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ky ICT Public Company Limited\Sky ICT (CCN-TECH)_June21 (ATV-14) ☻ (Roll)\"/>
    </mc:Choice>
  </mc:AlternateContent>
  <xr:revisionPtr revIDLastSave="0" documentId="13_ncr:1_{E524E9AC-F5F7-4336-AEBE-15E642DB0E8D}" xr6:coauthVersionLast="45" xr6:coauthVersionMax="45" xr10:uidLastSave="{00000000-0000-0000-0000-000000000000}"/>
  <bookViews>
    <workbookView xWindow="-120" yWindow="-120" windowWidth="21840" windowHeight="13140" tabRatio="851" activeTab="5" xr2:uid="{00000000-000D-0000-FFFF-FFFF00000000}"/>
  </bookViews>
  <sheets>
    <sheet name="2-4" sheetId="73" r:id="rId1"/>
    <sheet name="5-6 (3m)" sheetId="77" r:id="rId2"/>
    <sheet name="7-8(6m)" sheetId="78" r:id="rId3"/>
    <sheet name="9" sheetId="74" r:id="rId4"/>
    <sheet name="10" sheetId="75" r:id="rId5"/>
    <sheet name="11-12" sheetId="71" r:id="rId6"/>
  </sheets>
  <externalReferences>
    <externalReference r:id="rId7"/>
    <externalReference r:id="rId8"/>
  </externalReferences>
  <definedNames>
    <definedName name="_213___214100_214401_2151___231___233___2191___232100" localSheetId="4">#REF!</definedName>
    <definedName name="_213___214100_214401_2151___231___233___2191___232100" localSheetId="1">#REF!</definedName>
    <definedName name="_213___214100_214401_2151___231___233___2191___232100" localSheetId="2">#REF!</definedName>
    <definedName name="_213___214100_214401_2151___231___233___2191___232100" localSheetId="3">#REF!</definedName>
    <definedName name="_213___214100_214401_2151___231___233___2191___232100">#REF!</definedName>
    <definedName name="a" localSheetId="4">#REF!</definedName>
    <definedName name="a" localSheetId="1">#REF!</definedName>
    <definedName name="a" localSheetId="2">#REF!</definedName>
    <definedName name="a" localSheetId="3">#REF!</definedName>
    <definedName name="a">#REF!</definedName>
    <definedName name="ASSET" localSheetId="4">#REF!</definedName>
    <definedName name="ASSET" localSheetId="1">#REF!</definedName>
    <definedName name="ASSET" localSheetId="2">#REF!</definedName>
    <definedName name="ASSET" localSheetId="3">#REF!</definedName>
    <definedName name="ASSET">#REF!</definedName>
    <definedName name="CapexTotals" localSheetId="4">#REF!</definedName>
    <definedName name="CapexTotals" localSheetId="1">#REF!</definedName>
    <definedName name="CapexTotals" localSheetId="2">#REF!</definedName>
    <definedName name="CapexTotals" localSheetId="3">#REF!</definedName>
    <definedName name="CapexTotals">#REF!</definedName>
    <definedName name="income" localSheetId="4">#REF!</definedName>
    <definedName name="income" localSheetId="1">#REF!</definedName>
    <definedName name="income" localSheetId="2">#REF!</definedName>
    <definedName name="income" localSheetId="3">#REF!</definedName>
    <definedName name="income">#REF!</definedName>
    <definedName name="liab" localSheetId="4">#REF!</definedName>
    <definedName name="liab" localSheetId="1">#REF!</definedName>
    <definedName name="liab" localSheetId="2">#REF!</definedName>
    <definedName name="liab" localSheetId="3">#REF!</definedName>
    <definedName name="liab">#REF!</definedName>
    <definedName name="LoanTotals" localSheetId="4">#REF!</definedName>
    <definedName name="LoanTotals" localSheetId="1">#REF!</definedName>
    <definedName name="LoanTotals" localSheetId="2">#REF!</definedName>
    <definedName name="LoanTotals" localSheetId="3">#REF!</definedName>
    <definedName name="LoanTotals">#REF!</definedName>
    <definedName name="Locationcodes">'[1]Location Codes'!$A$1:$C$65536</definedName>
    <definedName name="Major_Cineplex_Group_PLC.">[2]Formular!$A$1:$AE$171</definedName>
    <definedName name="Monthnum" localSheetId="4">#REF!</definedName>
    <definedName name="Monthnum" localSheetId="1">#REF!</definedName>
    <definedName name="Monthnum" localSheetId="2">#REF!</definedName>
    <definedName name="Monthnum" localSheetId="3">#REF!</definedName>
    <definedName name="Monthnum">#REF!</definedName>
    <definedName name="PrintArea" localSheetId="4">#REF!</definedName>
    <definedName name="PrintArea" localSheetId="1">#REF!</definedName>
    <definedName name="PrintArea" localSheetId="2">#REF!</definedName>
    <definedName name="PrintArea" localSheetId="3">#REF!</definedName>
    <definedName name="PrintArea">#REF!</definedName>
    <definedName name="Report" localSheetId="4">#REF!</definedName>
    <definedName name="Report" localSheetId="1">#REF!</definedName>
    <definedName name="Report" localSheetId="2">#REF!</definedName>
    <definedName name="Report" localSheetId="3">#REF!</definedName>
    <definedName name="Report">#REF!</definedName>
    <definedName name="spec" localSheetId="4">#REF!</definedName>
    <definedName name="spec" localSheetId="1">#REF!</definedName>
    <definedName name="spec" localSheetId="2">#REF!</definedName>
    <definedName name="spec" localSheetId="3">#REF!</definedName>
    <definedName name="spec">#REF!</definedName>
    <definedName name="table" localSheetId="4">#REF!</definedName>
    <definedName name="table" localSheetId="1">#REF!</definedName>
    <definedName name="table" localSheetId="2">#REF!</definedName>
    <definedName name="table" localSheetId="3">#REF!</definedName>
    <definedName name="tabl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73" i="77" l="1"/>
  <c r="I99" i="71"/>
  <c r="I51" i="71" l="1"/>
  <c r="Q27" i="75"/>
  <c r="Q24" i="75"/>
  <c r="I23" i="74"/>
  <c r="K23" i="74"/>
  <c r="Q21" i="74"/>
  <c r="U21" i="74" s="1"/>
  <c r="Q20" i="74"/>
  <c r="U20" i="74" s="1"/>
  <c r="Q19" i="74"/>
  <c r="U19" i="74" s="1"/>
  <c r="Q18" i="74"/>
  <c r="U18" i="74" s="1"/>
  <c r="Q15" i="74"/>
  <c r="U15" i="74" s="1"/>
  <c r="Q29" i="74"/>
  <c r="U29" i="74" s="1"/>
  <c r="Q26" i="74"/>
  <c r="U26" i="74" s="1"/>
  <c r="I112" i="71" l="1"/>
  <c r="E112" i="71"/>
  <c r="E99" i="71"/>
  <c r="I83" i="71"/>
  <c r="E83" i="71"/>
  <c r="I56" i="71"/>
  <c r="E51" i="71"/>
  <c r="E56" i="71" s="1"/>
  <c r="I101" i="71" l="1"/>
  <c r="I104" i="71" s="1"/>
  <c r="E101" i="71"/>
  <c r="E104" i="71" s="1"/>
  <c r="F88" i="77"/>
  <c r="J88" i="77"/>
  <c r="J81" i="77"/>
  <c r="F81" i="77"/>
  <c r="L73" i="77"/>
  <c r="H73" i="77"/>
  <c r="J73" i="77"/>
  <c r="J88" i="78" l="1"/>
  <c r="F88" i="78"/>
  <c r="J81" i="78"/>
  <c r="F81" i="78"/>
  <c r="H73" i="78"/>
  <c r="J73" i="78"/>
  <c r="F73" i="78"/>
  <c r="J27" i="78"/>
  <c r="F27" i="78"/>
  <c r="J19" i="78"/>
  <c r="F19" i="78"/>
  <c r="F27" i="77"/>
  <c r="F19" i="77"/>
  <c r="F29" i="77" s="1"/>
  <c r="F37" i="77" s="1"/>
  <c r="F40" i="77" s="1"/>
  <c r="F75" i="77" s="1"/>
  <c r="E138" i="73"/>
  <c r="E141" i="73" s="1"/>
  <c r="G138" i="73"/>
  <c r="G141" i="73" s="1"/>
  <c r="E100" i="73"/>
  <c r="I100" i="73"/>
  <c r="E85" i="73"/>
  <c r="I85" i="73"/>
  <c r="E50" i="73"/>
  <c r="E31" i="73"/>
  <c r="G31" i="73"/>
  <c r="J29" i="78" l="1"/>
  <c r="J37" i="78" s="1"/>
  <c r="J40" i="78" s="1"/>
  <c r="J75" i="78" s="1"/>
  <c r="F29" i="78"/>
  <c r="F37" i="78" s="1"/>
  <c r="F40" i="78" s="1"/>
  <c r="F75" i="78" s="1"/>
  <c r="E52" i="73"/>
  <c r="E102" i="73"/>
  <c r="E143" i="73" s="1"/>
  <c r="J27" i="77"/>
  <c r="J19" i="77"/>
  <c r="I138" i="73"/>
  <c r="I141" i="73" s="1"/>
  <c r="I102" i="73"/>
  <c r="I50" i="73"/>
  <c r="G50" i="73"/>
  <c r="G52" i="73" s="1"/>
  <c r="I31" i="73"/>
  <c r="J29" i="77" l="1"/>
  <c r="J37" i="77" s="1"/>
  <c r="J40" i="77" s="1"/>
  <c r="J75" i="77" s="1"/>
  <c r="I52" i="73"/>
  <c r="I143" i="73"/>
  <c r="G29" i="75"/>
  <c r="I29" i="75"/>
  <c r="K29" i="75"/>
  <c r="M29" i="75"/>
  <c r="O29" i="75"/>
  <c r="Q29" i="75"/>
  <c r="E29" i="75"/>
  <c r="S31" i="74"/>
  <c r="U31" i="74"/>
  <c r="G31" i="74"/>
  <c r="I31" i="74"/>
  <c r="K31" i="74"/>
  <c r="M31" i="74"/>
  <c r="O31" i="74"/>
  <c r="Q31" i="74"/>
  <c r="E31" i="74"/>
  <c r="G112" i="71" l="1"/>
  <c r="K99" i="71"/>
  <c r="G99" i="71"/>
  <c r="G83" i="71"/>
  <c r="K51" i="71"/>
  <c r="G51" i="71"/>
  <c r="G56" i="71" s="1"/>
  <c r="A3" i="71"/>
  <c r="Q17" i="75"/>
  <c r="Q18" i="75"/>
  <c r="Q19" i="75"/>
  <c r="Q14" i="75"/>
  <c r="A3" i="75"/>
  <c r="A3" i="74" l="1"/>
  <c r="L88" i="78"/>
  <c r="H88" i="78"/>
  <c r="L81" i="78"/>
  <c r="H81" i="78"/>
  <c r="A54" i="78"/>
  <c r="A52" i="78"/>
  <c r="L27" i="78"/>
  <c r="H27" i="78"/>
  <c r="L19" i="78"/>
  <c r="H19" i="78"/>
  <c r="A1" i="78"/>
  <c r="L29" i="78" l="1"/>
  <c r="L37" i="78" s="1"/>
  <c r="L40" i="78" s="1"/>
  <c r="L75" i="78" s="1"/>
  <c r="H29" i="78"/>
  <c r="H37" i="78" s="1"/>
  <c r="H40" i="78" s="1"/>
  <c r="H75" i="78" s="1"/>
  <c r="H19" i="77" l="1"/>
  <c r="K112" i="71" l="1"/>
  <c r="K138" i="73" l="1"/>
  <c r="G100" i="73"/>
  <c r="K100" i="73"/>
  <c r="G101" i="71" l="1"/>
  <c r="A61" i="71"/>
  <c r="O21" i="75"/>
  <c r="M21" i="75"/>
  <c r="Q23" i="74"/>
  <c r="E23" i="74"/>
  <c r="G23" i="74"/>
  <c r="M23" i="74"/>
  <c r="O23" i="74"/>
  <c r="S23" i="74"/>
  <c r="L19" i="77"/>
  <c r="L27" i="77"/>
  <c r="L29" i="77" s="1"/>
  <c r="L37" i="77" s="1"/>
  <c r="H27" i="77"/>
  <c r="H29" i="77" l="1"/>
  <c r="H37" i="77" s="1"/>
  <c r="H40" i="77" s="1"/>
  <c r="U23" i="74"/>
  <c r="K85" i="73" l="1"/>
  <c r="G85" i="73"/>
  <c r="K83" i="71" l="1"/>
  <c r="K21" i="75"/>
  <c r="I21" i="75"/>
  <c r="G21" i="75"/>
  <c r="E21" i="75"/>
  <c r="Q21" i="75" l="1"/>
  <c r="L88" i="77"/>
  <c r="H88" i="77"/>
  <c r="L81" i="77"/>
  <c r="H81" i="77"/>
  <c r="A54" i="77" l="1"/>
  <c r="A52" i="77"/>
  <c r="A1" i="77"/>
  <c r="L40" i="77" l="1"/>
  <c r="K141" i="73" l="1"/>
  <c r="A1" i="75"/>
  <c r="A107" i="73"/>
  <c r="A56" i="73"/>
  <c r="A109" i="73"/>
  <c r="A106" i="73"/>
  <c r="A51" i="78" s="1"/>
  <c r="A104" i="78" s="1"/>
  <c r="A58" i="73"/>
  <c r="K50" i="73"/>
  <c r="K31" i="73"/>
  <c r="A158" i="73" l="1"/>
  <c r="A58" i="71" s="1"/>
  <c r="A51" i="77"/>
  <c r="A103" i="77" s="1"/>
  <c r="A36" i="74" s="1"/>
  <c r="A34" i="75" s="1"/>
  <c r="A122" i="71"/>
  <c r="G102" i="73"/>
  <c r="G143" i="73" s="1"/>
  <c r="K102" i="73"/>
  <c r="K143" i="73" s="1"/>
  <c r="K52" i="73"/>
  <c r="K56" i="71" l="1"/>
  <c r="K101" i="71" l="1"/>
  <c r="K104" i="71" s="1"/>
  <c r="G104" i="71"/>
</calcChain>
</file>

<file path=xl/sharedStrings.xml><?xml version="1.0" encoding="utf-8"?>
<sst xmlns="http://schemas.openxmlformats.org/spreadsheetml/2006/main" count="540" uniqueCount="253">
  <si>
    <t>Sky ICT Public Company Limited</t>
  </si>
  <si>
    <t>Baht</t>
  </si>
  <si>
    <t>31 December</t>
  </si>
  <si>
    <t>Unaudited</t>
  </si>
  <si>
    <t>Audited</t>
  </si>
  <si>
    <t>Assets</t>
  </si>
  <si>
    <t>Current assets</t>
  </si>
  <si>
    <t>Cash and cash equivalents</t>
  </si>
  <si>
    <t>Trade and other receivables</t>
  </si>
  <si>
    <t>Inventories</t>
  </si>
  <si>
    <t>Advance payment for projects</t>
  </si>
  <si>
    <t>Other current assets</t>
  </si>
  <si>
    <t>under installation</t>
  </si>
  <si>
    <t>Total current assets</t>
  </si>
  <si>
    <t>Non-current assets</t>
  </si>
  <si>
    <t>Restricted cash</t>
  </si>
  <si>
    <t>Finance lease receivables</t>
  </si>
  <si>
    <t>Investment in associates</t>
  </si>
  <si>
    <t>Intangible assets</t>
  </si>
  <si>
    <t>Other non-current assets</t>
  </si>
  <si>
    <t>Total non-current assets</t>
  </si>
  <si>
    <t>Total assets</t>
  </si>
  <si>
    <t>Notes</t>
  </si>
  <si>
    <t>Liabilities and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</si>
  <si>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</si>
  <si>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</si>
  <si>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</si>
  <si>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</si>
  <si>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</si>
  <si>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Employee benefit obligations</t>
  </si>
  <si>
    <t>Warranty liabilities</t>
  </si>
  <si>
    <t>Long-term borrowing</t>
  </si>
  <si>
    <t>Total non-current liabilities</t>
  </si>
  <si>
    <t>Total liabilities</t>
  </si>
  <si>
    <t xml:space="preserve">Authorised share capital </t>
  </si>
  <si>
    <t xml:space="preserve">     at par value of Baht 0.50 each</t>
  </si>
  <si>
    <t>Issued and fully paid-up share capital</t>
  </si>
  <si>
    <t>Share premium</t>
  </si>
  <si>
    <t>Retained earnings</t>
  </si>
  <si>
    <t>Appropriated - legal reserve</t>
  </si>
  <si>
    <t>Unappropriated</t>
  </si>
  <si>
    <t xml:space="preserve">Equity attributable to </t>
  </si>
  <si>
    <t>owners of the parent</t>
  </si>
  <si>
    <t>Non-controlling interests</t>
  </si>
  <si>
    <t>Total equity</t>
  </si>
  <si>
    <t>Total liabilities and equity</t>
  </si>
  <si>
    <t>Statement of Comprehensive Income</t>
  </si>
  <si>
    <t>Consolidated</t>
  </si>
  <si>
    <t>Separate</t>
  </si>
  <si>
    <t>financial information</t>
  </si>
  <si>
    <t>Revenues</t>
  </si>
  <si>
    <t>Total revenues</t>
  </si>
  <si>
    <t>Costs</t>
  </si>
  <si>
    <t>Cost of system integration services</t>
  </si>
  <si>
    <t>Total costs</t>
  </si>
  <si>
    <t xml:space="preserve">Gross profit </t>
  </si>
  <si>
    <t>Other income</t>
  </si>
  <si>
    <t>Selling expenses</t>
  </si>
  <si>
    <t xml:space="preserve">Administrative expenses </t>
  </si>
  <si>
    <t>Finance costs</t>
  </si>
  <si>
    <t>Owners of the parent</t>
  </si>
  <si>
    <t>Attributable to owners of the parent</t>
  </si>
  <si>
    <t>Issued and</t>
  </si>
  <si>
    <t>paid-up</t>
  </si>
  <si>
    <t>Share</t>
  </si>
  <si>
    <t>share capital</t>
  </si>
  <si>
    <t>premium</t>
  </si>
  <si>
    <t>Appropriated</t>
  </si>
  <si>
    <t>- Legal</t>
  </si>
  <si>
    <t>reserve</t>
  </si>
  <si>
    <t>Total</t>
  </si>
  <si>
    <t>Non-</t>
  </si>
  <si>
    <t>owners of</t>
  </si>
  <si>
    <t>controlling</t>
  </si>
  <si>
    <t>the parent</t>
  </si>
  <si>
    <t>interests</t>
  </si>
  <si>
    <t>equity</t>
  </si>
  <si>
    <t>Changes in equity for period</t>
  </si>
  <si>
    <t>Total comprehensive income for the period</t>
  </si>
  <si>
    <t xml:space="preserve">Changes in equity for period </t>
  </si>
  <si>
    <t>Adjustments for:</t>
  </si>
  <si>
    <t>Interest income</t>
  </si>
  <si>
    <t xml:space="preserve">   - Trade and other receivables</t>
  </si>
  <si>
    <t xml:space="preserve">   - Finance lease receivables</t>
  </si>
  <si>
    <t xml:space="preserve">   - Inventories</t>
  </si>
  <si>
    <t xml:space="preserve">   - Advance payment for projects</t>
  </si>
  <si>
    <t xml:space="preserve">   - Other current assets</t>
  </si>
  <si>
    <t xml:space="preserve">   - Other non-current assets</t>
  </si>
  <si>
    <t xml:space="preserve">   - Trade and other payables</t>
  </si>
  <si>
    <t xml:space="preserve">   - Other current liabilities</t>
  </si>
  <si>
    <t>Interest paid</t>
  </si>
  <si>
    <t>Income tax paid</t>
  </si>
  <si>
    <t xml:space="preserve">Cash flows from investing activities </t>
  </si>
  <si>
    <t>Interest received</t>
  </si>
  <si>
    <t>Proceeds from short-term borrowing</t>
  </si>
  <si>
    <t>Net decrease in cash and cash equivalents</t>
  </si>
  <si>
    <t>Opening balance of cash and cash equivalents</t>
  </si>
  <si>
    <t>Significant non-cash transactions are as follows:</t>
  </si>
  <si>
    <t>Acquisition of equipment not yet paid</t>
  </si>
  <si>
    <t>Proceeds from disposals of leased assets</t>
  </si>
  <si>
    <r>
      <t>Statement of Comprehensive Income</t>
    </r>
    <r>
      <rPr>
        <sz val="9"/>
        <rFont val="Arial"/>
        <family val="2"/>
      </rPr>
      <t xml:space="preserve"> (Cont'd)</t>
    </r>
  </si>
  <si>
    <t>Other comprehensive income</t>
  </si>
  <si>
    <t xml:space="preserve">Total comprehensive </t>
  </si>
  <si>
    <t>Statement of Changes in Equity</t>
  </si>
  <si>
    <t>Consolidated financial information  (Unaudited)</t>
  </si>
  <si>
    <t>Separate financial information (Unaudited)</t>
  </si>
  <si>
    <t>income attributable to:</t>
  </si>
  <si>
    <t>Statement of Cash Flows</t>
  </si>
  <si>
    <t>Profit attributable to:</t>
  </si>
  <si>
    <r>
      <t xml:space="preserve">Statement of Cash Flows </t>
    </r>
    <r>
      <rPr>
        <sz val="9"/>
        <rFont val="Arial"/>
        <family val="2"/>
      </rPr>
      <t>(Cont'd)</t>
    </r>
  </si>
  <si>
    <t>Revenue from sales</t>
  </si>
  <si>
    <t>Revenue from services</t>
  </si>
  <si>
    <t>Cost of sales</t>
  </si>
  <si>
    <t>Cost of services</t>
  </si>
  <si>
    <t>Payment for warranty</t>
  </si>
  <si>
    <t>Statement of Financial Position</t>
  </si>
  <si>
    <t>Goodwill</t>
  </si>
  <si>
    <t xml:space="preserve">Cash flows from financing activities </t>
  </si>
  <si>
    <t>Gain on disposal of leased assets</t>
  </si>
  <si>
    <t>Net cash used in investing activities</t>
  </si>
  <si>
    <t>Opening balance at 1 January 2020</t>
  </si>
  <si>
    <t>Contract assets</t>
  </si>
  <si>
    <t>Loan to third party</t>
  </si>
  <si>
    <t>Leasehold improvement and equipment</t>
  </si>
  <si>
    <t>Deferred tax assets</t>
  </si>
  <si>
    <t>Contract liabilities</t>
  </si>
  <si>
    <t>Income tax payable</t>
  </si>
  <si>
    <t>from financial institutions</t>
  </si>
  <si>
    <t>Interest income from finance lease contracts</t>
  </si>
  <si>
    <t>Work in process and inventories</t>
  </si>
  <si>
    <t>Right-of-use assets</t>
  </si>
  <si>
    <t>Bank overdraft</t>
  </si>
  <si>
    <t>financial institutions</t>
  </si>
  <si>
    <t>Short-term borrowing from</t>
  </si>
  <si>
    <t>Current portion of lease liabilities</t>
  </si>
  <si>
    <t>Lease liabilities</t>
  </si>
  <si>
    <t>Amortisation</t>
  </si>
  <si>
    <t>Depreciation</t>
  </si>
  <si>
    <t>Changes in operating assets and liabilities:</t>
  </si>
  <si>
    <t xml:space="preserve">   - Contract assets</t>
  </si>
  <si>
    <t>Acquisition of a subsidiary</t>
  </si>
  <si>
    <t xml:space="preserve">   - Contract liabilities</t>
  </si>
  <si>
    <t>The accompanying notes form part of this interim financial information.</t>
  </si>
  <si>
    <t>Non-cash transactions</t>
  </si>
  <si>
    <t>Long-term trade receivables</t>
  </si>
  <si>
    <t>Revenue from system integration services</t>
  </si>
  <si>
    <t>Cash generated from operations</t>
  </si>
  <si>
    <t>Closing balance of cash and cash equivalents</t>
  </si>
  <si>
    <t>Investment in subsidiaries</t>
  </si>
  <si>
    <t>Loan made to subsidiary</t>
  </si>
  <si>
    <t>Impairment loss on long-term trade receivable</t>
  </si>
  <si>
    <t>Cash flows from operating activities</t>
  </si>
  <si>
    <r>
      <t>Statement of Financial Position</t>
    </r>
    <r>
      <rPr>
        <sz val="9"/>
        <rFont val="Arial"/>
        <family val="2"/>
      </rPr>
      <t xml:space="preserve"> (Cont’d)</t>
    </r>
  </si>
  <si>
    <r>
      <t xml:space="preserve">Statement of Financial Position </t>
    </r>
    <r>
      <rPr>
        <sz val="9"/>
        <rFont val="Arial"/>
        <family val="2"/>
      </rPr>
      <t>(Cont’d)</t>
    </r>
  </si>
  <si>
    <r>
      <t xml:space="preserve">Liabilities and equity </t>
    </r>
    <r>
      <rPr>
        <sz val="9"/>
        <rFont val="Arial"/>
        <family val="2"/>
      </rPr>
      <t>(Cont'd)</t>
    </r>
  </si>
  <si>
    <t xml:space="preserve">Current portion of long-term borrowing </t>
  </si>
  <si>
    <t xml:space="preserve">   Ordinary shares 616,270,694 shares </t>
  </si>
  <si>
    <t>11,12</t>
  </si>
  <si>
    <t>Share of profit from associates and joint venture</t>
  </si>
  <si>
    <t>Investment in joint venture</t>
  </si>
  <si>
    <t>Deferred tax liabilities</t>
  </si>
  <si>
    <t xml:space="preserve">     fully paid up at Baht 0.50 each</t>
  </si>
  <si>
    <t>for the period, net of tax</t>
  </si>
  <si>
    <t xml:space="preserve">   - Work in process and inventories under installation</t>
  </si>
  <si>
    <t xml:space="preserve">    Ordinary shares 616,266,575 shares</t>
  </si>
  <si>
    <t>Cash flow</t>
  </si>
  <si>
    <t>hedges</t>
  </si>
  <si>
    <t xml:space="preserve">Cost of </t>
  </si>
  <si>
    <t>hedging</t>
  </si>
  <si>
    <t xml:space="preserve"> reserve</t>
  </si>
  <si>
    <t>Opening balance at 1 January 2021</t>
  </si>
  <si>
    <t>Derivative assets</t>
  </si>
  <si>
    <t xml:space="preserve">Contract assets </t>
  </si>
  <si>
    <t>Other non-current liabilities</t>
  </si>
  <si>
    <t>Derivative liabilities</t>
  </si>
  <si>
    <t>Other components of equity</t>
  </si>
  <si>
    <t>Cash flow hedges</t>
  </si>
  <si>
    <t>Cost of hedging reserve</t>
  </si>
  <si>
    <t xml:space="preserve">Income tax relating to items that will be </t>
  </si>
  <si>
    <t xml:space="preserve">   reclassified to profit or loss</t>
  </si>
  <si>
    <t xml:space="preserve">Profit(loss) before income tax </t>
  </si>
  <si>
    <t>Gain on cancellation of right-of-use assets contracts</t>
  </si>
  <si>
    <t>Loss from unrealised on exchange rate</t>
  </si>
  <si>
    <t>Income tax refund</t>
  </si>
  <si>
    <t>Proceeds from long-term borrowing</t>
  </si>
  <si>
    <t>For the purpose of statement of cash flows,</t>
  </si>
  <si>
    <t>Bank overdrafts</t>
  </si>
  <si>
    <t>Income tax</t>
  </si>
  <si>
    <t xml:space="preserve">   - Other non-current liabilities</t>
  </si>
  <si>
    <t>revenue over a year</t>
  </si>
  <si>
    <t xml:space="preserve">Contract liabilities due to recognise </t>
  </si>
  <si>
    <t>Loss on disposal of equipment</t>
  </si>
  <si>
    <t>2021</t>
  </si>
  <si>
    <t>2020</t>
  </si>
  <si>
    <t>Net cash (used in) generated from operating activities</t>
  </si>
  <si>
    <t>Net cash received from (used in) financing activities</t>
  </si>
  <si>
    <t>Acquisition of intangible assets not yet paid</t>
  </si>
  <si>
    <t>Profit (loss) for the period</t>
  </si>
  <si>
    <t>Profit (loss) before income tax</t>
  </si>
  <si>
    <t xml:space="preserve"> to profit or loss:</t>
  </si>
  <si>
    <t xml:space="preserve">Earnings (loss) per share </t>
  </si>
  <si>
    <t>Basic earnings (loss) per share</t>
  </si>
  <si>
    <t xml:space="preserve">cash and cash equivalents </t>
  </si>
  <si>
    <t>are comprised as follows:</t>
  </si>
  <si>
    <t>measured at amortised cost</t>
  </si>
  <si>
    <t>Loans to related parties</t>
  </si>
  <si>
    <t>Borrowing from related parties</t>
  </si>
  <si>
    <t>Other comprehensive income (expense):</t>
  </si>
  <si>
    <t xml:space="preserve">   - Employee benefits paid</t>
  </si>
  <si>
    <t xml:space="preserve"> income (expense)</t>
  </si>
  <si>
    <t>Other comprehensive</t>
  </si>
  <si>
    <t>income (expense)</t>
  </si>
  <si>
    <t xml:space="preserve">Other comprehensive </t>
  </si>
  <si>
    <t>Payments for purchase of financial assets</t>
  </si>
  <si>
    <t>Payments for purchase of equipment</t>
  </si>
  <si>
    <t>Payments for purchase of intangible assets</t>
  </si>
  <si>
    <t xml:space="preserve">Repayments of short-term borrowing </t>
  </si>
  <si>
    <t xml:space="preserve">Repayments of long-term borrowing </t>
  </si>
  <si>
    <t>Repayments of borrowings from related parties</t>
  </si>
  <si>
    <t>Repayments of lease liabilities</t>
  </si>
  <si>
    <t>Payments for investment in a subsidiary</t>
  </si>
  <si>
    <t>As at 30 June 2021</t>
  </si>
  <si>
    <t>30 June</t>
  </si>
  <si>
    <t>For the three-month period ended 30 June 2021</t>
  </si>
  <si>
    <t>-</t>
  </si>
  <si>
    <t>Closing balance at 30 June 2020</t>
  </si>
  <si>
    <t>For the six-month period ended 30 June 2021</t>
  </si>
  <si>
    <t>Closing balance at 30 June 2021</t>
  </si>
  <si>
    <t>Increase in share capital</t>
  </si>
  <si>
    <t>Appropriation of legal reserve</t>
  </si>
  <si>
    <t>Dividend income from associate</t>
  </si>
  <si>
    <t>Dividend received from associate</t>
  </si>
  <si>
    <t>Loan payments received from subsidiary</t>
  </si>
  <si>
    <t>Proceeds from share issuance</t>
  </si>
  <si>
    <t>Financial assets measured at amortised cost</t>
  </si>
  <si>
    <t>Profit before income tax</t>
  </si>
  <si>
    <t>Profit for the period</t>
  </si>
  <si>
    <t xml:space="preserve">Earnings per share </t>
  </si>
  <si>
    <t>Basic earnings per share</t>
  </si>
  <si>
    <t>Current portion of finance lease receivables</t>
  </si>
  <si>
    <t>Impairment loss on loan to third party</t>
  </si>
  <si>
    <t>Payment for investment in an associate</t>
  </si>
  <si>
    <t>Proceeds from borrowings from related parties</t>
  </si>
  <si>
    <t xml:space="preserve">Decrease (Increase) in restricted cash </t>
  </si>
  <si>
    <t>Impairment loss on interest receivable</t>
  </si>
  <si>
    <t>Share capital</t>
  </si>
  <si>
    <t>Equity</t>
  </si>
  <si>
    <t>Profit (loss) attributable to:</t>
  </si>
  <si>
    <t>Items that will be reclassified subsequently</t>
  </si>
  <si>
    <t>Provision for (Reversal of) warranty expenses</t>
  </si>
  <si>
    <t>Fair value (gain) loss on derivatives</t>
  </si>
  <si>
    <t>Other losses</t>
  </si>
  <si>
    <t>Gain on receiving exemption in lease payment from lessor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</si>
</sst>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6">
    <numFmt numFmtId="41" formatCode="_-* #,##0_-;\-* #,##0_-;_-* &quot;-&quot;_-;_-@_-"/>
    <numFmt numFmtId="43" formatCode="_-* #,##0.00_-;\-* #,##0.00_-;_-* &quot;-&quot;??_-;_-@_-"/>
    <numFmt numFmtId="164" formatCode="&quot;฿&quot;#,##0.00;[Red]\-&quot;฿&quot;#,##0.00"/>
    <numFmt numFmtId="165" formatCode="_-&quot;฿&quot;* #,##0_-;\-&quot;฿&quot;* #,##0_-;_-&quot;฿&quot;* &quot;-&quot;_-;_-@_-"/>
    <numFmt numFmtId="166" formatCode="_-&quot;฿&quot;* #,##0.00_-;\-&quot;฿&quot;* #,##0.00_-;_-&quot;฿&quot;* &quot;-&quot;??_-;_-@_-"/>
    <numFmt numFmtId="167" formatCode="\t&quot;฿&quot;#,##0.00_);[Red]\(\t&quot;฿&quot;#,##0.00\)"/>
    <numFmt numFmtId="168" formatCode="&quot;$&quot;#,##0_);\(&quot;$&quot;#,##0\)"/>
    <numFmt numFmtId="169" formatCode="&quot;$&quot;#,##0.00_);[Red]\(&quot;$&quot;#,##0.00\)"/>
    <numFmt numFmtId="170" formatCode="_(&quot;$&quot;* #,##0_);_(&quot;$&quot;* \(#,##0\);_(&quot;$&quot;* &quot;-&quot;_);_(@_)"/>
    <numFmt numFmtId="171" formatCode="_(&quot;$&quot;* #,##0.00_);_(&quot;$&quot;* \(#,##0.00\);_(&quot;$&quot;* &quot;-&quot;??_);_(@_)"/>
    <numFmt numFmtId="172" formatCode="_(* #,##0.00_);_(* \(#,##0.00\);_(* &quot;-&quot;??_);_(@_)"/>
    <numFmt numFmtId="173" formatCode="\t&quot;$&quot;#,##0_);\(\t&quot;$&quot;#,##0\)"/>
    <numFmt numFmtId="174" formatCode="\t&quot;$&quot;#,##0.00_);\(\t&quot;$&quot;#,##0.00\)"/>
    <numFmt numFmtId="175" formatCode="#,##0;\(#,##0\)"/>
    <numFmt numFmtId="176" formatCode="#,##0;\(#,##0\);&quot;-&quot;;@"/>
    <numFmt numFmtId="177" formatCode="#,##0.00\ &quot;F&quot;;\-#,##0.00\ &quot;F&quot;"/>
    <numFmt numFmtId="178" formatCode="dd\-mmm\-yy_)"/>
    <numFmt numFmtId="179" formatCode="0.0%"/>
    <numFmt numFmtId="180" formatCode="#,##0.00;\(#,##0.00\)"/>
    <numFmt numFmtId="181" formatCode="_(* #,##0_);_(* \(#,##0\);_(* &quot;-&quot;??_);_(@_)"/>
    <numFmt numFmtId="182" formatCode="[$-409]d\-mmm\-yy;@"/>
    <numFmt numFmtId="183" formatCode="General_)"/>
    <numFmt numFmtId="184" formatCode="#,###,##0.00;\(#,###,##0.00\)"/>
    <numFmt numFmtId="185" formatCode="_(* #,##0.0000_);_(* \(#,##0.0000\);_(* &quot;-&quot;_);_(@_)"/>
    <numFmt numFmtId="186" formatCode="_(* #,##0.0_);_(* \(#,##0.00\);_(* &quot;-&quot;??_);_(@_)"/>
    <numFmt numFmtId="187" formatCode="0.000"/>
    <numFmt numFmtId="188" formatCode="#,##0.0_);\(#,##0.0\)"/>
    <numFmt numFmtId="189" formatCode="#,##0.000_);\(#,##0.000\)"/>
    <numFmt numFmtId="190" formatCode="&quot;$&quot;#,\);\(&quot;$&quot;#,##0\)"/>
    <numFmt numFmtId="191" formatCode="_-* #,##0.00\ _€_-;\-* #,##0.00\ _€_-;_-* &quot;-&quot;??\ _€_-;_-@_-"/>
    <numFmt numFmtId="192" formatCode="0.0%;[Red]\(0.0%\);&quot;&quot;"/>
    <numFmt numFmtId="193" formatCode="&quot;ฃ&quot;#,##0.00;[Red]\-&quot;ฃ&quot;#,##0.00"/>
    <numFmt numFmtId="194" formatCode="_-* #,##0.00\ &quot;€&quot;_-;\-* #,##0.00\ &quot;€&quot;_-;_-* &quot;-&quot;??\ &quot;€&quot;_-;_-@_-"/>
    <numFmt numFmtId="195" formatCode="_-* #,##0\ _D_M_-;\-* #,##0\ _D_M_-;_-* &quot;-&quot;\ _D_M_-;_-@_-"/>
    <numFmt numFmtId="196" formatCode="_-* #,##0.00\ _D_M_-;\-* #,##0.00\ _D_M_-;_-* &quot;-&quot;??\ _D_M_-;_-@_-"/>
    <numFmt numFmtId="197" formatCode="[$-409]mmm\-yy;@"/>
    <numFmt numFmtId="198" formatCode="_(* #,##0_);_(* \(#,##0\);_(* \-??_);_(@_)"/>
    <numFmt numFmtId="199" formatCode="\60\4\7\:"/>
    <numFmt numFmtId="200" formatCode="&quot;$&quot;#,\);\(&quot;$&quot;#,\)"/>
    <numFmt numFmtId="201" formatCode="&quot;$&quot;#,;\(&quot;$&quot;#,\)"/>
    <numFmt numFmtId="202" formatCode="&quot;ฃ&quot;#,##0;[Red]\-&quot;ฃ&quot;#,##0"/>
    <numFmt numFmtId="203" formatCode="#,###,##0.00;\(\$#,###,##0.00\)"/>
    <numFmt numFmtId="204" formatCode="#,##0.00%;\(#,##0.00%\)"/>
    <numFmt numFmtId="205" formatCode="0.00_)"/>
    <numFmt numFmtId="206" formatCode="_(* #,##0_);_(* \(#,##0\);_(* &quot;-&quot;_);_(@_)"/>
    <numFmt numFmtId="207" formatCode="_(* #,##0.00_);_(* \(#,##0.00\);_(* &quot;-&quot;_);_(@_)"/>
  </numFmts>
  <fonts count="11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MS Sans Serif"/>
    </font>
    <font>
      <sz val="10"/>
      <color indexed="0"/>
      <name val="Arial"/>
      <family val="2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</font>
    <font>
      <sz val="11"/>
      <name val="lr oSVbN"/>
      <family val="3"/>
      <charset val="128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0"/>
      <color indexed="8"/>
      <name val="Arial"/>
      <family val="2"/>
    </font>
    <font>
      <sz val="11"/>
      <color indexed="20"/>
      <name val="Tahoma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1"/>
      <color indexed="12"/>
      <name val="Calibri"/>
      <family val="2"/>
      <charset val="222"/>
    </font>
    <font>
      <u/>
      <sz val="8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</font>
    <font>
      <sz val="11"/>
      <color indexed="60"/>
      <name val="Tahoma"/>
      <family val="2"/>
      <charset val="222"/>
    </font>
    <font>
      <sz val="10"/>
      <color indexed="12"/>
      <name val="Arial"/>
      <family val="2"/>
    </font>
    <font>
      <sz val="10"/>
      <color indexed="8"/>
      <name val="Verdana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name val="Geneva"/>
    </font>
    <font>
      <b/>
      <sz val="16.100000000000001"/>
      <color indexed="8"/>
      <name val="Times New Roman"/>
      <family val="1"/>
    </font>
    <font>
      <sz val="11"/>
      <color indexed="8"/>
      <name val="Tahoma"/>
      <family val="2"/>
    </font>
    <font>
      <b/>
      <sz val="10"/>
      <name val="MS Sans Serif"/>
      <family val="2"/>
      <charset val="222"/>
    </font>
    <font>
      <sz val="12"/>
      <name val="Times New Roman"/>
      <family val="1"/>
    </font>
    <font>
      <sz val="10"/>
      <name val="Helv"/>
      <charset val="204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UPC"/>
      <family val="2"/>
      <charset val="222"/>
    </font>
    <font>
      <sz val="12"/>
      <name val="นูลมรผ"/>
    </font>
    <font>
      <sz val="10"/>
      <name val="Times New Roman"/>
      <family val="1"/>
    </font>
    <font>
      <b/>
      <sz val="16"/>
      <color indexed="0"/>
      <name val="AngsanaUPC"/>
      <family val="1"/>
      <charset val="222"/>
    </font>
    <font>
      <sz val="14"/>
      <color indexed="0"/>
      <name val="AngsanaUPC"/>
      <family val="1"/>
      <charset val="222"/>
    </font>
    <font>
      <b/>
      <sz val="14"/>
      <color indexed="0"/>
      <name val="AngsanaUPC"/>
      <family val="1"/>
      <charset val="222"/>
    </font>
    <font>
      <b/>
      <sz val="9"/>
      <name val="Arial"/>
      <family val="2"/>
    </font>
    <font>
      <sz val="9"/>
      <name val="Arial"/>
      <family val="2"/>
    </font>
    <font>
      <sz val="10"/>
      <name val="ApFont"/>
    </font>
    <font>
      <b/>
      <u/>
      <sz val="9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</font>
    <font>
      <sz val="11"/>
      <color theme="0"/>
      <name val="Calibri"/>
      <family val="2"/>
      <charset val="22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0"/>
      <color rgb="FF7A1818"/>
      <name val="Georgia"/>
      <family val="1"/>
    </font>
    <font>
      <u/>
      <sz val="9"/>
      <color theme="10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u/>
      <sz val="9.9"/>
      <color theme="10"/>
      <name val="Arial"/>
      <family val="2"/>
    </font>
    <font>
      <sz val="11"/>
      <color rgb="FF3F3F76"/>
      <name val="Calibri"/>
      <family val="2"/>
    </font>
    <font>
      <sz val="11"/>
      <color rgb="FF3F3F76"/>
      <name val="Calibri"/>
      <family val="2"/>
      <charset val="222"/>
      <scheme val="minor"/>
    </font>
    <font>
      <sz val="11"/>
      <color rgb="FF3F3F76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0"/>
      <color theme="1"/>
      <name val="Calibri"/>
      <family val="2"/>
      <scheme val="minor"/>
    </font>
    <font>
      <i/>
      <sz val="9"/>
      <name val="Arial"/>
      <family val="2"/>
    </font>
    <font>
      <sz val="10"/>
      <color indexed="8"/>
      <name val="Arial Unicode MS"/>
      <family val="2"/>
    </font>
    <font>
      <sz val="11"/>
      <color indexed="8"/>
      <name val="Arial"/>
      <family val="2"/>
    </font>
    <font>
      <sz val="10"/>
      <color rgb="FF0000FF"/>
      <name val="Arial Unicode MS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b/>
      <sz val="9"/>
      <color theme="1"/>
      <name val="Arial"/>
      <family val="2"/>
    </font>
    <font>
      <b/>
      <sz val="8.5"/>
      <name val="Arial"/>
      <family val="2"/>
    </font>
    <font>
      <sz val="8.5"/>
      <name val="Arial"/>
      <family val="2"/>
    </font>
    <font>
      <b/>
      <u/>
      <sz val="8.5"/>
      <name val="Arial"/>
      <family val="2"/>
    </font>
    <font>
      <b/>
      <sz val="8.5"/>
      <color theme="1"/>
      <name val="Arial"/>
      <family val="2"/>
    </font>
    <font>
      <sz val="12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u/>
      <sz val="10"/>
      <color rgb="FF0563C1"/>
      <name val="Georgia"/>
      <family val="1"/>
    </font>
    <font>
      <u/>
      <sz val="10"/>
      <color theme="10"/>
      <name val="Georgia"/>
      <family val="1"/>
    </font>
    <font>
      <sz val="11"/>
      <color rgb="FF000000"/>
      <name val="Calibri"/>
      <family val="2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8"/>
      </patternFill>
    </fill>
    <fill>
      <patternFill patternType="solid">
        <fgColor indexed="9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7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59999389629810485"/>
        <bgColor indexed="65"/>
      </patternFill>
    </fill>
  </fills>
  <borders count="35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</borders>
  <cellStyleXfs count="56985">
    <xf numFmtId="0" fontId="0" fillId="0" borderId="0"/>
    <xf numFmtId="0" fontId="9" fillId="0" borderId="0"/>
    <xf numFmtId="17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2" borderId="0" applyNumberFormat="0" applyBorder="0" applyAlignment="0" applyProtection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73" fillId="3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72" fillId="31" borderId="0" applyNumberFormat="0" applyBorder="0" applyAlignment="0" applyProtection="0"/>
    <xf numFmtId="0" fontId="73" fillId="31" borderId="0" applyNumberFormat="0" applyBorder="0" applyAlignment="0" applyProtection="0"/>
    <xf numFmtId="0" fontId="74" fillId="31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9" fontId="12" fillId="0" borderId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73" fillId="3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8" fillId="8" borderId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15" fontId="9" fillId="0" borderId="1" applyNumberFormat="0" applyFont="0" applyFill="0" applyAlignment="0"/>
    <xf numFmtId="15" fontId="9" fillId="0" borderId="1" applyNumberFormat="0" applyFont="0" applyFill="0" applyAlignment="0"/>
    <xf numFmtId="15" fontId="9" fillId="0" borderId="1" applyNumberFormat="0" applyFont="0" applyFill="0" applyAlignment="0"/>
    <xf numFmtId="15" fontId="9" fillId="0" borderId="1" applyNumberFormat="0" applyFont="0" applyFill="0" applyAlignment="0"/>
    <xf numFmtId="15" fontId="9" fillId="0" borderId="1" applyNumberFormat="0" applyFont="0" applyFill="0" applyAlignment="0"/>
    <xf numFmtId="15" fontId="9" fillId="0" borderId="1" applyNumberFormat="0" applyFont="0" applyFill="0" applyAlignment="0"/>
    <xf numFmtId="15" fontId="9" fillId="0" borderId="1" applyNumberFormat="0" applyFont="0" applyFill="0" applyAlignment="0"/>
    <xf numFmtId="15" fontId="9" fillId="0" borderId="1" applyNumberFormat="0" applyFont="0" applyFill="0" applyAlignment="0"/>
    <xf numFmtId="15" fontId="9" fillId="0" borderId="1" applyNumberFormat="0" applyFont="0" applyFill="0" applyAlignment="0"/>
    <xf numFmtId="15" fontId="9" fillId="0" borderId="1" applyNumberFormat="0" applyFont="0" applyFill="0" applyAlignment="0"/>
    <xf numFmtId="15" fontId="9" fillId="0" borderId="1" applyNumberFormat="0" applyFont="0" applyFill="0" applyAlignment="0"/>
    <xf numFmtId="15" fontId="9" fillId="0" borderId="1" applyNumberFormat="0" applyFont="0" applyFill="0" applyAlignment="0"/>
    <xf numFmtId="15" fontId="9" fillId="0" borderId="1" applyNumberFormat="0" applyFont="0" applyFill="0" applyAlignment="0"/>
    <xf numFmtId="15" fontId="9" fillId="0" borderId="1" applyNumberFormat="0" applyFont="0" applyFill="0" applyAlignment="0"/>
    <xf numFmtId="186" fontId="30" fillId="0" borderId="0" applyFill="0" applyBorder="0" applyAlignment="0"/>
    <xf numFmtId="183" fontId="30" fillId="0" borderId="0" applyFill="0" applyBorder="0" applyAlignment="0"/>
    <xf numFmtId="187" fontId="30" fillId="0" borderId="0" applyFill="0" applyBorder="0" applyAlignment="0"/>
    <xf numFmtId="188" fontId="31" fillId="0" borderId="0" applyFill="0" applyBorder="0" applyAlignment="0"/>
    <xf numFmtId="189" fontId="31" fillId="0" borderId="0" applyFill="0" applyBorder="0" applyAlignment="0"/>
    <xf numFmtId="186" fontId="30" fillId="0" borderId="0" applyFill="0" applyBorder="0" applyAlignment="0"/>
    <xf numFmtId="190" fontId="31" fillId="0" borderId="0" applyFill="0" applyBorder="0" applyAlignment="0"/>
    <xf numFmtId="183" fontId="30" fillId="0" borderId="0" applyFill="0" applyBorder="0" applyAlignment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3" fillId="21" borderId="3" applyNumberFormat="0" applyAlignment="0" applyProtection="0"/>
    <xf numFmtId="0" fontId="33" fillId="21" borderId="3" applyNumberFormat="0" applyAlignment="0" applyProtection="0"/>
    <xf numFmtId="0" fontId="33" fillId="21" borderId="3" applyNumberFormat="0" applyAlignment="0" applyProtection="0"/>
    <xf numFmtId="0" fontId="33" fillId="21" borderId="3" applyNumberFormat="0" applyAlignment="0" applyProtection="0"/>
    <xf numFmtId="0" fontId="33" fillId="21" borderId="3" applyNumberFormat="0" applyAlignment="0" applyProtection="0"/>
    <xf numFmtId="0" fontId="33" fillId="21" borderId="3" applyNumberFormat="0" applyAlignment="0" applyProtection="0"/>
    <xf numFmtId="0" fontId="33" fillId="21" borderId="3" applyNumberFormat="0" applyAlignment="0" applyProtection="0"/>
    <xf numFmtId="0" fontId="33" fillId="21" borderId="3" applyNumberFormat="0" applyAlignment="0" applyProtection="0"/>
    <xf numFmtId="0" fontId="33" fillId="21" borderId="3" applyNumberFormat="0" applyAlignment="0" applyProtection="0"/>
    <xf numFmtId="0" fontId="33" fillId="21" borderId="3" applyNumberFormat="0" applyAlignment="0" applyProtection="0"/>
    <xf numFmtId="172" fontId="7" fillId="0" borderId="0" applyFont="0" applyFill="0" applyBorder="0" applyAlignment="0" applyProtection="0"/>
    <xf numFmtId="186" fontId="30" fillId="0" borderId="0" applyFont="0" applyFill="0" applyBorder="0" applyAlignment="0" applyProtection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5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9" fillId="0" borderId="0" applyFont="0" applyFill="0" applyBorder="0" applyAlignment="0" applyProtection="0"/>
    <xf numFmtId="177" fontId="12" fillId="0" borderId="0"/>
    <xf numFmtId="175" fontId="62" fillId="0" borderId="0"/>
    <xf numFmtId="172" fontId="7" fillId="0" borderId="0" applyFont="0" applyFill="0" applyBorder="0" applyAlignment="0" applyProtection="0"/>
    <xf numFmtId="37" fontId="9" fillId="0" borderId="0" applyFill="0" applyBorder="0" applyAlignment="0" applyProtection="0"/>
    <xf numFmtId="183" fontId="30" fillId="0" borderId="0" applyFont="0" applyFill="0" applyBorder="0" applyAlignment="0" applyProtection="0"/>
    <xf numFmtId="194" fontId="9" fillId="0" borderId="0" applyFont="0" applyFill="0" applyBorder="0" applyAlignment="0" applyProtection="0"/>
    <xf numFmtId="178" fontId="12" fillId="0" borderId="0"/>
    <xf numFmtId="202" fontId="12" fillId="0" borderId="0"/>
    <xf numFmtId="14" fontId="10" fillId="0" borderId="0" applyFill="0" applyBorder="0" applyAlignment="0"/>
    <xf numFmtId="38" fontId="20" fillId="0" borderId="4">
      <alignment vertical="center"/>
    </xf>
    <xf numFmtId="195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79" fontId="12" fillId="0" borderId="0"/>
    <xf numFmtId="193" fontId="12" fillId="0" borderId="0"/>
    <xf numFmtId="186" fontId="30" fillId="0" borderId="0" applyFill="0" applyBorder="0" applyAlignment="0"/>
    <xf numFmtId="183" fontId="30" fillId="0" borderId="0" applyFill="0" applyBorder="0" applyAlignment="0"/>
    <xf numFmtId="186" fontId="30" fillId="0" borderId="0" applyFill="0" applyBorder="0" applyAlignment="0"/>
    <xf numFmtId="190" fontId="31" fillId="0" borderId="0" applyFill="0" applyBorder="0" applyAlignment="0"/>
    <xf numFmtId="183" fontId="30" fillId="0" borderId="0" applyFill="0" applyBorder="0" applyAlignment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80" fontId="22" fillId="0" borderId="0"/>
    <xf numFmtId="0" fontId="22" fillId="0" borderId="0"/>
    <xf numFmtId="174" fontId="22" fillId="0" borderId="0"/>
    <xf numFmtId="184" fontId="22" fillId="0" borderId="0"/>
    <xf numFmtId="203" fontId="22" fillId="0" borderId="0"/>
    <xf numFmtId="204" fontId="22" fillId="0" borderId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38" fontId="13" fillId="22" borderId="0" applyNumberFormat="0" applyBorder="0" applyAlignment="0" applyProtection="0"/>
    <xf numFmtId="0" fontId="36" fillId="0" borderId="5" applyNumberFormat="0" applyAlignment="0" applyProtection="0">
      <alignment horizontal="left" vertical="center"/>
    </xf>
    <xf numFmtId="0" fontId="36" fillId="0" borderId="6">
      <alignment horizontal="left" vertical="center"/>
    </xf>
    <xf numFmtId="0" fontId="36" fillId="0" borderId="6">
      <alignment horizontal="left" vertical="center"/>
    </xf>
    <xf numFmtId="0" fontId="36" fillId="0" borderId="6">
      <alignment horizontal="left" vertical="center"/>
    </xf>
    <xf numFmtId="0" fontId="36" fillId="0" borderId="6">
      <alignment horizontal="left" vertical="center"/>
    </xf>
    <xf numFmtId="0" fontId="36" fillId="0" borderId="6">
      <alignment horizontal="left" vertical="center"/>
    </xf>
    <xf numFmtId="0" fontId="36" fillId="0" borderId="6">
      <alignment horizontal="left" vertical="center"/>
    </xf>
    <xf numFmtId="0" fontId="36" fillId="0" borderId="6">
      <alignment horizontal="left" vertical="center"/>
    </xf>
    <xf numFmtId="0" fontId="36" fillId="0" borderId="6">
      <alignment horizontal="left" vertical="center"/>
    </xf>
    <xf numFmtId="0" fontId="36" fillId="0" borderId="6">
      <alignment horizontal="left" vertical="center"/>
    </xf>
    <xf numFmtId="0" fontId="36" fillId="0" borderId="6">
      <alignment horizontal="left" vertical="center"/>
    </xf>
    <xf numFmtId="0" fontId="36" fillId="0" borderId="6">
      <alignment horizontal="left" vertical="center"/>
    </xf>
    <xf numFmtId="0" fontId="36" fillId="0" borderId="6">
      <alignment horizontal="left" vertical="center"/>
    </xf>
    <xf numFmtId="0" fontId="36" fillId="0" borderId="6">
      <alignment horizontal="left" vertical="center"/>
    </xf>
    <xf numFmtId="0" fontId="36" fillId="0" borderId="6">
      <alignment horizontal="left" vertical="center"/>
    </xf>
    <xf numFmtId="0" fontId="36" fillId="0" borderId="6">
      <alignment horizontal="left" vertical="center"/>
    </xf>
    <xf numFmtId="0" fontId="36" fillId="0" borderId="6">
      <alignment horizontal="left" vertical="center"/>
    </xf>
    <xf numFmtId="0" fontId="36" fillId="0" borderId="6">
      <alignment horizontal="left" vertical="center"/>
    </xf>
    <xf numFmtId="0" fontId="36" fillId="0" borderId="6">
      <alignment horizontal="left" vertical="center"/>
    </xf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182" fontId="4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182" fontId="40" fillId="0" borderId="0" applyNumberFormat="0" applyFill="0" applyBorder="0" applyAlignment="0" applyProtection="0">
      <alignment vertical="top"/>
      <protection locked="0"/>
    </xf>
    <xf numFmtId="182" fontId="41" fillId="0" borderId="0" applyNumberFormat="0" applyFill="0" applyBorder="0" applyAlignment="0" applyProtection="0">
      <alignment vertical="top"/>
      <protection locked="0"/>
    </xf>
    <xf numFmtId="182" fontId="41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182" fontId="41" fillId="0" borderId="0" applyNumberFormat="0" applyFill="0" applyBorder="0" applyAlignment="0" applyProtection="0">
      <alignment vertical="top"/>
      <protection locked="0"/>
    </xf>
    <xf numFmtId="182" fontId="41" fillId="0" borderId="0" applyNumberFormat="0" applyFill="0" applyBorder="0" applyAlignment="0" applyProtection="0">
      <alignment vertical="top"/>
      <protection locked="0"/>
    </xf>
    <xf numFmtId="182" fontId="41" fillId="0" borderId="0" applyNumberFormat="0" applyFill="0" applyBorder="0" applyAlignment="0" applyProtection="0">
      <alignment vertical="top"/>
      <protection locked="0"/>
    </xf>
    <xf numFmtId="182" fontId="41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83" fillId="0" borderId="0">
      <alignment vertical="top"/>
      <protection locked="0"/>
    </xf>
    <xf numFmtId="10" fontId="13" fillId="23" borderId="10" applyNumberFormat="0" applyBorder="0" applyAlignment="0" applyProtection="0"/>
    <xf numFmtId="10" fontId="13" fillId="23" borderId="10" applyNumberFormat="0" applyBorder="0" applyAlignment="0" applyProtection="0"/>
    <xf numFmtId="10" fontId="13" fillId="23" borderId="10" applyNumberFormat="0" applyBorder="0" applyAlignment="0" applyProtection="0"/>
    <xf numFmtId="10" fontId="13" fillId="23" borderId="10" applyNumberFormat="0" applyBorder="0" applyAlignment="0" applyProtection="0"/>
    <xf numFmtId="10" fontId="13" fillId="23" borderId="10" applyNumberFormat="0" applyBorder="0" applyAlignment="0" applyProtection="0"/>
    <xf numFmtId="10" fontId="13" fillId="23" borderId="10" applyNumberFormat="0" applyBorder="0" applyAlignment="0" applyProtection="0"/>
    <xf numFmtId="10" fontId="13" fillId="23" borderId="10" applyNumberFormat="0" applyBorder="0" applyAlignment="0" applyProtection="0"/>
    <xf numFmtId="10" fontId="13" fillId="23" borderId="10" applyNumberFormat="0" applyBorder="0" applyAlignment="0" applyProtection="0"/>
    <xf numFmtId="10" fontId="13" fillId="23" borderId="10" applyNumberFormat="0" applyBorder="0" applyAlignment="0" applyProtection="0"/>
    <xf numFmtId="10" fontId="13" fillId="23" borderId="10" applyNumberFormat="0" applyBorder="0" applyAlignment="0" applyProtection="0"/>
    <xf numFmtId="10" fontId="13" fillId="23" borderId="10" applyNumberFormat="0" applyBorder="0" applyAlignment="0" applyProtection="0"/>
    <xf numFmtId="10" fontId="13" fillId="23" borderId="10" applyNumberFormat="0" applyBorder="0" applyAlignment="0" applyProtection="0"/>
    <xf numFmtId="10" fontId="13" fillId="23" borderId="10" applyNumberFormat="0" applyBorder="0" applyAlignment="0" applyProtection="0"/>
    <xf numFmtId="10" fontId="13" fillId="23" borderId="10" applyNumberFormat="0" applyBorder="0" applyAlignment="0" applyProtection="0"/>
    <xf numFmtId="10" fontId="13" fillId="23" borderId="10" applyNumberFormat="0" applyBorder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85" fillId="33" borderId="2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86" fillId="33" borderId="2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87" fillId="33" borderId="2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186" fontId="30" fillId="0" borderId="0" applyFill="0" applyBorder="0" applyAlignment="0"/>
    <xf numFmtId="183" fontId="30" fillId="0" borderId="0" applyFill="0" applyBorder="0" applyAlignment="0"/>
    <xf numFmtId="186" fontId="30" fillId="0" borderId="0" applyFill="0" applyBorder="0" applyAlignment="0"/>
    <xf numFmtId="190" fontId="31" fillId="0" borderId="0" applyFill="0" applyBorder="0" applyAlignment="0"/>
    <xf numFmtId="183" fontId="30" fillId="0" borderId="0" applyFill="0" applyBorder="0" applyAlignment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38" fontId="44" fillId="0" borderId="0" applyFont="0" applyFill="0" applyBorder="0" applyAlignment="0" applyProtection="0"/>
    <xf numFmtId="4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37" fontId="14" fillId="0" borderId="0"/>
    <xf numFmtId="0" fontId="15" fillId="0" borderId="0"/>
    <xf numFmtId="205" fontId="15" fillId="0" borderId="0"/>
    <xf numFmtId="183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0" fontId="9" fillId="0" borderId="0"/>
    <xf numFmtId="0" fontId="75" fillId="0" borderId="0"/>
    <xf numFmtId="0" fontId="7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9" fillId="0" borderId="0"/>
    <xf numFmtId="0" fontId="9" fillId="0" borderId="0"/>
    <xf numFmtId="0" fontId="75" fillId="0" borderId="0"/>
    <xf numFmtId="0" fontId="88" fillId="0" borderId="0"/>
    <xf numFmtId="0" fontId="9" fillId="0" borderId="0"/>
    <xf numFmtId="0" fontId="88" fillId="0" borderId="0"/>
    <xf numFmtId="0" fontId="88" fillId="0" borderId="0"/>
    <xf numFmtId="0" fontId="9" fillId="0" borderId="0"/>
    <xf numFmtId="0" fontId="9" fillId="0" borderId="0"/>
    <xf numFmtId="0" fontId="88" fillId="0" borderId="0"/>
    <xf numFmtId="0" fontId="88" fillId="0" borderId="0"/>
    <xf numFmtId="197" fontId="9" fillId="0" borderId="0"/>
    <xf numFmtId="0" fontId="75" fillId="0" borderId="0"/>
    <xf numFmtId="0" fontId="88" fillId="0" borderId="0"/>
    <xf numFmtId="0" fontId="71" fillId="0" borderId="0"/>
    <xf numFmtId="0" fontId="8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9" fillId="0" borderId="0"/>
    <xf numFmtId="0" fontId="6" fillId="0" borderId="0"/>
    <xf numFmtId="197" fontId="9" fillId="0" borderId="0"/>
    <xf numFmtId="0" fontId="6" fillId="0" borderId="0"/>
    <xf numFmtId="0" fontId="9" fillId="0" borderId="0"/>
    <xf numFmtId="183" fontId="9" fillId="0" borderId="0"/>
    <xf numFmtId="183" fontId="7" fillId="0" borderId="0"/>
    <xf numFmtId="0" fontId="71" fillId="0" borderId="0"/>
    <xf numFmtId="0" fontId="7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1" fillId="0" borderId="0"/>
    <xf numFmtId="0" fontId="71" fillId="0" borderId="0"/>
    <xf numFmtId="0" fontId="8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9" fillId="0" borderId="0"/>
    <xf numFmtId="0" fontId="9" fillId="0" borderId="0"/>
    <xf numFmtId="0" fontId="16" fillId="0" borderId="0"/>
    <xf numFmtId="183" fontId="7" fillId="0" borderId="0"/>
    <xf numFmtId="0" fontId="9" fillId="0" borderId="0"/>
    <xf numFmtId="198" fontId="46" fillId="0" borderId="0"/>
    <xf numFmtId="0" fontId="6" fillId="0" borderId="0"/>
    <xf numFmtId="0" fontId="88" fillId="0" borderId="0"/>
    <xf numFmtId="0" fontId="20" fillId="0" borderId="0"/>
    <xf numFmtId="0" fontId="68" fillId="0" borderId="0"/>
    <xf numFmtId="0" fontId="88" fillId="0" borderId="0"/>
    <xf numFmtId="0" fontId="88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9" fillId="0" borderId="0"/>
    <xf numFmtId="0" fontId="88" fillId="0" borderId="0"/>
    <xf numFmtId="0" fontId="88" fillId="0" borderId="0"/>
    <xf numFmtId="0" fontId="13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6" fillId="0" borderId="0"/>
    <xf numFmtId="0" fontId="8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" fillId="0" borderId="0"/>
    <xf numFmtId="0" fontId="9" fillId="0" borderId="0"/>
    <xf numFmtId="0" fontId="9" fillId="0" borderId="0"/>
    <xf numFmtId="0" fontId="78" fillId="0" borderId="0"/>
    <xf numFmtId="0" fontId="7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7" fillId="0" borderId="0"/>
    <xf numFmtId="0" fontId="88" fillId="0" borderId="0"/>
    <xf numFmtId="0" fontId="71" fillId="0" borderId="0"/>
    <xf numFmtId="0" fontId="71" fillId="0" borderId="0"/>
    <xf numFmtId="0" fontId="20" fillId="0" borderId="0"/>
    <xf numFmtId="0" fontId="9" fillId="0" borderId="0"/>
    <xf numFmtId="0" fontId="71" fillId="0" borderId="0"/>
    <xf numFmtId="0" fontId="71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0" fontId="9" fillId="0" borderId="0"/>
    <xf numFmtId="0" fontId="9" fillId="0" borderId="0"/>
    <xf numFmtId="0" fontId="89" fillId="0" borderId="0"/>
    <xf numFmtId="183" fontId="9" fillId="0" borderId="0"/>
    <xf numFmtId="0" fontId="9" fillId="0" borderId="0"/>
    <xf numFmtId="183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top"/>
    </xf>
    <xf numFmtId="0" fontId="9" fillId="0" borderId="0"/>
    <xf numFmtId="0" fontId="9" fillId="0" borderId="0"/>
    <xf numFmtId="0" fontId="7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82" fontId="9" fillId="0" borderId="0"/>
    <xf numFmtId="0" fontId="76" fillId="0" borderId="0"/>
    <xf numFmtId="0" fontId="76" fillId="0" borderId="0"/>
    <xf numFmtId="0" fontId="76" fillId="0" borderId="0"/>
    <xf numFmtId="0" fontId="71" fillId="0" borderId="0"/>
    <xf numFmtId="0" fontId="6" fillId="0" borderId="0"/>
    <xf numFmtId="0" fontId="9" fillId="0" borderId="0"/>
    <xf numFmtId="0" fontId="75" fillId="0" borderId="0"/>
    <xf numFmtId="0" fontId="75" fillId="0" borderId="0"/>
    <xf numFmtId="0" fontId="7" fillId="0" borderId="0"/>
    <xf numFmtId="0" fontId="7" fillId="0" borderId="0"/>
    <xf numFmtId="0" fontId="6" fillId="0" borderId="0"/>
    <xf numFmtId="0" fontId="10" fillId="0" borderId="0">
      <alignment vertical="top"/>
    </xf>
    <xf numFmtId="0" fontId="24" fillId="0" borderId="0"/>
    <xf numFmtId="0" fontId="21" fillId="0" borderId="0"/>
    <xf numFmtId="0" fontId="75" fillId="0" borderId="0"/>
    <xf numFmtId="0" fontId="10" fillId="0" borderId="0">
      <alignment vertical="top"/>
    </xf>
    <xf numFmtId="0" fontId="21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1" fillId="0" borderId="0"/>
    <xf numFmtId="0" fontId="47" fillId="0" borderId="0"/>
    <xf numFmtId="0" fontId="16" fillId="0" borderId="0"/>
    <xf numFmtId="0" fontId="24" fillId="0" borderId="0"/>
    <xf numFmtId="0" fontId="7" fillId="0" borderId="0"/>
    <xf numFmtId="0" fontId="75" fillId="0" borderId="0"/>
    <xf numFmtId="0" fontId="16" fillId="0" borderId="0"/>
    <xf numFmtId="0" fontId="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6" fillId="0" borderId="0"/>
    <xf numFmtId="0" fontId="75" fillId="0" borderId="0"/>
    <xf numFmtId="0" fontId="9" fillId="0" borderId="0"/>
    <xf numFmtId="0" fontId="9" fillId="0" borderId="0"/>
    <xf numFmtId="0" fontId="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90" fillId="0" borderId="0"/>
    <xf numFmtId="0" fontId="7" fillId="0" borderId="0"/>
    <xf numFmtId="0" fontId="7" fillId="0" borderId="0"/>
    <xf numFmtId="0" fontId="9" fillId="0" borderId="0"/>
    <xf numFmtId="0" fontId="71" fillId="0" borderId="0"/>
    <xf numFmtId="0" fontId="71" fillId="0" borderId="0"/>
    <xf numFmtId="0" fontId="9" fillId="0" borderId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6" fillId="34" borderId="23" applyNumberFormat="0" applyFont="0" applyAlignment="0" applyProtection="0"/>
    <xf numFmtId="0" fontId="6" fillId="34" borderId="23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6" fillId="34" borderId="23" applyNumberFormat="0" applyFont="0" applyAlignment="0" applyProtection="0"/>
    <xf numFmtId="0" fontId="75" fillId="34" borderId="23" applyNumberFormat="0" applyFont="0" applyAlignment="0" applyProtection="0"/>
    <xf numFmtId="0" fontId="23" fillId="34" borderId="23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26" fillId="34" borderId="23" applyNumberFormat="0" applyFont="0" applyAlignment="0" applyProtection="0"/>
    <xf numFmtId="0" fontId="6" fillId="34" borderId="23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23" fillId="34" borderId="23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40" fontId="49" fillId="26" borderId="0">
      <alignment horizontal="right"/>
    </xf>
    <xf numFmtId="0" fontId="50" fillId="26" borderId="14"/>
    <xf numFmtId="0" fontId="50" fillId="26" borderId="14"/>
    <xf numFmtId="189" fontId="31" fillId="0" borderId="0" applyFont="0" applyFill="0" applyBorder="0" applyAlignment="0" applyProtection="0"/>
    <xf numFmtId="199" fontId="30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75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4" fillId="0" borderId="15" applyNumberFormat="0" applyBorder="0"/>
    <xf numFmtId="186" fontId="30" fillId="0" borderId="0" applyFill="0" applyBorder="0" applyAlignment="0"/>
    <xf numFmtId="183" fontId="30" fillId="0" borderId="0" applyFill="0" applyBorder="0" applyAlignment="0"/>
    <xf numFmtId="186" fontId="30" fillId="0" borderId="0" applyFill="0" applyBorder="0" applyAlignment="0"/>
    <xf numFmtId="190" fontId="31" fillId="0" borderId="0" applyFill="0" applyBorder="0" applyAlignment="0"/>
    <xf numFmtId="183" fontId="30" fillId="0" borderId="0" applyFill="0" applyBorder="0" applyAlignment="0"/>
    <xf numFmtId="0" fontId="20" fillId="0" borderId="0" applyNumberFormat="0" applyFont="0" applyFill="0" applyBorder="0" applyAlignment="0" applyProtection="0">
      <alignment horizontal="left"/>
    </xf>
    <xf numFmtId="15" fontId="20" fillId="0" borderId="0" applyFont="0" applyFill="0" applyBorder="0" applyAlignment="0" applyProtection="0"/>
    <xf numFmtId="4" fontId="20" fillId="0" borderId="0" applyFont="0" applyFill="0" applyBorder="0" applyAlignment="0" applyProtection="0"/>
    <xf numFmtId="0" fontId="54" fillId="0" borderId="16">
      <alignment horizontal="center"/>
    </xf>
    <xf numFmtId="3" fontId="20" fillId="0" borderId="0" applyFont="0" applyFill="0" applyBorder="0" applyAlignment="0" applyProtection="0"/>
    <xf numFmtId="0" fontId="20" fillId="27" borderId="0" applyNumberFormat="0" applyFont="0" applyBorder="0" applyAlignment="0" applyProtection="0"/>
    <xf numFmtId="37" fontId="55" fillId="0" borderId="0"/>
    <xf numFmtId="1" fontId="9" fillId="0" borderId="17" applyNumberFormat="0" applyFill="0" applyAlignment="0" applyProtection="0">
      <alignment horizontal="center" vertical="center"/>
    </xf>
    <xf numFmtId="1" fontId="9" fillId="0" borderId="17" applyNumberFormat="0" applyFill="0" applyAlignment="0" applyProtection="0">
      <alignment horizontal="center" vertical="center"/>
    </xf>
    <xf numFmtId="1" fontId="9" fillId="0" borderId="17" applyNumberFormat="0" applyFill="0" applyAlignment="0" applyProtection="0">
      <alignment horizontal="center" vertical="center"/>
    </xf>
    <xf numFmtId="0" fontId="9" fillId="0" borderId="0"/>
    <xf numFmtId="0" fontId="56" fillId="0" borderId="0"/>
    <xf numFmtId="0" fontId="22" fillId="0" borderId="0"/>
    <xf numFmtId="0" fontId="63" fillId="0" borderId="0"/>
    <xf numFmtId="0" fontId="64" fillId="0" borderId="0"/>
    <xf numFmtId="0" fontId="65" fillId="28" borderId="0"/>
    <xf numFmtId="0" fontId="63" fillId="29" borderId="0"/>
    <xf numFmtId="49" fontId="10" fillId="0" borderId="0" applyFill="0" applyBorder="0" applyAlignment="0"/>
    <xf numFmtId="200" fontId="31" fillId="0" borderId="0" applyFill="0" applyBorder="0" applyAlignment="0"/>
    <xf numFmtId="201" fontId="31" fillId="0" borderId="0" applyFill="0" applyBorder="0" applyAlignment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17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1" fontId="60" fillId="0" borderId="0" applyFont="0" applyFill="0" applyBorder="0" applyAlignment="0" applyProtection="0"/>
    <xf numFmtId="16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33" fillId="21" borderId="3" applyNumberFormat="0" applyAlignment="0" applyProtection="0"/>
    <xf numFmtId="0" fontId="33" fillId="21" borderId="3" applyNumberFormat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48" fillId="20" borderId="13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32" fillId="20" borderId="2" applyNumberFormat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18" fillId="0" borderId="0" applyNumberFormat="0" applyFill="0" applyBorder="0" applyAlignment="0" applyProtection="0"/>
    <xf numFmtId="9" fontId="61" fillId="0" borderId="0" applyFont="0" applyFill="0" applyBorder="0" applyAlignment="0" applyProtection="0"/>
    <xf numFmtId="0" fontId="8" fillId="0" borderId="0"/>
    <xf numFmtId="0" fontId="12" fillId="0" borderId="0"/>
    <xf numFmtId="0" fontId="7" fillId="0" borderId="0"/>
    <xf numFmtId="0" fontId="9" fillId="0" borderId="0"/>
    <xf numFmtId="0" fontId="9" fillId="0" borderId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2" fillId="7" borderId="2" applyNumberFormat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182" fontId="61" fillId="0" borderId="0" applyFont="0" applyFill="0" applyBorder="0" applyAlignment="0" applyProtection="0"/>
    <xf numFmtId="182" fontId="61" fillId="0" borderId="0" applyFont="0" applyFill="0" applyBorder="0" applyAlignment="0" applyProtection="0"/>
    <xf numFmtId="182" fontId="61" fillId="0" borderId="0" applyFont="0" applyFill="0" applyBorder="0" applyAlignment="0" applyProtection="0"/>
    <xf numFmtId="182" fontId="61" fillId="0" borderId="0" applyFont="0" applyFill="0" applyBorder="0" applyAlignment="0" applyProtection="0"/>
    <xf numFmtId="182" fontId="61" fillId="0" borderId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7" fillId="25" borderId="12" applyNumberFormat="0" applyFont="0" applyAlignment="0" applyProtection="0"/>
    <xf numFmtId="0" fontId="7" fillId="25" borderId="12" applyNumberFormat="0" applyFont="0" applyAlignment="0" applyProtection="0"/>
    <xf numFmtId="0" fontId="7" fillId="25" borderId="12" applyNumberFormat="0" applyFont="0" applyAlignment="0" applyProtection="0"/>
    <xf numFmtId="0" fontId="7" fillId="25" borderId="12" applyNumberFormat="0" applyFont="0" applyAlignment="0" applyProtection="0"/>
    <xf numFmtId="0" fontId="7" fillId="25" borderId="12" applyNumberFormat="0" applyFont="0" applyAlignment="0" applyProtection="0"/>
    <xf numFmtId="0" fontId="7" fillId="25" borderId="12" applyNumberFormat="0" applyFont="0" applyAlignment="0" applyProtection="0"/>
    <xf numFmtId="0" fontId="7" fillId="25" borderId="12" applyNumberFormat="0" applyFont="0" applyAlignment="0" applyProtection="0"/>
    <xf numFmtId="0" fontId="7" fillId="25" borderId="12" applyNumberFormat="0" applyFont="0" applyAlignment="0" applyProtection="0"/>
    <xf numFmtId="0" fontId="7" fillId="25" borderId="12" applyNumberFormat="0" applyFont="0" applyAlignment="0" applyProtection="0"/>
    <xf numFmtId="0" fontId="7" fillId="25" borderId="12" applyNumberFormat="0" applyFont="0" applyAlignment="0" applyProtection="0"/>
    <xf numFmtId="0" fontId="7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9" fillId="25" borderId="12" applyNumberFormat="0" applyFont="0" applyAlignment="0" applyProtection="0"/>
    <xf numFmtId="0" fontId="7" fillId="25" borderId="12" applyNumberFormat="0" applyFont="0" applyAlignment="0" applyProtection="0"/>
    <xf numFmtId="0" fontId="7" fillId="25" borderId="12" applyNumberFormat="0" applyFont="0" applyAlignment="0" applyProtection="0"/>
    <xf numFmtId="0" fontId="7" fillId="25" borderId="12" applyNumberFormat="0" applyFont="0" applyAlignment="0" applyProtection="0"/>
    <xf numFmtId="0" fontId="7" fillId="25" borderId="12" applyNumberFormat="0" applyFont="0" applyAlignment="0" applyProtection="0"/>
    <xf numFmtId="0" fontId="7" fillId="25" borderId="12" applyNumberFormat="0" applyFont="0" applyAlignment="0" applyProtection="0"/>
    <xf numFmtId="0" fontId="7" fillId="25" borderId="12" applyNumberFormat="0" applyFont="0" applyAlignment="0" applyProtection="0"/>
    <xf numFmtId="0" fontId="7" fillId="25" borderId="12" applyNumberFormat="0" applyFont="0" applyAlignment="0" applyProtection="0"/>
    <xf numFmtId="0" fontId="7" fillId="25" borderId="12" applyNumberFormat="0" applyFont="0" applyAlignment="0" applyProtection="0"/>
    <xf numFmtId="0" fontId="7" fillId="25" borderId="12" applyNumberFormat="0" applyFont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8" fillId="0" borderId="8" applyNumberFormat="0" applyFill="0" applyAlignment="0" applyProtection="0"/>
    <xf numFmtId="0" fontId="38" fillId="0" borderId="8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2" fillId="34" borderId="23" applyNumberFormat="0" applyFont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5" fillId="0" borderId="0"/>
    <xf numFmtId="9" fontId="75" fillId="0" borderId="0" applyFont="0" applyFill="0" applyBorder="0" applyAlignment="0" applyProtection="0"/>
    <xf numFmtId="0" fontId="94" fillId="0" borderId="0"/>
    <xf numFmtId="0" fontId="94" fillId="0" borderId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75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8" fillId="0" borderId="0"/>
    <xf numFmtId="0" fontId="78" fillId="40" borderId="0" applyNumberFormat="0" applyBorder="0" applyAlignment="0" applyProtection="0"/>
    <xf numFmtId="0" fontId="95" fillId="44" borderId="0" applyNumberFormat="0" applyBorder="0" applyAlignment="0" applyProtection="0"/>
    <xf numFmtId="0" fontId="96" fillId="37" borderId="0" applyNumberFormat="0" applyBorder="0" applyAlignment="0" applyProtection="0"/>
    <xf numFmtId="0" fontId="97" fillId="36" borderId="0" applyNumberFormat="0" applyBorder="0" applyAlignment="0" applyProtection="0"/>
    <xf numFmtId="0" fontId="78" fillId="43" borderId="0" applyNumberFormat="0" applyBorder="0" applyAlignment="0" applyProtection="0"/>
    <xf numFmtId="0" fontId="78" fillId="45" borderId="0" applyNumberFormat="0" applyBorder="0" applyAlignment="0" applyProtection="0"/>
    <xf numFmtId="0" fontId="98" fillId="38" borderId="0" applyNumberFormat="0" applyBorder="0" applyAlignment="0" applyProtection="0"/>
    <xf numFmtId="0" fontId="99" fillId="39" borderId="22" applyNumberFormat="0" applyAlignment="0" applyProtection="0"/>
    <xf numFmtId="0" fontId="95" fillId="41" borderId="0" applyNumberFormat="0" applyBorder="0" applyAlignment="0" applyProtection="0"/>
    <xf numFmtId="0" fontId="4" fillId="0" borderId="0"/>
    <xf numFmtId="0" fontId="78" fillId="42" borderId="0" applyNumberFormat="0" applyBorder="0" applyAlignment="0" applyProtection="0"/>
    <xf numFmtId="43" fontId="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9" fillId="0" borderId="0"/>
    <xf numFmtId="43" fontId="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5" fillId="0" borderId="0"/>
    <xf numFmtId="9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4" fillId="0" borderId="0"/>
    <xf numFmtId="9" fontId="4" fillId="0" borderId="0" applyFont="0" applyFill="0" applyBorder="0" applyAlignment="0" applyProtection="0"/>
    <xf numFmtId="0" fontId="76" fillId="0" borderId="0">
      <protection locked="0"/>
    </xf>
    <xf numFmtId="0" fontId="75" fillId="0" borderId="0"/>
    <xf numFmtId="43" fontId="75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94" fillId="0" borderId="0"/>
    <xf numFmtId="9" fontId="75" fillId="0" borderId="0" applyFont="0" applyFill="0" applyBorder="0" applyAlignment="0" applyProtection="0"/>
    <xf numFmtId="0" fontId="90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43" fontId="75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78" fillId="0" borderId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7" fillId="0" borderId="0"/>
    <xf numFmtId="0" fontId="78" fillId="0" borderId="0"/>
    <xf numFmtId="43" fontId="9" fillId="0" borderId="0" applyFont="0" applyFill="0" applyBorder="0" applyAlignment="0" applyProtection="0"/>
    <xf numFmtId="0" fontId="78" fillId="0" borderId="0"/>
    <xf numFmtId="43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78" fillId="41" borderId="0" applyNumberFormat="0" applyBorder="0" applyAlignment="0" applyProtection="0"/>
    <xf numFmtId="0" fontId="78" fillId="45" borderId="0" applyNumberFormat="0" applyBorder="0" applyAlignment="0" applyProtection="0"/>
    <xf numFmtId="0" fontId="99" fillId="39" borderId="22" applyNumberFormat="0" applyAlignment="0" applyProtection="0"/>
    <xf numFmtId="0" fontId="96" fillId="37" borderId="0" applyNumberFormat="0" applyBorder="0" applyAlignment="0" applyProtection="0"/>
    <xf numFmtId="0" fontId="78" fillId="44" borderId="0" applyNumberFormat="0" applyBorder="0" applyAlignment="0" applyProtection="0"/>
    <xf numFmtId="0" fontId="78" fillId="40" borderId="0" applyNumberFormat="0" applyBorder="0" applyAlignment="0" applyProtection="0"/>
    <xf numFmtId="0" fontId="97" fillId="36" borderId="0" applyNumberFormat="0" applyBorder="0" applyAlignment="0" applyProtection="0"/>
    <xf numFmtId="0" fontId="9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43" fontId="75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43" fontId="75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75" fillId="0" borderId="0"/>
    <xf numFmtId="9" fontId="75" fillId="0" borderId="0" applyFont="0" applyFill="0" applyBorder="0" applyAlignment="0" applyProtection="0"/>
    <xf numFmtId="0" fontId="9" fillId="25" borderId="74" applyNumberFormat="0" applyFont="0" applyAlignment="0" applyProtection="0"/>
    <xf numFmtId="0" fontId="9" fillId="25" borderId="32" applyNumberFormat="0" applyFont="0" applyAlignment="0" applyProtection="0"/>
    <xf numFmtId="0" fontId="48" fillId="20" borderId="61" applyNumberFormat="0" applyAlignment="0" applyProtection="0"/>
    <xf numFmtId="0" fontId="48" fillId="20" borderId="33" applyNumberFormat="0" applyAlignment="0" applyProtection="0"/>
    <xf numFmtId="0" fontId="32" fillId="20" borderId="31" applyNumberFormat="0" applyAlignment="0" applyProtection="0"/>
    <xf numFmtId="43" fontId="3" fillId="0" borderId="0" applyFont="0" applyFill="0" applyBorder="0" applyAlignment="0" applyProtection="0"/>
    <xf numFmtId="0" fontId="58" fillId="0" borderId="62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0" fontId="32" fillId="20" borderId="31" applyNumberFormat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8" fillId="20" borderId="54" applyNumberFormat="0" applyAlignment="0" applyProtection="0"/>
    <xf numFmtId="0" fontId="42" fillId="7" borderId="31" applyNumberFormat="0" applyAlignment="0" applyProtection="0"/>
    <xf numFmtId="43" fontId="3" fillId="0" borderId="0" applyFont="0" applyFill="0" applyBorder="0" applyAlignment="0" applyProtection="0"/>
    <xf numFmtId="0" fontId="32" fillId="20" borderId="38" applyNumberFormat="0" applyAlignment="0" applyProtection="0"/>
    <xf numFmtId="0" fontId="42" fillId="7" borderId="31" applyNumberFormat="0" applyAlignment="0" applyProtection="0"/>
    <xf numFmtId="0" fontId="32" fillId="20" borderId="66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42" fillId="7" borderId="38" applyNumberFormat="0" applyAlignment="0" applyProtection="0"/>
    <xf numFmtId="0" fontId="3" fillId="0" borderId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7" fillId="25" borderId="67" applyNumberFormat="0" applyFont="0" applyAlignment="0" applyProtection="0"/>
    <xf numFmtId="0" fontId="32" fillId="20" borderId="31" applyNumberFormat="0" applyAlignment="0" applyProtection="0"/>
    <xf numFmtId="15" fontId="9" fillId="0" borderId="50" applyNumberFormat="0" applyFont="0" applyFill="0" applyAlignment="0"/>
    <xf numFmtId="0" fontId="9" fillId="25" borderId="74" applyNumberFormat="0" applyFont="0" applyAlignment="0" applyProtection="0"/>
    <xf numFmtId="0" fontId="48" fillId="20" borderId="54" applyNumberFormat="0" applyAlignment="0" applyProtection="0"/>
    <xf numFmtId="0" fontId="42" fillId="7" borderId="45" applyNumberFormat="0" applyAlignment="0" applyProtection="0"/>
    <xf numFmtId="0" fontId="32" fillId="20" borderId="45" applyNumberFormat="0" applyAlignment="0" applyProtection="0"/>
    <xf numFmtId="0" fontId="48" fillId="20" borderId="61" applyNumberFormat="0" applyAlignment="0" applyProtection="0"/>
    <xf numFmtId="0" fontId="32" fillId="20" borderId="52" applyNumberFormat="0" applyAlignment="0" applyProtection="0"/>
    <xf numFmtId="0" fontId="32" fillId="20" borderId="45" applyNumberFormat="0" applyAlignment="0" applyProtection="0"/>
    <xf numFmtId="0" fontId="42" fillId="7" borderId="66" applyNumberFormat="0" applyAlignment="0" applyProtection="0"/>
    <xf numFmtId="0" fontId="9" fillId="25" borderId="67" applyNumberFormat="0" applyFont="0" applyAlignment="0" applyProtection="0"/>
    <xf numFmtId="0" fontId="32" fillId="20" borderId="66" applyNumberFormat="0" applyAlignment="0" applyProtection="0"/>
    <xf numFmtId="0" fontId="32" fillId="20" borderId="52" applyNumberFormat="0" applyAlignment="0" applyProtection="0"/>
    <xf numFmtId="0" fontId="32" fillId="20" borderId="73" applyNumberFormat="0" applyAlignment="0" applyProtection="0"/>
    <xf numFmtId="0" fontId="42" fillId="7" borderId="73" applyNumberFormat="0" applyAlignment="0" applyProtection="0"/>
    <xf numFmtId="0" fontId="58" fillId="0" borderId="62" applyNumberFormat="0" applyFill="0" applyAlignment="0" applyProtection="0"/>
    <xf numFmtId="0" fontId="9" fillId="25" borderId="60" applyNumberFormat="0" applyFont="0" applyAlignment="0" applyProtection="0"/>
    <xf numFmtId="0" fontId="9" fillId="25" borderId="53" applyNumberFormat="0" applyFont="0" applyAlignment="0" applyProtection="0"/>
    <xf numFmtId="0" fontId="42" fillId="7" borderId="73" applyNumberFormat="0" applyAlignment="0" applyProtection="0"/>
    <xf numFmtId="0" fontId="32" fillId="20" borderId="66" applyNumberFormat="0" applyAlignment="0" applyProtection="0"/>
    <xf numFmtId="0" fontId="48" fillId="20" borderId="54" applyNumberFormat="0" applyAlignment="0" applyProtection="0"/>
    <xf numFmtId="0" fontId="9" fillId="25" borderId="60" applyNumberFormat="0" applyFont="0" applyAlignment="0" applyProtection="0"/>
    <xf numFmtId="0" fontId="48" fillId="20" borderId="54" applyNumberFormat="0" applyAlignment="0" applyProtection="0"/>
    <xf numFmtId="0" fontId="9" fillId="25" borderId="74" applyNumberFormat="0" applyFont="0" applyAlignment="0" applyProtection="0"/>
    <xf numFmtId="0" fontId="32" fillId="20" borderId="66" applyNumberFormat="0" applyAlignment="0" applyProtection="0"/>
    <xf numFmtId="0" fontId="9" fillId="25" borderId="74" applyNumberFormat="0" applyFont="0" applyAlignment="0" applyProtection="0"/>
    <xf numFmtId="0" fontId="48" fillId="20" borderId="75" applyNumberFormat="0" applyAlignment="0" applyProtection="0"/>
    <xf numFmtId="0" fontId="58" fillId="0" borderId="48" applyNumberFormat="0" applyFill="0" applyAlignment="0" applyProtection="0"/>
    <xf numFmtId="0" fontId="9" fillId="25" borderId="46" applyNumberFormat="0" applyFont="0" applyAlignment="0" applyProtection="0"/>
    <xf numFmtId="0" fontId="58" fillId="0" borderId="48" applyNumberFormat="0" applyFill="0" applyAlignment="0" applyProtection="0"/>
    <xf numFmtId="0" fontId="58" fillId="0" borderId="48" applyNumberFormat="0" applyFill="0" applyAlignment="0" applyProtection="0"/>
    <xf numFmtId="0" fontId="9" fillId="25" borderId="46" applyNumberFormat="0" applyFont="0" applyAlignment="0" applyProtection="0"/>
    <xf numFmtId="0" fontId="48" fillId="20" borderId="47" applyNumberForma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42" fillId="7" borderId="59" applyNumberFormat="0" applyAlignment="0" applyProtection="0"/>
    <xf numFmtId="0" fontId="9" fillId="25" borderId="46" applyNumberFormat="0" applyFont="0" applyAlignment="0" applyProtection="0"/>
    <xf numFmtId="0" fontId="58" fillId="0" borderId="55" applyNumberFormat="0" applyFill="0" applyAlignment="0" applyProtection="0"/>
    <xf numFmtId="0" fontId="32" fillId="20" borderId="66" applyNumberFormat="0" applyAlignment="0" applyProtection="0"/>
    <xf numFmtId="0" fontId="32" fillId="20" borderId="52" applyNumberFormat="0" applyAlignment="0" applyProtection="0"/>
    <xf numFmtId="0" fontId="58" fillId="0" borderId="76" applyNumberFormat="0" applyFill="0" applyAlignment="0" applyProtection="0"/>
    <xf numFmtId="0" fontId="36" fillId="0" borderId="58">
      <alignment horizontal="left" vertical="center"/>
    </xf>
    <xf numFmtId="0" fontId="32" fillId="20" borderId="45" applyNumberFormat="0" applyAlignment="0" applyProtection="0"/>
    <xf numFmtId="0" fontId="7" fillId="25" borderId="74" applyNumberFormat="0" applyFont="0" applyAlignment="0" applyProtection="0"/>
    <xf numFmtId="10" fontId="13" fillId="23" borderId="70" applyNumberFormat="0" applyBorder="0" applyAlignment="0" applyProtection="0"/>
    <xf numFmtId="0" fontId="42" fillId="7" borderId="73" applyNumberFormat="0" applyAlignment="0" applyProtection="0"/>
    <xf numFmtId="0" fontId="32" fillId="20" borderId="59" applyNumberFormat="0" applyAlignment="0" applyProtection="0"/>
    <xf numFmtId="0" fontId="42" fillId="7" borderId="73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8" fillId="20" borderId="54" applyNumberFormat="0" applyAlignment="0" applyProtection="0"/>
    <xf numFmtId="0" fontId="9" fillId="25" borderId="53" applyNumberFormat="0" applyFont="0" applyAlignment="0" applyProtection="0"/>
    <xf numFmtId="0" fontId="58" fillId="0" borderId="62" applyNumberFormat="0" applyFill="0" applyAlignment="0" applyProtection="0"/>
    <xf numFmtId="43" fontId="75" fillId="0" borderId="0" applyFont="0" applyFill="0" applyBorder="0" applyAlignment="0" applyProtection="0"/>
    <xf numFmtId="0" fontId="58" fillId="0" borderId="55" applyNumberFormat="0" applyFill="0" applyAlignment="0" applyProtection="0"/>
    <xf numFmtId="0" fontId="58" fillId="0" borderId="76" applyNumberFormat="0" applyFill="0" applyAlignment="0" applyProtection="0"/>
    <xf numFmtId="0" fontId="48" fillId="20" borderId="61" applyNumberFormat="0" applyAlignment="0" applyProtection="0"/>
    <xf numFmtId="0" fontId="9" fillId="25" borderId="67" applyNumberFormat="0" applyFont="0" applyAlignment="0" applyProtection="0"/>
    <xf numFmtId="0" fontId="42" fillId="7" borderId="73" applyNumberFormat="0" applyAlignment="0" applyProtection="0"/>
    <xf numFmtId="0" fontId="58" fillId="0" borderId="55" applyNumberFormat="0" applyFill="0" applyAlignment="0" applyProtection="0"/>
    <xf numFmtId="0" fontId="48" fillId="20" borderId="61" applyNumberFormat="0" applyAlignment="0" applyProtection="0"/>
    <xf numFmtId="0" fontId="9" fillId="25" borderId="53" applyNumberFormat="0" applyFont="0" applyAlignment="0" applyProtection="0"/>
    <xf numFmtId="10" fontId="13" fillId="23" borderId="49" applyNumberFormat="0" applyBorder="0" applyAlignment="0" applyProtection="0"/>
    <xf numFmtId="0" fontId="32" fillId="20" borderId="52" applyNumberFormat="0" applyAlignment="0" applyProtection="0"/>
    <xf numFmtId="0" fontId="48" fillId="20" borderId="61" applyNumberFormat="0" applyAlignment="0" applyProtection="0"/>
    <xf numFmtId="0" fontId="48" fillId="20" borderId="54" applyNumberFormat="0" applyAlignment="0" applyProtection="0"/>
    <xf numFmtId="0" fontId="7" fillId="25" borderId="39" applyNumberFormat="0" applyFont="0" applyAlignment="0" applyProtection="0"/>
    <xf numFmtId="0" fontId="9" fillId="25" borderId="53" applyNumberFormat="0" applyFont="0" applyAlignment="0" applyProtection="0"/>
    <xf numFmtId="0" fontId="32" fillId="20" borderId="73" applyNumberFormat="0" applyAlignment="0" applyProtection="0"/>
    <xf numFmtId="0" fontId="32" fillId="20" borderId="45" applyNumberFormat="0" applyAlignment="0" applyProtection="0"/>
    <xf numFmtId="10" fontId="13" fillId="23" borderId="10" applyNumberFormat="0" applyBorder="0" applyAlignment="0" applyProtection="0"/>
    <xf numFmtId="0" fontId="58" fillId="0" borderId="76" applyNumberFormat="0" applyFill="0" applyAlignment="0" applyProtection="0"/>
    <xf numFmtId="0" fontId="9" fillId="25" borderId="39" applyNumberFormat="0" applyFont="0" applyAlignment="0" applyProtection="0"/>
    <xf numFmtId="0" fontId="9" fillId="25" borderId="60" applyNumberFormat="0" applyFont="0" applyAlignment="0" applyProtection="0"/>
    <xf numFmtId="0" fontId="9" fillId="25" borderId="53" applyNumberFormat="0" applyFont="0" applyAlignment="0" applyProtection="0"/>
    <xf numFmtId="0" fontId="9" fillId="25" borderId="60" applyNumberFormat="0" applyFont="0" applyAlignment="0" applyProtection="0"/>
    <xf numFmtId="0" fontId="32" fillId="20" borderId="38" applyNumberFormat="0" applyAlignment="0" applyProtection="0"/>
    <xf numFmtId="0" fontId="48" fillId="20" borderId="61" applyNumberFormat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0" fontId="9" fillId="25" borderId="67" applyNumberFormat="0" applyFont="0" applyAlignment="0" applyProtection="0"/>
    <xf numFmtId="0" fontId="48" fillId="20" borderId="40" applyNumberFormat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0" fontId="42" fillId="7" borderId="52" applyNumberFormat="0" applyAlignment="0" applyProtection="0"/>
    <xf numFmtId="0" fontId="48" fillId="20" borderId="75" applyNumberFormat="0" applyAlignment="0" applyProtection="0"/>
    <xf numFmtId="0" fontId="32" fillId="20" borderId="45" applyNumberFormat="0" applyAlignment="0" applyProtection="0"/>
    <xf numFmtId="0" fontId="9" fillId="25" borderId="60" applyNumberFormat="0" applyFont="0" applyAlignment="0" applyProtection="0"/>
    <xf numFmtId="0" fontId="42" fillId="7" borderId="73" applyNumberFormat="0" applyAlignment="0" applyProtection="0"/>
    <xf numFmtId="0" fontId="48" fillId="20" borderId="61" applyNumberFormat="0" applyAlignment="0" applyProtection="0"/>
    <xf numFmtId="0" fontId="48" fillId="20" borderId="68" applyNumberFormat="0" applyAlignment="0" applyProtection="0"/>
    <xf numFmtId="0" fontId="9" fillId="25" borderId="53" applyNumberFormat="0" applyFont="0" applyAlignment="0" applyProtection="0"/>
    <xf numFmtId="0" fontId="58" fillId="0" borderId="55" applyNumberFormat="0" applyFill="0" applyAlignment="0" applyProtection="0"/>
    <xf numFmtId="0" fontId="58" fillId="0" borderId="69" applyNumberFormat="0" applyFill="0" applyAlignment="0" applyProtection="0"/>
    <xf numFmtId="0" fontId="32" fillId="20" borderId="66" applyNumberFormat="0" applyAlignment="0" applyProtection="0"/>
    <xf numFmtId="0" fontId="32" fillId="20" borderId="73" applyNumberFormat="0" applyAlignment="0" applyProtection="0"/>
    <xf numFmtId="0" fontId="42" fillId="7" borderId="52" applyNumberFormat="0" applyAlignment="0" applyProtection="0"/>
    <xf numFmtId="0" fontId="48" fillId="20" borderId="61" applyNumberFormat="0" applyAlignment="0" applyProtection="0"/>
    <xf numFmtId="0" fontId="32" fillId="20" borderId="66" applyNumberFormat="0" applyAlignment="0" applyProtection="0"/>
    <xf numFmtId="0" fontId="48" fillId="20" borderId="68" applyNumberFormat="0" applyAlignment="0" applyProtection="0"/>
    <xf numFmtId="0" fontId="32" fillId="20" borderId="45" applyNumberFormat="0" applyAlignment="0" applyProtection="0"/>
    <xf numFmtId="0" fontId="48" fillId="20" borderId="47" applyNumberFormat="0" applyAlignment="0" applyProtection="0"/>
    <xf numFmtId="0" fontId="9" fillId="25" borderId="67" applyNumberFormat="0" applyFont="0" applyAlignment="0" applyProtection="0"/>
    <xf numFmtId="0" fontId="42" fillId="7" borderId="38" applyNumberFormat="0" applyAlignment="0" applyProtection="0"/>
    <xf numFmtId="0" fontId="42" fillId="7" borderId="38" applyNumberFormat="0" applyAlignment="0" applyProtection="0"/>
    <xf numFmtId="43" fontId="75" fillId="0" borderId="0" applyFont="0" applyFill="0" applyBorder="0" applyAlignment="0" applyProtection="0"/>
    <xf numFmtId="0" fontId="32" fillId="20" borderId="38" applyNumberFormat="0" applyAlignment="0" applyProtection="0"/>
    <xf numFmtId="0" fontId="32" fillId="20" borderId="66" applyNumberFormat="0" applyAlignment="0" applyProtection="0"/>
    <xf numFmtId="0" fontId="75" fillId="0" borderId="0"/>
    <xf numFmtId="9" fontId="75" fillId="0" borderId="0" applyFont="0" applyFill="0" applyBorder="0" applyAlignment="0" applyProtection="0"/>
    <xf numFmtId="0" fontId="42" fillId="7" borderId="66" applyNumberFormat="0" applyAlignment="0" applyProtection="0"/>
    <xf numFmtId="0" fontId="9" fillId="25" borderId="67" applyNumberFormat="0" applyFont="0" applyAlignment="0" applyProtection="0"/>
    <xf numFmtId="0" fontId="32" fillId="20" borderId="45" applyNumberFormat="0" applyAlignment="0" applyProtection="0"/>
    <xf numFmtId="0" fontId="7" fillId="25" borderId="32" applyNumberFormat="0" applyFont="0" applyAlignment="0" applyProtection="0"/>
    <xf numFmtId="0" fontId="7" fillId="25" borderId="32" applyNumberFormat="0" applyFont="0" applyAlignment="0" applyProtection="0"/>
    <xf numFmtId="0" fontId="7" fillId="25" borderId="32" applyNumberFormat="0" applyFont="0" applyAlignment="0" applyProtection="0"/>
    <xf numFmtId="0" fontId="7" fillId="25" borderId="32" applyNumberFormat="0" applyFont="0" applyAlignment="0" applyProtection="0"/>
    <xf numFmtId="0" fontId="7" fillId="25" borderId="32" applyNumberFormat="0" applyFont="0" applyAlignment="0" applyProtection="0"/>
    <xf numFmtId="0" fontId="7" fillId="25" borderId="32" applyNumberFormat="0" applyFont="0" applyAlignment="0" applyProtection="0"/>
    <xf numFmtId="0" fontId="7" fillId="25" borderId="32" applyNumberFormat="0" applyFont="0" applyAlignment="0" applyProtection="0"/>
    <xf numFmtId="0" fontId="7" fillId="25" borderId="32" applyNumberFormat="0" applyFont="0" applyAlignment="0" applyProtection="0"/>
    <xf numFmtId="0" fontId="7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7" fillId="25" borderId="32" applyNumberFormat="0" applyFont="0" applyAlignment="0" applyProtection="0"/>
    <xf numFmtId="0" fontId="7" fillId="25" borderId="32" applyNumberFormat="0" applyFont="0" applyAlignment="0" applyProtection="0"/>
    <xf numFmtId="0" fontId="7" fillId="25" borderId="32" applyNumberFormat="0" applyFont="0" applyAlignment="0" applyProtection="0"/>
    <xf numFmtId="0" fontId="7" fillId="25" borderId="32" applyNumberFormat="0" applyFont="0" applyAlignment="0" applyProtection="0"/>
    <xf numFmtId="0" fontId="7" fillId="25" borderId="32" applyNumberFormat="0" applyFont="0" applyAlignment="0" applyProtection="0"/>
    <xf numFmtId="0" fontId="7" fillId="25" borderId="32" applyNumberFormat="0" applyFont="0" applyAlignment="0" applyProtection="0"/>
    <xf numFmtId="0" fontId="7" fillId="25" borderId="32" applyNumberFormat="0" applyFont="0" applyAlignment="0" applyProtection="0"/>
    <xf numFmtId="0" fontId="7" fillId="25" borderId="32" applyNumberFormat="0" applyFont="0" applyAlignment="0" applyProtection="0"/>
    <xf numFmtId="0" fontId="7" fillId="25" borderId="32" applyNumberFormat="0" applyFont="0" applyAlignment="0" applyProtection="0"/>
    <xf numFmtId="0" fontId="7" fillId="25" borderId="32" applyNumberFormat="0" applyFont="0" applyAlignment="0" applyProtection="0"/>
    <xf numFmtId="0" fontId="7" fillId="25" borderId="32" applyNumberFormat="0" applyFont="0" applyAlignment="0" applyProtection="0"/>
    <xf numFmtId="0" fontId="7" fillId="25" borderId="60" applyNumberFormat="0" applyFont="0" applyAlignment="0" applyProtection="0"/>
    <xf numFmtId="0" fontId="36" fillId="0" borderId="72">
      <alignment horizontal="left" vertical="center"/>
    </xf>
    <xf numFmtId="0" fontId="32" fillId="20" borderId="66" applyNumberFormat="0" applyAlignment="0" applyProtection="0"/>
    <xf numFmtId="0" fontId="9" fillId="25" borderId="60" applyNumberFormat="0" applyFont="0" applyAlignment="0" applyProtection="0"/>
    <xf numFmtId="0" fontId="42" fillId="7" borderId="45" applyNumberFormat="0" applyAlignment="0" applyProtection="0"/>
    <xf numFmtId="0" fontId="7" fillId="25" borderId="46" applyNumberFormat="0" applyFont="0" applyAlignment="0" applyProtection="0"/>
    <xf numFmtId="0" fontId="42" fillId="7" borderId="52" applyNumberFormat="0" applyAlignment="0" applyProtection="0"/>
    <xf numFmtId="0" fontId="32" fillId="20" borderId="52" applyNumberFormat="0" applyAlignment="0" applyProtection="0"/>
    <xf numFmtId="0" fontId="9" fillId="25" borderId="60" applyNumberFormat="0" applyFont="0" applyAlignment="0" applyProtection="0"/>
    <xf numFmtId="0" fontId="32" fillId="20" borderId="52" applyNumberFormat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42" fillId="7" borderId="73" applyNumberFormat="0" applyAlignment="0" applyProtection="0"/>
    <xf numFmtId="0" fontId="32" fillId="20" borderId="66" applyNumberFormat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0" fontId="42" fillId="7" borderId="45" applyNumberFormat="0" applyAlignment="0" applyProtection="0"/>
    <xf numFmtId="0" fontId="58" fillId="0" borderId="62" applyNumberFormat="0" applyFill="0" applyAlignment="0" applyProtection="0"/>
    <xf numFmtId="0" fontId="58" fillId="0" borderId="62" applyNumberFormat="0" applyFill="0" applyAlignment="0" applyProtection="0"/>
    <xf numFmtId="0" fontId="32" fillId="20" borderId="52" applyNumberFormat="0" applyAlignment="0" applyProtection="0"/>
    <xf numFmtId="43" fontId="75" fillId="0" borderId="0" applyFont="0" applyFill="0" applyBorder="0" applyAlignment="0" applyProtection="0"/>
    <xf numFmtId="0" fontId="42" fillId="7" borderId="45" applyNumberFormat="0" applyAlignment="0" applyProtection="0"/>
    <xf numFmtId="0" fontId="48" fillId="20" borderId="68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48" fillId="20" borderId="40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58" fillId="0" borderId="55" applyNumberFormat="0" applyFill="0" applyAlignment="0" applyProtection="0"/>
    <xf numFmtId="0" fontId="58" fillId="0" borderId="55" applyNumberFormat="0" applyFill="0" applyAlignment="0" applyProtection="0"/>
    <xf numFmtId="0" fontId="58" fillId="0" borderId="55" applyNumberFormat="0" applyFill="0" applyAlignment="0" applyProtection="0"/>
    <xf numFmtId="0" fontId="58" fillId="0" borderId="55" applyNumberFormat="0" applyFill="0" applyAlignment="0" applyProtection="0"/>
    <xf numFmtId="0" fontId="58" fillId="0" borderId="55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7" fillId="25" borderId="53" applyNumberFormat="0" applyFont="0" applyAlignment="0" applyProtection="0"/>
    <xf numFmtId="0" fontId="48" fillId="20" borderId="75" applyNumberFormat="0" applyAlignment="0" applyProtection="0"/>
    <xf numFmtId="10" fontId="13" fillId="23" borderId="70" applyNumberFormat="0" applyBorder="0" applyAlignment="0" applyProtection="0"/>
    <xf numFmtId="0" fontId="48" fillId="20" borderId="68" applyNumberFormat="0" applyAlignment="0" applyProtection="0"/>
    <xf numFmtId="0" fontId="9" fillId="25" borderId="67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32" fillId="20" borderId="59" applyNumberFormat="0" applyAlignment="0" applyProtection="0"/>
    <xf numFmtId="0" fontId="32" fillId="20" borderId="59" applyNumberFormat="0" applyAlignment="0" applyProtection="0"/>
    <xf numFmtId="0" fontId="48" fillId="20" borderId="33" applyNumberFormat="0" applyAlignment="0" applyProtection="0"/>
    <xf numFmtId="0" fontId="58" fillId="0" borderId="76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13" fillId="23" borderId="10" applyNumberFormat="0" applyBorder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42" fillId="7" borderId="66" applyNumberForma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20" borderId="38" applyNumberForma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32" fillId="20" borderId="66" applyNumberFormat="0" applyAlignment="0" applyProtection="0"/>
    <xf numFmtId="10" fontId="13" fillId="23" borderId="63" applyNumberFormat="0" applyBorder="0" applyAlignment="0" applyProtection="0"/>
    <xf numFmtId="0" fontId="58" fillId="0" borderId="55" applyNumberFormat="0" applyFill="0" applyAlignment="0" applyProtection="0"/>
    <xf numFmtId="0" fontId="42" fillId="7" borderId="52" applyNumberFormat="0" applyAlignment="0" applyProtection="0"/>
    <xf numFmtId="0" fontId="9" fillId="25" borderId="74" applyNumberFormat="0" applyFont="0" applyAlignment="0" applyProtection="0"/>
    <xf numFmtId="0" fontId="48" fillId="20" borderId="68" applyNumberFormat="0" applyAlignment="0" applyProtection="0"/>
    <xf numFmtId="0" fontId="42" fillId="7" borderId="59" applyNumberFormat="0" applyAlignment="0" applyProtection="0"/>
    <xf numFmtId="10" fontId="13" fillId="23" borderId="10" applyNumberFormat="0" applyBorder="0" applyAlignment="0" applyProtection="0"/>
    <xf numFmtId="10" fontId="13" fillId="23" borderId="63" applyNumberFormat="0" applyBorder="0" applyAlignment="0" applyProtection="0"/>
    <xf numFmtId="0" fontId="48" fillId="20" borderId="75" applyNumberFormat="0" applyAlignment="0" applyProtection="0"/>
    <xf numFmtId="0" fontId="42" fillId="7" borderId="52" applyNumberFormat="0" applyAlignment="0" applyProtection="0"/>
    <xf numFmtId="0" fontId="48" fillId="20" borderId="61" applyNumberFormat="0" applyAlignment="0" applyProtection="0"/>
    <xf numFmtId="0" fontId="9" fillId="25" borderId="67" applyNumberFormat="0" applyFont="0" applyAlignment="0" applyProtection="0"/>
    <xf numFmtId="0" fontId="58" fillId="0" borderId="69" applyNumberFormat="0" applyFill="0" applyAlignment="0" applyProtection="0"/>
    <xf numFmtId="0" fontId="48" fillId="20" borderId="68" applyNumberFormat="0" applyAlignment="0" applyProtection="0"/>
    <xf numFmtId="0" fontId="7" fillId="25" borderId="60" applyNumberFormat="0" applyFont="0" applyAlignment="0" applyProtection="0"/>
    <xf numFmtId="0" fontId="9" fillId="25" borderId="53" applyNumberFormat="0" applyFont="0" applyAlignment="0" applyProtection="0"/>
    <xf numFmtId="0" fontId="42" fillId="7" borderId="73" applyNumberFormat="0" applyAlignment="0" applyProtection="0"/>
    <xf numFmtId="0" fontId="58" fillId="0" borderId="69" applyNumberFormat="0" applyFill="0" applyAlignment="0" applyProtection="0"/>
    <xf numFmtId="0" fontId="9" fillId="25" borderId="60" applyNumberFormat="0" applyFont="0" applyAlignment="0" applyProtection="0"/>
    <xf numFmtId="0" fontId="58" fillId="0" borderId="69" applyNumberFormat="0" applyFill="0" applyAlignment="0" applyProtection="0"/>
    <xf numFmtId="0" fontId="36" fillId="0" borderId="65">
      <alignment horizontal="left" vertical="center"/>
    </xf>
    <xf numFmtId="0" fontId="32" fillId="20" borderId="59" applyNumberFormat="0" applyAlignment="0" applyProtection="0"/>
    <xf numFmtId="0" fontId="36" fillId="0" borderId="65">
      <alignment horizontal="left" vertical="center"/>
    </xf>
    <xf numFmtId="0" fontId="42" fillId="7" borderId="52" applyNumberFormat="0" applyAlignment="0" applyProtection="0"/>
    <xf numFmtId="0" fontId="32" fillId="20" borderId="73" applyNumberFormat="0" applyAlignment="0" applyProtection="0"/>
    <xf numFmtId="0" fontId="32" fillId="20" borderId="52" applyNumberFormat="0" applyAlignment="0" applyProtection="0"/>
    <xf numFmtId="0" fontId="32" fillId="20" borderId="52" applyNumberFormat="0" applyAlignment="0" applyProtection="0"/>
    <xf numFmtId="0" fontId="48" fillId="20" borderId="47" applyNumberFormat="0" applyAlignment="0" applyProtection="0"/>
    <xf numFmtId="0" fontId="48" fillId="20" borderId="47" applyNumberFormat="0" applyAlignment="0" applyProtection="0"/>
    <xf numFmtId="0" fontId="48" fillId="20" borderId="47" applyNumberFormat="0" applyAlignment="0" applyProtection="0"/>
    <xf numFmtId="0" fontId="9" fillId="25" borderId="46" applyNumberFormat="0" applyFont="0" applyAlignment="0" applyProtection="0"/>
    <xf numFmtId="0" fontId="42" fillId="7" borderId="52" applyNumberFormat="0" applyAlignment="0" applyProtection="0"/>
    <xf numFmtId="0" fontId="42" fillId="7" borderId="38" applyNumberFormat="0" applyAlignment="0" applyProtection="0"/>
    <xf numFmtId="0" fontId="42" fillId="7" borderId="38" applyNumberFormat="0" applyAlignment="0" applyProtection="0"/>
    <xf numFmtId="0" fontId="42" fillId="7" borderId="38" applyNumberFormat="0" applyAlignment="0" applyProtection="0"/>
    <xf numFmtId="0" fontId="42" fillId="7" borderId="38" applyNumberFormat="0" applyAlignment="0" applyProtection="0"/>
    <xf numFmtId="0" fontId="42" fillId="7" borderId="38" applyNumberFormat="0" applyAlignment="0" applyProtection="0"/>
    <xf numFmtId="0" fontId="42" fillId="7" borderId="38" applyNumberFormat="0" applyAlignment="0" applyProtection="0"/>
    <xf numFmtId="0" fontId="42" fillId="7" borderId="38" applyNumberFormat="0" applyAlignment="0" applyProtection="0"/>
    <xf numFmtId="0" fontId="42" fillId="7" borderId="38" applyNumberFormat="0" applyAlignment="0" applyProtection="0"/>
    <xf numFmtId="0" fontId="42" fillId="7" borderId="38" applyNumberFormat="0" applyAlignment="0" applyProtection="0"/>
    <xf numFmtId="0" fontId="42" fillId="7" borderId="38" applyNumberFormat="0" applyAlignment="0" applyProtection="0"/>
    <xf numFmtId="0" fontId="42" fillId="7" borderId="38" applyNumberFormat="0" applyAlignment="0" applyProtection="0"/>
    <xf numFmtId="0" fontId="42" fillId="7" borderId="38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2" fillId="7" borderId="38" applyNumberFormat="0" applyAlignment="0" applyProtection="0"/>
    <xf numFmtId="0" fontId="42" fillId="7" borderId="38" applyNumberFormat="0" applyAlignment="0" applyProtection="0"/>
    <xf numFmtId="0" fontId="42" fillId="7" borderId="38" applyNumberFormat="0" applyAlignment="0" applyProtection="0"/>
    <xf numFmtId="0" fontId="42" fillId="7" borderId="38" applyNumberFormat="0" applyAlignment="0" applyProtection="0"/>
    <xf numFmtId="0" fontId="42" fillId="7" borderId="3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43" fontId="3" fillId="0" borderId="0" applyFont="0" applyFill="0" applyBorder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0" fontId="42" fillId="7" borderId="45" applyNumberFormat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0" fontId="42" fillId="7" borderId="45" applyNumberFormat="0" applyAlignment="0" applyProtection="0"/>
    <xf numFmtId="0" fontId="42" fillId="7" borderId="45" applyNumberFormat="0" applyAlignment="0" applyProtection="0"/>
    <xf numFmtId="0" fontId="42" fillId="7" borderId="45" applyNumberFormat="0" applyAlignment="0" applyProtection="0"/>
    <xf numFmtId="0" fontId="42" fillId="7" borderId="45" applyNumberFormat="0" applyAlignment="0" applyProtection="0"/>
    <xf numFmtId="0" fontId="42" fillId="7" borderId="45" applyNumberFormat="0" applyAlignment="0" applyProtection="0"/>
    <xf numFmtId="0" fontId="42" fillId="7" borderId="45" applyNumberFormat="0" applyAlignment="0" applyProtection="0"/>
    <xf numFmtId="0" fontId="42" fillId="7" borderId="45" applyNumberFormat="0" applyAlignment="0" applyProtection="0"/>
    <xf numFmtId="0" fontId="42" fillId="7" borderId="45" applyNumberFormat="0" applyAlignment="0" applyProtection="0"/>
    <xf numFmtId="0" fontId="42" fillId="7" borderId="45" applyNumberFormat="0" applyAlignment="0" applyProtection="0"/>
    <xf numFmtId="0" fontId="42" fillId="7" borderId="45" applyNumberFormat="0" applyAlignment="0" applyProtection="0"/>
    <xf numFmtId="0" fontId="42" fillId="7" borderId="45" applyNumberFormat="0" applyAlignment="0" applyProtection="0"/>
    <xf numFmtId="0" fontId="42" fillId="7" borderId="45" applyNumberFormat="0" applyAlignment="0" applyProtection="0"/>
    <xf numFmtId="0" fontId="42" fillId="7" borderId="45" applyNumberFormat="0" applyAlignment="0" applyProtection="0"/>
    <xf numFmtId="0" fontId="42" fillId="7" borderId="59" applyNumberFormat="0" applyAlignment="0" applyProtection="0"/>
    <xf numFmtId="0" fontId="42" fillId="7" borderId="59" applyNumberFormat="0" applyAlignment="0" applyProtection="0"/>
    <xf numFmtId="0" fontId="9" fillId="25" borderId="53" applyNumberFormat="0" applyFont="0" applyAlignment="0" applyProtection="0"/>
    <xf numFmtId="0" fontId="58" fillId="0" borderId="55" applyNumberFormat="0" applyFill="0" applyAlignment="0" applyProtection="0"/>
    <xf numFmtId="0" fontId="42" fillId="7" borderId="66" applyNumberFormat="0" applyAlignment="0" applyProtection="0"/>
    <xf numFmtId="0" fontId="32" fillId="20" borderId="73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20" borderId="59" applyNumberFormat="0" applyAlignment="0" applyProtection="0"/>
    <xf numFmtId="0" fontId="32" fillId="20" borderId="59" applyNumberFormat="0" applyAlignment="0" applyProtection="0"/>
    <xf numFmtId="0" fontId="32" fillId="20" borderId="59" applyNumberFormat="0" applyAlignment="0" applyProtection="0"/>
    <xf numFmtId="0" fontId="9" fillId="25" borderId="74" applyNumberFormat="0" applyFont="0" applyAlignment="0" applyProtection="0"/>
    <xf numFmtId="15" fontId="9" fillId="0" borderId="57" applyNumberFormat="0" applyFont="0" applyFill="0" applyAlignment="0"/>
    <xf numFmtId="0" fontId="32" fillId="20" borderId="66" applyNumberFormat="0" applyAlignment="0" applyProtection="0"/>
    <xf numFmtId="0" fontId="9" fillId="25" borderId="67" applyNumberFormat="0" applyFont="0" applyAlignment="0" applyProtection="0"/>
    <xf numFmtId="0" fontId="36" fillId="0" borderId="72">
      <alignment horizontal="left" vertical="center"/>
    </xf>
    <xf numFmtId="0" fontId="9" fillId="25" borderId="67" applyNumberFormat="0" applyFont="0" applyAlignment="0" applyProtection="0"/>
    <xf numFmtId="0" fontId="58" fillId="0" borderId="69" applyNumberFormat="0" applyFill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10" fontId="13" fillId="23" borderId="63" applyNumberFormat="0" applyBorder="0" applyAlignment="0" applyProtection="0"/>
    <xf numFmtId="10" fontId="13" fillId="23" borderId="63" applyNumberFormat="0" applyBorder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7" fillId="25" borderId="60" applyNumberFormat="0" applyFont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58" fillId="0" borderId="62" applyNumberFormat="0" applyFill="0" applyAlignment="0" applyProtection="0"/>
    <xf numFmtId="0" fontId="48" fillId="20" borderId="40" applyNumberFormat="0" applyAlignment="0" applyProtection="0"/>
    <xf numFmtId="0" fontId="48" fillId="20" borderId="40" applyNumberFormat="0" applyAlignment="0" applyProtection="0"/>
    <xf numFmtId="0" fontId="42" fillId="7" borderId="66" applyNumberFormat="0" applyAlignment="0" applyProtection="0"/>
    <xf numFmtId="0" fontId="9" fillId="25" borderId="53" applyNumberFormat="0" applyFont="0" applyAlignment="0" applyProtection="0"/>
    <xf numFmtId="0" fontId="32" fillId="20" borderId="59" applyNumberFormat="0" applyAlignment="0" applyProtection="0"/>
    <xf numFmtId="0" fontId="9" fillId="25" borderId="53" applyNumberFormat="0" applyFont="0" applyAlignment="0" applyProtection="0"/>
    <xf numFmtId="0" fontId="48" fillId="20" borderId="54" applyNumberFormat="0" applyAlignment="0" applyProtection="0"/>
    <xf numFmtId="0" fontId="58" fillId="0" borderId="48" applyNumberFormat="0" applyFill="0" applyAlignment="0" applyProtection="0"/>
    <xf numFmtId="0" fontId="58" fillId="0" borderId="48" applyNumberFormat="0" applyFill="0" applyAlignment="0" applyProtection="0"/>
    <xf numFmtId="0" fontId="48" fillId="20" borderId="47" applyNumberFormat="0" applyAlignment="0" applyProtection="0"/>
    <xf numFmtId="10" fontId="13" fillId="23" borderId="70" applyNumberFormat="0" applyBorder="0" applyAlignment="0" applyProtection="0"/>
    <xf numFmtId="0" fontId="9" fillId="25" borderId="67" applyNumberFormat="0" applyFont="0" applyAlignment="0" applyProtection="0"/>
    <xf numFmtId="15" fontId="9" fillId="0" borderId="64" applyNumberFormat="0" applyFont="0" applyFill="0" applyAlignment="0"/>
    <xf numFmtId="0" fontId="32" fillId="20" borderId="66" applyNumberFormat="0" applyAlignment="0" applyProtection="0"/>
    <xf numFmtId="0" fontId="9" fillId="25" borderId="74" applyNumberFormat="0" applyFont="0" applyAlignment="0" applyProtection="0"/>
    <xf numFmtId="0" fontId="48" fillId="20" borderId="68" applyNumberFormat="0" applyAlignment="0" applyProtection="0"/>
    <xf numFmtId="0" fontId="32" fillId="20" borderId="45" applyNumberFormat="0" applyAlignment="0" applyProtection="0"/>
    <xf numFmtId="0" fontId="58" fillId="0" borderId="69" applyNumberFormat="0" applyFill="0" applyAlignment="0" applyProtection="0"/>
    <xf numFmtId="0" fontId="42" fillId="7" borderId="45" applyNumberFormat="0" applyAlignment="0" applyProtection="0"/>
    <xf numFmtId="0" fontId="32" fillId="20" borderId="45" applyNumberFormat="0" applyAlignment="0" applyProtection="0"/>
    <xf numFmtId="0" fontId="32" fillId="20" borderId="73" applyNumberFormat="0" applyAlignment="0" applyProtection="0"/>
    <xf numFmtId="15" fontId="9" fillId="0" borderId="43" applyNumberFormat="0" applyFont="0" applyFill="0" applyAlignment="0"/>
    <xf numFmtId="0" fontId="36" fillId="0" borderId="58">
      <alignment horizontal="left" vertical="center"/>
    </xf>
    <xf numFmtId="0" fontId="9" fillId="25" borderId="74" applyNumberFormat="0" applyFont="0" applyAlignment="0" applyProtection="0"/>
    <xf numFmtId="0" fontId="58" fillId="0" borderId="62" applyNumberFormat="0" applyFill="0" applyAlignment="0" applyProtection="0"/>
    <xf numFmtId="0" fontId="9" fillId="25" borderId="53" applyNumberFormat="0" applyFont="0" applyAlignment="0" applyProtection="0"/>
    <xf numFmtId="0" fontId="48" fillId="20" borderId="54" applyNumberFormat="0" applyAlignment="0" applyProtection="0"/>
    <xf numFmtId="15" fontId="9" fillId="0" borderId="50" applyNumberFormat="0" applyFont="0" applyFill="0" applyAlignment="0"/>
    <xf numFmtId="0" fontId="9" fillId="25" borderId="53" applyNumberFormat="0" applyFont="0" applyAlignment="0" applyProtection="0"/>
    <xf numFmtId="0" fontId="48" fillId="20" borderId="75" applyNumberFormat="0" applyAlignment="0" applyProtection="0"/>
    <xf numFmtId="0" fontId="58" fillId="0" borderId="48" applyNumberFormat="0" applyFill="0" applyAlignment="0" applyProtection="0"/>
    <xf numFmtId="0" fontId="48" fillId="20" borderId="47" applyNumberFormat="0" applyAlignment="0" applyProtection="0"/>
    <xf numFmtId="0" fontId="36" fillId="0" borderId="44">
      <alignment horizontal="left" vertical="center"/>
    </xf>
    <xf numFmtId="0" fontId="36" fillId="0" borderId="44">
      <alignment horizontal="left" vertical="center"/>
    </xf>
    <xf numFmtId="10" fontId="13" fillId="23" borderId="42" applyNumberFormat="0" applyBorder="0" applyAlignment="0" applyProtection="0"/>
    <xf numFmtId="0" fontId="32" fillId="20" borderId="59" applyNumberFormat="0" applyAlignment="0" applyProtection="0"/>
    <xf numFmtId="0" fontId="42" fillId="7" borderId="45" applyNumberFormat="0" applyAlignment="0" applyProtection="0"/>
    <xf numFmtId="0" fontId="48" fillId="20" borderId="75" applyNumberFormat="0" applyAlignment="0" applyProtection="0"/>
    <xf numFmtId="0" fontId="32" fillId="20" borderId="52" applyNumberFormat="0" applyAlignment="0" applyProtection="0"/>
    <xf numFmtId="0" fontId="42" fillId="7" borderId="73" applyNumberFormat="0" applyAlignment="0" applyProtection="0"/>
    <xf numFmtId="0" fontId="9" fillId="25" borderId="60" applyNumberFormat="0" applyFont="0" applyAlignment="0" applyProtection="0"/>
    <xf numFmtId="0" fontId="58" fillId="0" borderId="69" applyNumberFormat="0" applyFill="0" applyAlignment="0" applyProtection="0"/>
    <xf numFmtId="0" fontId="58" fillId="0" borderId="62" applyNumberFormat="0" applyFill="0" applyAlignment="0" applyProtection="0"/>
    <xf numFmtId="0" fontId="9" fillId="25" borderId="60" applyNumberFormat="0" applyFont="0" applyAlignment="0" applyProtection="0"/>
    <xf numFmtId="15" fontId="9" fillId="0" borderId="50" applyNumberFormat="0" applyFont="0" applyFill="0" applyAlignment="0"/>
    <xf numFmtId="0" fontId="32" fillId="20" borderId="52" applyNumberFormat="0" applyAlignment="0" applyProtection="0"/>
    <xf numFmtId="0" fontId="58" fillId="0" borderId="48" applyNumberFormat="0" applyFill="0" applyAlignment="0" applyProtection="0"/>
    <xf numFmtId="0" fontId="58" fillId="0" borderId="48" applyNumberFormat="0" applyFill="0" applyAlignment="0" applyProtection="0"/>
    <xf numFmtId="0" fontId="58" fillId="0" borderId="48" applyNumberFormat="0" applyFill="0" applyAlignment="0" applyProtection="0"/>
    <xf numFmtId="0" fontId="48" fillId="20" borderId="47" applyNumberFormat="0" applyAlignment="0" applyProtection="0"/>
    <xf numFmtId="0" fontId="48" fillId="20" borderId="47" applyNumberForma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48" fillId="20" borderId="54" applyNumberFormat="0" applyAlignment="0" applyProtection="0"/>
    <xf numFmtId="0" fontId="7" fillId="25" borderId="67" applyNumberFormat="0" applyFont="0" applyAlignment="0" applyProtection="0"/>
    <xf numFmtId="0" fontId="32" fillId="20" borderId="45" applyNumberFormat="0" applyAlignment="0" applyProtection="0"/>
    <xf numFmtId="0" fontId="32" fillId="20" borderId="45" applyNumberFormat="0" applyAlignment="0" applyProtection="0"/>
    <xf numFmtId="0" fontId="32" fillId="20" borderId="45" applyNumberFormat="0" applyAlignment="0" applyProtection="0"/>
    <xf numFmtId="0" fontId="42" fillId="7" borderId="73" applyNumberFormat="0" applyAlignment="0" applyProtection="0"/>
    <xf numFmtId="0" fontId="48" fillId="20" borderId="47" applyNumberFormat="0" applyAlignment="0" applyProtection="0"/>
    <xf numFmtId="0" fontId="42" fillId="7" borderId="45" applyNumberFormat="0" applyAlignment="0" applyProtection="0"/>
    <xf numFmtId="0" fontId="42" fillId="7" borderId="45" applyNumberFormat="0" applyAlignment="0" applyProtection="0"/>
    <xf numFmtId="0" fontId="48" fillId="20" borderId="68" applyNumberFormat="0" applyAlignment="0" applyProtection="0"/>
    <xf numFmtId="10" fontId="13" fillId="23" borderId="56" applyNumberFormat="0" applyBorder="0" applyAlignment="0" applyProtection="0"/>
    <xf numFmtId="10" fontId="13" fillId="23" borderId="70" applyNumberFormat="0" applyBorder="0" applyAlignment="0" applyProtection="0"/>
    <xf numFmtId="0" fontId="48" fillId="20" borderId="75" applyNumberFormat="0" applyAlignment="0" applyProtection="0"/>
    <xf numFmtId="0" fontId="58" fillId="0" borderId="69" applyNumberFormat="0" applyFill="0" applyAlignment="0" applyProtection="0"/>
    <xf numFmtId="0" fontId="32" fillId="20" borderId="52" applyNumberFormat="0" applyAlignment="0" applyProtection="0"/>
    <xf numFmtId="0" fontId="36" fillId="0" borderId="65">
      <alignment horizontal="left" vertical="center"/>
    </xf>
    <xf numFmtId="0" fontId="42" fillId="7" borderId="66" applyNumberFormat="0" applyAlignment="0" applyProtection="0"/>
    <xf numFmtId="0" fontId="48" fillId="20" borderId="61" applyNumberFormat="0" applyAlignment="0" applyProtection="0"/>
    <xf numFmtId="0" fontId="32" fillId="20" borderId="73" applyNumberFormat="0" applyAlignment="0" applyProtection="0"/>
    <xf numFmtId="0" fontId="9" fillId="25" borderId="60" applyNumberFormat="0" applyFont="0" applyAlignment="0" applyProtection="0"/>
    <xf numFmtId="0" fontId="58" fillId="0" borderId="76" applyNumberFormat="0" applyFill="0" applyAlignment="0" applyProtection="0"/>
    <xf numFmtId="10" fontId="13" fillId="23" borderId="49" applyNumberFormat="0" applyBorder="0" applyAlignment="0" applyProtection="0"/>
    <xf numFmtId="0" fontId="9" fillId="25" borderId="67" applyNumberFormat="0" applyFont="0" applyAlignment="0" applyProtection="0"/>
    <xf numFmtId="0" fontId="48" fillId="20" borderId="61" applyNumberFormat="0" applyAlignment="0" applyProtection="0"/>
    <xf numFmtId="0" fontId="42" fillId="7" borderId="52" applyNumberFormat="0" applyAlignment="0" applyProtection="0"/>
    <xf numFmtId="0" fontId="58" fillId="0" borderId="69" applyNumberFormat="0" applyFill="0" applyAlignment="0" applyProtection="0"/>
    <xf numFmtId="0" fontId="48" fillId="20" borderId="54" applyNumberFormat="0" applyAlignment="0" applyProtection="0"/>
    <xf numFmtId="0" fontId="58" fillId="0" borderId="69" applyNumberFormat="0" applyFill="0" applyAlignment="0" applyProtection="0"/>
    <xf numFmtId="0" fontId="9" fillId="25" borderId="60" applyNumberFormat="0" applyFont="0" applyAlignment="0" applyProtection="0"/>
    <xf numFmtId="0" fontId="9" fillId="25" borderId="67" applyNumberFormat="0" applyFont="0" applyAlignment="0" applyProtection="0"/>
    <xf numFmtId="0" fontId="42" fillId="7" borderId="45" applyNumberFormat="0" applyAlignment="0" applyProtection="0"/>
    <xf numFmtId="0" fontId="58" fillId="0" borderId="48" applyNumberFormat="0" applyFill="0" applyAlignment="0" applyProtection="0"/>
    <xf numFmtId="0" fontId="58" fillId="0" borderId="48" applyNumberFormat="0" applyFill="0" applyAlignment="0" applyProtection="0"/>
    <xf numFmtId="0" fontId="58" fillId="0" borderId="48" applyNumberFormat="0" applyFill="0" applyAlignment="0" applyProtection="0"/>
    <xf numFmtId="0" fontId="9" fillId="25" borderId="67" applyNumberFormat="0" applyFont="0" applyAlignment="0" applyProtection="0"/>
    <xf numFmtId="0" fontId="48" fillId="20" borderId="47" applyNumberForma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42" fillId="7" borderId="73" applyNumberFormat="0" applyAlignment="0" applyProtection="0"/>
    <xf numFmtId="0" fontId="9" fillId="25" borderId="67" applyNumberFormat="0" applyFont="0" applyAlignment="0" applyProtection="0"/>
    <xf numFmtId="0" fontId="9" fillId="25" borderId="67" applyNumberFormat="0" applyFont="0" applyAlignment="0" applyProtection="0"/>
    <xf numFmtId="0" fontId="48" fillId="20" borderId="68" applyNumberFormat="0" applyAlignment="0" applyProtection="0"/>
    <xf numFmtId="0" fontId="36" fillId="0" borderId="58">
      <alignment horizontal="left" vertical="center"/>
    </xf>
    <xf numFmtId="10" fontId="13" fillId="23" borderId="56" applyNumberFormat="0" applyBorder="0" applyAlignment="0" applyProtection="0"/>
    <xf numFmtId="0" fontId="32" fillId="20" borderId="66" applyNumberFormat="0" applyAlignment="0" applyProtection="0"/>
    <xf numFmtId="0" fontId="42" fillId="7" borderId="73" applyNumberFormat="0" applyAlignment="0" applyProtection="0"/>
    <xf numFmtId="0" fontId="9" fillId="25" borderId="53" applyNumberFormat="0" applyFon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10" fontId="13" fillId="23" borderId="63" applyNumberFormat="0" applyBorder="0" applyAlignment="0" applyProtection="0"/>
    <xf numFmtId="0" fontId="58" fillId="0" borderId="76" applyNumberFormat="0" applyFill="0" applyAlignment="0" applyProtection="0"/>
    <xf numFmtId="0" fontId="32" fillId="20" borderId="52" applyNumberFormat="0" applyAlignment="0" applyProtection="0"/>
    <xf numFmtId="0" fontId="32" fillId="20" borderId="59" applyNumberFormat="0" applyAlignment="0" applyProtection="0"/>
    <xf numFmtId="0" fontId="32" fillId="20" borderId="59" applyNumberFormat="0" applyAlignment="0" applyProtection="0"/>
    <xf numFmtId="0" fontId="58" fillId="0" borderId="76" applyNumberFormat="0" applyFill="0" applyAlignment="0" applyProtection="0"/>
    <xf numFmtId="0" fontId="36" fillId="0" borderId="51">
      <alignment horizontal="left" vertical="center"/>
    </xf>
    <xf numFmtId="0" fontId="9" fillId="25" borderId="53" applyNumberFormat="0" applyFont="0" applyAlignment="0" applyProtection="0"/>
    <xf numFmtId="0" fontId="9" fillId="25" borderId="53" applyNumberFormat="0" applyFont="0" applyAlignment="0" applyProtection="0"/>
    <xf numFmtId="0" fontId="9" fillId="25" borderId="53" applyNumberFormat="0" applyFont="0" applyAlignment="0" applyProtection="0"/>
    <xf numFmtId="0" fontId="9" fillId="25" borderId="53" applyNumberFormat="0" applyFon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9" fillId="25" borderId="53" applyNumberFormat="0" applyFon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9" fillId="25" borderId="53" applyNumberFormat="0" applyFon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9" fillId="25" borderId="53" applyNumberFormat="0" applyFon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73" applyNumberFormat="0" applyAlignment="0" applyProtection="0"/>
    <xf numFmtId="0" fontId="58" fillId="0" borderId="55" applyNumberFormat="0" applyFill="0" applyAlignment="0" applyProtection="0"/>
    <xf numFmtId="0" fontId="48" fillId="20" borderId="54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" fillId="0" borderId="0"/>
    <xf numFmtId="0" fontId="32" fillId="20" borderId="31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" fillId="0" borderId="0"/>
    <xf numFmtId="0" fontId="3" fillId="0" borderId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" fillId="0" borderId="0"/>
    <xf numFmtId="0" fontId="3" fillId="0" borderId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58" fillId="0" borderId="55" applyNumberFormat="0" applyFill="0" applyAlignment="0" applyProtection="0"/>
    <xf numFmtId="0" fontId="7" fillId="25" borderId="53" applyNumberFormat="0" applyFont="0" applyAlignment="0" applyProtection="0"/>
    <xf numFmtId="0" fontId="58" fillId="0" borderId="69" applyNumberFormat="0" applyFill="0" applyAlignment="0" applyProtection="0"/>
    <xf numFmtId="0" fontId="42" fillId="7" borderId="59" applyNumberFormat="0" applyAlignment="0" applyProtection="0"/>
    <xf numFmtId="0" fontId="48" fillId="20" borderId="75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0" fontId="13" fillId="23" borderId="70" applyNumberFormat="0" applyBorder="0" applyAlignment="0" applyProtection="0"/>
    <xf numFmtId="0" fontId="42" fillId="7" borderId="66" applyNumberFormat="0" applyAlignment="0" applyProtection="0"/>
    <xf numFmtId="0" fontId="32" fillId="20" borderId="59" applyNumberFormat="0" applyAlignment="0" applyProtection="0"/>
    <xf numFmtId="0" fontId="42" fillId="7" borderId="59" applyNumberFormat="0" applyAlignment="0" applyProtection="0"/>
    <xf numFmtId="15" fontId="9" fillId="0" borderId="71" applyNumberFormat="0" applyFont="0" applyFill="0" applyAlignment="0"/>
    <xf numFmtId="9" fontId="7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0" fontId="13" fillId="23" borderId="70" applyNumberFormat="0" applyBorder="0" applyAlignment="0" applyProtection="0"/>
    <xf numFmtId="0" fontId="58" fillId="0" borderId="62" applyNumberFormat="0" applyFill="0" applyAlignment="0" applyProtection="0"/>
    <xf numFmtId="0" fontId="48" fillId="20" borderId="61" applyNumberFormat="0" applyAlignment="0" applyProtection="0"/>
    <xf numFmtId="0" fontId="36" fillId="0" borderId="58">
      <alignment horizontal="left" vertical="center"/>
    </xf>
    <xf numFmtId="0" fontId="9" fillId="25" borderId="60" applyNumberFormat="0" applyFont="0" applyAlignment="0" applyProtection="0"/>
    <xf numFmtId="0" fontId="32" fillId="20" borderId="66" applyNumberFormat="0" applyAlignment="0" applyProtection="0"/>
    <xf numFmtId="0" fontId="9" fillId="25" borderId="74" applyNumberFormat="0" applyFont="0" applyAlignment="0" applyProtection="0"/>
    <xf numFmtId="0" fontId="32" fillId="20" borderId="73" applyNumberFormat="0" applyAlignment="0" applyProtection="0"/>
    <xf numFmtId="0" fontId="9" fillId="25" borderId="74" applyNumberFormat="0" applyFont="0" applyAlignment="0" applyProtection="0"/>
    <xf numFmtId="0" fontId="9" fillId="25" borderId="74" applyNumberFormat="0" applyFont="0" applyAlignment="0" applyProtection="0"/>
    <xf numFmtId="0" fontId="9" fillId="25" borderId="60" applyNumberFormat="0" applyFont="0" applyAlignment="0" applyProtection="0"/>
    <xf numFmtId="0" fontId="48" fillId="20" borderId="61" applyNumberFormat="0" applyAlignment="0" applyProtection="0"/>
    <xf numFmtId="0" fontId="42" fillId="7" borderId="59" applyNumberFormat="0" applyAlignment="0" applyProtection="0"/>
    <xf numFmtId="0" fontId="3" fillId="0" borderId="0"/>
    <xf numFmtId="0" fontId="9" fillId="25" borderId="67" applyNumberFormat="0" applyFont="0" applyAlignment="0" applyProtection="0"/>
    <xf numFmtId="0" fontId="48" fillId="20" borderId="61" applyNumberFormat="0" applyAlignment="0" applyProtection="0"/>
    <xf numFmtId="0" fontId="58" fillId="0" borderId="62" applyNumberFormat="0" applyFill="0" applyAlignment="0" applyProtection="0"/>
    <xf numFmtId="0" fontId="9" fillId="25" borderId="74" applyNumberFormat="0" applyFont="0" applyAlignment="0" applyProtection="0"/>
    <xf numFmtId="0" fontId="3" fillId="0" borderId="0"/>
    <xf numFmtId="0" fontId="9" fillId="25" borderId="67" applyNumberFormat="0" applyFont="0" applyAlignment="0" applyProtection="0"/>
    <xf numFmtId="0" fontId="36" fillId="0" borderId="72">
      <alignment horizontal="left" vertical="center"/>
    </xf>
    <xf numFmtId="0" fontId="42" fillId="7" borderId="59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9" fillId="25" borderId="74" applyNumberFormat="0" applyFont="0" applyAlignment="0" applyProtection="0"/>
    <xf numFmtId="0" fontId="9" fillId="25" borderId="74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20" borderId="68" applyNumberFormat="0" applyAlignment="0" applyProtection="0"/>
    <xf numFmtId="0" fontId="3" fillId="0" borderId="0"/>
    <xf numFmtId="0" fontId="3" fillId="0" borderId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53" applyNumberFormat="0" applyFont="0" applyAlignment="0" applyProtection="0"/>
    <xf numFmtId="0" fontId="9" fillId="25" borderId="53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53" applyNumberFormat="0" applyFont="0" applyAlignment="0" applyProtection="0"/>
    <xf numFmtId="0" fontId="9" fillId="25" borderId="53" applyNumberFormat="0" applyFont="0" applyAlignment="0" applyProtection="0"/>
    <xf numFmtId="0" fontId="9" fillId="25" borderId="53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53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48" fillId="20" borderId="54" applyNumberForma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48" fillId="20" borderId="54" applyNumberFormat="0" applyAlignment="0" applyProtection="0"/>
    <xf numFmtId="0" fontId="9" fillId="25" borderId="53" applyNumberFormat="0" applyFon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54" applyNumberFormat="0" applyAlignment="0" applyProtection="0"/>
    <xf numFmtId="0" fontId="9" fillId="25" borderId="53" applyNumberFormat="0" applyFont="0" applyAlignment="0" applyProtection="0"/>
    <xf numFmtId="0" fontId="48" fillId="20" borderId="75" applyNumberFormat="0" applyAlignment="0" applyProtection="0"/>
    <xf numFmtId="0" fontId="58" fillId="0" borderId="55" applyNumberFormat="0" applyFill="0" applyAlignment="0" applyProtection="0"/>
    <xf numFmtId="0" fontId="58" fillId="0" borderId="55" applyNumberFormat="0" applyFill="0" applyAlignment="0" applyProtection="0"/>
    <xf numFmtId="0" fontId="58" fillId="0" borderId="55" applyNumberFormat="0" applyFill="0" applyAlignment="0" applyProtection="0"/>
    <xf numFmtId="0" fontId="32" fillId="20" borderId="73" applyNumberFormat="0" applyAlignment="0" applyProtection="0"/>
    <xf numFmtId="0" fontId="58" fillId="0" borderId="55" applyNumberFormat="0" applyFill="0" applyAlignment="0" applyProtection="0"/>
    <xf numFmtId="0" fontId="9" fillId="25" borderId="67" applyNumberFormat="0" applyFont="0" applyAlignment="0" applyProtection="0"/>
    <xf numFmtId="0" fontId="9" fillId="25" borderId="74" applyNumberFormat="0" applyFont="0" applyAlignment="0" applyProtection="0"/>
    <xf numFmtId="0" fontId="58" fillId="0" borderId="62" applyNumberFormat="0" applyFill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" fillId="25" borderId="67" applyNumberFormat="0" applyFont="0" applyAlignment="0" applyProtection="0"/>
    <xf numFmtId="0" fontId="48" fillId="20" borderId="68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8" fillId="20" borderId="75" applyNumberFormat="0" applyAlignment="0" applyProtection="0"/>
    <xf numFmtId="0" fontId="9" fillId="25" borderId="74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8" fillId="0" borderId="69" applyNumberFormat="0" applyFill="0" applyAlignment="0" applyProtection="0"/>
    <xf numFmtId="0" fontId="58" fillId="0" borderId="76" applyNumberFormat="0" applyFill="0" applyAlignment="0" applyProtection="0"/>
    <xf numFmtId="0" fontId="58" fillId="0" borderId="76" applyNumberFormat="0" applyFill="0" applyAlignment="0" applyProtection="0"/>
    <xf numFmtId="9" fontId="3" fillId="0" borderId="0" applyFont="0" applyFill="0" applyBorder="0" applyAlignment="0" applyProtection="0"/>
    <xf numFmtId="0" fontId="58" fillId="0" borderId="62" applyNumberFormat="0" applyFill="0" applyAlignment="0" applyProtection="0"/>
    <xf numFmtId="9" fontId="3" fillId="0" borderId="0" applyFont="0" applyFill="0" applyBorder="0" applyAlignment="0" applyProtection="0"/>
    <xf numFmtId="0" fontId="36" fillId="0" borderId="58">
      <alignment horizontal="left" vertical="center"/>
    </xf>
    <xf numFmtId="9" fontId="3" fillId="0" borderId="0" applyFont="0" applyFill="0" applyBorder="0" applyAlignment="0" applyProtection="0"/>
    <xf numFmtId="0" fontId="58" fillId="0" borderId="69" applyNumberFormat="0" applyFill="0" applyAlignment="0" applyProtection="0"/>
    <xf numFmtId="0" fontId="7" fillId="25" borderId="67" applyNumberFormat="0" applyFont="0" applyAlignment="0" applyProtection="0"/>
    <xf numFmtId="0" fontId="32" fillId="20" borderId="73" applyNumberFormat="0" applyAlignment="0" applyProtection="0"/>
    <xf numFmtId="0" fontId="9" fillId="25" borderId="74" applyNumberFormat="0" applyFont="0" applyAlignment="0" applyProtection="0"/>
    <xf numFmtId="0" fontId="48" fillId="20" borderId="68" applyNumberFormat="0" applyAlignment="0" applyProtection="0"/>
    <xf numFmtId="0" fontId="9" fillId="25" borderId="60" applyNumberFormat="0" applyFont="0" applyAlignment="0" applyProtection="0"/>
    <xf numFmtId="0" fontId="58" fillId="0" borderId="62" applyNumberFormat="0" applyFill="0" applyAlignment="0" applyProtection="0"/>
    <xf numFmtId="0" fontId="9" fillId="25" borderId="60" applyNumberFormat="0" applyFont="0" applyAlignment="0" applyProtection="0"/>
    <xf numFmtId="0" fontId="48" fillId="20" borderId="61" applyNumberFormat="0" applyAlignment="0" applyProtection="0"/>
    <xf numFmtId="0" fontId="9" fillId="25" borderId="74" applyNumberFormat="0" applyFont="0" applyAlignment="0" applyProtection="0"/>
    <xf numFmtId="0" fontId="9" fillId="25" borderId="74" applyNumberFormat="0" applyFont="0" applyAlignment="0" applyProtection="0"/>
    <xf numFmtId="0" fontId="7" fillId="25" borderId="53" applyNumberFormat="0" applyFont="0" applyAlignment="0" applyProtection="0"/>
    <xf numFmtId="10" fontId="13" fillId="23" borderId="63" applyNumberFormat="0" applyBorder="0" applyAlignment="0" applyProtection="0"/>
    <xf numFmtId="0" fontId="48" fillId="20" borderId="68" applyNumberFormat="0" applyAlignment="0" applyProtection="0"/>
    <xf numFmtId="0" fontId="42" fillId="7" borderId="66" applyNumberFormat="0" applyAlignment="0" applyProtection="0"/>
    <xf numFmtId="0" fontId="7" fillId="25" borderId="46" applyNumberFormat="0" applyFont="0" applyAlignment="0" applyProtection="0"/>
    <xf numFmtId="0" fontId="42" fillId="7" borderId="52" applyNumberFormat="0" applyAlignment="0" applyProtection="0"/>
    <xf numFmtId="0" fontId="7" fillId="25" borderId="46" applyNumberFormat="0" applyFont="0" applyAlignment="0" applyProtection="0"/>
    <xf numFmtId="0" fontId="7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7" fillId="25" borderId="46" applyNumberFormat="0" applyFont="0" applyAlignment="0" applyProtection="0"/>
    <xf numFmtId="0" fontId="7" fillId="25" borderId="46" applyNumberFormat="0" applyFont="0" applyAlignment="0" applyProtection="0"/>
    <xf numFmtId="0" fontId="58" fillId="0" borderId="48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48" applyNumberFormat="0" applyFill="0" applyAlignment="0" applyProtection="0"/>
    <xf numFmtId="0" fontId="58" fillId="0" borderId="48" applyNumberFormat="0" applyFill="0" applyAlignment="0" applyProtection="0"/>
    <xf numFmtId="0" fontId="58" fillId="0" borderId="48" applyNumberFormat="0" applyFill="0" applyAlignment="0" applyProtection="0"/>
    <xf numFmtId="0" fontId="58" fillId="0" borderId="48" applyNumberFormat="0" applyFill="0" applyAlignment="0" applyProtection="0"/>
    <xf numFmtId="0" fontId="58" fillId="0" borderId="48" applyNumberFormat="0" applyFill="0" applyAlignment="0" applyProtection="0"/>
    <xf numFmtId="0" fontId="42" fillId="7" borderId="45" applyNumberFormat="0" applyAlignment="0" applyProtection="0"/>
    <xf numFmtId="0" fontId="42" fillId="7" borderId="45" applyNumberFormat="0" applyAlignment="0" applyProtection="0"/>
    <xf numFmtId="0" fontId="58" fillId="0" borderId="69" applyNumberFormat="0" applyFill="0" applyAlignment="0" applyProtection="0"/>
    <xf numFmtId="0" fontId="48" fillId="20" borderId="47" applyNumberFormat="0" applyAlignment="0" applyProtection="0"/>
    <xf numFmtId="0" fontId="58" fillId="0" borderId="69" applyNumberFormat="0" applyFill="0" applyAlignment="0" applyProtection="0"/>
    <xf numFmtId="0" fontId="58" fillId="0" borderId="69" applyNumberFormat="0" applyFill="0" applyAlignment="0" applyProtection="0"/>
    <xf numFmtId="0" fontId="58" fillId="0" borderId="69" applyNumberFormat="0" applyFill="0" applyAlignment="0" applyProtection="0"/>
    <xf numFmtId="0" fontId="58" fillId="0" borderId="48" applyNumberFormat="0" applyFill="0" applyAlignment="0" applyProtection="0"/>
    <xf numFmtId="0" fontId="58" fillId="0" borderId="48" applyNumberFormat="0" applyFill="0" applyAlignment="0" applyProtection="0"/>
    <xf numFmtId="0" fontId="58" fillId="0" borderId="48" applyNumberFormat="0" applyFill="0" applyAlignment="0" applyProtection="0"/>
    <xf numFmtId="0" fontId="58" fillId="0" borderId="48" applyNumberFormat="0" applyFill="0" applyAlignment="0" applyProtection="0"/>
    <xf numFmtId="0" fontId="58" fillId="0" borderId="48" applyNumberFormat="0" applyFill="0" applyAlignment="0" applyProtection="0"/>
    <xf numFmtId="0" fontId="58" fillId="0" borderId="48" applyNumberFormat="0" applyFill="0" applyAlignment="0" applyProtection="0"/>
    <xf numFmtId="0" fontId="48" fillId="20" borderId="61" applyNumberFormat="0" applyAlignment="0" applyProtection="0"/>
    <xf numFmtId="0" fontId="36" fillId="0" borderId="72">
      <alignment horizontal="left" vertical="center"/>
    </xf>
    <xf numFmtId="0" fontId="42" fillId="7" borderId="38" applyNumberFormat="0" applyAlignment="0" applyProtection="0"/>
    <xf numFmtId="15" fontId="9" fillId="0" borderId="71" applyNumberFormat="0" applyFont="0" applyFill="0" applyAlignment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48" fillId="20" borderId="26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58" fillId="0" borderId="55" applyNumberFormat="0" applyFill="0" applyAlignment="0" applyProtection="0"/>
    <xf numFmtId="0" fontId="32" fillId="20" borderId="45" applyNumberFormat="0" applyAlignment="0" applyProtection="0"/>
    <xf numFmtId="0" fontId="7" fillId="25" borderId="39" applyNumberFormat="0" applyFont="0" applyAlignment="0" applyProtection="0"/>
    <xf numFmtId="0" fontId="32" fillId="20" borderId="73" applyNumberFormat="0" applyAlignment="0" applyProtection="0"/>
    <xf numFmtId="43" fontId="75" fillId="0" borderId="0" applyFont="0" applyFill="0" applyBorder="0" applyAlignment="0" applyProtection="0"/>
    <xf numFmtId="0" fontId="32" fillId="20" borderId="45" applyNumberFormat="0" applyAlignment="0" applyProtection="0"/>
    <xf numFmtId="0" fontId="58" fillId="0" borderId="55" applyNumberFormat="0" applyFill="0" applyAlignment="0" applyProtection="0"/>
    <xf numFmtId="0" fontId="58" fillId="0" borderId="55" applyNumberFormat="0" applyFill="0" applyAlignment="0" applyProtection="0"/>
    <xf numFmtId="0" fontId="42" fillId="7" borderId="38" applyNumberFormat="0" applyAlignment="0" applyProtection="0"/>
    <xf numFmtId="0" fontId="9" fillId="25" borderId="74" applyNumberFormat="0" applyFon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42" fillId="7" borderId="24" applyNumberFormat="0" applyAlignment="0" applyProtection="0"/>
    <xf numFmtId="0" fontId="32" fillId="20" borderId="59" applyNumberFormat="0" applyAlignment="0" applyProtection="0"/>
    <xf numFmtId="0" fontId="42" fillId="7" borderId="66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32" fillId="20" borderId="45" applyNumberFormat="0" applyAlignment="0" applyProtection="0"/>
    <xf numFmtId="0" fontId="9" fillId="25" borderId="53" applyNumberFormat="0" applyFont="0" applyAlignment="0" applyProtection="0"/>
    <xf numFmtId="0" fontId="32" fillId="20" borderId="45" applyNumberFormat="0" applyAlignment="0" applyProtection="0"/>
    <xf numFmtId="0" fontId="42" fillId="7" borderId="45" applyNumberFormat="0" applyAlignment="0" applyProtection="0"/>
    <xf numFmtId="0" fontId="7" fillId="25" borderId="39" applyNumberFormat="0" applyFont="0" applyAlignment="0" applyProtection="0"/>
    <xf numFmtId="10" fontId="13" fillId="23" borderId="10" applyNumberFormat="0" applyBorder="0" applyAlignment="0" applyProtection="0"/>
    <xf numFmtId="0" fontId="42" fillId="7" borderId="38" applyNumberFormat="0" applyAlignment="0" applyProtection="0"/>
    <xf numFmtId="0" fontId="9" fillId="25" borderId="53" applyNumberFormat="0" applyFont="0" applyAlignment="0" applyProtection="0"/>
    <xf numFmtId="0" fontId="32" fillId="20" borderId="59" applyNumberFormat="0" applyAlignment="0" applyProtection="0"/>
    <xf numFmtId="0" fontId="36" fillId="0" borderId="65">
      <alignment horizontal="left" vertical="center"/>
    </xf>
    <xf numFmtId="15" fontId="9" fillId="0" borderId="71" applyNumberFormat="0" applyFont="0" applyFill="0" applyAlignment="0"/>
    <xf numFmtId="0" fontId="7" fillId="25" borderId="53" applyNumberFormat="0" applyFont="0" applyAlignment="0" applyProtection="0"/>
    <xf numFmtId="0" fontId="7" fillId="25" borderId="25" applyNumberFormat="0" applyFont="0" applyAlignment="0" applyProtection="0"/>
    <xf numFmtId="0" fontId="7" fillId="25" borderId="25" applyNumberFormat="0" applyFont="0" applyAlignment="0" applyProtection="0"/>
    <xf numFmtId="0" fontId="7" fillId="25" borderId="25" applyNumberFormat="0" applyFont="0" applyAlignment="0" applyProtection="0"/>
    <xf numFmtId="0" fontId="7" fillId="25" borderId="25" applyNumberFormat="0" applyFont="0" applyAlignment="0" applyProtection="0"/>
    <xf numFmtId="0" fontId="7" fillId="25" borderId="25" applyNumberFormat="0" applyFont="0" applyAlignment="0" applyProtection="0"/>
    <xf numFmtId="0" fontId="7" fillId="25" borderId="25" applyNumberFormat="0" applyFont="0" applyAlignment="0" applyProtection="0"/>
    <xf numFmtId="0" fontId="7" fillId="25" borderId="25" applyNumberFormat="0" applyFont="0" applyAlignment="0" applyProtection="0"/>
    <xf numFmtId="0" fontId="7" fillId="25" borderId="25" applyNumberFormat="0" applyFont="0" applyAlignment="0" applyProtection="0"/>
    <xf numFmtId="0" fontId="7" fillId="25" borderId="25" applyNumberFormat="0" applyFont="0" applyAlignment="0" applyProtection="0"/>
    <xf numFmtId="0" fontId="7" fillId="25" borderId="25" applyNumberFormat="0" applyFont="0" applyAlignment="0" applyProtection="0"/>
    <xf numFmtId="0" fontId="7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9" fillId="25" borderId="25" applyNumberFormat="0" applyFont="0" applyAlignment="0" applyProtection="0"/>
    <xf numFmtId="0" fontId="7" fillId="25" borderId="25" applyNumberFormat="0" applyFont="0" applyAlignment="0" applyProtection="0"/>
    <xf numFmtId="0" fontId="7" fillId="25" borderId="25" applyNumberFormat="0" applyFont="0" applyAlignment="0" applyProtection="0"/>
    <xf numFmtId="0" fontId="7" fillId="25" borderId="25" applyNumberFormat="0" applyFont="0" applyAlignment="0" applyProtection="0"/>
    <xf numFmtId="0" fontId="7" fillId="25" borderId="25" applyNumberFormat="0" applyFont="0" applyAlignment="0" applyProtection="0"/>
    <xf numFmtId="0" fontId="7" fillId="25" borderId="25" applyNumberFormat="0" applyFont="0" applyAlignment="0" applyProtection="0"/>
    <xf numFmtId="0" fontId="7" fillId="25" borderId="25" applyNumberFormat="0" applyFont="0" applyAlignment="0" applyProtection="0"/>
    <xf numFmtId="0" fontId="7" fillId="25" borderId="25" applyNumberFormat="0" applyFont="0" applyAlignment="0" applyProtection="0"/>
    <xf numFmtId="0" fontId="7" fillId="25" borderId="25" applyNumberFormat="0" applyFont="0" applyAlignment="0" applyProtection="0"/>
    <xf numFmtId="0" fontId="7" fillId="25" borderId="25" applyNumberFormat="0" applyFont="0" applyAlignment="0" applyProtection="0"/>
    <xf numFmtId="0" fontId="32" fillId="20" borderId="38" applyNumberFormat="0" applyAlignment="0" applyProtection="0"/>
    <xf numFmtId="0" fontId="9" fillId="25" borderId="60" applyNumberFormat="0" applyFont="0" applyAlignment="0" applyProtection="0"/>
    <xf numFmtId="0" fontId="42" fillId="7" borderId="59" applyNumberFormat="0" applyAlignment="0" applyProtection="0"/>
    <xf numFmtId="9" fontId="75" fillId="0" borderId="0" applyFont="0" applyFill="0" applyBorder="0" applyAlignment="0" applyProtection="0"/>
    <xf numFmtId="0" fontId="75" fillId="0" borderId="0"/>
    <xf numFmtId="0" fontId="9" fillId="25" borderId="60" applyNumberFormat="0" applyFont="0" applyAlignment="0" applyProtection="0"/>
    <xf numFmtId="0" fontId="32" fillId="20" borderId="73" applyNumberFormat="0" applyAlignment="0" applyProtection="0"/>
    <xf numFmtId="0" fontId="7" fillId="25" borderId="39" applyNumberFormat="0" applyFont="0" applyAlignment="0" applyProtection="0"/>
    <xf numFmtId="0" fontId="9" fillId="25" borderId="67" applyNumberFormat="0" applyFont="0" applyAlignment="0" applyProtection="0"/>
    <xf numFmtId="0" fontId="48" fillId="20" borderId="40" applyNumberFormat="0" applyAlignment="0" applyProtection="0"/>
    <xf numFmtId="0" fontId="48" fillId="20" borderId="40" applyNumberFormat="0" applyAlignment="0" applyProtection="0"/>
    <xf numFmtId="0" fontId="48" fillId="20" borderId="40" applyNumberFormat="0" applyAlignment="0" applyProtection="0"/>
    <xf numFmtId="0" fontId="9" fillId="25" borderId="32" applyNumberFormat="0" applyFon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9" fontId="75" fillId="0" borderId="0" applyFont="0" applyFill="0" applyBorder="0" applyAlignment="0" applyProtection="0"/>
    <xf numFmtId="0" fontId="48" fillId="20" borderId="40" applyNumberFormat="0" applyAlignment="0" applyProtection="0"/>
    <xf numFmtId="0" fontId="48" fillId="20" borderId="40" applyNumberFormat="0" applyAlignment="0" applyProtection="0"/>
    <xf numFmtId="0" fontId="48" fillId="20" borderId="40" applyNumberFormat="0" applyAlignment="0" applyProtection="0"/>
    <xf numFmtId="0" fontId="9" fillId="25" borderId="74" applyNumberFormat="0" applyFont="0" applyAlignment="0" applyProtection="0"/>
    <xf numFmtId="0" fontId="9" fillId="25" borderId="39" applyNumberFormat="0" applyFont="0" applyAlignment="0" applyProtection="0"/>
    <xf numFmtId="0" fontId="32" fillId="20" borderId="66" applyNumberFormat="0" applyAlignment="0" applyProtection="0"/>
    <xf numFmtId="0" fontId="58" fillId="0" borderId="69" applyNumberFormat="0" applyFill="0" applyAlignment="0" applyProtection="0"/>
    <xf numFmtId="0" fontId="42" fillId="7" borderId="52" applyNumberFormat="0" applyAlignment="0" applyProtection="0"/>
    <xf numFmtId="0" fontId="32" fillId="20" borderId="52" applyNumberFormat="0" applyAlignment="0" applyProtection="0"/>
    <xf numFmtId="0" fontId="58" fillId="0" borderId="76" applyNumberFormat="0" applyFill="0" applyAlignment="0" applyProtection="0"/>
    <xf numFmtId="0" fontId="32" fillId="20" borderId="52" applyNumberFormat="0" applyAlignment="0" applyProtection="0"/>
    <xf numFmtId="0" fontId="32" fillId="20" borderId="73" applyNumberFormat="0" applyAlignment="0" applyProtection="0"/>
    <xf numFmtId="0" fontId="48" fillId="20" borderId="75" applyNumberFormat="0" applyAlignment="0" applyProtection="0"/>
    <xf numFmtId="0" fontId="9" fillId="25" borderId="60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48" fillId="20" borderId="33" applyNumberFormat="0" applyAlignment="0" applyProtection="0"/>
    <xf numFmtId="43" fontId="3" fillId="0" borderId="0" applyFont="0" applyFill="0" applyBorder="0" applyAlignment="0" applyProtection="0"/>
    <xf numFmtId="0" fontId="32" fillId="20" borderId="38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2" fillId="7" borderId="31" applyNumberFormat="0" applyAlignment="0" applyProtection="0"/>
    <xf numFmtId="0" fontId="9" fillId="25" borderId="53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0" fontId="48" fillId="20" borderId="61" applyNumberFormat="0" applyAlignment="0" applyProtection="0"/>
    <xf numFmtId="0" fontId="32" fillId="20" borderId="4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5" fontId="9" fillId="0" borderId="50" applyNumberFormat="0" applyFont="0" applyFill="0" applyAlignment="0"/>
    <xf numFmtId="0" fontId="48" fillId="20" borderId="40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32" fillId="20" borderId="31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58" fillId="0" borderId="55" applyNumberFormat="0" applyFill="0" applyAlignment="0" applyProtection="0"/>
    <xf numFmtId="0" fontId="42" fillId="7" borderId="52" applyNumberFormat="0" applyAlignment="0" applyProtection="0"/>
    <xf numFmtId="0" fontId="48" fillId="20" borderId="54" applyNumberFormat="0" applyAlignment="0" applyProtection="0"/>
    <xf numFmtId="0" fontId="58" fillId="0" borderId="76" applyNumberFormat="0" applyFill="0" applyAlignment="0" applyProtection="0"/>
    <xf numFmtId="0" fontId="58" fillId="0" borderId="55" applyNumberFormat="0" applyFill="0" applyAlignment="0" applyProtection="0"/>
    <xf numFmtId="0" fontId="58" fillId="0" borderId="76" applyNumberFormat="0" applyFill="0" applyAlignment="0" applyProtection="0"/>
    <xf numFmtId="0" fontId="42" fillId="7" borderId="52" applyNumberFormat="0" applyAlignment="0" applyProtection="0"/>
    <xf numFmtId="0" fontId="58" fillId="0" borderId="55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7" fillId="25" borderId="53" applyNumberFormat="0" applyFont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9" fillId="25" borderId="53" applyNumberFormat="0" applyFont="0" applyAlignment="0" applyProtection="0"/>
    <xf numFmtId="0" fontId="9" fillId="25" borderId="53" applyNumberFormat="0" applyFont="0" applyAlignment="0" applyProtection="0"/>
    <xf numFmtId="0" fontId="48" fillId="20" borderId="75" applyNumberFormat="0" applyAlignment="0" applyProtection="0"/>
    <xf numFmtId="0" fontId="58" fillId="0" borderId="69" applyNumberFormat="0" applyFill="0" applyAlignment="0" applyProtection="0"/>
    <xf numFmtId="0" fontId="9" fillId="25" borderId="60" applyNumberFormat="0" applyFont="0" applyAlignment="0" applyProtection="0"/>
    <xf numFmtId="0" fontId="32" fillId="20" borderId="59" applyNumberFormat="0" applyAlignment="0" applyProtection="0"/>
    <xf numFmtId="0" fontId="32" fillId="20" borderId="73" applyNumberFormat="0" applyAlignment="0" applyProtection="0"/>
    <xf numFmtId="0" fontId="48" fillId="20" borderId="68" applyNumberFormat="0" applyAlignment="0" applyProtection="0"/>
    <xf numFmtId="0" fontId="48" fillId="20" borderId="33" applyNumberFormat="0" applyAlignment="0" applyProtection="0"/>
    <xf numFmtId="0" fontId="58" fillId="0" borderId="69" applyNumberFormat="0" applyFill="0" applyAlignment="0" applyProtection="0"/>
    <xf numFmtId="0" fontId="36" fillId="0" borderId="65">
      <alignment horizontal="lef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25" borderId="32" applyNumberFormat="0" applyFont="0" applyAlignment="0" applyProtection="0"/>
    <xf numFmtId="0" fontId="32" fillId="20" borderId="66" applyNumberForma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20" borderId="38" applyNumberForma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32" fillId="20" borderId="38" applyNumberFormat="0" applyAlignment="0" applyProtection="0"/>
    <xf numFmtId="0" fontId="48" fillId="20" borderId="61" applyNumberFormat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0" fontId="9" fillId="25" borderId="74" applyNumberFormat="0" applyFont="0" applyAlignment="0" applyProtection="0"/>
    <xf numFmtId="0" fontId="36" fillId="0" borderId="58">
      <alignment horizontal="left" vertical="center"/>
    </xf>
    <xf numFmtId="0" fontId="32" fillId="20" borderId="59" applyNumberFormat="0" applyAlignment="0" applyProtection="0"/>
    <xf numFmtId="10" fontId="13" fillId="23" borderId="70" applyNumberFormat="0" applyBorder="0" applyAlignment="0" applyProtection="0"/>
    <xf numFmtId="0" fontId="36" fillId="0" borderId="65">
      <alignment horizontal="left" vertical="center"/>
    </xf>
    <xf numFmtId="0" fontId="58" fillId="0" borderId="76" applyNumberFormat="0" applyFill="0" applyAlignment="0" applyProtection="0"/>
    <xf numFmtId="0" fontId="9" fillId="25" borderId="74" applyNumberFormat="0" applyFont="0" applyAlignment="0" applyProtection="0"/>
    <xf numFmtId="0" fontId="42" fillId="7" borderId="59" applyNumberFormat="0" applyAlignment="0" applyProtection="0"/>
    <xf numFmtId="10" fontId="13" fillId="23" borderId="56" applyNumberFormat="0" applyBorder="0" applyAlignment="0" applyProtection="0"/>
    <xf numFmtId="0" fontId="58" fillId="0" borderId="76" applyNumberFormat="0" applyFill="0" applyAlignment="0" applyProtection="0"/>
    <xf numFmtId="0" fontId="42" fillId="7" borderId="73" applyNumberFormat="0" applyAlignment="0" applyProtection="0"/>
    <xf numFmtId="0" fontId="32" fillId="20" borderId="59" applyNumberFormat="0" applyAlignment="0" applyProtection="0"/>
    <xf numFmtId="0" fontId="58" fillId="0" borderId="62" applyNumberFormat="0" applyFill="0" applyAlignment="0" applyProtection="0"/>
    <xf numFmtId="0" fontId="42" fillId="7" borderId="52" applyNumberFormat="0" applyAlignment="0" applyProtection="0"/>
    <xf numFmtId="10" fontId="13" fillId="23" borderId="56" applyNumberFormat="0" applyBorder="0" applyAlignment="0" applyProtection="0"/>
    <xf numFmtId="0" fontId="48" fillId="20" borderId="61" applyNumberFormat="0" applyAlignment="0" applyProtection="0"/>
    <xf numFmtId="15" fontId="9" fillId="0" borderId="57" applyNumberFormat="0" applyFont="0" applyFill="0" applyAlignment="0"/>
    <xf numFmtId="0" fontId="9" fillId="25" borderId="60" applyNumberFormat="0" applyFont="0" applyAlignment="0" applyProtection="0"/>
    <xf numFmtId="0" fontId="32" fillId="20" borderId="66" applyNumberFormat="0" applyAlignment="0" applyProtection="0"/>
    <xf numFmtId="15" fontId="9" fillId="0" borderId="50" applyNumberFormat="0" applyFont="0" applyFill="0" applyAlignment="0"/>
    <xf numFmtId="0" fontId="32" fillId="20" borderId="52" applyNumberFormat="0" applyAlignment="0" applyProtection="0"/>
    <xf numFmtId="0" fontId="9" fillId="25" borderId="74" applyNumberFormat="0" applyFont="0" applyAlignment="0" applyProtection="0"/>
    <xf numFmtId="0" fontId="32" fillId="20" borderId="52" applyNumberFormat="0" applyAlignment="0" applyProtection="0"/>
    <xf numFmtId="0" fontId="32" fillId="20" borderId="66" applyNumberFormat="0" applyAlignment="0" applyProtection="0"/>
    <xf numFmtId="0" fontId="7" fillId="25" borderId="67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58" fillId="0" borderId="76" applyNumberFormat="0" applyFill="0" applyAlignment="0" applyProtection="0"/>
    <xf numFmtId="0" fontId="58" fillId="0" borderId="76" applyNumberFormat="0" applyFill="0" applyAlignment="0" applyProtection="0"/>
    <xf numFmtId="0" fontId="42" fillId="7" borderId="52" applyNumberFormat="0" applyAlignment="0" applyProtection="0"/>
    <xf numFmtId="0" fontId="42" fillId="7" borderId="38" applyNumberFormat="0" applyAlignment="0" applyProtection="0"/>
    <xf numFmtId="0" fontId="42" fillId="7" borderId="38" applyNumberFormat="0" applyAlignment="0" applyProtection="0"/>
    <xf numFmtId="0" fontId="42" fillId="7" borderId="38" applyNumberFormat="0" applyAlignment="0" applyProtection="0"/>
    <xf numFmtId="0" fontId="42" fillId="7" borderId="38" applyNumberFormat="0" applyAlignment="0" applyProtection="0"/>
    <xf numFmtId="0" fontId="42" fillId="7" borderId="38" applyNumberFormat="0" applyAlignment="0" applyProtection="0"/>
    <xf numFmtId="0" fontId="42" fillId="7" borderId="38" applyNumberFormat="0" applyAlignment="0" applyProtection="0"/>
    <xf numFmtId="0" fontId="42" fillId="7" borderId="38" applyNumberFormat="0" applyAlignment="0" applyProtection="0"/>
    <xf numFmtId="0" fontId="42" fillId="7" borderId="38" applyNumberFormat="0" applyAlignment="0" applyProtection="0"/>
    <xf numFmtId="0" fontId="42" fillId="7" borderId="38" applyNumberFormat="0" applyAlignment="0" applyProtection="0"/>
    <xf numFmtId="0" fontId="42" fillId="7" borderId="38" applyNumberFormat="0" applyAlignment="0" applyProtection="0"/>
    <xf numFmtId="0" fontId="42" fillId="7" borderId="38" applyNumberFormat="0" applyAlignment="0" applyProtection="0"/>
    <xf numFmtId="0" fontId="42" fillId="7" borderId="38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2" fillId="7" borderId="31" applyNumberFormat="0" applyAlignment="0" applyProtection="0"/>
    <xf numFmtId="0" fontId="42" fillId="7" borderId="38" applyNumberFormat="0" applyAlignment="0" applyProtection="0"/>
    <xf numFmtId="0" fontId="42" fillId="7" borderId="38" applyNumberFormat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43" fontId="3" fillId="0" borderId="0" applyFont="0" applyFill="0" applyBorder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0" fontId="42" fillId="7" borderId="45" applyNumberFormat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0" fontId="42" fillId="7" borderId="45" applyNumberFormat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0" fontId="42" fillId="7" borderId="45" applyNumberFormat="0" applyAlignment="0" applyProtection="0"/>
    <xf numFmtId="0" fontId="42" fillId="7" borderId="45" applyNumberFormat="0" applyAlignment="0" applyProtection="0"/>
    <xf numFmtId="0" fontId="42" fillId="7" borderId="45" applyNumberFormat="0" applyAlignment="0" applyProtection="0"/>
    <xf numFmtId="0" fontId="42" fillId="7" borderId="45" applyNumberFormat="0" applyAlignment="0" applyProtection="0"/>
    <xf numFmtId="0" fontId="42" fillId="7" borderId="45" applyNumberFormat="0" applyAlignment="0" applyProtection="0"/>
    <xf numFmtId="0" fontId="42" fillId="7" borderId="45" applyNumberFormat="0" applyAlignment="0" applyProtection="0"/>
    <xf numFmtId="0" fontId="42" fillId="7" borderId="45" applyNumberFormat="0" applyAlignment="0" applyProtection="0"/>
    <xf numFmtId="0" fontId="42" fillId="7" borderId="45" applyNumberFormat="0" applyAlignment="0" applyProtection="0"/>
    <xf numFmtId="0" fontId="42" fillId="7" borderId="45" applyNumberFormat="0" applyAlignment="0" applyProtection="0"/>
    <xf numFmtId="0" fontId="42" fillId="7" borderId="45" applyNumberFormat="0" applyAlignment="0" applyProtection="0"/>
    <xf numFmtId="0" fontId="42" fillId="7" borderId="45" applyNumberFormat="0" applyAlignment="0" applyProtection="0"/>
    <xf numFmtId="0" fontId="42" fillId="7" borderId="45" applyNumberFormat="0" applyAlignment="0" applyProtection="0"/>
    <xf numFmtId="0" fontId="9" fillId="25" borderId="53" applyNumberFormat="0" applyFont="0" applyAlignment="0" applyProtection="0"/>
    <xf numFmtId="0" fontId="48" fillId="20" borderId="54" applyNumberFormat="0" applyAlignment="0" applyProtection="0"/>
    <xf numFmtId="0" fontId="58" fillId="0" borderId="76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20" borderId="59" applyNumberFormat="0" applyAlignment="0" applyProtection="0"/>
    <xf numFmtId="0" fontId="42" fillId="7" borderId="59" applyNumberFormat="0" applyAlignment="0" applyProtection="0"/>
    <xf numFmtId="0" fontId="36" fillId="0" borderId="72">
      <alignment horizontal="left" vertical="center"/>
    </xf>
    <xf numFmtId="0" fontId="9" fillId="25" borderId="67" applyNumberFormat="0" applyFont="0" applyAlignment="0" applyProtection="0"/>
    <xf numFmtId="0" fontId="58" fillId="0" borderId="76" applyNumberFormat="0" applyFill="0" applyAlignment="0" applyProtection="0"/>
    <xf numFmtId="0" fontId="9" fillId="25" borderId="39" applyNumberFormat="0" applyFont="0" applyAlignment="0" applyProtection="0"/>
    <xf numFmtId="15" fontId="9" fillId="0" borderId="64" applyNumberFormat="0" applyFont="0" applyFill="0" applyAlignment="0"/>
    <xf numFmtId="0" fontId="42" fillId="7" borderId="59" applyNumberFormat="0" applyAlignment="0" applyProtection="0"/>
    <xf numFmtId="0" fontId="48" fillId="20" borderId="75" applyNumberFormat="0" applyAlignment="0" applyProtection="0"/>
    <xf numFmtId="0" fontId="36" fillId="0" borderId="65">
      <alignment horizontal="left" vertical="center"/>
    </xf>
    <xf numFmtId="0" fontId="9" fillId="25" borderId="39" applyNumberFormat="0" applyFont="0" applyAlignment="0" applyProtection="0"/>
    <xf numFmtId="0" fontId="48" fillId="20" borderId="68" applyNumberForma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7" fillId="25" borderId="60" applyNumberFormat="0" applyFont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48" fillId="20" borderId="40" applyNumberFormat="0" applyAlignment="0" applyProtection="0"/>
    <xf numFmtId="0" fontId="58" fillId="0" borderId="41" applyNumberFormat="0" applyFill="0" applyAlignment="0" applyProtection="0"/>
    <xf numFmtId="0" fontId="48" fillId="20" borderId="40" applyNumberFormat="0" applyAlignment="0" applyProtection="0"/>
    <xf numFmtId="0" fontId="48" fillId="20" borderId="40" applyNumberFormat="0" applyAlignment="0" applyProtection="0"/>
    <xf numFmtId="0" fontId="42" fillId="7" borderId="73" applyNumberFormat="0" applyAlignment="0" applyProtection="0"/>
    <xf numFmtId="0" fontId="32" fillId="20" borderId="59" applyNumberFormat="0" applyAlignment="0" applyProtection="0"/>
    <xf numFmtId="0" fontId="9" fillId="25" borderId="67" applyNumberFormat="0" applyFont="0" applyAlignment="0" applyProtection="0"/>
    <xf numFmtId="0" fontId="36" fillId="0" borderId="51">
      <alignment horizontal="left" vertical="center"/>
    </xf>
    <xf numFmtId="0" fontId="48" fillId="20" borderId="54" applyNumberFormat="0" applyAlignment="0" applyProtection="0"/>
    <xf numFmtId="0" fontId="32" fillId="20" borderId="66" applyNumberFormat="0" applyAlignment="0" applyProtection="0"/>
    <xf numFmtId="0" fontId="58" fillId="0" borderId="62" applyNumberFormat="0" applyFill="0" applyAlignment="0" applyProtection="0"/>
    <xf numFmtId="0" fontId="9" fillId="25" borderId="53" applyNumberFormat="0" applyFont="0" applyAlignment="0" applyProtection="0"/>
    <xf numFmtId="0" fontId="48" fillId="20" borderId="47" applyNumberFormat="0" applyAlignment="0" applyProtection="0"/>
    <xf numFmtId="0" fontId="42" fillId="7" borderId="45" applyNumberForma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32" fillId="20" borderId="45" applyNumberFormat="0" applyAlignment="0" applyProtection="0"/>
    <xf numFmtId="0" fontId="32" fillId="20" borderId="45" applyNumberFormat="0" applyAlignment="0" applyProtection="0"/>
    <xf numFmtId="0" fontId="9" fillId="25" borderId="53" applyNumberFormat="0" applyFont="0" applyAlignment="0" applyProtection="0"/>
    <xf numFmtId="0" fontId="42" fillId="7" borderId="45" applyNumberFormat="0" applyAlignment="0" applyProtection="0"/>
    <xf numFmtId="0" fontId="32" fillId="20" borderId="73" applyNumberFormat="0" applyAlignment="0" applyProtection="0"/>
    <xf numFmtId="0" fontId="58" fillId="0" borderId="55" applyNumberFormat="0" applyFill="0" applyAlignment="0" applyProtection="0"/>
    <xf numFmtId="0" fontId="58" fillId="0" borderId="55" applyNumberFormat="0" applyFill="0" applyAlignment="0" applyProtection="0"/>
    <xf numFmtId="0" fontId="9" fillId="25" borderId="53" applyNumberFormat="0" applyFont="0" applyAlignment="0" applyProtection="0"/>
    <xf numFmtId="0" fontId="32" fillId="20" borderId="66" applyNumberFormat="0" applyAlignment="0" applyProtection="0"/>
    <xf numFmtId="0" fontId="58" fillId="0" borderId="55" applyNumberFormat="0" applyFill="0" applyAlignment="0" applyProtection="0"/>
    <xf numFmtId="0" fontId="9" fillId="25" borderId="53" applyNumberFormat="0" applyFont="0" applyAlignment="0" applyProtection="0"/>
    <xf numFmtId="0" fontId="9" fillId="25" borderId="46" applyNumberFormat="0" applyFont="0" applyAlignment="0" applyProtection="0"/>
    <xf numFmtId="0" fontId="9" fillId="25" borderId="74" applyNumberFormat="0" applyFont="0" applyAlignment="0" applyProtection="0"/>
    <xf numFmtId="0" fontId="58" fillId="0" borderId="62" applyNumberFormat="0" applyFill="0" applyAlignment="0" applyProtection="0"/>
    <xf numFmtId="0" fontId="48" fillId="20" borderId="47" applyNumberFormat="0" applyAlignment="0" applyProtection="0"/>
    <xf numFmtId="0" fontId="9" fillId="25" borderId="46" applyNumberFormat="0" applyFont="0" applyAlignment="0" applyProtection="0"/>
    <xf numFmtId="0" fontId="42" fillId="7" borderId="59" applyNumberFormat="0" applyAlignment="0" applyProtection="0"/>
    <xf numFmtId="10" fontId="13" fillId="23" borderId="42" applyNumberFormat="0" applyBorder="0" applyAlignment="0" applyProtection="0"/>
    <xf numFmtId="0" fontId="58" fillId="0" borderId="62" applyNumberFormat="0" applyFill="0" applyAlignment="0" applyProtection="0"/>
    <xf numFmtId="0" fontId="48" fillId="20" borderId="47" applyNumberFormat="0" applyAlignment="0" applyProtection="0"/>
    <xf numFmtId="0" fontId="9" fillId="25" borderId="67" applyNumberFormat="0" applyFont="0" applyAlignment="0" applyProtection="0"/>
    <xf numFmtId="0" fontId="48" fillId="20" borderId="68" applyNumberFormat="0" applyAlignment="0" applyProtection="0"/>
    <xf numFmtId="0" fontId="58" fillId="0" borderId="69" applyNumberFormat="0" applyFill="0" applyAlignment="0" applyProtection="0"/>
    <xf numFmtId="0" fontId="7" fillId="25" borderId="53" applyNumberFormat="0" applyFont="0" applyAlignment="0" applyProtection="0"/>
    <xf numFmtId="0" fontId="36" fillId="0" borderId="51">
      <alignment horizontal="left" vertical="center"/>
    </xf>
    <xf numFmtId="0" fontId="42" fillId="7" borderId="59" applyNumberFormat="0" applyAlignment="0" applyProtection="0"/>
    <xf numFmtId="0" fontId="58" fillId="0" borderId="76" applyNumberFormat="0" applyFill="0" applyAlignment="0" applyProtection="0"/>
    <xf numFmtId="10" fontId="13" fillId="23" borderId="49" applyNumberFormat="0" applyBorder="0" applyAlignment="0" applyProtection="0"/>
    <xf numFmtId="0" fontId="9" fillId="25" borderId="74" applyNumberFormat="0" applyFont="0" applyAlignment="0" applyProtection="0"/>
    <xf numFmtId="0" fontId="58" fillId="0" borderId="5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5" fontId="9" fillId="0" borderId="50" applyNumberFormat="0" applyFont="0" applyFill="0" applyAlignment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9" fillId="25" borderId="67" applyNumberFormat="0" applyFont="0" applyAlignment="0" applyProtection="0"/>
    <xf numFmtId="0" fontId="32" fillId="20" borderId="45" applyNumberFormat="0" applyAlignment="0" applyProtection="0"/>
    <xf numFmtId="10" fontId="13" fillId="23" borderId="10" applyNumberFormat="0" applyBorder="0" applyAlignment="0" applyProtection="0"/>
    <xf numFmtId="0" fontId="9" fillId="25" borderId="74" applyNumberFormat="0" applyFont="0" applyAlignment="0" applyProtection="0"/>
    <xf numFmtId="0" fontId="9" fillId="25" borderId="39" applyNumberFormat="0" applyFont="0" applyAlignment="0" applyProtection="0"/>
    <xf numFmtId="0" fontId="9" fillId="25" borderId="67" applyNumberFormat="0" applyFont="0" applyAlignment="0" applyProtection="0"/>
    <xf numFmtId="0" fontId="48" fillId="20" borderId="40" applyNumberFormat="0" applyAlignment="0" applyProtection="0"/>
    <xf numFmtId="0" fontId="48" fillId="20" borderId="40" applyNumberFormat="0" applyAlignment="0" applyProtection="0"/>
    <xf numFmtId="0" fontId="48" fillId="20" borderId="40" applyNumberFormat="0" applyAlignment="0" applyProtection="0"/>
    <xf numFmtId="0" fontId="9" fillId="25" borderId="32" applyNumberFormat="0" applyFon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40" applyNumberFormat="0" applyAlignment="0" applyProtection="0"/>
    <xf numFmtId="0" fontId="48" fillId="20" borderId="40" applyNumberFormat="0" applyAlignment="0" applyProtection="0"/>
    <xf numFmtId="0" fontId="48" fillId="20" borderId="75" applyNumberFormat="0" applyAlignment="0" applyProtection="0"/>
    <xf numFmtId="0" fontId="7" fillId="25" borderId="39" applyNumberFormat="0" applyFont="0" applyAlignment="0" applyProtection="0"/>
    <xf numFmtId="0" fontId="48" fillId="20" borderId="75" applyNumberFormat="0" applyAlignment="0" applyProtection="0"/>
    <xf numFmtId="0" fontId="58" fillId="0" borderId="69" applyNumberFormat="0" applyFill="0" applyAlignment="0" applyProtection="0"/>
    <xf numFmtId="0" fontId="9" fillId="25" borderId="53" applyNumberFormat="0" applyFont="0" applyAlignment="0" applyProtection="0"/>
    <xf numFmtId="0" fontId="42" fillId="7" borderId="52" applyNumberFormat="0" applyAlignment="0" applyProtection="0"/>
    <xf numFmtId="0" fontId="42" fillId="7" borderId="52" applyNumberFormat="0" applyAlignment="0" applyProtection="0"/>
    <xf numFmtId="0" fontId="32" fillId="20" borderId="52" applyNumberFormat="0" applyAlignment="0" applyProtection="0"/>
    <xf numFmtId="0" fontId="32" fillId="20" borderId="52" applyNumberFormat="0" applyAlignment="0" applyProtection="0"/>
    <xf numFmtId="0" fontId="42" fillId="7" borderId="59" applyNumberFormat="0" applyAlignment="0" applyProtection="0"/>
    <xf numFmtId="0" fontId="32" fillId="20" borderId="52" applyNumberFormat="0" applyAlignment="0" applyProtection="0"/>
    <xf numFmtId="0" fontId="32" fillId="20" borderId="52" applyNumberFormat="0" applyAlignment="0" applyProtection="0"/>
    <xf numFmtId="0" fontId="32" fillId="20" borderId="52" applyNumberFormat="0" applyAlignment="0" applyProtection="0"/>
    <xf numFmtId="0" fontId="42" fillId="7" borderId="52" applyNumberFormat="0" applyAlignment="0" applyProtection="0"/>
    <xf numFmtId="0" fontId="32" fillId="20" borderId="52" applyNumberFormat="0" applyAlignment="0" applyProtection="0"/>
    <xf numFmtId="0" fontId="42" fillId="7" borderId="66" applyNumberFormat="0" applyAlignment="0" applyProtection="0"/>
    <xf numFmtId="0" fontId="58" fillId="0" borderId="62" applyNumberFormat="0" applyFill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2" fillId="7" borderId="52" applyNumberFormat="0" applyAlignment="0" applyProtection="0"/>
    <xf numFmtId="0" fontId="32" fillId="20" borderId="45" applyNumberFormat="0" applyAlignment="0" applyProtection="0"/>
    <xf numFmtId="0" fontId="9" fillId="25" borderId="53" applyNumberFormat="0" applyFont="0" applyAlignment="0" applyProtection="0"/>
    <xf numFmtId="0" fontId="3" fillId="0" borderId="0"/>
    <xf numFmtId="9" fontId="3" fillId="0" borderId="0" applyFont="0" applyFill="0" applyBorder="0" applyAlignment="0" applyProtection="0"/>
    <xf numFmtId="0" fontId="32" fillId="20" borderId="31" applyNumberFormat="0" applyAlignment="0" applyProtection="0"/>
    <xf numFmtId="0" fontId="32" fillId="20" borderId="31" applyNumberFormat="0" applyAlignment="0" applyProtection="0"/>
    <xf numFmtId="0" fontId="9" fillId="25" borderId="32" applyNumberFormat="0" applyFont="0" applyAlignment="0" applyProtection="0"/>
    <xf numFmtId="0" fontId="32" fillId="20" borderId="31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9" fillId="25" borderId="32" applyNumberFormat="0" applyFont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9" fillId="25" borderId="32" applyNumberFormat="0" applyFont="0" applyAlignment="0" applyProtection="0"/>
    <xf numFmtId="0" fontId="3" fillId="0" borderId="0"/>
    <xf numFmtId="0" fontId="9" fillId="25" borderId="32" applyNumberFormat="0" applyFont="0" applyAlignment="0" applyProtection="0"/>
    <xf numFmtId="9" fontId="3" fillId="0" borderId="0" applyFont="0" applyFill="0" applyBorder="0" applyAlignment="0" applyProtection="0"/>
    <xf numFmtId="0" fontId="48" fillId="20" borderId="61" applyNumberFormat="0" applyAlignment="0" applyProtection="0"/>
    <xf numFmtId="0" fontId="48" fillId="20" borderId="33" applyNumberFormat="0" applyAlignment="0" applyProtection="0"/>
    <xf numFmtId="0" fontId="48" fillId="20" borderId="54" applyNumberFormat="0" applyAlignment="0" applyProtection="0"/>
    <xf numFmtId="0" fontId="9" fillId="25" borderId="53" applyNumberFormat="0" applyFont="0" applyAlignment="0" applyProtection="0"/>
    <xf numFmtId="0" fontId="9" fillId="25" borderId="39" applyNumberFormat="0" applyFont="0" applyAlignment="0" applyProtection="0"/>
    <xf numFmtId="0" fontId="9" fillId="25" borderId="67" applyNumberFormat="0" applyFont="0" applyAlignment="0" applyProtection="0"/>
    <xf numFmtId="0" fontId="48" fillId="20" borderId="33" applyNumberFormat="0" applyAlignment="0" applyProtection="0"/>
    <xf numFmtId="0" fontId="32" fillId="20" borderId="31" applyNumberFormat="0" applyAlignment="0" applyProtection="0"/>
    <xf numFmtId="0" fontId="9" fillId="25" borderId="53" applyNumberFormat="0" applyFont="0" applyAlignment="0" applyProtection="0"/>
    <xf numFmtId="0" fontId="32" fillId="20" borderId="52" applyNumberFormat="0" applyAlignment="0" applyProtection="0"/>
    <xf numFmtId="0" fontId="32" fillId="20" borderId="31" applyNumberFormat="0" applyAlignment="0" applyProtection="0"/>
    <xf numFmtId="0" fontId="42" fillId="7" borderId="31" applyNumberFormat="0" applyAlignment="0" applyProtection="0"/>
    <xf numFmtId="0" fontId="32" fillId="20" borderId="59" applyNumberFormat="0" applyAlignment="0" applyProtection="0"/>
    <xf numFmtId="0" fontId="42" fillId="7" borderId="52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9" fillId="25" borderId="32" applyNumberFormat="0" applyFont="0" applyAlignment="0" applyProtection="0"/>
    <xf numFmtId="0" fontId="3" fillId="0" borderId="0"/>
    <xf numFmtId="0" fontId="9" fillId="25" borderId="32" applyNumberFormat="0" applyFont="0" applyAlignment="0" applyProtection="0"/>
    <xf numFmtId="9" fontId="3" fillId="0" borderId="0" applyFont="0" applyFill="0" applyBorder="0" applyAlignment="0" applyProtection="0"/>
    <xf numFmtId="0" fontId="9" fillId="25" borderId="60" applyNumberFormat="0" applyFont="0" applyAlignment="0" applyProtection="0"/>
    <xf numFmtId="43" fontId="3" fillId="0" borderId="0" applyFont="0" applyFill="0" applyBorder="0" applyAlignment="0" applyProtection="0"/>
    <xf numFmtId="0" fontId="7" fillId="25" borderId="53" applyNumberFormat="0" applyFont="0" applyAlignment="0" applyProtection="0"/>
    <xf numFmtId="43" fontId="3" fillId="0" borderId="0" applyFont="0" applyFill="0" applyBorder="0" applyAlignment="0" applyProtection="0"/>
    <xf numFmtId="0" fontId="48" fillId="20" borderId="33" applyNumberFormat="0" applyAlignment="0" applyProtection="0"/>
    <xf numFmtId="0" fontId="58" fillId="0" borderId="55" applyNumberFormat="0" applyFill="0" applyAlignment="0" applyProtection="0"/>
    <xf numFmtId="0" fontId="32" fillId="20" borderId="59" applyNumberFormat="0" applyAlignment="0" applyProtection="0"/>
    <xf numFmtId="0" fontId="48" fillId="20" borderId="68" applyNumberFormat="0" applyAlignment="0" applyProtection="0"/>
    <xf numFmtId="9" fontId="3" fillId="0" borderId="0" applyFont="0" applyFill="0" applyBorder="0" applyAlignment="0" applyProtection="0"/>
    <xf numFmtId="0" fontId="3" fillId="0" borderId="0"/>
    <xf numFmtId="0" fontId="48" fillId="20" borderId="33" applyNumberFormat="0" applyAlignment="0" applyProtection="0"/>
    <xf numFmtId="0" fontId="42" fillId="7" borderId="45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9" fillId="25" borderId="32" applyNumberFormat="0" applyFont="0" applyAlignment="0" applyProtection="0"/>
    <xf numFmtId="0" fontId="3" fillId="0" borderId="0"/>
    <xf numFmtId="0" fontId="9" fillId="25" borderId="32" applyNumberFormat="0" applyFont="0" applyAlignment="0" applyProtection="0"/>
    <xf numFmtId="9" fontId="3" fillId="0" borderId="0" applyFont="0" applyFill="0" applyBorder="0" applyAlignment="0" applyProtection="0"/>
    <xf numFmtId="0" fontId="7" fillId="25" borderId="53" applyNumberFormat="0" applyFont="0" applyAlignment="0" applyProtection="0"/>
    <xf numFmtId="0" fontId="48" fillId="20" borderId="33" applyNumberFormat="0" applyAlignment="0" applyProtection="0"/>
    <xf numFmtId="0" fontId="58" fillId="0" borderId="55" applyNumberFormat="0" applyFill="0" applyAlignment="0" applyProtection="0"/>
    <xf numFmtId="0" fontId="36" fillId="0" borderId="58">
      <alignment horizontal="left" vertical="center"/>
    </xf>
    <xf numFmtId="0" fontId="58" fillId="0" borderId="69" applyNumberFormat="0" applyFill="0" applyAlignment="0" applyProtection="0"/>
    <xf numFmtId="0" fontId="48" fillId="20" borderId="33" applyNumberFormat="0" applyAlignment="0" applyProtection="0"/>
    <xf numFmtId="0" fontId="7" fillId="25" borderId="67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32" fillId="20" borderId="31" applyNumberFormat="0" applyAlignment="0" applyProtection="0"/>
    <xf numFmtId="0" fontId="94" fillId="0" borderId="0"/>
    <xf numFmtId="0" fontId="94" fillId="0" borderId="0"/>
    <xf numFmtId="43" fontId="7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20" borderId="66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0" fontId="58" fillId="0" borderId="34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58" fillId="0" borderId="48" applyNumberFormat="0" applyFill="0" applyAlignment="0" applyProtection="0"/>
    <xf numFmtId="15" fontId="9" fillId="0" borderId="29" applyNumberFormat="0" applyFont="0" applyFill="0" applyAlignment="0"/>
    <xf numFmtId="15" fontId="9" fillId="0" borderId="29" applyNumberFormat="0" applyFont="0" applyFill="0" applyAlignment="0"/>
    <xf numFmtId="15" fontId="9" fillId="0" borderId="29" applyNumberFormat="0" applyFont="0" applyFill="0" applyAlignment="0"/>
    <xf numFmtId="15" fontId="9" fillId="0" borderId="29" applyNumberFormat="0" applyFont="0" applyFill="0" applyAlignment="0"/>
    <xf numFmtId="15" fontId="9" fillId="0" borderId="29" applyNumberFormat="0" applyFont="0" applyFill="0" applyAlignment="0"/>
    <xf numFmtId="15" fontId="9" fillId="0" borderId="29" applyNumberFormat="0" applyFont="0" applyFill="0" applyAlignment="0"/>
    <xf numFmtId="15" fontId="9" fillId="0" borderId="29" applyNumberFormat="0" applyFont="0" applyFill="0" applyAlignment="0"/>
    <xf numFmtId="15" fontId="9" fillId="0" borderId="29" applyNumberFormat="0" applyFont="0" applyFill="0" applyAlignment="0"/>
    <xf numFmtId="15" fontId="9" fillId="0" borderId="29" applyNumberFormat="0" applyFont="0" applyFill="0" applyAlignment="0"/>
    <xf numFmtId="15" fontId="9" fillId="0" borderId="29" applyNumberFormat="0" applyFont="0" applyFill="0" applyAlignment="0"/>
    <xf numFmtId="15" fontId="9" fillId="0" borderId="29" applyNumberFormat="0" applyFont="0" applyFill="0" applyAlignment="0"/>
    <xf numFmtId="15" fontId="9" fillId="0" borderId="29" applyNumberFormat="0" applyFont="0" applyFill="0" applyAlignment="0"/>
    <xf numFmtId="15" fontId="9" fillId="0" borderId="29" applyNumberFormat="0" applyFont="0" applyFill="0" applyAlignment="0"/>
    <xf numFmtId="15" fontId="9" fillId="0" borderId="29" applyNumberFormat="0" applyFont="0" applyFill="0" applyAlignment="0"/>
    <xf numFmtId="43" fontId="7" fillId="0" borderId="0" applyFont="0" applyFill="0" applyBorder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43" fontId="6" fillId="0" borderId="0" applyFont="0" applyFill="0" applyBorder="0" applyAlignment="0" applyProtection="0"/>
    <xf numFmtId="0" fontId="58" fillId="0" borderId="55" applyNumberFormat="0" applyFill="0" applyAlignment="0" applyProtection="0"/>
    <xf numFmtId="0" fontId="58" fillId="0" borderId="76" applyNumberFormat="0" applyFill="0" applyAlignment="0" applyProtection="0"/>
    <xf numFmtId="0" fontId="58" fillId="0" borderId="55" applyNumberFormat="0" applyFill="0" applyAlignment="0" applyProtection="0"/>
    <xf numFmtId="0" fontId="58" fillId="0" borderId="76" applyNumberFormat="0" applyFill="0" applyAlignment="0" applyProtection="0"/>
    <xf numFmtId="0" fontId="58" fillId="0" borderId="55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42" fillId="7" borderId="73" applyNumberFormat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58" fillId="0" borderId="34" applyNumberFormat="0" applyFill="0" applyAlignment="0" applyProtection="0"/>
    <xf numFmtId="0" fontId="7" fillId="25" borderId="53" applyNumberFormat="0" applyFont="0" applyAlignment="0" applyProtection="0"/>
    <xf numFmtId="0" fontId="9" fillId="25" borderId="53" applyNumberFormat="0" applyFont="0" applyAlignment="0" applyProtection="0"/>
    <xf numFmtId="0" fontId="42" fillId="7" borderId="59" applyNumberFormat="0" applyAlignment="0" applyProtection="0"/>
    <xf numFmtId="0" fontId="7" fillId="25" borderId="60" applyNumberFormat="0" applyFont="0" applyAlignment="0" applyProtection="0"/>
    <xf numFmtId="0" fontId="9" fillId="25" borderId="67" applyNumberFormat="0" applyFont="0" applyAlignment="0" applyProtection="0"/>
    <xf numFmtId="0" fontId="9" fillId="25" borderId="60" applyNumberFormat="0" applyFont="0" applyAlignment="0" applyProtection="0"/>
    <xf numFmtId="0" fontId="42" fillId="7" borderId="73" applyNumberFormat="0" applyAlignment="0" applyProtection="0"/>
    <xf numFmtId="0" fontId="42" fillId="7" borderId="59" applyNumberFormat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8" fillId="0" borderId="69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43" fontId="7" fillId="0" borderId="0" applyFont="0" applyFill="0" applyBorder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48" fillId="20" borderId="33" applyNumberForma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43" fontId="7" fillId="0" borderId="0" applyFont="0" applyFill="0" applyBorder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" fillId="25" borderId="32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43" fontId="7" fillId="0" borderId="0" applyFont="0" applyFill="0" applyBorder="0" applyAlignment="0" applyProtection="0"/>
    <xf numFmtId="0" fontId="32" fillId="20" borderId="66" applyNumberFormat="0" applyAlignment="0" applyProtection="0"/>
    <xf numFmtId="0" fontId="9" fillId="25" borderId="60" applyNumberFormat="0" applyFont="0" applyAlignment="0" applyProtection="0"/>
    <xf numFmtId="0" fontId="48" fillId="20" borderId="75" applyNumberFormat="0" applyAlignment="0" applyProtection="0"/>
    <xf numFmtId="0" fontId="48" fillId="20" borderId="68" applyNumberFormat="0" applyAlignment="0" applyProtection="0"/>
    <xf numFmtId="0" fontId="9" fillId="25" borderId="67" applyNumberFormat="0" applyFont="0" applyAlignment="0" applyProtection="0"/>
    <xf numFmtId="0" fontId="36" fillId="0" borderId="72">
      <alignment horizontal="left" vertical="center"/>
    </xf>
    <xf numFmtId="0" fontId="32" fillId="20" borderId="59" applyNumberFormat="0" applyAlignment="0" applyProtection="0"/>
    <xf numFmtId="15" fontId="9" fillId="0" borderId="57" applyNumberFormat="0" applyFont="0" applyFill="0" applyAlignment="0"/>
    <xf numFmtId="0" fontId="9" fillId="25" borderId="53" applyNumberFormat="0" applyFont="0" applyAlignment="0" applyProtection="0"/>
    <xf numFmtId="10" fontId="13" fillId="23" borderId="56" applyNumberFormat="0" applyBorder="0" applyAlignment="0" applyProtection="0"/>
    <xf numFmtId="0" fontId="36" fillId="0" borderId="58">
      <alignment horizontal="left" vertical="center"/>
    </xf>
    <xf numFmtId="0" fontId="58" fillId="0" borderId="62" applyNumberFormat="0" applyFill="0" applyAlignment="0" applyProtection="0"/>
    <xf numFmtId="0" fontId="58" fillId="0" borderId="62" applyNumberFormat="0" applyFill="0" applyAlignment="0" applyProtection="0"/>
    <xf numFmtId="0" fontId="9" fillId="25" borderId="60" applyNumberFormat="0" applyFont="0" applyAlignment="0" applyProtection="0"/>
    <xf numFmtId="0" fontId="9" fillId="25" borderId="67" applyNumberFormat="0" applyFont="0" applyAlignment="0" applyProtection="0"/>
    <xf numFmtId="15" fontId="9" fillId="0" borderId="50" applyNumberFormat="0" applyFont="0" applyFill="0" applyAlignment="0"/>
    <xf numFmtId="0" fontId="58" fillId="0" borderId="69" applyNumberFormat="0" applyFill="0" applyAlignment="0" applyProtection="0"/>
    <xf numFmtId="0" fontId="9" fillId="25" borderId="60" applyNumberFormat="0" applyFont="0" applyAlignment="0" applyProtection="0"/>
    <xf numFmtId="0" fontId="32" fillId="20" borderId="73" applyNumberFormat="0" applyAlignment="0" applyProtection="0"/>
    <xf numFmtId="0" fontId="42" fillId="7" borderId="59" applyNumberFormat="0" applyAlignment="0" applyProtection="0"/>
    <xf numFmtId="0" fontId="58" fillId="0" borderId="48" applyNumberFormat="0" applyFill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48" fillId="20" borderId="75" applyNumberFormat="0" applyAlignment="0" applyProtection="0"/>
    <xf numFmtId="0" fontId="9" fillId="25" borderId="74" applyNumberFormat="0" applyFont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42" fillId="7" borderId="38" applyNumberFormat="0" applyAlignment="0" applyProtection="0"/>
    <xf numFmtId="0" fontId="42" fillId="7" borderId="38" applyNumberFormat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42" fillId="7" borderId="31" applyNumberFormat="0" applyAlignment="0" applyProtection="0"/>
    <xf numFmtId="43" fontId="3" fillId="0" borderId="0" applyFont="0" applyFill="0" applyBorder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0" fontId="42" fillId="7" borderId="45" applyNumberFormat="0" applyAlignment="0" applyProtection="0"/>
    <xf numFmtId="0" fontId="42" fillId="7" borderId="45" applyNumberFormat="0" applyAlignment="0" applyProtection="0"/>
    <xf numFmtId="0" fontId="42" fillId="7" borderId="45" applyNumberFormat="0" applyAlignment="0" applyProtection="0"/>
    <xf numFmtId="0" fontId="42" fillId="7" borderId="45" applyNumberFormat="0" applyAlignment="0" applyProtection="0"/>
    <xf numFmtId="0" fontId="42" fillId="7" borderId="45" applyNumberFormat="0" applyAlignment="0" applyProtection="0"/>
    <xf numFmtId="0" fontId="42" fillId="7" borderId="45" applyNumberFormat="0" applyAlignment="0" applyProtection="0"/>
    <xf numFmtId="0" fontId="42" fillId="7" borderId="45" applyNumberFormat="0" applyAlignment="0" applyProtection="0"/>
    <xf numFmtId="0" fontId="42" fillId="7" borderId="45" applyNumberFormat="0" applyAlignment="0" applyProtection="0"/>
    <xf numFmtId="0" fontId="42" fillId="7" borderId="45" applyNumberFormat="0" applyAlignment="0" applyProtection="0"/>
    <xf numFmtId="0" fontId="42" fillId="7" borderId="45" applyNumberFormat="0" applyAlignment="0" applyProtection="0"/>
    <xf numFmtId="0" fontId="42" fillId="7" borderId="45" applyNumberFormat="0" applyAlignment="0" applyProtection="0"/>
    <xf numFmtId="0" fontId="42" fillId="7" borderId="45" applyNumberFormat="0" applyAlignment="0" applyProtection="0"/>
    <xf numFmtId="43" fontId="76" fillId="0" borderId="0" applyFont="0" applyFill="0" applyBorder="0" applyAlignment="0" applyProtection="0"/>
    <xf numFmtId="0" fontId="9" fillId="25" borderId="53" applyNumberFormat="0" applyFont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9" fillId="25" borderId="67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5" fontId="9" fillId="0" borderId="57" applyNumberFormat="0" applyFont="0" applyFill="0" applyAlignment="0"/>
    <xf numFmtId="43" fontId="7" fillId="0" borderId="0" applyFont="0" applyFill="0" applyBorder="0" applyAlignment="0" applyProtection="0"/>
    <xf numFmtId="0" fontId="32" fillId="20" borderId="73" applyNumberFormat="0" applyAlignment="0" applyProtection="0"/>
    <xf numFmtId="43" fontId="9" fillId="0" borderId="0" applyFont="0" applyFill="0" applyBorder="0" applyAlignment="0" applyProtection="0"/>
    <xf numFmtId="0" fontId="7" fillId="25" borderId="67" applyNumberFormat="0" applyFont="0" applyAlignment="0" applyProtection="0"/>
    <xf numFmtId="0" fontId="58" fillId="0" borderId="76" applyNumberFormat="0" applyFill="0" applyAlignment="0" applyProtection="0"/>
    <xf numFmtId="0" fontId="48" fillId="20" borderId="61" applyNumberForma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48" fillId="20" borderId="40" applyNumberFormat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48" fillId="20" borderId="40" applyNumberFormat="0" applyAlignment="0" applyProtection="0"/>
    <xf numFmtId="0" fontId="58" fillId="0" borderId="41" applyNumberFormat="0" applyFill="0" applyAlignment="0" applyProtection="0"/>
    <xf numFmtId="0" fontId="48" fillId="20" borderId="40" applyNumberFormat="0" applyAlignment="0" applyProtection="0"/>
    <xf numFmtId="0" fontId="58" fillId="0" borderId="41" applyNumberFormat="0" applyFill="0" applyAlignment="0" applyProtection="0"/>
    <xf numFmtId="43" fontId="7" fillId="0" borderId="0" applyFont="0" applyFill="0" applyBorder="0" applyAlignment="0" applyProtection="0"/>
    <xf numFmtId="0" fontId="42" fillId="7" borderId="52" applyNumberFormat="0" applyAlignment="0" applyProtection="0"/>
    <xf numFmtId="0" fontId="32" fillId="20" borderId="73" applyNumberFormat="0" applyAlignment="0" applyProtection="0"/>
    <xf numFmtId="0" fontId="9" fillId="25" borderId="67" applyNumberFormat="0" applyFont="0" applyAlignment="0" applyProtection="0"/>
    <xf numFmtId="0" fontId="9" fillId="25" borderId="53" applyNumberFormat="0" applyFont="0" applyAlignment="0" applyProtection="0"/>
    <xf numFmtId="0" fontId="48" fillId="20" borderId="54" applyNumberFormat="0" applyAlignment="0" applyProtection="0"/>
    <xf numFmtId="0" fontId="32" fillId="20" borderId="52" applyNumberFormat="0" applyAlignment="0" applyProtection="0"/>
    <xf numFmtId="0" fontId="58" fillId="0" borderId="48" applyNumberFormat="0" applyFill="0" applyAlignment="0" applyProtection="0"/>
    <xf numFmtId="0" fontId="9" fillId="25" borderId="74" applyNumberFormat="0" applyFont="0" applyAlignment="0" applyProtection="0"/>
    <xf numFmtId="0" fontId="7" fillId="25" borderId="46" applyNumberFormat="0" applyFont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32" fillId="20" borderId="45" applyNumberFormat="0" applyAlignment="0" applyProtection="0"/>
    <xf numFmtId="43" fontId="23" fillId="0" borderId="0" applyFont="0" applyFill="0" applyBorder="0" applyAlignment="0" applyProtection="0"/>
    <xf numFmtId="0" fontId="42" fillId="7" borderId="52" applyNumberFormat="0" applyAlignment="0" applyProtection="0"/>
    <xf numFmtId="0" fontId="48" fillId="20" borderId="68" applyNumberFormat="0" applyAlignment="0" applyProtection="0"/>
    <xf numFmtId="15" fontId="9" fillId="0" borderId="43" applyNumberFormat="0" applyFont="0" applyFill="0" applyAlignment="0"/>
    <xf numFmtId="0" fontId="9" fillId="25" borderId="60" applyNumberFormat="0" applyFont="0" applyAlignment="0" applyProtection="0"/>
    <xf numFmtId="0" fontId="32" fillId="20" borderId="52" applyNumberFormat="0" applyAlignment="0" applyProtection="0"/>
    <xf numFmtId="0" fontId="48" fillId="20" borderId="54" applyNumberFormat="0" applyAlignment="0" applyProtection="0"/>
    <xf numFmtId="0" fontId="48" fillId="20" borderId="75" applyNumberFormat="0" applyAlignment="0" applyProtection="0"/>
    <xf numFmtId="0" fontId="32" fillId="20" borderId="52" applyNumberFormat="0" applyAlignment="0" applyProtection="0"/>
    <xf numFmtId="0" fontId="58" fillId="0" borderId="55" applyNumberFormat="0" applyFill="0" applyAlignment="0" applyProtection="0"/>
    <xf numFmtId="0" fontId="9" fillId="25" borderId="53" applyNumberFormat="0" applyFont="0" applyAlignment="0" applyProtection="0"/>
    <xf numFmtId="0" fontId="9" fillId="25" borderId="53" applyNumberFormat="0" applyFont="0" applyAlignment="0" applyProtection="0"/>
    <xf numFmtId="0" fontId="36" fillId="0" borderId="44">
      <alignment horizontal="left" vertical="center"/>
    </xf>
    <xf numFmtId="0" fontId="32" fillId="20" borderId="66" applyNumberFormat="0" applyAlignment="0" applyProtection="0"/>
    <xf numFmtId="0" fontId="42" fillId="7" borderId="66" applyNumberFormat="0" applyAlignment="0" applyProtection="0"/>
    <xf numFmtId="0" fontId="48" fillId="20" borderId="47" applyNumberFormat="0" applyAlignment="0" applyProtection="0"/>
    <xf numFmtId="0" fontId="9" fillId="25" borderId="67" applyNumberFormat="0" applyFont="0" applyAlignment="0" applyProtection="0"/>
    <xf numFmtId="0" fontId="9" fillId="25" borderId="46" applyNumberFormat="0" applyFont="0" applyAlignment="0" applyProtection="0"/>
    <xf numFmtId="0" fontId="7" fillId="25" borderId="53" applyNumberFormat="0" applyFont="0" applyAlignment="0" applyProtection="0"/>
    <xf numFmtId="10" fontId="13" fillId="23" borderId="42" applyNumberFormat="0" applyBorder="0" applyAlignment="0" applyProtection="0"/>
    <xf numFmtId="0" fontId="9" fillId="25" borderId="60" applyNumberFormat="0" applyFont="0" applyAlignment="0" applyProtection="0"/>
    <xf numFmtId="0" fontId="48" fillId="20" borderId="54" applyNumberFormat="0" applyAlignment="0" applyProtection="0"/>
    <xf numFmtId="0" fontId="42" fillId="7" borderId="52" applyNumberFormat="0" applyAlignment="0" applyProtection="0"/>
    <xf numFmtId="10" fontId="13" fillId="23" borderId="49" applyNumberFormat="0" applyBorder="0" applyAlignment="0" applyProtection="0"/>
    <xf numFmtId="43" fontId="6" fillId="0" borderId="0" applyFont="0" applyFill="0" applyBorder="0" applyAlignment="0" applyProtection="0"/>
    <xf numFmtId="0" fontId="9" fillId="25" borderId="74" applyNumberFormat="0" applyFont="0" applyAlignment="0" applyProtection="0"/>
    <xf numFmtId="0" fontId="36" fillId="0" borderId="30">
      <alignment horizontal="left" vertical="center"/>
    </xf>
    <xf numFmtId="0" fontId="36" fillId="0" borderId="30">
      <alignment horizontal="left" vertical="center"/>
    </xf>
    <xf numFmtId="0" fontId="36" fillId="0" borderId="30">
      <alignment horizontal="left" vertical="center"/>
    </xf>
    <xf numFmtId="0" fontId="36" fillId="0" borderId="30">
      <alignment horizontal="left" vertical="center"/>
    </xf>
    <xf numFmtId="0" fontId="36" fillId="0" borderId="30">
      <alignment horizontal="left" vertical="center"/>
    </xf>
    <xf numFmtId="0" fontId="36" fillId="0" borderId="30">
      <alignment horizontal="left" vertical="center"/>
    </xf>
    <xf numFmtId="0" fontId="36" fillId="0" borderId="30">
      <alignment horizontal="left" vertical="center"/>
    </xf>
    <xf numFmtId="0" fontId="36" fillId="0" borderId="30">
      <alignment horizontal="left" vertical="center"/>
    </xf>
    <xf numFmtId="0" fontId="36" fillId="0" borderId="30">
      <alignment horizontal="left" vertical="center"/>
    </xf>
    <xf numFmtId="0" fontId="36" fillId="0" borderId="30">
      <alignment horizontal="left" vertical="center"/>
    </xf>
    <xf numFmtId="0" fontId="36" fillId="0" borderId="30">
      <alignment horizontal="left" vertical="center"/>
    </xf>
    <xf numFmtId="0" fontId="36" fillId="0" borderId="30">
      <alignment horizontal="left" vertical="center"/>
    </xf>
    <xf numFmtId="0" fontId="36" fillId="0" borderId="30">
      <alignment horizontal="left" vertical="center"/>
    </xf>
    <xf numFmtId="0" fontId="36" fillId="0" borderId="30">
      <alignment horizontal="left" vertical="center"/>
    </xf>
    <xf numFmtId="0" fontId="36" fillId="0" borderId="30">
      <alignment horizontal="left" vertical="center"/>
    </xf>
    <xf numFmtId="0" fontId="36" fillId="0" borderId="30">
      <alignment horizontal="left" vertical="center"/>
    </xf>
    <xf numFmtId="0" fontId="36" fillId="0" borderId="30">
      <alignment horizontal="left" vertical="center"/>
    </xf>
    <xf numFmtId="0" fontId="36" fillId="0" borderId="30">
      <alignment horizontal="left" vertical="center"/>
    </xf>
    <xf numFmtId="10" fontId="13" fillId="23" borderId="28" applyNumberFormat="0" applyBorder="0" applyAlignment="0" applyProtection="0"/>
    <xf numFmtId="10" fontId="13" fillId="23" borderId="28" applyNumberFormat="0" applyBorder="0" applyAlignment="0" applyProtection="0"/>
    <xf numFmtId="10" fontId="13" fillId="23" borderId="28" applyNumberFormat="0" applyBorder="0" applyAlignment="0" applyProtection="0"/>
    <xf numFmtId="10" fontId="13" fillId="23" borderId="28" applyNumberFormat="0" applyBorder="0" applyAlignment="0" applyProtection="0"/>
    <xf numFmtId="10" fontId="13" fillId="23" borderId="28" applyNumberFormat="0" applyBorder="0" applyAlignment="0" applyProtection="0"/>
    <xf numFmtId="10" fontId="13" fillId="23" borderId="28" applyNumberFormat="0" applyBorder="0" applyAlignment="0" applyProtection="0"/>
    <xf numFmtId="10" fontId="13" fillId="23" borderId="28" applyNumberFormat="0" applyBorder="0" applyAlignment="0" applyProtection="0"/>
    <xf numFmtId="10" fontId="13" fillId="23" borderId="28" applyNumberFormat="0" applyBorder="0" applyAlignment="0" applyProtection="0"/>
    <xf numFmtId="10" fontId="13" fillId="23" borderId="28" applyNumberFormat="0" applyBorder="0" applyAlignment="0" applyProtection="0"/>
    <xf numFmtId="10" fontId="13" fillId="23" borderId="28" applyNumberFormat="0" applyBorder="0" applyAlignment="0" applyProtection="0"/>
    <xf numFmtId="10" fontId="13" fillId="23" borderId="28" applyNumberFormat="0" applyBorder="0" applyAlignment="0" applyProtection="0"/>
    <xf numFmtId="10" fontId="13" fillId="23" borderId="28" applyNumberFormat="0" applyBorder="0" applyAlignment="0" applyProtection="0"/>
    <xf numFmtId="10" fontId="13" fillId="23" borderId="28" applyNumberFormat="0" applyBorder="0" applyAlignment="0" applyProtection="0"/>
    <xf numFmtId="10" fontId="13" fillId="23" borderId="28" applyNumberFormat="0" applyBorder="0" applyAlignment="0" applyProtection="0"/>
    <xf numFmtId="10" fontId="13" fillId="23" borderId="28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" fillId="25" borderId="53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2" fillId="20" borderId="59" applyNumberFormat="0" applyAlignment="0" applyProtection="0"/>
    <xf numFmtId="43" fontId="7" fillId="0" borderId="0" applyFont="0" applyFill="0" applyBorder="0" applyAlignment="0" applyProtection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15" fontId="9" fillId="0" borderId="57" applyNumberFormat="0" applyFont="0" applyFill="0" applyAlignment="0"/>
    <xf numFmtId="0" fontId="48" fillId="20" borderId="61" applyNumberFormat="0" applyAlignment="0" applyProtection="0"/>
    <xf numFmtId="0" fontId="9" fillId="25" borderId="67" applyNumberFormat="0" applyFont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25" borderId="32" applyNumberFormat="0" applyFont="0" applyAlignment="0" applyProtection="0"/>
    <xf numFmtId="0" fontId="42" fillId="7" borderId="73" applyNumberForma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0" fontId="9" fillId="25" borderId="32" applyNumberFormat="0" applyFont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25" borderId="74" applyNumberFormat="0" applyFont="0" applyAlignment="0" applyProtection="0"/>
    <xf numFmtId="0" fontId="42" fillId="7" borderId="52" applyNumberFormat="0" applyAlignment="0" applyProtection="0"/>
    <xf numFmtId="0" fontId="42" fillId="7" borderId="38" applyNumberFormat="0" applyAlignment="0" applyProtection="0"/>
    <xf numFmtId="0" fontId="42" fillId="7" borderId="38" applyNumberFormat="0" applyAlignment="0" applyProtection="0"/>
    <xf numFmtId="0" fontId="42" fillId="7" borderId="38" applyNumberFormat="0" applyAlignment="0" applyProtection="0"/>
    <xf numFmtId="0" fontId="42" fillId="7" borderId="38" applyNumberFormat="0" applyAlignment="0" applyProtection="0"/>
    <xf numFmtId="0" fontId="42" fillId="7" borderId="38" applyNumberFormat="0" applyAlignment="0" applyProtection="0"/>
    <xf numFmtId="0" fontId="42" fillId="7" borderId="38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2" fillId="7" borderId="38" applyNumberFormat="0" applyAlignment="0" applyProtection="0"/>
    <xf numFmtId="0" fontId="42" fillId="7" borderId="38" applyNumberFormat="0" applyAlignment="0" applyProtection="0"/>
    <xf numFmtId="0" fontId="42" fillId="7" borderId="38" applyNumberFormat="0" applyAlignment="0" applyProtection="0"/>
    <xf numFmtId="0" fontId="42" fillId="7" borderId="38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7" borderId="38" applyNumberFormat="0" applyAlignment="0" applyProtection="0"/>
    <xf numFmtId="0" fontId="42" fillId="7" borderId="38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2" fillId="7" borderId="31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7" borderId="31" applyNumberFormat="0" applyAlignment="0" applyProtection="0"/>
    <xf numFmtId="0" fontId="42" fillId="7" borderId="31" applyNumberFormat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25" borderId="74" applyNumberFormat="0" applyFont="0" applyAlignment="0" applyProtection="0"/>
    <xf numFmtId="43" fontId="76" fillId="0" borderId="0" applyFont="0" applyFill="0" applyBorder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43" fontId="7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8" fillId="0" borderId="55" applyNumberFormat="0" applyFill="0" applyAlignment="0" applyProtection="0"/>
    <xf numFmtId="43" fontId="7" fillId="0" borderId="0" applyFont="0" applyFill="0" applyBorder="0" applyAlignment="0" applyProtection="0"/>
    <xf numFmtId="0" fontId="9" fillId="25" borderId="74" applyNumberFormat="0" applyFont="0" applyAlignment="0" applyProtection="0"/>
    <xf numFmtId="15" fontId="9" fillId="0" borderId="64" applyNumberFormat="0" applyFont="0" applyFill="0" applyAlignment="0"/>
    <xf numFmtId="0" fontId="9" fillId="25" borderId="39" applyNumberFormat="0" applyFont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43" fontId="7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43" fontId="7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25" borderId="53" applyNumberFormat="0" applyFont="0" applyAlignment="0" applyProtection="0"/>
    <xf numFmtId="0" fontId="9" fillId="25" borderId="67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2" fillId="7" borderId="73" applyNumberFormat="0" applyAlignment="0" applyProtection="0"/>
    <xf numFmtId="0" fontId="32" fillId="20" borderId="66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9" fillId="25" borderId="67" applyNumberFormat="0" applyFont="0" applyAlignment="0" applyProtection="0"/>
    <xf numFmtId="15" fontId="9" fillId="0" borderId="57" applyNumberFormat="0" applyFont="0" applyFill="0" applyAlignment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8" fillId="20" borderId="75" applyNumberFormat="0" applyAlignment="0" applyProtection="0"/>
    <xf numFmtId="9" fontId="6" fillId="0" borderId="0" applyFont="0" applyFill="0" applyBorder="0" applyAlignment="0" applyProtection="0"/>
    <xf numFmtId="15" fontId="9" fillId="0" borderId="64" applyNumberFormat="0" applyFont="0" applyFill="0" applyAlignment="0"/>
    <xf numFmtId="10" fontId="13" fillId="23" borderId="56" applyNumberFormat="0" applyBorder="0" applyAlignment="0" applyProtection="0"/>
    <xf numFmtId="9" fontId="6" fillId="0" borderId="0" applyFont="0" applyFill="0" applyBorder="0" applyAlignment="0" applyProtection="0"/>
    <xf numFmtId="0" fontId="9" fillId="25" borderId="67" applyNumberFormat="0" applyFont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58" fillId="0" borderId="69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43" fontId="7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43" fontId="7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43" fontId="7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48" fillId="20" borderId="47" applyNumberFormat="0" applyAlignment="0" applyProtection="0"/>
    <xf numFmtId="0" fontId="7" fillId="25" borderId="67" applyNumberFormat="0" applyFont="0" applyAlignment="0" applyProtection="0"/>
    <xf numFmtId="0" fontId="58" fillId="0" borderId="48" applyNumberFormat="0" applyFill="0" applyAlignment="0" applyProtection="0"/>
    <xf numFmtId="0" fontId="36" fillId="0" borderId="72">
      <alignment horizontal="left" vertical="center"/>
    </xf>
    <xf numFmtId="0" fontId="9" fillId="25" borderId="67" applyNumberFormat="0" applyFont="0" applyAlignment="0" applyProtection="0"/>
    <xf numFmtId="0" fontId="9" fillId="25" borderId="60" applyNumberFormat="0" applyFont="0" applyAlignment="0" applyProtection="0"/>
    <xf numFmtId="0" fontId="9" fillId="25" borderId="53" applyNumberFormat="0" applyFont="0" applyAlignment="0" applyProtection="0"/>
    <xf numFmtId="0" fontId="7" fillId="25" borderId="53" applyNumberFormat="0" applyFont="0" applyAlignment="0" applyProtection="0"/>
    <xf numFmtId="0" fontId="48" fillId="20" borderId="75" applyNumberFormat="0" applyAlignment="0" applyProtection="0"/>
    <xf numFmtId="0" fontId="42" fillId="7" borderId="59" applyNumberFormat="0" applyAlignment="0" applyProtection="0"/>
    <xf numFmtId="0" fontId="58" fillId="0" borderId="55" applyNumberFormat="0" applyFill="0" applyAlignment="0" applyProtection="0"/>
    <xf numFmtId="0" fontId="9" fillId="25" borderId="74" applyNumberFormat="0" applyFont="0" applyAlignment="0" applyProtection="0"/>
    <xf numFmtId="0" fontId="9" fillId="25" borderId="53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8" fillId="20" borderId="68" applyNumberFormat="0" applyAlignment="0" applyProtection="0"/>
    <xf numFmtId="0" fontId="48" fillId="20" borderId="54" applyNumberFormat="0" applyAlignment="0" applyProtection="0"/>
    <xf numFmtId="0" fontId="58" fillId="0" borderId="69" applyNumberFormat="0" applyFill="0" applyAlignment="0" applyProtection="0"/>
    <xf numFmtId="0" fontId="9" fillId="25" borderId="74" applyNumberFormat="0" applyFont="0" applyAlignment="0" applyProtection="0"/>
    <xf numFmtId="0" fontId="32" fillId="20" borderId="66" applyNumberFormat="0" applyAlignment="0" applyProtection="0"/>
    <xf numFmtId="0" fontId="9" fillId="25" borderId="53" applyNumberFormat="0" applyFont="0" applyAlignment="0" applyProtection="0"/>
    <xf numFmtId="0" fontId="58" fillId="0" borderId="55" applyNumberFormat="0" applyFill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7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32" fillId="20" borderId="45" applyNumberFormat="0" applyAlignment="0" applyProtection="0"/>
    <xf numFmtId="0" fontId="32" fillId="20" borderId="66" applyNumberFormat="0" applyAlignment="0" applyProtection="0"/>
    <xf numFmtId="0" fontId="32" fillId="20" borderId="45" applyNumberFormat="0" applyAlignment="0" applyProtection="0"/>
    <xf numFmtId="0" fontId="48" fillId="20" borderId="61" applyNumberFormat="0" applyAlignment="0" applyProtection="0"/>
    <xf numFmtId="0" fontId="42" fillId="7" borderId="73" applyNumberFormat="0" applyAlignment="0" applyProtection="0"/>
    <xf numFmtId="0" fontId="48" fillId="20" borderId="68" applyNumberFormat="0" applyAlignment="0" applyProtection="0"/>
    <xf numFmtId="0" fontId="9" fillId="25" borderId="46" applyNumberFormat="0" applyFont="0" applyAlignment="0" applyProtection="0"/>
    <xf numFmtId="10" fontId="13" fillId="23" borderId="42" applyNumberFormat="0" applyBorder="0" applyAlignment="0" applyProtection="0"/>
    <xf numFmtId="10" fontId="13" fillId="23" borderId="42" applyNumberFormat="0" applyBorder="0" applyAlignment="0" applyProtection="0"/>
    <xf numFmtId="0" fontId="36" fillId="0" borderId="44">
      <alignment horizontal="left" vertical="center"/>
    </xf>
    <xf numFmtId="0" fontId="36" fillId="0" borderId="44">
      <alignment horizontal="left" vertical="center"/>
    </xf>
    <xf numFmtId="0" fontId="36" fillId="0" borderId="44">
      <alignment horizontal="left" vertical="center"/>
    </xf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58" fillId="0" borderId="48" applyNumberFormat="0" applyFill="0" applyAlignment="0" applyProtection="0"/>
    <xf numFmtId="0" fontId="58" fillId="0" borderId="48" applyNumberFormat="0" applyFill="0" applyAlignment="0" applyProtection="0"/>
    <xf numFmtId="0" fontId="32" fillId="20" borderId="66" applyNumberFormat="0" applyAlignment="0" applyProtection="0"/>
    <xf numFmtId="0" fontId="9" fillId="25" borderId="46" applyNumberFormat="0" applyFont="0" applyAlignment="0" applyProtection="0"/>
    <xf numFmtId="0" fontId="58" fillId="0" borderId="48" applyNumberFormat="0" applyFill="0" applyAlignment="0" applyProtection="0"/>
    <xf numFmtId="0" fontId="58" fillId="0" borderId="69" applyNumberFormat="0" applyFill="0" applyAlignment="0" applyProtection="0"/>
    <xf numFmtId="0" fontId="9" fillId="25" borderId="67" applyNumberFormat="0" applyFont="0" applyAlignment="0" applyProtection="0"/>
    <xf numFmtId="0" fontId="42" fillId="7" borderId="66" applyNumberFormat="0" applyAlignment="0" applyProtection="0"/>
    <xf numFmtId="0" fontId="32" fillId="20" borderId="52" applyNumberFormat="0" applyAlignment="0" applyProtection="0"/>
    <xf numFmtId="0" fontId="9" fillId="25" borderId="60" applyNumberFormat="0" applyFont="0" applyAlignment="0" applyProtection="0"/>
    <xf numFmtId="0" fontId="48" fillId="20" borderId="61" applyNumberFormat="0" applyAlignment="0" applyProtection="0"/>
    <xf numFmtId="15" fontId="9" fillId="0" borderId="50" applyNumberFormat="0" applyFont="0" applyFill="0" applyAlignment="0"/>
    <xf numFmtId="0" fontId="9" fillId="25" borderId="60" applyNumberFormat="0" applyFont="0" applyAlignment="0" applyProtection="0"/>
    <xf numFmtId="0" fontId="58" fillId="0" borderId="62" applyNumberFormat="0" applyFill="0" applyAlignment="0" applyProtection="0"/>
    <xf numFmtId="10" fontId="13" fillId="23" borderId="49" applyNumberFormat="0" applyBorder="0" applyAlignment="0" applyProtection="0"/>
    <xf numFmtId="0" fontId="9" fillId="25" borderId="67" applyNumberFormat="0" applyFont="0" applyAlignment="0" applyProtection="0"/>
    <xf numFmtId="0" fontId="9" fillId="25" borderId="53" applyNumberFormat="0" applyFont="0" applyAlignment="0" applyProtection="0"/>
    <xf numFmtId="0" fontId="42" fillId="7" borderId="73" applyNumberFormat="0" applyAlignment="0" applyProtection="0"/>
    <xf numFmtId="0" fontId="48" fillId="20" borderId="75" applyNumberFormat="0" applyAlignment="0" applyProtection="0"/>
    <xf numFmtId="0" fontId="9" fillId="25" borderId="74" applyNumberFormat="0" applyFont="0" applyAlignment="0" applyProtection="0"/>
    <xf numFmtId="0" fontId="9" fillId="25" borderId="74" applyNumberFormat="0" applyFont="0" applyAlignment="0" applyProtection="0"/>
    <xf numFmtId="0" fontId="58" fillId="0" borderId="62" applyNumberFormat="0" applyFill="0" applyAlignment="0" applyProtection="0"/>
    <xf numFmtId="0" fontId="42" fillId="7" borderId="52" applyNumberFormat="0" applyAlignment="0" applyProtection="0"/>
    <xf numFmtId="0" fontId="9" fillId="25" borderId="53" applyNumberFormat="0" applyFont="0" applyAlignment="0" applyProtection="0"/>
    <xf numFmtId="0" fontId="58" fillId="0" borderId="55" applyNumberFormat="0" applyFill="0" applyAlignment="0" applyProtection="0"/>
    <xf numFmtId="0" fontId="42" fillId="7" borderId="59" applyNumberFormat="0" applyAlignment="0" applyProtection="0"/>
    <xf numFmtId="0" fontId="58" fillId="0" borderId="55" applyNumberFormat="0" applyFill="0" applyAlignment="0" applyProtection="0"/>
    <xf numFmtId="0" fontId="9" fillId="25" borderId="53" applyNumberFormat="0" applyFont="0" applyAlignment="0" applyProtection="0"/>
    <xf numFmtId="0" fontId="9" fillId="25" borderId="60" applyNumberFormat="0" applyFont="0" applyAlignment="0" applyProtection="0"/>
    <xf numFmtId="15" fontId="9" fillId="0" borderId="43" applyNumberFormat="0" applyFont="0" applyFill="0" applyAlignment="0"/>
    <xf numFmtId="0" fontId="48" fillId="20" borderId="61" applyNumberFormat="0" applyAlignment="0" applyProtection="0"/>
    <xf numFmtId="15" fontId="9" fillId="0" borderId="43" applyNumberFormat="0" applyFont="0" applyFill="0" applyAlignment="0"/>
    <xf numFmtId="0" fontId="9" fillId="25" borderId="46" applyNumberFormat="0" applyFont="0" applyAlignment="0" applyProtection="0"/>
    <xf numFmtId="0" fontId="32" fillId="20" borderId="59" applyNumberFormat="0" applyAlignment="0" applyProtection="0"/>
    <xf numFmtId="0" fontId="9" fillId="25" borderId="67" applyNumberFormat="0" applyFont="0" applyAlignment="0" applyProtection="0"/>
    <xf numFmtId="0" fontId="9" fillId="25" borderId="60" applyNumberFormat="0" applyFont="0" applyAlignment="0" applyProtection="0"/>
    <xf numFmtId="0" fontId="58" fillId="0" borderId="62" applyNumberFormat="0" applyFill="0" applyAlignment="0" applyProtection="0"/>
    <xf numFmtId="0" fontId="42" fillId="7" borderId="73" applyNumberFormat="0" applyAlignment="0" applyProtection="0"/>
    <xf numFmtId="0" fontId="9" fillId="25" borderId="67" applyNumberFormat="0" applyFont="0" applyAlignment="0" applyProtection="0"/>
    <xf numFmtId="0" fontId="9" fillId="25" borderId="67" applyNumberFormat="0" applyFont="0" applyAlignment="0" applyProtection="0"/>
    <xf numFmtId="0" fontId="42" fillId="7" borderId="45" applyNumberFormat="0" applyAlignment="0" applyProtection="0"/>
    <xf numFmtId="0" fontId="48" fillId="20" borderId="75" applyNumberFormat="0" applyAlignment="0" applyProtection="0"/>
    <xf numFmtId="0" fontId="42" fillId="7" borderId="45" applyNumberFormat="0" applyAlignment="0" applyProtection="0"/>
    <xf numFmtId="0" fontId="9" fillId="25" borderId="74" applyNumberFormat="0" applyFont="0" applyAlignment="0" applyProtection="0"/>
    <xf numFmtId="0" fontId="32" fillId="20" borderId="45" applyNumberFormat="0" applyAlignment="0" applyProtection="0"/>
    <xf numFmtId="0" fontId="32" fillId="20" borderId="45" applyNumberFormat="0" applyAlignment="0" applyProtection="0"/>
    <xf numFmtId="0" fontId="32" fillId="20" borderId="52" applyNumberFormat="0" applyAlignment="0" applyProtection="0"/>
    <xf numFmtId="0" fontId="9" fillId="25" borderId="60" applyNumberFormat="0" applyFont="0" applyAlignment="0" applyProtection="0"/>
    <xf numFmtId="0" fontId="32" fillId="20" borderId="66" applyNumberFormat="0" applyAlignment="0" applyProtection="0"/>
    <xf numFmtId="0" fontId="32" fillId="20" borderId="45" applyNumberFormat="0" applyAlignment="0" applyProtection="0"/>
    <xf numFmtId="0" fontId="9" fillId="25" borderId="60" applyNumberFormat="0" applyFont="0" applyAlignment="0" applyProtection="0"/>
    <xf numFmtId="0" fontId="42" fillId="7" borderId="59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48" fillId="20" borderId="47" applyNumberFormat="0" applyAlignment="0" applyProtection="0"/>
    <xf numFmtId="0" fontId="48" fillId="20" borderId="47" applyNumberFormat="0" applyAlignment="0" applyProtection="0"/>
    <xf numFmtId="0" fontId="9" fillId="25" borderId="46" applyNumberFormat="0" applyFont="0" applyAlignment="0" applyProtection="0"/>
    <xf numFmtId="0" fontId="48" fillId="20" borderId="47" applyNumberFormat="0" applyAlignment="0" applyProtection="0"/>
    <xf numFmtId="0" fontId="58" fillId="0" borderId="48" applyNumberFormat="0" applyFill="0" applyAlignment="0" applyProtection="0"/>
    <xf numFmtId="0" fontId="58" fillId="0" borderId="48" applyNumberFormat="0" applyFill="0" applyAlignment="0" applyProtection="0"/>
    <xf numFmtId="0" fontId="58" fillId="0" borderId="48" applyNumberFormat="0" applyFill="0" applyAlignment="0" applyProtection="0"/>
    <xf numFmtId="0" fontId="58" fillId="0" borderId="69" applyNumberFormat="0" applyFill="0" applyAlignment="0" applyProtection="0"/>
    <xf numFmtId="0" fontId="9" fillId="25" borderId="67" applyNumberFormat="0" applyFont="0" applyAlignment="0" applyProtection="0"/>
    <xf numFmtId="0" fontId="32" fillId="20" borderId="73" applyNumberFormat="0" applyAlignment="0" applyProtection="0"/>
    <xf numFmtId="0" fontId="42" fillId="7" borderId="66" applyNumberFormat="0" applyAlignment="0" applyProtection="0"/>
    <xf numFmtId="0" fontId="9" fillId="25" borderId="53" applyNumberFormat="0" applyFont="0" applyAlignment="0" applyProtection="0"/>
    <xf numFmtId="0" fontId="42" fillId="7" borderId="52" applyNumberFormat="0" applyAlignment="0" applyProtection="0"/>
    <xf numFmtId="0" fontId="42" fillId="7" borderId="59" applyNumberFormat="0" applyAlignment="0" applyProtection="0"/>
    <xf numFmtId="0" fontId="9" fillId="25" borderId="60" applyNumberFormat="0" applyFont="0" applyAlignment="0" applyProtection="0"/>
    <xf numFmtId="0" fontId="9" fillId="25" borderId="53" applyNumberFormat="0" applyFont="0" applyAlignment="0" applyProtection="0"/>
    <xf numFmtId="0" fontId="9" fillId="25" borderId="67" applyNumberFormat="0" applyFont="0" applyAlignment="0" applyProtection="0"/>
    <xf numFmtId="0" fontId="32" fillId="20" borderId="73" applyNumberFormat="0" applyAlignment="0" applyProtection="0"/>
    <xf numFmtId="0" fontId="9" fillId="25" borderId="67" applyNumberFormat="0" applyFont="0" applyAlignment="0" applyProtection="0"/>
    <xf numFmtId="0" fontId="9" fillId="25" borderId="60" applyNumberFormat="0" applyFont="0" applyAlignment="0" applyProtection="0"/>
    <xf numFmtId="0" fontId="58" fillId="0" borderId="55" applyNumberFormat="0" applyFill="0" applyAlignment="0" applyProtection="0"/>
    <xf numFmtId="0" fontId="9" fillId="25" borderId="53" applyNumberFormat="0" applyFont="0" applyAlignment="0" applyProtection="0"/>
    <xf numFmtId="0" fontId="9" fillId="25" borderId="60" applyNumberFormat="0" applyFont="0" applyAlignment="0" applyProtection="0"/>
    <xf numFmtId="0" fontId="9" fillId="25" borderId="67" applyNumberFormat="0" applyFont="0" applyAlignment="0" applyProtection="0"/>
    <xf numFmtId="0" fontId="9" fillId="25" borderId="53" applyNumberFormat="0" applyFont="0" applyAlignment="0" applyProtection="0"/>
    <xf numFmtId="0" fontId="32" fillId="20" borderId="66" applyNumberFormat="0" applyAlignment="0" applyProtection="0"/>
    <xf numFmtId="43" fontId="75" fillId="0" borderId="0" applyFont="0" applyFill="0" applyBorder="0" applyAlignment="0" applyProtection="0"/>
    <xf numFmtId="0" fontId="48" fillId="20" borderId="68" applyNumberFormat="0" applyAlignment="0" applyProtection="0"/>
    <xf numFmtId="0" fontId="42" fillId="7" borderId="38" applyNumberFormat="0" applyAlignment="0" applyProtection="0"/>
    <xf numFmtId="0" fontId="7" fillId="25" borderId="39" applyNumberFormat="0" applyFont="0" applyAlignment="0" applyProtection="0"/>
    <xf numFmtId="0" fontId="32" fillId="20" borderId="52" applyNumberForma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7" fillId="25" borderId="67" applyNumberFormat="0" applyFont="0" applyAlignment="0" applyProtection="0"/>
    <xf numFmtId="0" fontId="7" fillId="25" borderId="39" applyNumberFormat="0" applyFont="0" applyAlignment="0" applyProtection="0"/>
    <xf numFmtId="0" fontId="58" fillId="0" borderId="41" applyNumberFormat="0" applyFill="0" applyAlignment="0" applyProtection="0"/>
    <xf numFmtId="0" fontId="42" fillId="7" borderId="52" applyNumberFormat="0" applyAlignment="0" applyProtection="0"/>
    <xf numFmtId="0" fontId="32" fillId="20" borderId="59" applyNumberFormat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58" fillId="0" borderId="62" applyNumberFormat="0" applyFill="0" applyAlignment="0" applyProtection="0"/>
    <xf numFmtId="0" fontId="48" fillId="20" borderId="40" applyNumberFormat="0" applyAlignment="0" applyProtection="0"/>
    <xf numFmtId="0" fontId="58" fillId="0" borderId="62" applyNumberFormat="0" applyFill="0" applyAlignment="0" applyProtection="0"/>
    <xf numFmtId="0" fontId="48" fillId="20" borderId="61" applyNumberFormat="0" applyAlignment="0" applyProtection="0"/>
    <xf numFmtId="0" fontId="7" fillId="25" borderId="60" applyNumberFormat="0" applyFont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42" fillId="7" borderId="66" applyNumberFormat="0" applyAlignment="0" applyProtection="0"/>
    <xf numFmtId="0" fontId="48" fillId="20" borderId="40" applyNumberFormat="0" applyAlignment="0" applyProtection="0"/>
    <xf numFmtId="0" fontId="58" fillId="0" borderId="76" applyNumberFormat="0" applyFill="0" applyAlignment="0" applyProtection="0"/>
    <xf numFmtId="0" fontId="48" fillId="20" borderId="40" applyNumberFormat="0" applyAlignment="0" applyProtection="0"/>
    <xf numFmtId="0" fontId="48" fillId="20" borderId="40" applyNumberFormat="0" applyAlignment="0" applyProtection="0"/>
    <xf numFmtId="0" fontId="48" fillId="20" borderId="40" applyNumberFormat="0" applyAlignment="0" applyProtection="0"/>
    <xf numFmtId="0" fontId="48" fillId="20" borderId="40" applyNumberFormat="0" applyAlignment="0" applyProtection="0"/>
    <xf numFmtId="0" fontId="48" fillId="20" borderId="40" applyNumberFormat="0" applyAlignment="0" applyProtection="0"/>
    <xf numFmtId="0" fontId="48" fillId="20" borderId="40" applyNumberFormat="0" applyAlignment="0" applyProtection="0"/>
    <xf numFmtId="0" fontId="48" fillId="20" borderId="40" applyNumberFormat="0" applyAlignment="0" applyProtection="0"/>
    <xf numFmtId="0" fontId="48" fillId="20" borderId="40" applyNumberFormat="0" applyAlignment="0" applyProtection="0"/>
    <xf numFmtId="0" fontId="48" fillId="20" borderId="40" applyNumberFormat="0" applyAlignment="0" applyProtection="0"/>
    <xf numFmtId="0" fontId="48" fillId="20" borderId="40" applyNumberFormat="0" applyAlignment="0" applyProtection="0"/>
    <xf numFmtId="0" fontId="48" fillId="20" borderId="40" applyNumberForma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32" fillId="20" borderId="73" applyNumberForma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10" fontId="13" fillId="23" borderId="63" applyNumberFormat="0" applyBorder="0" applyAlignment="0" applyProtection="0"/>
    <xf numFmtId="0" fontId="42" fillId="7" borderId="52" applyNumberFormat="0" applyAlignment="0" applyProtection="0"/>
    <xf numFmtId="0" fontId="42" fillId="7" borderId="38" applyNumberFormat="0" applyAlignment="0" applyProtection="0"/>
    <xf numFmtId="0" fontId="42" fillId="7" borderId="38" applyNumberFormat="0" applyAlignment="0" applyProtection="0"/>
    <xf numFmtId="0" fontId="42" fillId="7" borderId="52" applyNumberFormat="0" applyAlignment="0" applyProtection="0"/>
    <xf numFmtId="0" fontId="42" fillId="7" borderId="52" applyNumberFormat="0" applyAlignment="0" applyProtection="0"/>
    <xf numFmtId="0" fontId="42" fillId="7" borderId="52" applyNumberFormat="0" applyAlignment="0" applyProtection="0"/>
    <xf numFmtId="0" fontId="42" fillId="7" borderId="66" applyNumberFormat="0" applyAlignment="0" applyProtection="0"/>
    <xf numFmtId="0" fontId="42" fillId="7" borderId="52" applyNumberFormat="0" applyAlignment="0" applyProtection="0"/>
    <xf numFmtId="0" fontId="9" fillId="25" borderId="74" applyNumberFormat="0" applyFont="0" applyAlignment="0" applyProtection="0"/>
    <xf numFmtId="0" fontId="48" fillId="20" borderId="68" applyNumberForma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48" fillId="20" borderId="47" applyNumberFormat="0" applyAlignment="0" applyProtection="0"/>
    <xf numFmtId="0" fontId="9" fillId="25" borderId="46" applyNumberFormat="0" applyFont="0" applyAlignment="0" applyProtection="0"/>
    <xf numFmtId="0" fontId="48" fillId="20" borderId="47" applyNumberFormat="0" applyAlignment="0" applyProtection="0"/>
    <xf numFmtId="0" fontId="58" fillId="0" borderId="48" applyNumberFormat="0" applyFill="0" applyAlignment="0" applyProtection="0"/>
    <xf numFmtId="0" fontId="58" fillId="0" borderId="48" applyNumberFormat="0" applyFill="0" applyAlignment="0" applyProtection="0"/>
    <xf numFmtId="0" fontId="58" fillId="0" borderId="76" applyNumberFormat="0" applyFill="0" applyAlignment="0" applyProtection="0"/>
    <xf numFmtId="0" fontId="9" fillId="25" borderId="74" applyNumberFormat="0" applyFont="0" applyAlignment="0" applyProtection="0"/>
    <xf numFmtId="0" fontId="48" fillId="20" borderId="47" applyNumberFormat="0" applyAlignment="0" applyProtection="0"/>
    <xf numFmtId="0" fontId="9" fillId="25" borderId="60" applyNumberFormat="0" applyFont="0" applyAlignment="0" applyProtection="0"/>
    <xf numFmtId="0" fontId="32" fillId="20" borderId="59" applyNumberFormat="0" applyAlignment="0" applyProtection="0"/>
    <xf numFmtId="0" fontId="48" fillId="20" borderId="75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2" fillId="7" borderId="66" applyNumberFormat="0" applyAlignment="0" applyProtection="0"/>
    <xf numFmtId="0" fontId="9" fillId="25" borderId="53" applyNumberFormat="0" applyFont="0" applyAlignment="0" applyProtection="0"/>
    <xf numFmtId="0" fontId="48" fillId="20" borderId="54" applyNumberFormat="0" applyAlignment="0" applyProtection="0"/>
    <xf numFmtId="0" fontId="9" fillId="25" borderId="60" applyNumberFormat="0" applyFont="0" applyAlignment="0" applyProtection="0"/>
    <xf numFmtId="0" fontId="48" fillId="20" borderId="61" applyNumberFormat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15" fontId="9" fillId="0" borderId="57" applyNumberFormat="0" applyFont="0" applyFill="0" applyAlignment="0"/>
    <xf numFmtId="0" fontId="32" fillId="20" borderId="59" applyNumberFormat="0" applyAlignment="0" applyProtection="0"/>
    <xf numFmtId="0" fontId="9" fillId="25" borderId="67" applyNumberFormat="0" applyFont="0" applyAlignment="0" applyProtection="0"/>
    <xf numFmtId="0" fontId="48" fillId="20" borderId="61" applyNumberFormat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0" fontId="42" fillId="7" borderId="38" applyNumberFormat="0" applyAlignment="0" applyProtection="0"/>
    <xf numFmtId="0" fontId="42" fillId="7" borderId="38" applyNumberFormat="0" applyAlignment="0" applyProtection="0"/>
    <xf numFmtId="0" fontId="32" fillId="20" borderId="45" applyNumberFormat="0" applyAlignment="0" applyProtection="0"/>
    <xf numFmtId="0" fontId="32" fillId="20" borderId="45" applyNumberFormat="0" applyAlignment="0" applyProtection="0"/>
    <xf numFmtId="0" fontId="9" fillId="25" borderId="67" applyNumberFormat="0" applyFont="0" applyAlignment="0" applyProtection="0"/>
    <xf numFmtId="0" fontId="48" fillId="20" borderId="61" applyNumberFormat="0" applyAlignment="0" applyProtection="0"/>
    <xf numFmtId="0" fontId="9" fillId="25" borderId="53" applyNumberFormat="0" applyFont="0" applyAlignment="0" applyProtection="0"/>
    <xf numFmtId="0" fontId="9" fillId="25" borderId="60" applyNumberFormat="0" applyFont="0" applyAlignment="0" applyProtection="0"/>
    <xf numFmtId="0" fontId="32" fillId="20" borderId="59" applyNumberFormat="0" applyAlignment="0" applyProtection="0"/>
    <xf numFmtId="0" fontId="9" fillId="25" borderId="60" applyNumberFormat="0" applyFont="0" applyAlignment="0" applyProtection="0"/>
    <xf numFmtId="0" fontId="48" fillId="20" borderId="68" applyNumberFormat="0" applyAlignment="0" applyProtection="0"/>
    <xf numFmtId="0" fontId="32" fillId="20" borderId="45" applyNumberFormat="0" applyAlignment="0" applyProtection="0"/>
    <xf numFmtId="0" fontId="9" fillId="25" borderId="60" applyNumberFormat="0" applyFont="0" applyAlignment="0" applyProtection="0"/>
    <xf numFmtId="0" fontId="42" fillId="7" borderId="38" applyNumberFormat="0" applyAlignment="0" applyProtection="0"/>
    <xf numFmtId="0" fontId="58" fillId="0" borderId="69" applyNumberFormat="0" applyFill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0" fontId="48" fillId="20" borderId="40" applyNumberFormat="0" applyAlignment="0" applyProtection="0"/>
    <xf numFmtId="0" fontId="9" fillId="25" borderId="67" applyNumberFormat="0" applyFont="0" applyAlignment="0" applyProtection="0"/>
    <xf numFmtId="0" fontId="58" fillId="0" borderId="62" applyNumberFormat="0" applyFill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0" fontId="58" fillId="0" borderId="62" applyNumberFormat="0" applyFill="0" applyAlignment="0" applyProtection="0"/>
    <xf numFmtId="0" fontId="32" fillId="20" borderId="38" applyNumberFormat="0" applyAlignment="0" applyProtection="0"/>
    <xf numFmtId="0" fontId="58" fillId="0" borderId="62" applyNumberFormat="0" applyFill="0" applyAlignment="0" applyProtection="0"/>
    <xf numFmtId="0" fontId="42" fillId="7" borderId="38" applyNumberFormat="0" applyAlignment="0" applyProtection="0"/>
    <xf numFmtId="0" fontId="58" fillId="0" borderId="55" applyNumberFormat="0" applyFill="0" applyAlignment="0" applyProtection="0"/>
    <xf numFmtId="0" fontId="42" fillId="7" borderId="45" applyNumberFormat="0" applyAlignment="0" applyProtection="0"/>
    <xf numFmtId="0" fontId="42" fillId="7" borderId="45" applyNumberFormat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0" fontId="32" fillId="20" borderId="45" applyNumberFormat="0" applyAlignment="0" applyProtection="0"/>
    <xf numFmtId="0" fontId="32" fillId="20" borderId="45" applyNumberFormat="0" applyAlignment="0" applyProtection="0"/>
    <xf numFmtId="0" fontId="42" fillId="7" borderId="66" applyNumberFormat="0" applyAlignment="0" applyProtection="0"/>
    <xf numFmtId="0" fontId="9" fillId="25" borderId="67" applyNumberFormat="0" applyFont="0" applyAlignment="0" applyProtection="0"/>
    <xf numFmtId="0" fontId="58" fillId="0" borderId="76" applyNumberFormat="0" applyFill="0" applyAlignment="0" applyProtection="0"/>
    <xf numFmtId="0" fontId="9" fillId="25" borderId="67" applyNumberFormat="0" applyFont="0" applyAlignment="0" applyProtection="0"/>
    <xf numFmtId="0" fontId="42" fillId="7" borderId="38" applyNumberFormat="0" applyAlignment="0" applyProtection="0"/>
    <xf numFmtId="0" fontId="42" fillId="7" borderId="38" applyNumberFormat="0" applyAlignment="0" applyProtection="0"/>
    <xf numFmtId="0" fontId="42" fillId="7" borderId="38" applyNumberFormat="0" applyAlignment="0" applyProtection="0"/>
    <xf numFmtId="0" fontId="42" fillId="7" borderId="38" applyNumberFormat="0" applyAlignment="0" applyProtection="0"/>
    <xf numFmtId="0" fontId="42" fillId="7" borderId="38" applyNumberFormat="0" applyAlignment="0" applyProtection="0"/>
    <xf numFmtId="0" fontId="48" fillId="20" borderId="68" applyNumberFormat="0" applyAlignment="0" applyProtection="0"/>
    <xf numFmtId="0" fontId="42" fillId="7" borderId="38" applyNumberFormat="0" applyAlignment="0" applyProtection="0"/>
    <xf numFmtId="0" fontId="32" fillId="20" borderId="73" applyNumberFormat="0" applyAlignment="0" applyProtection="0"/>
    <xf numFmtId="0" fontId="42" fillId="7" borderId="38" applyNumberFormat="0" applyAlignment="0" applyProtection="0"/>
    <xf numFmtId="0" fontId="9" fillId="25" borderId="74" applyNumberFormat="0" applyFont="0" applyAlignment="0" applyProtection="0"/>
    <xf numFmtId="0" fontId="42" fillId="7" borderId="38" applyNumberFormat="0" applyAlignment="0" applyProtection="0"/>
    <xf numFmtId="0" fontId="32" fillId="20" borderId="66" applyNumberFormat="0" applyAlignment="0" applyProtection="0"/>
    <xf numFmtId="0" fontId="42" fillId="7" borderId="38" applyNumberFormat="0" applyAlignment="0" applyProtection="0"/>
    <xf numFmtId="0" fontId="42" fillId="7" borderId="38" applyNumberFormat="0" applyAlignment="0" applyProtection="0"/>
    <xf numFmtId="0" fontId="48" fillId="20" borderId="75" applyNumberFormat="0" applyAlignment="0" applyProtection="0"/>
    <xf numFmtId="0" fontId="9" fillId="25" borderId="74" applyNumberFormat="0" applyFont="0" applyAlignment="0" applyProtection="0"/>
    <xf numFmtId="0" fontId="9" fillId="25" borderId="60" applyNumberFormat="0" applyFont="0" applyAlignment="0" applyProtection="0"/>
    <xf numFmtId="0" fontId="48" fillId="20" borderId="75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8" fillId="20" borderId="61" applyNumberFormat="0" applyAlignment="0" applyProtection="0"/>
    <xf numFmtId="0" fontId="42" fillId="7" borderId="73" applyNumberFormat="0" applyAlignment="0" applyProtection="0"/>
    <xf numFmtId="15" fontId="9" fillId="0" borderId="64" applyNumberFormat="0" applyFont="0" applyFill="0" applyAlignment="0"/>
    <xf numFmtId="0" fontId="9" fillId="25" borderId="74" applyNumberFormat="0" applyFont="0" applyAlignment="0" applyProtection="0"/>
    <xf numFmtId="0" fontId="9" fillId="25" borderId="53" applyNumberFormat="0" applyFont="0" applyAlignment="0" applyProtection="0"/>
    <xf numFmtId="0" fontId="42" fillId="7" borderId="45" applyNumberFormat="0" applyAlignment="0" applyProtection="0"/>
    <xf numFmtId="0" fontId="58" fillId="0" borderId="55" applyNumberFormat="0" applyFill="0" applyAlignment="0" applyProtection="0"/>
    <xf numFmtId="0" fontId="9" fillId="25" borderId="46" applyNumberFormat="0" applyFont="0" applyAlignment="0" applyProtection="0"/>
    <xf numFmtId="0" fontId="9" fillId="25" borderId="60" applyNumberFormat="0" applyFont="0" applyAlignment="0" applyProtection="0"/>
    <xf numFmtId="0" fontId="48" fillId="20" borderId="40" applyNumberFormat="0" applyAlignment="0" applyProtection="0"/>
    <xf numFmtId="0" fontId="32" fillId="20" borderId="73" applyNumberFormat="0" applyAlignment="0" applyProtection="0"/>
    <xf numFmtId="0" fontId="42" fillId="7" borderId="38" applyNumberFormat="0" applyAlignment="0" applyProtection="0"/>
    <xf numFmtId="0" fontId="9" fillId="25" borderId="60" applyNumberFormat="0" applyFont="0" applyAlignment="0" applyProtection="0"/>
    <xf numFmtId="0" fontId="58" fillId="0" borderId="55" applyNumberFormat="0" applyFill="0" applyAlignment="0" applyProtection="0"/>
    <xf numFmtId="0" fontId="9" fillId="25" borderId="74" applyNumberFormat="0" applyFont="0" applyAlignment="0" applyProtection="0"/>
    <xf numFmtId="0" fontId="9" fillId="25" borderId="74" applyNumberFormat="0" applyFont="0" applyAlignment="0" applyProtection="0"/>
    <xf numFmtId="0" fontId="32" fillId="20" borderId="66" applyNumberFormat="0" applyAlignment="0" applyProtection="0"/>
    <xf numFmtId="0" fontId="42" fillId="7" borderId="66" applyNumberFormat="0" applyAlignment="0" applyProtection="0"/>
    <xf numFmtId="0" fontId="9" fillId="25" borderId="60" applyNumberFormat="0" applyFont="0" applyAlignment="0" applyProtection="0"/>
    <xf numFmtId="0" fontId="48" fillId="20" borderId="68" applyNumberFormat="0" applyAlignment="0" applyProtection="0"/>
    <xf numFmtId="0" fontId="48" fillId="20" borderId="75" applyNumberFormat="0" applyAlignment="0" applyProtection="0"/>
    <xf numFmtId="0" fontId="42" fillId="7" borderId="59" applyNumberFormat="0" applyAlignment="0" applyProtection="0"/>
    <xf numFmtId="0" fontId="9" fillId="25" borderId="53" applyNumberFormat="0" applyFont="0" applyAlignment="0" applyProtection="0"/>
    <xf numFmtId="0" fontId="9" fillId="25" borderId="53" applyNumberFormat="0" applyFont="0" applyAlignment="0" applyProtection="0"/>
    <xf numFmtId="0" fontId="48" fillId="20" borderId="47" applyNumberFormat="0" applyAlignment="0" applyProtection="0"/>
    <xf numFmtId="0" fontId="48" fillId="20" borderId="40" applyNumberFormat="0" applyAlignment="0" applyProtection="0"/>
    <xf numFmtId="0" fontId="7" fillId="25" borderId="67" applyNumberFormat="0" applyFont="0" applyAlignment="0" applyProtection="0"/>
    <xf numFmtId="0" fontId="32" fillId="20" borderId="52" applyNumberFormat="0" applyAlignment="0" applyProtection="0"/>
    <xf numFmtId="0" fontId="58" fillId="0" borderId="69" applyNumberFormat="0" applyFill="0" applyAlignment="0" applyProtection="0"/>
    <xf numFmtId="0" fontId="7" fillId="25" borderId="74" applyNumberFormat="0" applyFont="0" applyAlignment="0" applyProtection="0"/>
    <xf numFmtId="0" fontId="7" fillId="25" borderId="74" applyNumberFormat="0" applyFont="0" applyAlignment="0" applyProtection="0"/>
    <xf numFmtId="0" fontId="9" fillId="25" borderId="53" applyNumberFormat="0" applyFont="0" applyAlignment="0" applyProtection="0"/>
    <xf numFmtId="0" fontId="48" fillId="20" borderId="47" applyNumberFormat="0" applyAlignment="0" applyProtection="0"/>
    <xf numFmtId="0" fontId="48" fillId="20" borderId="40" applyNumberFormat="0" applyAlignment="0" applyProtection="0"/>
    <xf numFmtId="0" fontId="32" fillId="20" borderId="52" applyNumberFormat="0" applyAlignment="0" applyProtection="0"/>
    <xf numFmtId="0" fontId="32" fillId="20" borderId="66" applyNumberFormat="0" applyAlignment="0" applyProtection="0"/>
    <xf numFmtId="0" fontId="32" fillId="20" borderId="59" applyNumberFormat="0" applyAlignment="0" applyProtection="0"/>
    <xf numFmtId="0" fontId="42" fillId="7" borderId="45" applyNumberFormat="0" applyAlignment="0" applyProtection="0"/>
    <xf numFmtId="10" fontId="13" fillId="23" borderId="10" applyNumberFormat="0" applyBorder="0" applyAlignment="0" applyProtection="0"/>
    <xf numFmtId="0" fontId="9" fillId="25" borderId="53" applyNumberFormat="0" applyFont="0" applyAlignment="0" applyProtection="0"/>
    <xf numFmtId="0" fontId="36" fillId="0" borderId="58">
      <alignment horizontal="left" vertical="center"/>
    </xf>
    <xf numFmtId="0" fontId="9" fillId="25" borderId="74" applyNumberFormat="0" applyFont="0" applyAlignment="0" applyProtection="0"/>
    <xf numFmtId="0" fontId="9" fillId="25" borderId="39" applyNumberFormat="0" applyFont="0" applyAlignment="0" applyProtection="0"/>
    <xf numFmtId="0" fontId="9" fillId="25" borderId="74" applyNumberFormat="0" applyFont="0" applyAlignment="0" applyProtection="0"/>
    <xf numFmtId="0" fontId="32" fillId="20" borderId="45" applyNumberFormat="0" applyAlignment="0" applyProtection="0"/>
    <xf numFmtId="0" fontId="9" fillId="25" borderId="39" applyNumberFormat="0" applyFont="0" applyAlignment="0" applyProtection="0"/>
    <xf numFmtId="9" fontId="75" fillId="0" borderId="0" applyFont="0" applyFill="0" applyBorder="0" applyAlignment="0" applyProtection="0"/>
    <xf numFmtId="0" fontId="9" fillId="25" borderId="53" applyNumberFormat="0" applyFont="0" applyAlignment="0" applyProtection="0"/>
    <xf numFmtId="15" fontId="9" fillId="0" borderId="36" applyNumberFormat="0" applyFont="0" applyFill="0" applyAlignment="0"/>
    <xf numFmtId="15" fontId="9" fillId="0" borderId="36" applyNumberFormat="0" applyFont="0" applyFill="0" applyAlignment="0"/>
    <xf numFmtId="15" fontId="9" fillId="0" borderId="36" applyNumberFormat="0" applyFont="0" applyFill="0" applyAlignment="0"/>
    <xf numFmtId="15" fontId="9" fillId="0" borderId="36" applyNumberFormat="0" applyFont="0" applyFill="0" applyAlignment="0"/>
    <xf numFmtId="15" fontId="9" fillId="0" borderId="36" applyNumberFormat="0" applyFont="0" applyFill="0" applyAlignment="0"/>
    <xf numFmtId="15" fontId="9" fillId="0" borderId="36" applyNumberFormat="0" applyFont="0" applyFill="0" applyAlignment="0"/>
    <xf numFmtId="15" fontId="9" fillId="0" borderId="36" applyNumberFormat="0" applyFont="0" applyFill="0" applyAlignment="0"/>
    <xf numFmtId="15" fontId="9" fillId="0" borderId="36" applyNumberFormat="0" applyFont="0" applyFill="0" applyAlignment="0"/>
    <xf numFmtId="15" fontId="9" fillId="0" borderId="36" applyNumberFormat="0" applyFont="0" applyFill="0" applyAlignment="0"/>
    <xf numFmtId="15" fontId="9" fillId="0" borderId="36" applyNumberFormat="0" applyFont="0" applyFill="0" applyAlignment="0"/>
    <xf numFmtId="15" fontId="9" fillId="0" borderId="36" applyNumberFormat="0" applyFont="0" applyFill="0" applyAlignment="0"/>
    <xf numFmtId="15" fontId="9" fillId="0" borderId="36" applyNumberFormat="0" applyFont="0" applyFill="0" applyAlignment="0"/>
    <xf numFmtId="15" fontId="9" fillId="0" borderId="36" applyNumberFormat="0" applyFont="0" applyFill="0" applyAlignment="0"/>
    <xf numFmtId="15" fontId="9" fillId="0" borderId="36" applyNumberFormat="0" applyFont="0" applyFill="0" applyAlignment="0"/>
    <xf numFmtId="0" fontId="9" fillId="25" borderId="67" applyNumberFormat="0" applyFont="0" applyAlignment="0" applyProtection="0"/>
    <xf numFmtId="0" fontId="48" fillId="20" borderId="54" applyNumberFormat="0" applyAlignment="0" applyProtection="0"/>
    <xf numFmtId="0" fontId="36" fillId="0" borderId="51">
      <alignment horizontal="left" vertical="center"/>
    </xf>
    <xf numFmtId="0" fontId="42" fillId="7" borderId="66" applyNumberFormat="0" applyAlignment="0" applyProtection="0"/>
    <xf numFmtId="0" fontId="9" fillId="25" borderId="74" applyNumberFormat="0" applyFont="0" applyAlignment="0" applyProtection="0"/>
    <xf numFmtId="0" fontId="9" fillId="25" borderId="53" applyNumberFormat="0" applyFont="0" applyAlignment="0" applyProtection="0"/>
    <xf numFmtId="0" fontId="32" fillId="20" borderId="59" applyNumberFormat="0" applyAlignment="0" applyProtection="0"/>
    <xf numFmtId="0" fontId="58" fillId="0" borderId="55" applyNumberFormat="0" applyFill="0" applyAlignment="0" applyProtection="0"/>
    <xf numFmtId="0" fontId="36" fillId="0" borderId="65">
      <alignment horizontal="left" vertical="center"/>
    </xf>
    <xf numFmtId="0" fontId="32" fillId="20" borderId="66" applyNumberFormat="0" applyAlignment="0" applyProtection="0"/>
    <xf numFmtId="0" fontId="42" fillId="7" borderId="66" applyNumberFormat="0" applyAlignment="0" applyProtection="0"/>
    <xf numFmtId="0" fontId="9" fillId="25" borderId="53" applyNumberFormat="0" applyFont="0" applyAlignment="0" applyProtection="0"/>
    <xf numFmtId="0" fontId="9" fillId="25" borderId="67" applyNumberFormat="0" applyFont="0" applyAlignment="0" applyProtection="0"/>
    <xf numFmtId="0" fontId="58" fillId="0" borderId="48" applyNumberFormat="0" applyFill="0" applyAlignment="0" applyProtection="0"/>
    <xf numFmtId="0" fontId="32" fillId="20" borderId="45" applyNumberFormat="0" applyAlignment="0" applyProtection="0"/>
    <xf numFmtId="0" fontId="9" fillId="25" borderId="60" applyNumberFormat="0" applyFont="0" applyAlignment="0" applyProtection="0"/>
    <xf numFmtId="0" fontId="42" fillId="7" borderId="59" applyNumberFormat="0" applyAlignment="0" applyProtection="0"/>
    <xf numFmtId="0" fontId="9" fillId="25" borderId="46" applyNumberFormat="0" applyFont="0" applyAlignment="0" applyProtection="0"/>
    <xf numFmtId="0" fontId="42" fillId="7" borderId="73" applyNumberFormat="0" applyAlignment="0" applyProtection="0"/>
    <xf numFmtId="0" fontId="42" fillId="7" borderId="45" applyNumberForma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48" fillId="20" borderId="47" applyNumberFormat="0" applyAlignment="0" applyProtection="0"/>
    <xf numFmtId="0" fontId="48" fillId="20" borderId="47" applyNumberFormat="0" applyAlignment="0" applyProtection="0"/>
    <xf numFmtId="0" fontId="48" fillId="20" borderId="47" applyNumberFormat="0" applyAlignment="0" applyProtection="0"/>
    <xf numFmtId="0" fontId="9" fillId="25" borderId="60" applyNumberFormat="0" applyFont="0" applyAlignment="0" applyProtection="0"/>
    <xf numFmtId="0" fontId="58" fillId="0" borderId="48" applyNumberFormat="0" applyFill="0" applyAlignment="0" applyProtection="0"/>
    <xf numFmtId="0" fontId="7" fillId="25" borderId="46" applyNumberFormat="0" applyFont="0" applyAlignment="0" applyProtection="0"/>
    <xf numFmtId="0" fontId="58" fillId="0" borderId="48" applyNumberFormat="0" applyFill="0" applyAlignment="0" applyProtection="0"/>
    <xf numFmtId="0" fontId="48" fillId="20" borderId="75" applyNumberFormat="0" applyAlignment="0" applyProtection="0"/>
    <xf numFmtId="0" fontId="9" fillId="25" borderId="60" applyNumberFormat="0" applyFont="0" applyAlignment="0" applyProtection="0"/>
    <xf numFmtId="15" fontId="9" fillId="0" borderId="57" applyNumberFormat="0" applyFont="0" applyFill="0" applyAlignment="0"/>
    <xf numFmtId="0" fontId="32" fillId="20" borderId="52" applyNumberFormat="0" applyAlignment="0" applyProtection="0"/>
    <xf numFmtId="0" fontId="9" fillId="25" borderId="53" applyNumberFormat="0" applyFont="0" applyAlignment="0" applyProtection="0"/>
    <xf numFmtId="0" fontId="32" fillId="20" borderId="66" applyNumberFormat="0" applyAlignment="0" applyProtection="0"/>
    <xf numFmtId="0" fontId="9" fillId="25" borderId="53" applyNumberFormat="0" applyFont="0" applyAlignment="0" applyProtection="0"/>
    <xf numFmtId="15" fontId="9" fillId="0" borderId="50" applyNumberFormat="0" applyFont="0" applyFill="0" applyAlignment="0"/>
    <xf numFmtId="0" fontId="9" fillId="25" borderId="67" applyNumberFormat="0" applyFont="0" applyAlignment="0" applyProtection="0"/>
    <xf numFmtId="0" fontId="36" fillId="0" borderId="51">
      <alignment horizontal="left" vertical="center"/>
    </xf>
    <xf numFmtId="0" fontId="58" fillId="0" borderId="55" applyNumberFormat="0" applyFill="0" applyAlignment="0" applyProtection="0"/>
    <xf numFmtId="0" fontId="42" fillId="7" borderId="59" applyNumberFormat="0" applyAlignment="0" applyProtection="0"/>
    <xf numFmtId="0" fontId="48" fillId="20" borderId="61" applyNumberFormat="0" applyAlignment="0" applyProtection="0"/>
    <xf numFmtId="0" fontId="58" fillId="0" borderId="76" applyNumberFormat="0" applyFill="0" applyAlignment="0" applyProtection="0"/>
    <xf numFmtId="0" fontId="42" fillId="7" borderId="52" applyNumberFormat="0" applyAlignment="0" applyProtection="0"/>
    <xf numFmtId="0" fontId="9" fillId="25" borderId="74" applyNumberFormat="0" applyFont="0" applyAlignment="0" applyProtection="0"/>
    <xf numFmtId="0" fontId="42" fillId="7" borderId="45" applyNumberFormat="0" applyAlignment="0" applyProtection="0"/>
    <xf numFmtId="0" fontId="42" fillId="7" borderId="45" applyNumberFormat="0" applyAlignment="0" applyProtection="0"/>
    <xf numFmtId="0" fontId="58" fillId="0" borderId="69" applyNumberFormat="0" applyFill="0" applyAlignment="0" applyProtection="0"/>
    <xf numFmtId="0" fontId="9" fillId="25" borderId="53" applyNumberFormat="0" applyFont="0" applyAlignment="0" applyProtection="0"/>
    <xf numFmtId="0" fontId="42" fillId="7" borderId="59" applyNumberForma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48" fillId="20" borderId="47" applyNumberFormat="0" applyAlignment="0" applyProtection="0"/>
    <xf numFmtId="0" fontId="48" fillId="20" borderId="47" applyNumberFormat="0" applyAlignment="0" applyProtection="0"/>
    <xf numFmtId="0" fontId="58" fillId="0" borderId="48" applyNumberFormat="0" applyFill="0" applyAlignment="0" applyProtection="0"/>
    <xf numFmtId="0" fontId="48" fillId="20" borderId="47" applyNumberFormat="0" applyAlignment="0" applyProtection="0"/>
    <xf numFmtId="0" fontId="58" fillId="0" borderId="48" applyNumberFormat="0" applyFill="0" applyAlignment="0" applyProtection="0"/>
    <xf numFmtId="0" fontId="9" fillId="25" borderId="46" applyNumberFormat="0" applyFont="0" applyAlignment="0" applyProtection="0"/>
    <xf numFmtId="0" fontId="58" fillId="0" borderId="48" applyNumberFormat="0" applyFill="0" applyAlignment="0" applyProtection="0"/>
    <xf numFmtId="0" fontId="58" fillId="0" borderId="76" applyNumberFormat="0" applyFill="0" applyAlignment="0" applyProtection="0"/>
    <xf numFmtId="0" fontId="9" fillId="25" borderId="60" applyNumberFormat="0" applyFont="0" applyAlignment="0" applyProtection="0"/>
    <xf numFmtId="0" fontId="58" fillId="0" borderId="76" applyNumberFormat="0" applyFill="0" applyAlignment="0" applyProtection="0"/>
    <xf numFmtId="0" fontId="32" fillId="20" borderId="59" applyNumberFormat="0" applyAlignment="0" applyProtection="0"/>
    <xf numFmtId="0" fontId="32" fillId="20" borderId="73" applyNumberFormat="0" applyAlignment="0" applyProtection="0"/>
    <xf numFmtId="0" fontId="36" fillId="0" borderId="51">
      <alignment horizontal="left" vertical="center"/>
    </xf>
    <xf numFmtId="0" fontId="9" fillId="25" borderId="67" applyNumberFormat="0" applyFont="0" applyAlignment="0" applyProtection="0"/>
    <xf numFmtId="0" fontId="58" fillId="0" borderId="55" applyNumberFormat="0" applyFill="0" applyAlignment="0" applyProtection="0"/>
    <xf numFmtId="0" fontId="9" fillId="25" borderId="60" applyNumberFormat="0" applyFont="0" applyAlignment="0" applyProtection="0"/>
    <xf numFmtId="0" fontId="9" fillId="25" borderId="74" applyNumberFormat="0" applyFont="0" applyAlignment="0" applyProtection="0"/>
    <xf numFmtId="0" fontId="48" fillId="20" borderId="61" applyNumberFormat="0" applyAlignment="0" applyProtection="0"/>
    <xf numFmtId="0" fontId="9" fillId="25" borderId="53" applyNumberFormat="0" applyFont="0" applyAlignment="0" applyProtection="0"/>
    <xf numFmtId="0" fontId="58" fillId="0" borderId="55" applyNumberFormat="0" applyFill="0" applyAlignment="0" applyProtection="0"/>
    <xf numFmtId="0" fontId="32" fillId="20" borderId="59" applyNumberFormat="0" applyAlignment="0" applyProtection="0"/>
    <xf numFmtId="0" fontId="42" fillId="7" borderId="66" applyNumberFormat="0" applyAlignment="0" applyProtection="0"/>
    <xf numFmtId="0" fontId="42" fillId="7" borderId="73" applyNumberFormat="0" applyAlignment="0" applyProtection="0"/>
    <xf numFmtId="0" fontId="58" fillId="0" borderId="76" applyNumberFormat="0" applyFill="0" applyAlignment="0" applyProtection="0"/>
    <xf numFmtId="0" fontId="9" fillId="25" borderId="67" applyNumberFormat="0" applyFont="0" applyAlignment="0" applyProtection="0"/>
    <xf numFmtId="0" fontId="9" fillId="25" borderId="60" applyNumberFormat="0" applyFont="0" applyAlignment="0" applyProtection="0"/>
    <xf numFmtId="0" fontId="32" fillId="20" borderId="59" applyNumberFormat="0" applyAlignment="0" applyProtection="0"/>
    <xf numFmtId="0" fontId="48" fillId="20" borderId="68" applyNumberFormat="0" applyAlignment="0" applyProtection="0"/>
    <xf numFmtId="0" fontId="42" fillId="7" borderId="66" applyNumberFormat="0" applyAlignment="0" applyProtection="0"/>
    <xf numFmtId="0" fontId="32" fillId="20" borderId="52" applyNumberFormat="0" applyAlignment="0" applyProtection="0"/>
    <xf numFmtId="0" fontId="9" fillId="25" borderId="67" applyNumberFormat="0" applyFont="0" applyAlignment="0" applyProtection="0"/>
    <xf numFmtId="0" fontId="48" fillId="20" borderId="47" applyNumberFormat="0" applyAlignment="0" applyProtection="0"/>
    <xf numFmtId="0" fontId="32" fillId="20" borderId="59" applyNumberFormat="0" applyAlignment="0" applyProtection="0"/>
    <xf numFmtId="0" fontId="32" fillId="20" borderId="45" applyNumberFormat="0" applyAlignment="0" applyProtection="0"/>
    <xf numFmtId="0" fontId="48" fillId="20" borderId="68" applyNumberFormat="0" applyAlignment="0" applyProtection="0"/>
    <xf numFmtId="10" fontId="13" fillId="23" borderId="56" applyNumberFormat="0" applyBorder="0" applyAlignment="0" applyProtection="0"/>
    <xf numFmtId="0" fontId="32" fillId="20" borderId="73" applyNumberFormat="0" applyAlignment="0" applyProtection="0"/>
    <xf numFmtId="0" fontId="48" fillId="20" borderId="47" applyNumberFormat="0" applyAlignment="0" applyProtection="0"/>
    <xf numFmtId="10" fontId="13" fillId="23" borderId="42" applyNumberFormat="0" applyBorder="0" applyAlignment="0" applyProtection="0"/>
    <xf numFmtId="10" fontId="13" fillId="23" borderId="42" applyNumberFormat="0" applyBorder="0" applyAlignment="0" applyProtection="0"/>
    <xf numFmtId="0" fontId="36" fillId="0" borderId="44">
      <alignment horizontal="left" vertical="center"/>
    </xf>
    <xf numFmtId="0" fontId="36" fillId="0" borderId="44">
      <alignment horizontal="left" vertical="center"/>
    </xf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58" fillId="0" borderId="48" applyNumberFormat="0" applyFill="0" applyAlignment="0" applyProtection="0"/>
    <xf numFmtId="0" fontId="58" fillId="0" borderId="48" applyNumberFormat="0" applyFill="0" applyAlignment="0" applyProtection="0"/>
    <xf numFmtId="0" fontId="48" fillId="20" borderId="47" applyNumberFormat="0" applyAlignment="0" applyProtection="0"/>
    <xf numFmtId="0" fontId="58" fillId="0" borderId="48" applyNumberFormat="0" applyFill="0" applyAlignment="0" applyProtection="0"/>
    <xf numFmtId="0" fontId="9" fillId="25" borderId="60" applyNumberFormat="0" applyFont="0" applyAlignment="0" applyProtection="0"/>
    <xf numFmtId="0" fontId="7" fillId="25" borderId="46" applyNumberFormat="0" applyFont="0" applyAlignment="0" applyProtection="0"/>
    <xf numFmtId="0" fontId="58" fillId="0" borderId="48" applyNumberFormat="0" applyFill="0" applyAlignment="0" applyProtection="0"/>
    <xf numFmtId="0" fontId="48" fillId="20" borderId="68" applyNumberFormat="0" applyAlignment="0" applyProtection="0"/>
    <xf numFmtId="0" fontId="32" fillId="20" borderId="59" applyNumberFormat="0" applyAlignment="0" applyProtection="0"/>
    <xf numFmtId="0" fontId="42" fillId="7" borderId="52" applyNumberFormat="0" applyAlignment="0" applyProtection="0"/>
    <xf numFmtId="0" fontId="48" fillId="20" borderId="61" applyNumberFormat="0" applyAlignment="0" applyProtection="0"/>
    <xf numFmtId="0" fontId="48" fillId="20" borderId="68" applyNumberFormat="0" applyAlignment="0" applyProtection="0"/>
    <xf numFmtId="0" fontId="58" fillId="0" borderId="55" applyNumberFormat="0" applyFill="0" applyAlignment="0" applyProtection="0"/>
    <xf numFmtId="0" fontId="36" fillId="0" borderId="51">
      <alignment horizontal="left" vertical="center"/>
    </xf>
    <xf numFmtId="0" fontId="36" fillId="0" borderId="58">
      <alignment horizontal="left" vertical="center"/>
    </xf>
    <xf numFmtId="0" fontId="9" fillId="25" borderId="60" applyNumberFormat="0" applyFont="0" applyAlignment="0" applyProtection="0"/>
    <xf numFmtId="0" fontId="9" fillId="25" borderId="53" applyNumberFormat="0" applyFont="0" applyAlignment="0" applyProtection="0"/>
    <xf numFmtId="0" fontId="48" fillId="20" borderId="68" applyNumberFormat="0" applyAlignment="0" applyProtection="0"/>
    <xf numFmtId="15" fontId="9" fillId="0" borderId="57" applyNumberFormat="0" applyFont="0" applyFill="0" applyAlignment="0"/>
    <xf numFmtId="0" fontId="48" fillId="20" borderId="54" applyNumberFormat="0" applyAlignment="0" applyProtection="0"/>
    <xf numFmtId="0" fontId="9" fillId="25" borderId="53" applyNumberFormat="0" applyFont="0" applyAlignment="0" applyProtection="0"/>
    <xf numFmtId="0" fontId="9" fillId="25" borderId="60" applyNumberFormat="0" applyFont="0" applyAlignment="0" applyProtection="0"/>
    <xf numFmtId="0" fontId="58" fillId="0" borderId="62" applyNumberFormat="0" applyFill="0" applyAlignment="0" applyProtection="0"/>
    <xf numFmtId="15" fontId="9" fillId="0" borderId="43" applyNumberFormat="0" applyFont="0" applyFill="0" applyAlignment="0"/>
    <xf numFmtId="15" fontId="9" fillId="0" borderId="43" applyNumberFormat="0" applyFont="0" applyFill="0" applyAlignment="0"/>
    <xf numFmtId="0" fontId="32" fillId="20" borderId="52" applyNumberFormat="0" applyAlignment="0" applyProtection="0"/>
    <xf numFmtId="9" fontId="75" fillId="0" borderId="0" applyFont="0" applyFill="0" applyBorder="0" applyAlignment="0" applyProtection="0"/>
    <xf numFmtId="0" fontId="9" fillId="25" borderId="60" applyNumberFormat="0" applyFont="0" applyAlignment="0" applyProtection="0"/>
    <xf numFmtId="0" fontId="48" fillId="20" borderId="54" applyNumberFormat="0" applyAlignment="0" applyProtection="0"/>
    <xf numFmtId="0" fontId="7" fillId="25" borderId="74" applyNumberFormat="0" applyFont="0" applyAlignment="0" applyProtection="0"/>
    <xf numFmtId="0" fontId="9" fillId="25" borderId="53" applyNumberFormat="0" applyFont="0" applyAlignment="0" applyProtection="0"/>
    <xf numFmtId="0" fontId="42" fillId="7" borderId="45" applyNumberFormat="0" applyAlignment="0" applyProtection="0"/>
    <xf numFmtId="0" fontId="32" fillId="20" borderId="52" applyNumberFormat="0" applyAlignment="0" applyProtection="0"/>
    <xf numFmtId="0" fontId="42" fillId="7" borderId="52" applyNumberFormat="0" applyAlignment="0" applyProtection="0"/>
    <xf numFmtId="0" fontId="32" fillId="20" borderId="45" applyNumberFormat="0" applyAlignment="0" applyProtection="0"/>
    <xf numFmtId="0" fontId="32" fillId="20" borderId="45" applyNumberFormat="0" applyAlignment="0" applyProtection="0"/>
    <xf numFmtId="0" fontId="42" fillId="7" borderId="45" applyNumberFormat="0" applyAlignment="0" applyProtection="0"/>
    <xf numFmtId="0" fontId="9" fillId="25" borderId="74" applyNumberFormat="0" applyFont="0" applyAlignment="0" applyProtection="0"/>
    <xf numFmtId="0" fontId="42" fillId="7" borderId="45" applyNumberFormat="0" applyAlignment="0" applyProtection="0"/>
    <xf numFmtId="0" fontId="58" fillId="0" borderId="55" applyNumberFormat="0" applyFill="0" applyAlignment="0" applyProtection="0"/>
    <xf numFmtId="0" fontId="42" fillId="7" borderId="59" applyNumberForma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48" fillId="20" borderId="47" applyNumberForma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7" fillId="25" borderId="67" applyNumberFormat="0" applyFont="0" applyAlignment="0" applyProtection="0"/>
    <xf numFmtId="0" fontId="58" fillId="0" borderId="48" applyNumberFormat="0" applyFill="0" applyAlignment="0" applyProtection="0"/>
    <xf numFmtId="0" fontId="58" fillId="0" borderId="48" applyNumberFormat="0" applyFill="0" applyAlignment="0" applyProtection="0"/>
    <xf numFmtId="0" fontId="58" fillId="0" borderId="55" applyNumberFormat="0" applyFill="0" applyAlignment="0" applyProtection="0"/>
    <xf numFmtId="0" fontId="42" fillId="7" borderId="59" applyNumberFormat="0" applyAlignment="0" applyProtection="0"/>
    <xf numFmtId="0" fontId="9" fillId="25" borderId="67" applyNumberFormat="0" applyFont="0" applyAlignment="0" applyProtection="0"/>
    <xf numFmtId="0" fontId="9" fillId="25" borderId="67" applyNumberFormat="0" applyFont="0" applyAlignment="0" applyProtection="0"/>
    <xf numFmtId="0" fontId="32" fillId="20" borderId="73" applyNumberFormat="0" applyAlignment="0" applyProtection="0"/>
    <xf numFmtId="0" fontId="48" fillId="20" borderId="61" applyNumberFormat="0" applyAlignment="0" applyProtection="0"/>
    <xf numFmtId="0" fontId="9" fillId="25" borderId="74" applyNumberFormat="0" applyFont="0" applyAlignment="0" applyProtection="0"/>
    <xf numFmtId="10" fontId="13" fillId="23" borderId="56" applyNumberFormat="0" applyBorder="0" applyAlignment="0" applyProtection="0"/>
    <xf numFmtId="0" fontId="9" fillId="25" borderId="74" applyNumberFormat="0" applyFont="0" applyAlignment="0" applyProtection="0"/>
    <xf numFmtId="0" fontId="48" fillId="20" borderId="68" applyNumberFormat="0" applyAlignment="0" applyProtection="0"/>
    <xf numFmtId="10" fontId="13" fillId="23" borderId="49" applyNumberFormat="0" applyBorder="0" applyAlignment="0" applyProtection="0"/>
    <xf numFmtId="0" fontId="32" fillId="20" borderId="52" applyNumberFormat="0" applyAlignment="0" applyProtection="0"/>
    <xf numFmtId="0" fontId="48" fillId="20" borderId="61" applyNumberFormat="0" applyAlignment="0" applyProtection="0"/>
    <xf numFmtId="0" fontId="9" fillId="25" borderId="60" applyNumberFormat="0" applyFont="0" applyAlignment="0" applyProtection="0"/>
    <xf numFmtId="0" fontId="9" fillId="25" borderId="53" applyNumberFormat="0" applyFont="0" applyAlignment="0" applyProtection="0"/>
    <xf numFmtId="0" fontId="58" fillId="0" borderId="55" applyNumberFormat="0" applyFill="0" applyAlignment="0" applyProtection="0"/>
    <xf numFmtId="0" fontId="32" fillId="20" borderId="52" applyNumberFormat="0" applyAlignment="0" applyProtection="0"/>
    <xf numFmtId="0" fontId="32" fillId="20" borderId="59" applyNumberFormat="0" applyAlignment="0" applyProtection="0"/>
    <xf numFmtId="0" fontId="58" fillId="0" borderId="62" applyNumberFormat="0" applyFill="0" applyAlignment="0" applyProtection="0"/>
    <xf numFmtId="0" fontId="32" fillId="20" borderId="59" applyNumberFormat="0" applyAlignment="0" applyProtection="0"/>
    <xf numFmtId="0" fontId="7" fillId="25" borderId="39" applyNumberFormat="0" applyFont="0" applyAlignment="0" applyProtection="0"/>
    <xf numFmtId="0" fontId="42" fillId="7" borderId="45" applyNumberFormat="0" applyAlignment="0" applyProtection="0"/>
    <xf numFmtId="0" fontId="7" fillId="25" borderId="39" applyNumberFormat="0" applyFont="0" applyAlignment="0" applyProtection="0"/>
    <xf numFmtId="0" fontId="9" fillId="25" borderId="39" applyNumberFormat="0" applyFont="0" applyAlignment="0" applyProtection="0"/>
    <xf numFmtId="0" fontId="7" fillId="25" borderId="39" applyNumberFormat="0" applyFont="0" applyAlignment="0" applyProtection="0"/>
    <xf numFmtId="0" fontId="58" fillId="0" borderId="41" applyNumberFormat="0" applyFill="0" applyAlignment="0" applyProtection="0"/>
    <xf numFmtId="0" fontId="7" fillId="25" borderId="53" applyNumberFormat="0" applyFont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32" fillId="20" borderId="73" applyNumberFormat="0" applyAlignment="0" applyProtection="0"/>
    <xf numFmtId="0" fontId="58" fillId="0" borderId="41" applyNumberFormat="0" applyFill="0" applyAlignment="0" applyProtection="0"/>
    <xf numFmtId="0" fontId="58" fillId="0" borderId="62" applyNumberFormat="0" applyFill="0" applyAlignment="0" applyProtection="0"/>
    <xf numFmtId="0" fontId="58" fillId="0" borderId="62" applyNumberFormat="0" applyFill="0" applyAlignment="0" applyProtection="0"/>
    <xf numFmtId="0" fontId="42" fillId="7" borderId="59" applyNumberFormat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9" fillId="25" borderId="60" applyNumberFormat="0" applyFont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9" fillId="25" borderId="74" applyNumberFormat="0" applyFont="0" applyAlignment="0" applyProtection="0"/>
    <xf numFmtId="0" fontId="7" fillId="25" borderId="67" applyNumberFormat="0" applyFont="0" applyAlignment="0" applyProtection="0"/>
    <xf numFmtId="0" fontId="48" fillId="20" borderId="40" applyNumberFormat="0" applyAlignment="0" applyProtection="0"/>
    <xf numFmtId="0" fontId="48" fillId="20" borderId="40" applyNumberFormat="0" applyAlignment="0" applyProtection="0"/>
    <xf numFmtId="0" fontId="36" fillId="0" borderId="72">
      <alignment horizontal="left" vertical="center"/>
    </xf>
    <xf numFmtId="0" fontId="48" fillId="20" borderId="40" applyNumberFormat="0" applyAlignment="0" applyProtection="0"/>
    <xf numFmtId="0" fontId="48" fillId="20" borderId="40" applyNumberFormat="0" applyAlignment="0" applyProtection="0"/>
    <xf numFmtId="0" fontId="48" fillId="20" borderId="40" applyNumberFormat="0" applyAlignment="0" applyProtection="0"/>
    <xf numFmtId="0" fontId="48" fillId="20" borderId="40" applyNumberFormat="0" applyAlignment="0" applyProtection="0"/>
    <xf numFmtId="0" fontId="48" fillId="20" borderId="40" applyNumberFormat="0" applyAlignment="0" applyProtection="0"/>
    <xf numFmtId="0" fontId="48" fillId="20" borderId="40" applyNumberFormat="0" applyAlignment="0" applyProtection="0"/>
    <xf numFmtId="0" fontId="48" fillId="20" borderId="40" applyNumberFormat="0" applyAlignment="0" applyProtection="0"/>
    <xf numFmtId="0" fontId="48" fillId="20" borderId="40" applyNumberFormat="0" applyAlignment="0" applyProtection="0"/>
    <xf numFmtId="0" fontId="48" fillId="20" borderId="40" applyNumberFormat="0" applyAlignment="0" applyProtection="0"/>
    <xf numFmtId="0" fontId="48" fillId="20" borderId="40" applyNumberFormat="0" applyAlignment="0" applyProtection="0"/>
    <xf numFmtId="0" fontId="48" fillId="20" borderId="40" applyNumberForma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58" fillId="0" borderId="62" applyNumberFormat="0" applyFill="0" applyAlignment="0" applyProtection="0"/>
    <xf numFmtId="0" fontId="36" fillId="0" borderId="37">
      <alignment horizontal="left" vertical="center"/>
    </xf>
    <xf numFmtId="0" fontId="36" fillId="0" borderId="37">
      <alignment horizontal="left" vertical="center"/>
    </xf>
    <xf numFmtId="0" fontId="36" fillId="0" borderId="37">
      <alignment horizontal="left" vertical="center"/>
    </xf>
    <xf numFmtId="0" fontId="36" fillId="0" borderId="37">
      <alignment horizontal="left" vertical="center"/>
    </xf>
    <xf numFmtId="0" fontId="36" fillId="0" borderId="37">
      <alignment horizontal="left" vertical="center"/>
    </xf>
    <xf numFmtId="0" fontId="36" fillId="0" borderId="37">
      <alignment horizontal="left" vertical="center"/>
    </xf>
    <xf numFmtId="0" fontId="36" fillId="0" borderId="37">
      <alignment horizontal="left" vertical="center"/>
    </xf>
    <xf numFmtId="0" fontId="36" fillId="0" borderId="37">
      <alignment horizontal="left" vertical="center"/>
    </xf>
    <xf numFmtId="0" fontId="36" fillId="0" borderId="37">
      <alignment horizontal="left" vertical="center"/>
    </xf>
    <xf numFmtId="0" fontId="36" fillId="0" borderId="37">
      <alignment horizontal="left" vertical="center"/>
    </xf>
    <xf numFmtId="0" fontId="36" fillId="0" borderId="37">
      <alignment horizontal="left" vertical="center"/>
    </xf>
    <xf numFmtId="0" fontId="36" fillId="0" borderId="37">
      <alignment horizontal="left" vertical="center"/>
    </xf>
    <xf numFmtId="0" fontId="36" fillId="0" borderId="37">
      <alignment horizontal="left" vertical="center"/>
    </xf>
    <xf numFmtId="0" fontId="36" fillId="0" borderId="37">
      <alignment horizontal="left" vertical="center"/>
    </xf>
    <xf numFmtId="0" fontId="36" fillId="0" borderId="37">
      <alignment horizontal="left" vertical="center"/>
    </xf>
    <xf numFmtId="0" fontId="36" fillId="0" borderId="37">
      <alignment horizontal="left" vertical="center"/>
    </xf>
    <xf numFmtId="0" fontId="36" fillId="0" borderId="37">
      <alignment horizontal="left" vertical="center"/>
    </xf>
    <xf numFmtId="0" fontId="36" fillId="0" borderId="37">
      <alignment horizontal="left" vertical="center"/>
    </xf>
    <xf numFmtId="10" fontId="13" fillId="23" borderId="35" applyNumberFormat="0" applyBorder="0" applyAlignment="0" applyProtection="0"/>
    <xf numFmtId="10" fontId="13" fillId="23" borderId="35" applyNumberFormat="0" applyBorder="0" applyAlignment="0" applyProtection="0"/>
    <xf numFmtId="10" fontId="13" fillId="23" borderId="35" applyNumberFormat="0" applyBorder="0" applyAlignment="0" applyProtection="0"/>
    <xf numFmtId="10" fontId="13" fillId="23" borderId="35" applyNumberFormat="0" applyBorder="0" applyAlignment="0" applyProtection="0"/>
    <xf numFmtId="10" fontId="13" fillId="23" borderId="35" applyNumberFormat="0" applyBorder="0" applyAlignment="0" applyProtection="0"/>
    <xf numFmtId="10" fontId="13" fillId="23" borderId="35" applyNumberFormat="0" applyBorder="0" applyAlignment="0" applyProtection="0"/>
    <xf numFmtId="10" fontId="13" fillId="23" borderId="35" applyNumberFormat="0" applyBorder="0" applyAlignment="0" applyProtection="0"/>
    <xf numFmtId="10" fontId="13" fillId="23" borderId="35" applyNumberFormat="0" applyBorder="0" applyAlignment="0" applyProtection="0"/>
    <xf numFmtId="10" fontId="13" fillId="23" borderId="35" applyNumberFormat="0" applyBorder="0" applyAlignment="0" applyProtection="0"/>
    <xf numFmtId="10" fontId="13" fillId="23" borderId="35" applyNumberFormat="0" applyBorder="0" applyAlignment="0" applyProtection="0"/>
    <xf numFmtId="10" fontId="13" fillId="23" borderId="35" applyNumberFormat="0" applyBorder="0" applyAlignment="0" applyProtection="0"/>
    <xf numFmtId="10" fontId="13" fillId="23" borderId="35" applyNumberFormat="0" applyBorder="0" applyAlignment="0" applyProtection="0"/>
    <xf numFmtId="10" fontId="13" fillId="23" borderId="35" applyNumberFormat="0" applyBorder="0" applyAlignment="0" applyProtection="0"/>
    <xf numFmtId="10" fontId="13" fillId="23" borderId="35" applyNumberFormat="0" applyBorder="0" applyAlignment="0" applyProtection="0"/>
    <xf numFmtId="10" fontId="13" fillId="23" borderId="35" applyNumberFormat="0" applyBorder="0" applyAlignment="0" applyProtection="0"/>
    <xf numFmtId="0" fontId="42" fillId="7" borderId="52" applyNumberFormat="0" applyAlignment="0" applyProtection="0"/>
    <xf numFmtId="0" fontId="42" fillId="7" borderId="38" applyNumberFormat="0" applyAlignment="0" applyProtection="0"/>
    <xf numFmtId="0" fontId="42" fillId="7" borderId="38" applyNumberFormat="0" applyAlignment="0" applyProtection="0"/>
    <xf numFmtId="0" fontId="42" fillId="7" borderId="52" applyNumberFormat="0" applyAlignment="0" applyProtection="0"/>
    <xf numFmtId="0" fontId="42" fillId="7" borderId="52" applyNumberFormat="0" applyAlignment="0" applyProtection="0"/>
    <xf numFmtId="0" fontId="42" fillId="7" borderId="52" applyNumberFormat="0" applyAlignment="0" applyProtection="0"/>
    <xf numFmtId="0" fontId="42" fillId="7" borderId="52" applyNumberFormat="0" applyAlignment="0" applyProtection="0"/>
    <xf numFmtId="0" fontId="9" fillId="25" borderId="60" applyNumberFormat="0" applyFont="0" applyAlignment="0" applyProtection="0"/>
    <xf numFmtId="0" fontId="9" fillId="25" borderId="46" applyNumberFormat="0" applyFont="0" applyAlignment="0" applyProtection="0"/>
    <xf numFmtId="0" fontId="9" fillId="25" borderId="67" applyNumberFormat="0" applyFont="0" applyAlignment="0" applyProtection="0"/>
    <xf numFmtId="0" fontId="36" fillId="0" borderId="72">
      <alignment horizontal="left" vertical="center"/>
    </xf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48" fillId="20" borderId="47" applyNumberFormat="0" applyAlignment="0" applyProtection="0"/>
    <xf numFmtId="0" fontId="9" fillId="25" borderId="46" applyNumberFormat="0" applyFont="0" applyAlignment="0" applyProtection="0"/>
    <xf numFmtId="0" fontId="48" fillId="20" borderId="47" applyNumberFormat="0" applyAlignment="0" applyProtection="0"/>
    <xf numFmtId="0" fontId="58" fillId="0" borderId="48" applyNumberFormat="0" applyFill="0" applyAlignment="0" applyProtection="0"/>
    <xf numFmtId="0" fontId="58" fillId="0" borderId="48" applyNumberFormat="0" applyFill="0" applyAlignment="0" applyProtection="0"/>
    <xf numFmtId="0" fontId="7" fillId="25" borderId="46" applyNumberFormat="0" applyFont="0" applyAlignment="0" applyProtection="0"/>
    <xf numFmtId="0" fontId="48" fillId="20" borderId="47" applyNumberFormat="0" applyAlignment="0" applyProtection="0"/>
    <xf numFmtId="0" fontId="32" fillId="20" borderId="66" applyNumberFormat="0" applyAlignment="0" applyProtection="0"/>
    <xf numFmtId="0" fontId="42" fillId="7" borderId="52" applyNumberFormat="0" applyAlignment="0" applyProtection="0"/>
    <xf numFmtId="0" fontId="48" fillId="20" borderId="61" applyNumberFormat="0" applyAlignment="0" applyProtection="0"/>
    <xf numFmtId="0" fontId="32" fillId="20" borderId="52" applyNumberFormat="0" applyAlignment="0" applyProtection="0"/>
    <xf numFmtId="0" fontId="48" fillId="20" borderId="61" applyNumberFormat="0" applyAlignment="0" applyProtection="0"/>
    <xf numFmtId="0" fontId="9" fillId="25" borderId="60" applyNumberFormat="0" applyFont="0" applyAlignment="0" applyProtection="0"/>
    <xf numFmtId="0" fontId="48" fillId="20" borderId="54" applyNumberFormat="0" applyAlignment="0" applyProtection="0"/>
    <xf numFmtId="0" fontId="9" fillId="25" borderId="67" applyNumberFormat="0" applyFont="0" applyAlignment="0" applyProtection="0"/>
    <xf numFmtId="10" fontId="13" fillId="23" borderId="49" applyNumberFormat="0" applyBorder="0" applyAlignment="0" applyProtection="0"/>
    <xf numFmtId="0" fontId="42" fillId="7" borderId="66" applyNumberFormat="0" applyAlignment="0" applyProtection="0"/>
    <xf numFmtId="0" fontId="58" fillId="0" borderId="76" applyNumberFormat="0" applyFill="0" applyAlignment="0" applyProtection="0"/>
    <xf numFmtId="0" fontId="9" fillId="25" borderId="53" applyNumberFormat="0" applyFont="0" applyAlignment="0" applyProtection="0"/>
    <xf numFmtId="0" fontId="58" fillId="0" borderId="55" applyNumberFormat="0" applyFill="0" applyAlignment="0" applyProtection="0"/>
    <xf numFmtId="0" fontId="32" fillId="20" borderId="52" applyNumberFormat="0" applyAlignment="0" applyProtection="0"/>
    <xf numFmtId="0" fontId="58" fillId="0" borderId="76" applyNumberFormat="0" applyFill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0" fontId="9" fillId="25" borderId="74" applyNumberFormat="0" applyFont="0" applyAlignment="0" applyProtection="0"/>
    <xf numFmtId="0" fontId="9" fillId="25" borderId="60" applyNumberFormat="0" applyFont="0" applyAlignment="0" applyProtection="0"/>
    <xf numFmtId="0" fontId="9" fillId="25" borderId="67" applyNumberFormat="0" applyFont="0" applyAlignment="0" applyProtection="0"/>
    <xf numFmtId="0" fontId="48" fillId="20" borderId="40" applyNumberFormat="0" applyAlignment="0" applyProtection="0"/>
    <xf numFmtId="0" fontId="32" fillId="20" borderId="38" applyNumberFormat="0" applyAlignment="0" applyProtection="0"/>
    <xf numFmtId="0" fontId="42" fillId="7" borderId="38" applyNumberFormat="0" applyAlignment="0" applyProtection="0"/>
    <xf numFmtId="0" fontId="48" fillId="20" borderId="68" applyNumberFormat="0" applyAlignment="0" applyProtection="0"/>
    <xf numFmtId="0" fontId="42" fillId="7" borderId="45" applyNumberFormat="0" applyAlignment="0" applyProtection="0"/>
    <xf numFmtId="0" fontId="32" fillId="20" borderId="45" applyNumberFormat="0" applyAlignment="0" applyProtection="0"/>
    <xf numFmtId="0" fontId="9" fillId="25" borderId="67" applyNumberFormat="0" applyFont="0" applyAlignment="0" applyProtection="0"/>
    <xf numFmtId="0" fontId="48" fillId="20" borderId="47" applyNumberFormat="0" applyAlignment="0" applyProtection="0"/>
    <xf numFmtId="0" fontId="48" fillId="20" borderId="47" applyNumberFormat="0" applyAlignment="0" applyProtection="0"/>
    <xf numFmtId="0" fontId="58" fillId="0" borderId="69" applyNumberFormat="0" applyFill="0" applyAlignment="0" applyProtection="0"/>
    <xf numFmtId="0" fontId="32" fillId="20" borderId="59" applyNumberFormat="0" applyAlignment="0" applyProtection="0"/>
    <xf numFmtId="0" fontId="9" fillId="25" borderId="60" applyNumberFormat="0" applyFont="0" applyAlignment="0" applyProtection="0"/>
    <xf numFmtId="0" fontId="32" fillId="20" borderId="52" applyNumberFormat="0" applyAlignment="0" applyProtection="0"/>
    <xf numFmtId="0" fontId="9" fillId="25" borderId="60" applyNumberFormat="0" applyFont="0" applyAlignment="0" applyProtection="0"/>
    <xf numFmtId="0" fontId="42" fillId="7" borderId="52" applyNumberFormat="0" applyAlignment="0" applyProtection="0"/>
    <xf numFmtId="0" fontId="48" fillId="20" borderId="47" applyNumberFormat="0" applyAlignment="0" applyProtection="0"/>
    <xf numFmtId="0" fontId="32" fillId="20" borderId="45" applyNumberFormat="0" applyAlignment="0" applyProtection="0"/>
    <xf numFmtId="0" fontId="58" fillId="0" borderId="76" applyNumberFormat="0" applyFill="0" applyAlignment="0" applyProtection="0"/>
    <xf numFmtId="0" fontId="42" fillId="7" borderId="38" applyNumberFormat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0" fontId="48" fillId="20" borderId="40" applyNumberFormat="0" applyAlignment="0" applyProtection="0"/>
    <xf numFmtId="0" fontId="32" fillId="20" borderId="38" applyNumberFormat="0" applyAlignment="0" applyProtection="0"/>
    <xf numFmtId="0" fontId="48" fillId="20" borderId="61" applyNumberFormat="0" applyAlignment="0" applyProtection="0"/>
    <xf numFmtId="0" fontId="58" fillId="0" borderId="55" applyNumberFormat="0" applyFill="0" applyAlignment="0" applyProtection="0"/>
    <xf numFmtId="0" fontId="9" fillId="25" borderId="67" applyNumberFormat="0" applyFont="0" applyAlignment="0" applyProtection="0"/>
    <xf numFmtId="0" fontId="42" fillId="7" borderId="59" applyNumberFormat="0" applyAlignment="0" applyProtection="0"/>
    <xf numFmtId="0" fontId="9" fillId="25" borderId="39" applyNumberFormat="0" applyFont="0" applyAlignment="0" applyProtection="0"/>
    <xf numFmtId="0" fontId="42" fillId="7" borderId="45" applyNumberFormat="0" applyAlignment="0" applyProtection="0"/>
    <xf numFmtId="0" fontId="32" fillId="20" borderId="52" applyNumberFormat="0" applyAlignment="0" applyProtection="0"/>
    <xf numFmtId="0" fontId="32" fillId="20" borderId="45" applyNumberFormat="0" applyAlignment="0" applyProtection="0"/>
    <xf numFmtId="0" fontId="9" fillId="25" borderId="53" applyNumberFormat="0" applyFont="0" applyAlignment="0" applyProtection="0"/>
    <xf numFmtId="0" fontId="9" fillId="25" borderId="39" applyNumberFormat="0" applyFont="0" applyAlignment="0" applyProtection="0"/>
    <xf numFmtId="0" fontId="32" fillId="20" borderId="73" applyNumberFormat="0" applyAlignment="0" applyProtection="0"/>
    <xf numFmtId="0" fontId="9" fillId="25" borderId="53" applyNumberFormat="0" applyFont="0" applyAlignment="0" applyProtection="0"/>
    <xf numFmtId="0" fontId="32" fillId="20" borderId="59" applyNumberFormat="0" applyAlignment="0" applyProtection="0"/>
    <xf numFmtId="15" fontId="9" fillId="0" borderId="71" applyNumberFormat="0" applyFont="0" applyFill="0" applyAlignment="0"/>
    <xf numFmtId="0" fontId="32" fillId="20" borderId="52" applyNumberFormat="0" applyAlignment="0" applyProtection="0"/>
    <xf numFmtId="10" fontId="13" fillId="23" borderId="49" applyNumberFormat="0" applyBorder="0" applyAlignment="0" applyProtection="0"/>
    <xf numFmtId="0" fontId="36" fillId="0" borderId="51">
      <alignment horizontal="left" vertical="center"/>
    </xf>
    <xf numFmtId="0" fontId="9" fillId="25" borderId="53" applyNumberFormat="0" applyFont="0" applyAlignment="0" applyProtection="0"/>
    <xf numFmtId="0" fontId="48" fillId="20" borderId="61" applyNumberFormat="0" applyAlignment="0" applyProtection="0"/>
    <xf numFmtId="0" fontId="58" fillId="0" borderId="55" applyNumberFormat="0" applyFill="0" applyAlignment="0" applyProtection="0"/>
    <xf numFmtId="0" fontId="48" fillId="20" borderId="61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58" fillId="0" borderId="76" applyNumberFormat="0" applyFill="0" applyAlignment="0" applyProtection="0"/>
    <xf numFmtId="15" fontId="9" fillId="0" borderId="57" applyNumberFormat="0" applyFont="0" applyFill="0" applyAlignment="0"/>
    <xf numFmtId="0" fontId="9" fillId="25" borderId="60" applyNumberFormat="0" applyFont="0" applyAlignment="0" applyProtection="0"/>
    <xf numFmtId="0" fontId="58" fillId="0" borderId="76" applyNumberFormat="0" applyFill="0" applyAlignment="0" applyProtection="0"/>
    <xf numFmtId="0" fontId="32" fillId="20" borderId="73" applyNumberFormat="0" applyAlignment="0" applyProtection="0"/>
    <xf numFmtId="10" fontId="13" fillId="23" borderId="63" applyNumberFormat="0" applyBorder="0" applyAlignment="0" applyProtection="0"/>
    <xf numFmtId="0" fontId="9" fillId="25" borderId="53" applyNumberFormat="0" applyFont="0" applyAlignment="0" applyProtection="0"/>
    <xf numFmtId="0" fontId="9" fillId="25" borderId="53" applyNumberFormat="0" applyFont="0" applyAlignment="0" applyProtection="0"/>
    <xf numFmtId="0" fontId="9" fillId="25" borderId="60" applyNumberFormat="0" applyFont="0" applyAlignment="0" applyProtection="0"/>
    <xf numFmtId="0" fontId="48" fillId="20" borderId="68" applyNumberFormat="0" applyAlignment="0" applyProtection="0"/>
    <xf numFmtId="0" fontId="42" fillId="7" borderId="66" applyNumberFormat="0" applyAlignment="0" applyProtection="0"/>
    <xf numFmtId="0" fontId="32" fillId="20" borderId="66" applyNumberFormat="0" applyAlignment="0" applyProtection="0"/>
    <xf numFmtId="0" fontId="9" fillId="25" borderId="53" applyNumberFormat="0" applyFont="0" applyAlignment="0" applyProtection="0"/>
    <xf numFmtId="0" fontId="32" fillId="20" borderId="45" applyNumberFormat="0" applyAlignment="0" applyProtection="0"/>
    <xf numFmtId="0" fontId="58" fillId="0" borderId="69" applyNumberFormat="0" applyFill="0" applyAlignment="0" applyProtection="0"/>
    <xf numFmtId="0" fontId="9" fillId="25" borderId="46" applyNumberFormat="0" applyFont="0" applyAlignment="0" applyProtection="0"/>
    <xf numFmtId="0" fontId="42" fillId="7" borderId="59" applyNumberFormat="0" applyAlignment="0" applyProtection="0"/>
    <xf numFmtId="0" fontId="48" fillId="20" borderId="75" applyNumberForma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48" fillId="20" borderId="47" applyNumberFormat="0" applyAlignment="0" applyProtection="0"/>
    <xf numFmtId="0" fontId="9" fillId="25" borderId="46" applyNumberFormat="0" applyFont="0" applyAlignment="0" applyProtection="0"/>
    <xf numFmtId="0" fontId="58" fillId="0" borderId="48" applyNumberFormat="0" applyFill="0" applyAlignment="0" applyProtection="0"/>
    <xf numFmtId="0" fontId="58" fillId="0" borderId="48" applyNumberFormat="0" applyFill="0" applyAlignment="0" applyProtection="0"/>
    <xf numFmtId="0" fontId="7" fillId="25" borderId="46" applyNumberFormat="0" applyFont="0" applyAlignment="0" applyProtection="0"/>
    <xf numFmtId="0" fontId="58" fillId="0" borderId="48" applyNumberFormat="0" applyFill="0" applyAlignment="0" applyProtection="0"/>
    <xf numFmtId="0" fontId="9" fillId="25" borderId="74" applyNumberFormat="0" applyFont="0" applyAlignment="0" applyProtection="0"/>
    <xf numFmtId="0" fontId="48" fillId="20" borderId="68" applyNumberFormat="0" applyAlignment="0" applyProtection="0"/>
    <xf numFmtId="0" fontId="9" fillId="25" borderId="74" applyNumberFormat="0" applyFont="0" applyAlignment="0" applyProtection="0"/>
    <xf numFmtId="0" fontId="58" fillId="0" borderId="55" applyNumberFormat="0" applyFill="0" applyAlignment="0" applyProtection="0"/>
    <xf numFmtId="0" fontId="42" fillId="7" borderId="66" applyNumberFormat="0" applyAlignment="0" applyProtection="0"/>
    <xf numFmtId="0" fontId="9" fillId="25" borderId="53" applyNumberFormat="0" applyFont="0" applyAlignment="0" applyProtection="0"/>
    <xf numFmtId="0" fontId="32" fillId="20" borderId="73" applyNumberFormat="0" applyAlignment="0" applyProtection="0"/>
    <xf numFmtId="0" fontId="36" fillId="0" borderId="72">
      <alignment horizontal="left" vertical="center"/>
    </xf>
    <xf numFmtId="0" fontId="9" fillId="25" borderId="53" applyNumberFormat="0" applyFont="0" applyAlignment="0" applyProtection="0"/>
    <xf numFmtId="0" fontId="48" fillId="20" borderId="61" applyNumberFormat="0" applyAlignment="0" applyProtection="0"/>
    <xf numFmtId="0" fontId="32" fillId="20" borderId="59" applyNumberFormat="0" applyAlignment="0" applyProtection="0"/>
    <xf numFmtId="0" fontId="32" fillId="20" borderId="59" applyNumberFormat="0" applyAlignment="0" applyProtection="0"/>
    <xf numFmtId="0" fontId="32" fillId="20" borderId="66" applyNumberFormat="0" applyAlignment="0" applyProtection="0"/>
    <xf numFmtId="0" fontId="9" fillId="25" borderId="60" applyNumberFormat="0" applyFont="0" applyAlignment="0" applyProtection="0"/>
    <xf numFmtId="0" fontId="9" fillId="25" borderId="74" applyNumberFormat="0" applyFont="0" applyAlignment="0" applyProtection="0"/>
    <xf numFmtId="0" fontId="42" fillId="7" borderId="45" applyNumberFormat="0" applyAlignment="0" applyProtection="0"/>
    <xf numFmtId="0" fontId="9" fillId="25" borderId="67" applyNumberFormat="0" applyFont="0" applyAlignment="0" applyProtection="0"/>
    <xf numFmtId="0" fontId="32" fillId="20" borderId="45" applyNumberFormat="0" applyAlignment="0" applyProtection="0"/>
    <xf numFmtId="0" fontId="32" fillId="20" borderId="45" applyNumberFormat="0" applyAlignment="0" applyProtection="0"/>
    <xf numFmtId="0" fontId="32" fillId="20" borderId="52" applyNumberFormat="0" applyAlignment="0" applyProtection="0"/>
    <xf numFmtId="0" fontId="58" fillId="0" borderId="76" applyNumberFormat="0" applyFill="0" applyAlignment="0" applyProtection="0"/>
    <xf numFmtId="0" fontId="58" fillId="0" borderId="62" applyNumberFormat="0" applyFill="0" applyAlignment="0" applyProtection="0"/>
    <xf numFmtId="0" fontId="42" fillId="7" borderId="45" applyNumberFormat="0" applyAlignment="0" applyProtection="0"/>
    <xf numFmtId="0" fontId="58" fillId="0" borderId="55" applyNumberFormat="0" applyFill="0" applyAlignment="0" applyProtection="0"/>
    <xf numFmtId="0" fontId="42" fillId="7" borderId="59" applyNumberForma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48" fillId="20" borderId="47" applyNumberFormat="0" applyAlignment="0" applyProtection="0"/>
    <xf numFmtId="0" fontId="9" fillId="25" borderId="46" applyNumberFormat="0" applyFont="0" applyAlignment="0" applyProtection="0"/>
    <xf numFmtId="0" fontId="58" fillId="0" borderId="48" applyNumberFormat="0" applyFill="0" applyAlignment="0" applyProtection="0"/>
    <xf numFmtId="0" fontId="9" fillId="25" borderId="74" applyNumberFormat="0" applyFont="0" applyAlignment="0" applyProtection="0"/>
    <xf numFmtId="0" fontId="58" fillId="0" borderId="48" applyNumberFormat="0" applyFill="0" applyAlignment="0" applyProtection="0"/>
    <xf numFmtId="0" fontId="58" fillId="0" borderId="69" applyNumberFormat="0" applyFill="0" applyAlignment="0" applyProtection="0"/>
    <xf numFmtId="0" fontId="58" fillId="0" borderId="62" applyNumberFormat="0" applyFill="0" applyAlignment="0" applyProtection="0"/>
    <xf numFmtId="0" fontId="9" fillId="25" borderId="53" applyNumberFormat="0" applyFont="0" applyAlignment="0" applyProtection="0"/>
    <xf numFmtId="0" fontId="9" fillId="25" borderId="60" applyNumberFormat="0" applyFont="0" applyAlignment="0" applyProtection="0"/>
    <xf numFmtId="0" fontId="48" fillId="20" borderId="54" applyNumberFormat="0" applyAlignment="0" applyProtection="0"/>
    <xf numFmtId="0" fontId="9" fillId="25" borderId="74" applyNumberFormat="0" applyFont="0" applyAlignment="0" applyProtection="0"/>
    <xf numFmtId="0" fontId="9" fillId="25" borderId="74" applyNumberFormat="0" applyFont="0" applyAlignment="0" applyProtection="0"/>
    <xf numFmtId="15" fontId="9" fillId="0" borderId="50" applyNumberFormat="0" applyFont="0" applyFill="0" applyAlignment="0"/>
    <xf numFmtId="0" fontId="48" fillId="20" borderId="61" applyNumberFormat="0" applyAlignment="0" applyProtection="0"/>
    <xf numFmtId="0" fontId="9" fillId="25" borderId="53" applyNumberFormat="0" applyFont="0" applyAlignment="0" applyProtection="0"/>
    <xf numFmtId="0" fontId="58" fillId="0" borderId="69" applyNumberFormat="0" applyFill="0" applyAlignment="0" applyProtection="0"/>
    <xf numFmtId="0" fontId="58" fillId="0" borderId="55" applyNumberFormat="0" applyFill="0" applyAlignment="0" applyProtection="0"/>
    <xf numFmtId="0" fontId="58" fillId="0" borderId="62" applyNumberFormat="0" applyFill="0" applyAlignment="0" applyProtection="0"/>
    <xf numFmtId="0" fontId="58" fillId="0" borderId="69" applyNumberFormat="0" applyFill="0" applyAlignment="0" applyProtection="0"/>
    <xf numFmtId="0" fontId="48" fillId="20" borderId="68" applyNumberFormat="0" applyAlignment="0" applyProtection="0"/>
    <xf numFmtId="0" fontId="9" fillId="25" borderId="53" applyNumberFormat="0" applyFont="0" applyAlignment="0" applyProtection="0"/>
    <xf numFmtId="0" fontId="58" fillId="0" borderId="76" applyNumberFormat="0" applyFill="0" applyAlignment="0" applyProtection="0"/>
    <xf numFmtId="0" fontId="42" fillId="7" borderId="52" applyNumberFormat="0" applyAlignment="0" applyProtection="0"/>
    <xf numFmtId="0" fontId="9" fillId="25" borderId="53" applyNumberFormat="0" applyFont="0" applyAlignment="0" applyProtection="0"/>
    <xf numFmtId="0" fontId="48" fillId="20" borderId="75" applyNumberFormat="0" applyAlignment="0" applyProtection="0"/>
    <xf numFmtId="0" fontId="9" fillId="25" borderId="60" applyNumberFormat="0" applyFont="0" applyAlignment="0" applyProtection="0"/>
    <xf numFmtId="0" fontId="58" fillId="0" borderId="55" applyNumberFormat="0" applyFill="0" applyAlignment="0" applyProtection="0"/>
    <xf numFmtId="10" fontId="13" fillId="23" borderId="70" applyNumberFormat="0" applyBorder="0" applyAlignment="0" applyProtection="0"/>
    <xf numFmtId="0" fontId="58" fillId="0" borderId="62" applyNumberFormat="0" applyFill="0" applyAlignment="0" applyProtection="0"/>
    <xf numFmtId="0" fontId="32" fillId="20" borderId="59" applyNumberFormat="0" applyAlignment="0" applyProtection="0"/>
    <xf numFmtId="0" fontId="32" fillId="20" borderId="45" applyNumberFormat="0" applyAlignment="0" applyProtection="0"/>
    <xf numFmtId="0" fontId="9" fillId="25" borderId="53" applyNumberFormat="0" applyFont="0" applyAlignment="0" applyProtection="0"/>
    <xf numFmtId="0" fontId="58" fillId="0" borderId="76" applyNumberFormat="0" applyFill="0" applyAlignment="0" applyProtection="0"/>
    <xf numFmtId="0" fontId="32" fillId="20" borderId="45" applyNumberFormat="0" applyAlignment="0" applyProtection="0"/>
    <xf numFmtId="0" fontId="9" fillId="25" borderId="67" applyNumberFormat="0" applyFont="0" applyAlignment="0" applyProtection="0"/>
    <xf numFmtId="0" fontId="42" fillId="7" borderId="59" applyNumberFormat="0" applyAlignment="0" applyProtection="0"/>
    <xf numFmtId="0" fontId="58" fillId="0" borderId="55" applyNumberFormat="0" applyFill="0" applyAlignment="0" applyProtection="0"/>
    <xf numFmtId="0" fontId="9" fillId="25" borderId="46" applyNumberFormat="0" applyFont="0" applyAlignment="0" applyProtection="0"/>
    <xf numFmtId="10" fontId="13" fillId="23" borderId="42" applyNumberFormat="0" applyBorder="0" applyAlignment="0" applyProtection="0"/>
    <xf numFmtId="10" fontId="13" fillId="23" borderId="42" applyNumberFormat="0" applyBorder="0" applyAlignment="0" applyProtection="0"/>
    <xf numFmtId="0" fontId="36" fillId="0" borderId="44">
      <alignment horizontal="left" vertical="center"/>
    </xf>
    <xf numFmtId="0" fontId="36" fillId="0" borderId="44">
      <alignment horizontal="left" vertical="center"/>
    </xf>
    <xf numFmtId="0" fontId="9" fillId="25" borderId="46" applyNumberFormat="0" applyFont="0" applyAlignment="0" applyProtection="0"/>
    <xf numFmtId="0" fontId="36" fillId="0" borderId="44">
      <alignment horizontal="left" vertical="center"/>
    </xf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58" fillId="0" borderId="48" applyNumberFormat="0" applyFill="0" applyAlignment="0" applyProtection="0"/>
    <xf numFmtId="0" fontId="7" fillId="25" borderId="74" applyNumberFormat="0" applyFont="0" applyAlignment="0" applyProtection="0"/>
    <xf numFmtId="0" fontId="58" fillId="0" borderId="48" applyNumberFormat="0" applyFill="0" applyAlignment="0" applyProtection="0"/>
    <xf numFmtId="0" fontId="32" fillId="20" borderId="59" applyNumberFormat="0" applyAlignment="0" applyProtection="0"/>
    <xf numFmtId="0" fontId="7" fillId="25" borderId="46" applyNumberFormat="0" applyFont="0" applyAlignment="0" applyProtection="0"/>
    <xf numFmtId="0" fontId="58" fillId="0" borderId="48" applyNumberFormat="0" applyFill="0" applyAlignment="0" applyProtection="0"/>
    <xf numFmtId="0" fontId="58" fillId="0" borderId="62" applyNumberFormat="0" applyFill="0" applyAlignment="0" applyProtection="0"/>
    <xf numFmtId="0" fontId="9" fillId="25" borderId="60" applyNumberFormat="0" applyFont="0" applyAlignment="0" applyProtection="0"/>
    <xf numFmtId="0" fontId="58" fillId="0" borderId="69" applyNumberFormat="0" applyFill="0" applyAlignment="0" applyProtection="0"/>
    <xf numFmtId="0" fontId="9" fillId="25" borderId="67" applyNumberFormat="0" applyFont="0" applyAlignment="0" applyProtection="0"/>
    <xf numFmtId="0" fontId="48" fillId="20" borderId="54" applyNumberFormat="0" applyAlignment="0" applyProtection="0"/>
    <xf numFmtId="0" fontId="58" fillId="0" borderId="55" applyNumberFormat="0" applyFill="0" applyAlignment="0" applyProtection="0"/>
    <xf numFmtId="0" fontId="32" fillId="20" borderId="66" applyNumberFormat="0" applyAlignment="0" applyProtection="0"/>
    <xf numFmtId="0" fontId="32" fillId="20" borderId="66" applyNumberFormat="0" applyAlignment="0" applyProtection="0"/>
    <xf numFmtId="0" fontId="9" fillId="25" borderId="74" applyNumberFormat="0" applyFont="0" applyAlignment="0" applyProtection="0"/>
    <xf numFmtId="0" fontId="48" fillId="20" borderId="68" applyNumberFormat="0" applyAlignment="0" applyProtection="0"/>
    <xf numFmtId="0" fontId="32" fillId="20" borderId="66" applyNumberFormat="0" applyAlignment="0" applyProtection="0"/>
    <xf numFmtId="0" fontId="42" fillId="7" borderId="66" applyNumberFormat="0" applyAlignment="0" applyProtection="0"/>
    <xf numFmtId="0" fontId="48" fillId="20" borderId="54" applyNumberFormat="0" applyAlignment="0" applyProtection="0"/>
    <xf numFmtId="0" fontId="9" fillId="25" borderId="67" applyNumberFormat="0" applyFont="0" applyAlignment="0" applyProtection="0"/>
    <xf numFmtId="0" fontId="9" fillId="25" borderId="67" applyNumberFormat="0" applyFont="0" applyAlignment="0" applyProtection="0"/>
    <xf numFmtId="0" fontId="42" fillId="7" borderId="52" applyNumberFormat="0" applyAlignment="0" applyProtection="0"/>
    <xf numFmtId="0" fontId="58" fillId="0" borderId="55" applyNumberFormat="0" applyFill="0" applyAlignment="0" applyProtection="0"/>
    <xf numFmtId="0" fontId="42" fillId="7" borderId="73" applyNumberFormat="0" applyAlignment="0" applyProtection="0"/>
    <xf numFmtId="15" fontId="9" fillId="0" borderId="43" applyNumberFormat="0" applyFont="0" applyFill="0" applyAlignment="0"/>
    <xf numFmtId="15" fontId="9" fillId="0" borderId="43" applyNumberFormat="0" applyFont="0" applyFill="0" applyAlignment="0"/>
    <xf numFmtId="0" fontId="32" fillId="20" borderId="52" applyNumberFormat="0" applyAlignment="0" applyProtection="0"/>
    <xf numFmtId="0" fontId="9" fillId="25" borderId="60" applyNumberFormat="0" applyFont="0" applyAlignment="0" applyProtection="0"/>
    <xf numFmtId="0" fontId="42" fillId="7" borderId="45" applyNumberFormat="0" applyAlignment="0" applyProtection="0"/>
    <xf numFmtId="0" fontId="48" fillId="20" borderId="47" applyNumberFormat="0" applyAlignment="0" applyProtection="0"/>
    <xf numFmtId="0" fontId="32" fillId="20" borderId="45" applyNumberFormat="0" applyAlignment="0" applyProtection="0"/>
    <xf numFmtId="0" fontId="58" fillId="0" borderId="69" applyNumberFormat="0" applyFill="0" applyAlignment="0" applyProtection="0"/>
    <xf numFmtId="0" fontId="9" fillId="25" borderId="67" applyNumberFormat="0" applyFont="0" applyAlignment="0" applyProtection="0"/>
    <xf numFmtId="0" fontId="48" fillId="20" borderId="68" applyNumberFormat="0" applyAlignment="0" applyProtection="0"/>
    <xf numFmtId="0" fontId="9" fillId="25" borderId="67" applyNumberFormat="0" applyFont="0" applyAlignment="0" applyProtection="0"/>
    <xf numFmtId="0" fontId="9" fillId="25" borderId="67" applyNumberFormat="0" applyFont="0" applyAlignment="0" applyProtection="0"/>
    <xf numFmtId="0" fontId="32" fillId="20" borderId="45" applyNumberFormat="0" applyAlignment="0" applyProtection="0"/>
    <xf numFmtId="0" fontId="42" fillId="7" borderId="73" applyNumberFormat="0" applyAlignment="0" applyProtection="0"/>
    <xf numFmtId="0" fontId="42" fillId="7" borderId="59" applyNumberFormat="0" applyAlignment="0" applyProtection="0"/>
    <xf numFmtId="0" fontId="9" fillId="25" borderId="53" applyNumberFormat="0" applyFont="0" applyAlignment="0" applyProtection="0"/>
    <xf numFmtId="0" fontId="48" fillId="20" borderId="75" applyNumberForma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48" fillId="20" borderId="47" applyNumberFormat="0" applyAlignment="0" applyProtection="0"/>
    <xf numFmtId="0" fontId="48" fillId="20" borderId="47" applyNumberFormat="0" applyAlignment="0" applyProtection="0"/>
    <xf numFmtId="0" fontId="7" fillId="25" borderId="46" applyNumberFormat="0" applyFont="0" applyAlignment="0" applyProtection="0"/>
    <xf numFmtId="0" fontId="58" fillId="0" borderId="48" applyNumberFormat="0" applyFill="0" applyAlignment="0" applyProtection="0"/>
    <xf numFmtId="0" fontId="58" fillId="0" borderId="48" applyNumberFormat="0" applyFill="0" applyAlignment="0" applyProtection="0"/>
    <xf numFmtId="0" fontId="58" fillId="0" borderId="48" applyNumberFormat="0" applyFill="0" applyAlignment="0" applyProtection="0"/>
    <xf numFmtId="0" fontId="9" fillId="25" borderId="60" applyNumberFormat="0" applyFont="0" applyAlignment="0" applyProtection="0"/>
    <xf numFmtId="0" fontId="9" fillId="25" borderId="74" applyNumberFormat="0" applyFont="0" applyAlignment="0" applyProtection="0"/>
    <xf numFmtId="0" fontId="9" fillId="25" borderId="74" applyNumberFormat="0" applyFont="0" applyAlignment="0" applyProtection="0"/>
    <xf numFmtId="0" fontId="9" fillId="25" borderId="53" applyNumberFormat="0" applyFont="0" applyAlignment="0" applyProtection="0"/>
    <xf numFmtId="0" fontId="9" fillId="25" borderId="53" applyNumberFormat="0" applyFont="0" applyAlignment="0" applyProtection="0"/>
    <xf numFmtId="0" fontId="32" fillId="20" borderId="73" applyNumberFormat="0" applyAlignment="0" applyProtection="0"/>
    <xf numFmtId="0" fontId="48" fillId="20" borderId="75" applyNumberFormat="0" applyAlignment="0" applyProtection="0"/>
    <xf numFmtId="0" fontId="36" fillId="0" borderId="51">
      <alignment horizontal="left" vertical="center"/>
    </xf>
    <xf numFmtId="0" fontId="9" fillId="25" borderId="67" applyNumberFormat="0" applyFont="0" applyAlignment="0" applyProtection="0"/>
    <xf numFmtId="0" fontId="58" fillId="0" borderId="62" applyNumberFormat="0" applyFill="0" applyAlignment="0" applyProtection="0"/>
    <xf numFmtId="0" fontId="9" fillId="25" borderId="67" applyNumberFormat="0" applyFont="0" applyAlignment="0" applyProtection="0"/>
    <xf numFmtId="0" fontId="9" fillId="25" borderId="53" applyNumberFormat="0" applyFont="0" applyAlignment="0" applyProtection="0"/>
    <xf numFmtId="0" fontId="32" fillId="20" borderId="52" applyNumberFormat="0" applyAlignment="0" applyProtection="0"/>
    <xf numFmtId="0" fontId="58" fillId="0" borderId="69" applyNumberFormat="0" applyFill="0" applyAlignment="0" applyProtection="0"/>
    <xf numFmtId="0" fontId="9" fillId="25" borderId="53" applyNumberFormat="0" applyFont="0" applyAlignment="0" applyProtection="0"/>
    <xf numFmtId="0" fontId="58" fillId="0" borderId="55" applyNumberFormat="0" applyFill="0" applyAlignment="0" applyProtection="0"/>
    <xf numFmtId="0" fontId="36" fillId="0" borderId="65">
      <alignment horizontal="left" vertical="center"/>
    </xf>
    <xf numFmtId="0" fontId="58" fillId="0" borderId="62" applyNumberFormat="0" applyFill="0" applyAlignment="0" applyProtection="0"/>
    <xf numFmtId="0" fontId="58" fillId="0" borderId="62" applyNumberFormat="0" applyFill="0" applyAlignment="0" applyProtection="0"/>
    <xf numFmtId="0" fontId="9" fillId="25" borderId="60" applyNumberFormat="0" applyFont="0" applyAlignment="0" applyProtection="0"/>
    <xf numFmtId="0" fontId="9" fillId="25" borderId="46" applyNumberFormat="0" applyFont="0" applyAlignment="0" applyProtection="0"/>
    <xf numFmtId="0" fontId="42" fillId="7" borderId="38" applyNumberFormat="0" applyAlignment="0" applyProtection="0"/>
    <xf numFmtId="0" fontId="7" fillId="25" borderId="39" applyNumberFormat="0" applyFont="0" applyAlignment="0" applyProtection="0"/>
    <xf numFmtId="0" fontId="48" fillId="20" borderId="54" applyNumberForma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7" fillId="25" borderId="39" applyNumberFormat="0" applyFont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58" fillId="0" borderId="62" applyNumberFormat="0" applyFill="0" applyAlignment="0" applyProtection="0"/>
    <xf numFmtId="0" fontId="48" fillId="20" borderId="40" applyNumberFormat="0" applyAlignment="0" applyProtection="0"/>
    <xf numFmtId="0" fontId="58" fillId="0" borderId="62" applyNumberFormat="0" applyFill="0" applyAlignment="0" applyProtection="0"/>
    <xf numFmtId="0" fontId="7" fillId="25" borderId="60" applyNumberFormat="0" applyFont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7" fillId="25" borderId="60" applyNumberFormat="0" applyFont="0" applyAlignment="0" applyProtection="0"/>
    <xf numFmtId="0" fontId="48" fillId="20" borderId="40" applyNumberFormat="0" applyAlignment="0" applyProtection="0"/>
    <xf numFmtId="0" fontId="48" fillId="20" borderId="40" applyNumberFormat="0" applyAlignment="0" applyProtection="0"/>
    <xf numFmtId="0" fontId="48" fillId="20" borderId="40" applyNumberFormat="0" applyAlignment="0" applyProtection="0"/>
    <xf numFmtId="0" fontId="48" fillId="20" borderId="40" applyNumberFormat="0" applyAlignment="0" applyProtection="0"/>
    <xf numFmtId="0" fontId="48" fillId="20" borderId="40" applyNumberFormat="0" applyAlignment="0" applyProtection="0"/>
    <xf numFmtId="0" fontId="48" fillId="20" borderId="40" applyNumberFormat="0" applyAlignment="0" applyProtection="0"/>
    <xf numFmtId="0" fontId="48" fillId="20" borderId="40" applyNumberFormat="0" applyAlignment="0" applyProtection="0"/>
    <xf numFmtId="0" fontId="48" fillId="20" borderId="40" applyNumberFormat="0" applyAlignment="0" applyProtection="0"/>
    <xf numFmtId="0" fontId="48" fillId="20" borderId="40" applyNumberFormat="0" applyAlignment="0" applyProtection="0"/>
    <xf numFmtId="0" fontId="48" fillId="20" borderId="40" applyNumberFormat="0" applyAlignment="0" applyProtection="0"/>
    <xf numFmtId="0" fontId="48" fillId="20" borderId="40" applyNumberFormat="0" applyAlignment="0" applyProtection="0"/>
    <xf numFmtId="0" fontId="48" fillId="20" borderId="40" applyNumberFormat="0" applyAlignment="0" applyProtection="0"/>
    <xf numFmtId="0" fontId="48" fillId="20" borderId="40" applyNumberForma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58" fillId="0" borderId="62" applyNumberFormat="0" applyFill="0" applyAlignment="0" applyProtection="0"/>
    <xf numFmtId="0" fontId="42" fillId="7" borderId="52" applyNumberFormat="0" applyAlignment="0" applyProtection="0"/>
    <xf numFmtId="0" fontId="42" fillId="7" borderId="38" applyNumberFormat="0" applyAlignment="0" applyProtection="0"/>
    <xf numFmtId="0" fontId="42" fillId="7" borderId="38" applyNumberFormat="0" applyAlignment="0" applyProtection="0"/>
    <xf numFmtId="0" fontId="42" fillId="7" borderId="52" applyNumberFormat="0" applyAlignment="0" applyProtection="0"/>
    <xf numFmtId="0" fontId="42" fillId="7" borderId="52" applyNumberFormat="0" applyAlignment="0" applyProtection="0"/>
    <xf numFmtId="0" fontId="42" fillId="7" borderId="52" applyNumberFormat="0" applyAlignment="0" applyProtection="0"/>
    <xf numFmtId="0" fontId="42" fillId="7" borderId="52" applyNumberFormat="0" applyAlignment="0" applyProtection="0"/>
    <xf numFmtId="15" fontId="9" fillId="0" borderId="71" applyNumberFormat="0" applyFont="0" applyFill="0" applyAlignment="0"/>
    <xf numFmtId="0" fontId="7" fillId="25" borderId="74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48" fillId="20" borderId="47" applyNumberFormat="0" applyAlignment="0" applyProtection="0"/>
    <xf numFmtId="0" fontId="9" fillId="25" borderId="46" applyNumberFormat="0" applyFont="0" applyAlignment="0" applyProtection="0"/>
    <xf numFmtId="0" fontId="48" fillId="20" borderId="47" applyNumberFormat="0" applyAlignment="0" applyProtection="0"/>
    <xf numFmtId="0" fontId="58" fillId="0" borderId="48" applyNumberFormat="0" applyFill="0" applyAlignment="0" applyProtection="0"/>
    <xf numFmtId="0" fontId="58" fillId="0" borderId="48" applyNumberFormat="0" applyFill="0" applyAlignment="0" applyProtection="0"/>
    <xf numFmtId="0" fontId="9" fillId="25" borderId="67" applyNumberFormat="0" applyFont="0" applyAlignment="0" applyProtection="0"/>
    <xf numFmtId="0" fontId="9" fillId="25" borderId="74" applyNumberFormat="0" applyFont="0" applyAlignment="0" applyProtection="0"/>
    <xf numFmtId="0" fontId="48" fillId="20" borderId="47" applyNumberFormat="0" applyAlignment="0" applyProtection="0"/>
    <xf numFmtId="0" fontId="48" fillId="20" borderId="61" applyNumberFormat="0" applyAlignment="0" applyProtection="0"/>
    <xf numFmtId="0" fontId="58" fillId="0" borderId="62" applyNumberFormat="0" applyFill="0" applyAlignment="0" applyProtection="0"/>
    <xf numFmtId="0" fontId="58" fillId="0" borderId="55" applyNumberFormat="0" applyFill="0" applyAlignment="0" applyProtection="0"/>
    <xf numFmtId="0" fontId="7" fillId="25" borderId="60" applyNumberFormat="0" applyFont="0" applyAlignment="0" applyProtection="0"/>
    <xf numFmtId="0" fontId="36" fillId="0" borderId="51">
      <alignment horizontal="left" vertical="center"/>
    </xf>
    <xf numFmtId="0" fontId="58" fillId="0" borderId="69" applyNumberFormat="0" applyFill="0" applyAlignment="0" applyProtection="0"/>
    <xf numFmtId="0" fontId="9" fillId="25" borderId="74" applyNumberFormat="0" applyFont="0" applyAlignment="0" applyProtection="0"/>
    <xf numFmtId="0" fontId="9" fillId="25" borderId="67" applyNumberFormat="0" applyFont="0" applyAlignment="0" applyProtection="0"/>
    <xf numFmtId="0" fontId="48" fillId="20" borderId="54" applyNumberFormat="0" applyAlignment="0" applyProtection="0"/>
    <xf numFmtId="0" fontId="42" fillId="7" borderId="52" applyNumberFormat="0" applyAlignment="0" applyProtection="0"/>
    <xf numFmtId="0" fontId="7" fillId="25" borderId="74" applyNumberFormat="0" applyFont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0" fontId="32" fillId="20" borderId="73" applyNumberFormat="0" applyAlignment="0" applyProtection="0"/>
    <xf numFmtId="0" fontId="32" fillId="20" borderId="59" applyNumberFormat="0" applyAlignment="0" applyProtection="0"/>
    <xf numFmtId="0" fontId="58" fillId="0" borderId="69" applyNumberFormat="0" applyFill="0" applyAlignment="0" applyProtection="0"/>
    <xf numFmtId="0" fontId="32" fillId="20" borderId="38" applyNumberFormat="0" applyAlignment="0" applyProtection="0"/>
    <xf numFmtId="0" fontId="42" fillId="7" borderId="66" applyNumberFormat="0" applyAlignment="0" applyProtection="0"/>
    <xf numFmtId="0" fontId="48" fillId="20" borderId="40" applyNumberFormat="0" applyAlignment="0" applyProtection="0"/>
    <xf numFmtId="0" fontId="32" fillId="20" borderId="38" applyNumberFormat="0" applyAlignment="0" applyProtection="0"/>
    <xf numFmtId="0" fontId="42" fillId="7" borderId="38" applyNumberFormat="0" applyAlignment="0" applyProtection="0"/>
    <xf numFmtId="0" fontId="42" fillId="7" borderId="38" applyNumberFormat="0" applyAlignment="0" applyProtection="0"/>
    <xf numFmtId="0" fontId="32" fillId="20" borderId="45" applyNumberFormat="0" applyAlignment="0" applyProtection="0"/>
    <xf numFmtId="0" fontId="32" fillId="20" borderId="45" applyNumberFormat="0" applyAlignment="0" applyProtection="0"/>
    <xf numFmtId="0" fontId="32" fillId="20" borderId="45" applyNumberFormat="0" applyAlignment="0" applyProtection="0"/>
    <xf numFmtId="0" fontId="42" fillId="7" borderId="66" applyNumberFormat="0" applyAlignment="0" applyProtection="0"/>
    <xf numFmtId="0" fontId="32" fillId="20" borderId="59" applyNumberFormat="0" applyAlignment="0" applyProtection="0"/>
    <xf numFmtId="0" fontId="9" fillId="25" borderId="60" applyNumberFormat="0" applyFont="0" applyAlignment="0" applyProtection="0"/>
    <xf numFmtId="0" fontId="48" fillId="20" borderId="61" applyNumberFormat="0" applyAlignment="0" applyProtection="0"/>
    <xf numFmtId="0" fontId="58" fillId="0" borderId="69" applyNumberFormat="0" applyFill="0" applyAlignment="0" applyProtection="0"/>
    <xf numFmtId="0" fontId="9" fillId="25" borderId="60" applyNumberFormat="0" applyFont="0" applyAlignment="0" applyProtection="0"/>
    <xf numFmtId="0" fontId="42" fillId="7" borderId="59" applyNumberFormat="0" applyAlignment="0" applyProtection="0"/>
    <xf numFmtId="0" fontId="48" fillId="20" borderId="61" applyNumberFormat="0" applyAlignment="0" applyProtection="0"/>
    <xf numFmtId="0" fontId="32" fillId="20" borderId="73" applyNumberFormat="0" applyAlignment="0" applyProtection="0"/>
    <xf numFmtId="15" fontId="9" fillId="0" borderId="71" applyNumberFormat="0" applyFont="0" applyFill="0" applyAlignment="0"/>
    <xf numFmtId="0" fontId="32" fillId="20" borderId="45" applyNumberFormat="0" applyAlignment="0" applyProtection="0"/>
    <xf numFmtId="0" fontId="32" fillId="20" borderId="52" applyNumberFormat="0" applyAlignment="0" applyProtection="0"/>
    <xf numFmtId="0" fontId="58" fillId="0" borderId="62" applyNumberFormat="0" applyFill="0" applyAlignment="0" applyProtection="0"/>
    <xf numFmtId="0" fontId="42" fillId="7" borderId="38" applyNumberFormat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0" fontId="48" fillId="20" borderId="40" applyNumberFormat="0" applyAlignment="0" applyProtection="0"/>
    <xf numFmtId="0" fontId="58" fillId="0" borderId="62" applyNumberFormat="0" applyFill="0" applyAlignment="0" applyProtection="0"/>
    <xf numFmtId="15" fontId="9" fillId="0" borderId="64" applyNumberFormat="0" applyFont="0" applyFill="0" applyAlignment="0"/>
    <xf numFmtId="0" fontId="32" fillId="20" borderId="38" applyNumberFormat="0" applyAlignment="0" applyProtection="0"/>
    <xf numFmtId="0" fontId="32" fillId="20" borderId="38" applyNumberFormat="0" applyAlignment="0" applyProtection="0"/>
    <xf numFmtId="0" fontId="32" fillId="20" borderId="52" applyNumberFormat="0" applyAlignment="0" applyProtection="0"/>
    <xf numFmtId="0" fontId="9" fillId="25" borderId="60" applyNumberFormat="0" applyFont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0" fontId="58" fillId="0" borderId="62" applyNumberFormat="0" applyFill="0" applyAlignment="0" applyProtection="0"/>
    <xf numFmtId="0" fontId="42" fillId="7" borderId="45" applyNumberFormat="0" applyAlignment="0" applyProtection="0"/>
    <xf numFmtId="0" fontId="7" fillId="25" borderId="60" applyNumberFormat="0" applyFont="0" applyAlignment="0" applyProtection="0"/>
    <xf numFmtId="0" fontId="32" fillId="20" borderId="45" applyNumberFormat="0" applyAlignment="0" applyProtection="0"/>
    <xf numFmtId="0" fontId="32" fillId="20" borderId="45" applyNumberFormat="0" applyAlignment="0" applyProtection="0"/>
    <xf numFmtId="0" fontId="9" fillId="25" borderId="67" applyNumberFormat="0" applyFont="0" applyAlignment="0" applyProtection="0"/>
    <xf numFmtId="0" fontId="42" fillId="7" borderId="38" applyNumberFormat="0" applyAlignment="0" applyProtection="0"/>
    <xf numFmtId="0" fontId="42" fillId="7" borderId="38" applyNumberFormat="0" applyAlignment="0" applyProtection="0"/>
    <xf numFmtId="0" fontId="42" fillId="7" borderId="38" applyNumberFormat="0" applyAlignment="0" applyProtection="0"/>
    <xf numFmtId="0" fontId="42" fillId="7" borderId="38" applyNumberFormat="0" applyAlignment="0" applyProtection="0"/>
    <xf numFmtId="0" fontId="42" fillId="7" borderId="38" applyNumberFormat="0" applyAlignment="0" applyProtection="0"/>
    <xf numFmtId="0" fontId="42" fillId="7" borderId="38" applyNumberFormat="0" applyAlignment="0" applyProtection="0"/>
    <xf numFmtId="0" fontId="42" fillId="7" borderId="52" applyNumberFormat="0" applyAlignment="0" applyProtection="0"/>
    <xf numFmtId="0" fontId="42" fillId="7" borderId="38" applyNumberFormat="0" applyAlignment="0" applyProtection="0"/>
    <xf numFmtId="0" fontId="42" fillId="7" borderId="38" applyNumberFormat="0" applyAlignment="0" applyProtection="0"/>
    <xf numFmtId="0" fontId="42" fillId="7" borderId="38" applyNumberFormat="0" applyAlignment="0" applyProtection="0"/>
    <xf numFmtId="0" fontId="9" fillId="25" borderId="60" applyNumberFormat="0" applyFont="0" applyAlignment="0" applyProtection="0"/>
    <xf numFmtId="0" fontId="32" fillId="20" borderId="73" applyNumberFormat="0" applyAlignment="0" applyProtection="0"/>
    <xf numFmtId="0" fontId="9" fillId="25" borderId="60" applyNumberFormat="0" applyFont="0" applyAlignment="0" applyProtection="0"/>
    <xf numFmtId="0" fontId="32" fillId="20" borderId="59" applyNumberFormat="0" applyAlignment="0" applyProtection="0"/>
    <xf numFmtId="15" fontId="9" fillId="0" borderId="64" applyNumberFormat="0" applyFont="0" applyFill="0" applyAlignment="0"/>
    <xf numFmtId="0" fontId="48" fillId="20" borderId="61" applyNumberFormat="0" applyAlignment="0" applyProtection="0"/>
    <xf numFmtId="0" fontId="58" fillId="0" borderId="76" applyNumberFormat="0" applyFill="0" applyAlignment="0" applyProtection="0"/>
    <xf numFmtId="0" fontId="42" fillId="7" borderId="73" applyNumberFormat="0" applyAlignment="0" applyProtection="0"/>
    <xf numFmtId="15" fontId="9" fillId="0" borderId="71" applyNumberFormat="0" applyFont="0" applyFill="0" applyAlignment="0"/>
    <xf numFmtId="0" fontId="9" fillId="25" borderId="74" applyNumberFormat="0" applyFont="0" applyAlignment="0" applyProtection="0"/>
    <xf numFmtId="0" fontId="9" fillId="25" borderId="74" applyNumberFormat="0" applyFont="0" applyAlignment="0" applyProtection="0"/>
    <xf numFmtId="0" fontId="32" fillId="20" borderId="66" applyNumberFormat="0" applyAlignment="0" applyProtection="0"/>
    <xf numFmtId="0" fontId="9" fillId="25" borderId="53" applyNumberFormat="0" applyFont="0" applyAlignment="0" applyProtection="0"/>
    <xf numFmtId="0" fontId="58" fillId="0" borderId="76" applyNumberFormat="0" applyFill="0" applyAlignment="0" applyProtection="0"/>
    <xf numFmtId="10" fontId="13" fillId="23" borderId="63" applyNumberFormat="0" applyBorder="0" applyAlignment="0" applyProtection="0"/>
    <xf numFmtId="0" fontId="42" fillId="7" borderId="59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9" fillId="25" borderId="46" applyNumberFormat="0" applyFont="0" applyAlignment="0" applyProtection="0"/>
    <xf numFmtId="0" fontId="48" fillId="20" borderId="40" applyNumberFormat="0" applyAlignment="0" applyProtection="0"/>
    <xf numFmtId="0" fontId="32" fillId="20" borderId="52" applyNumberFormat="0" applyAlignment="0" applyProtection="0"/>
    <xf numFmtId="0" fontId="58" fillId="0" borderId="62" applyNumberFormat="0" applyFill="0" applyAlignment="0" applyProtection="0"/>
    <xf numFmtId="0" fontId="42" fillId="7" borderId="45" applyNumberFormat="0" applyAlignment="0" applyProtection="0"/>
    <xf numFmtId="0" fontId="42" fillId="7" borderId="45" applyNumberFormat="0" applyAlignment="0" applyProtection="0"/>
    <xf numFmtId="0" fontId="48" fillId="20" borderId="54" applyNumberFormat="0" applyAlignment="0" applyProtection="0"/>
    <xf numFmtId="0" fontId="58" fillId="0" borderId="76" applyNumberFormat="0" applyFill="0" applyAlignment="0" applyProtection="0"/>
    <xf numFmtId="0" fontId="9" fillId="25" borderId="53" applyNumberFormat="0" applyFont="0" applyAlignment="0" applyProtection="0"/>
    <xf numFmtId="0" fontId="48" fillId="20" borderId="47" applyNumberFormat="0" applyAlignment="0" applyProtection="0"/>
    <xf numFmtId="0" fontId="48" fillId="20" borderId="40" applyNumberFormat="0" applyAlignment="0" applyProtection="0"/>
    <xf numFmtId="0" fontId="32" fillId="20" borderId="52" applyNumberFormat="0" applyAlignment="0" applyProtection="0"/>
    <xf numFmtId="0" fontId="42" fillId="7" borderId="52" applyNumberFormat="0" applyAlignment="0" applyProtection="0"/>
    <xf numFmtId="0" fontId="32" fillId="20" borderId="52" applyNumberFormat="0" applyAlignment="0" applyProtection="0"/>
    <xf numFmtId="0" fontId="32" fillId="20" borderId="66" applyNumberFormat="0" applyAlignment="0" applyProtection="0"/>
    <xf numFmtId="0" fontId="32" fillId="20" borderId="66" applyNumberFormat="0" applyAlignment="0" applyProtection="0"/>
    <xf numFmtId="0" fontId="9" fillId="25" borderId="53" applyNumberFormat="0" applyFont="0" applyAlignment="0" applyProtection="0"/>
    <xf numFmtId="0" fontId="9" fillId="25" borderId="53" applyNumberFormat="0" applyFont="0" applyAlignment="0" applyProtection="0"/>
    <xf numFmtId="0" fontId="42" fillId="7" borderId="66" applyNumberFormat="0" applyAlignment="0" applyProtection="0"/>
    <xf numFmtId="0" fontId="48" fillId="20" borderId="47" applyNumberFormat="0" applyAlignment="0" applyProtection="0"/>
    <xf numFmtId="0" fontId="48" fillId="20" borderId="40" applyNumberFormat="0" applyAlignment="0" applyProtection="0"/>
    <xf numFmtId="0" fontId="32" fillId="20" borderId="52" applyNumberFormat="0" applyAlignment="0" applyProtection="0"/>
    <xf numFmtId="0" fontId="32" fillId="20" borderId="59" applyNumberFormat="0" applyAlignment="0" applyProtection="0"/>
    <xf numFmtId="15" fontId="9" fillId="0" borderId="64" applyNumberFormat="0" applyFont="0" applyFill="0" applyAlignment="0"/>
    <xf numFmtId="0" fontId="32" fillId="20" borderId="45" applyNumberFormat="0" applyAlignment="0" applyProtection="0"/>
    <xf numFmtId="0" fontId="32" fillId="20" borderId="45" applyNumberFormat="0" applyAlignment="0" applyProtection="0"/>
    <xf numFmtId="0" fontId="42" fillId="7" borderId="52" applyNumberFormat="0" applyAlignment="0" applyProtection="0"/>
    <xf numFmtId="0" fontId="48" fillId="20" borderId="61" applyNumberFormat="0" applyAlignment="0" applyProtection="0"/>
    <xf numFmtId="10" fontId="13" fillId="23" borderId="49" applyNumberFormat="0" applyBorder="0" applyAlignment="0" applyProtection="0"/>
    <xf numFmtId="10" fontId="13" fillId="23" borderId="63" applyNumberFormat="0" applyBorder="0" applyAlignment="0" applyProtection="0"/>
    <xf numFmtId="0" fontId="9" fillId="25" borderId="74" applyNumberFormat="0" applyFont="0" applyAlignment="0" applyProtection="0"/>
    <xf numFmtId="0" fontId="9" fillId="25" borderId="53" applyNumberFormat="0" applyFont="0" applyAlignment="0" applyProtection="0"/>
    <xf numFmtId="0" fontId="58" fillId="0" borderId="76" applyNumberFormat="0" applyFill="0" applyAlignment="0" applyProtection="0"/>
    <xf numFmtId="0" fontId="58" fillId="0" borderId="62" applyNumberFormat="0" applyFill="0" applyAlignment="0" applyProtection="0"/>
    <xf numFmtId="0" fontId="58" fillId="0" borderId="62" applyNumberFormat="0" applyFill="0" applyAlignment="0" applyProtection="0"/>
    <xf numFmtId="0" fontId="9" fillId="25" borderId="60" applyNumberFormat="0" applyFont="0" applyAlignment="0" applyProtection="0"/>
    <xf numFmtId="0" fontId="48" fillId="20" borderId="54" applyNumberFormat="0" applyAlignment="0" applyProtection="0"/>
    <xf numFmtId="0" fontId="58" fillId="0" borderId="55" applyNumberFormat="0" applyFill="0" applyAlignment="0" applyProtection="0"/>
    <xf numFmtId="0" fontId="32" fillId="20" borderId="52" applyNumberFormat="0" applyAlignment="0" applyProtection="0"/>
    <xf numFmtId="0" fontId="9" fillId="25" borderId="53" applyNumberFormat="0" applyFont="0" applyAlignment="0" applyProtection="0"/>
    <xf numFmtId="0" fontId="7" fillId="25" borderId="60" applyNumberFormat="0" applyFont="0" applyAlignment="0" applyProtection="0"/>
    <xf numFmtId="0" fontId="58" fillId="0" borderId="62" applyNumberFormat="0" applyFill="0" applyAlignment="0" applyProtection="0"/>
    <xf numFmtId="0" fontId="32" fillId="20" borderId="73" applyNumberFormat="0" applyAlignment="0" applyProtection="0"/>
    <xf numFmtId="0" fontId="9" fillId="25" borderId="67" applyNumberFormat="0" applyFont="0" applyAlignment="0" applyProtection="0"/>
    <xf numFmtId="0" fontId="58" fillId="0" borderId="48" applyNumberFormat="0" applyFill="0" applyAlignment="0" applyProtection="0"/>
    <xf numFmtId="0" fontId="9" fillId="25" borderId="53" applyNumberFormat="0" applyFont="0" applyAlignment="0" applyProtection="0"/>
    <xf numFmtId="0" fontId="32" fillId="20" borderId="45" applyNumberFormat="0" applyAlignment="0" applyProtection="0"/>
    <xf numFmtId="15" fontId="9" fillId="0" borderId="71" applyNumberFormat="0" applyFont="0" applyFill="0" applyAlignment="0"/>
    <xf numFmtId="0" fontId="48" fillId="20" borderId="61" applyNumberFormat="0" applyAlignment="0" applyProtection="0"/>
    <xf numFmtId="0" fontId="9" fillId="25" borderId="53" applyNumberFormat="0" applyFont="0" applyAlignment="0" applyProtection="0"/>
    <xf numFmtId="0" fontId="48" fillId="20" borderId="61" applyNumberFormat="0" applyAlignment="0" applyProtection="0"/>
    <xf numFmtId="0" fontId="48" fillId="20" borderId="54" applyNumberForma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42" fillId="7" borderId="59" applyNumberForma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48" fillId="20" borderId="47" applyNumberFormat="0" applyAlignment="0" applyProtection="0"/>
    <xf numFmtId="0" fontId="48" fillId="20" borderId="47" applyNumberFormat="0" applyAlignment="0" applyProtection="0"/>
    <xf numFmtId="0" fontId="58" fillId="0" borderId="48" applyNumberFormat="0" applyFill="0" applyAlignment="0" applyProtection="0"/>
    <xf numFmtId="0" fontId="9" fillId="25" borderId="67" applyNumberFormat="0" applyFont="0" applyAlignment="0" applyProtection="0"/>
    <xf numFmtId="0" fontId="48" fillId="20" borderId="68" applyNumberFormat="0" applyAlignment="0" applyProtection="0"/>
    <xf numFmtId="0" fontId="58" fillId="0" borderId="62" applyNumberFormat="0" applyFill="0" applyAlignment="0" applyProtection="0"/>
    <xf numFmtId="0" fontId="58" fillId="0" borderId="62" applyNumberFormat="0" applyFill="0" applyAlignment="0" applyProtection="0"/>
    <xf numFmtId="0" fontId="32" fillId="20" borderId="52" applyNumberFormat="0" applyAlignment="0" applyProtection="0"/>
    <xf numFmtId="0" fontId="42" fillId="7" borderId="66" applyNumberFormat="0" applyAlignment="0" applyProtection="0"/>
    <xf numFmtId="0" fontId="48" fillId="20" borderId="54" applyNumberFormat="0" applyAlignment="0" applyProtection="0"/>
    <xf numFmtId="0" fontId="32" fillId="20" borderId="59" applyNumberFormat="0" applyAlignment="0" applyProtection="0"/>
    <xf numFmtId="0" fontId="9" fillId="25" borderId="60" applyNumberFormat="0" applyFont="0" applyAlignment="0" applyProtection="0"/>
    <xf numFmtId="10" fontId="13" fillId="23" borderId="49" applyNumberFormat="0" applyBorder="0" applyAlignment="0" applyProtection="0"/>
    <xf numFmtId="0" fontId="9" fillId="25" borderId="53" applyNumberFormat="0" applyFont="0" applyAlignment="0" applyProtection="0"/>
    <xf numFmtId="0" fontId="32" fillId="20" borderId="59" applyNumberFormat="0" applyAlignment="0" applyProtection="0"/>
    <xf numFmtId="0" fontId="58" fillId="0" borderId="69" applyNumberFormat="0" applyFill="0" applyAlignment="0" applyProtection="0"/>
    <xf numFmtId="0" fontId="58" fillId="0" borderId="62" applyNumberFormat="0" applyFill="0" applyAlignment="0" applyProtection="0"/>
    <xf numFmtId="0" fontId="9" fillId="25" borderId="67" applyNumberFormat="0" applyFont="0" applyAlignment="0" applyProtection="0"/>
    <xf numFmtId="0" fontId="32" fillId="20" borderId="73" applyNumberFormat="0" applyAlignment="0" applyProtection="0"/>
    <xf numFmtId="0" fontId="9" fillId="25" borderId="60" applyNumberFormat="0" applyFont="0" applyAlignment="0" applyProtection="0"/>
    <xf numFmtId="0" fontId="9" fillId="25" borderId="67" applyNumberFormat="0" applyFont="0" applyAlignment="0" applyProtection="0"/>
    <xf numFmtId="0" fontId="58" fillId="0" borderId="76" applyNumberFormat="0" applyFill="0" applyAlignment="0" applyProtection="0"/>
    <xf numFmtId="0" fontId="32" fillId="20" borderId="66" applyNumberFormat="0" applyAlignment="0" applyProtection="0"/>
    <xf numFmtId="0" fontId="42" fillId="7" borderId="45" applyNumberFormat="0" applyAlignment="0" applyProtection="0"/>
    <xf numFmtId="0" fontId="32" fillId="20" borderId="59" applyNumberFormat="0" applyAlignment="0" applyProtection="0"/>
    <xf numFmtId="0" fontId="32" fillId="20" borderId="45" applyNumberFormat="0" applyAlignment="0" applyProtection="0"/>
    <xf numFmtId="0" fontId="32" fillId="20" borderId="45" applyNumberFormat="0" applyAlignment="0" applyProtection="0"/>
    <xf numFmtId="0" fontId="42" fillId="7" borderId="45" applyNumberFormat="0" applyAlignment="0" applyProtection="0"/>
    <xf numFmtId="0" fontId="36" fillId="0" borderId="58">
      <alignment horizontal="left" vertical="center"/>
    </xf>
    <xf numFmtId="0" fontId="42" fillId="7" borderId="59" applyNumberFormat="0" applyAlignment="0" applyProtection="0"/>
    <xf numFmtId="0" fontId="9" fillId="25" borderId="53" applyNumberFormat="0" applyFont="0" applyAlignment="0" applyProtection="0"/>
    <xf numFmtId="0" fontId="42" fillId="7" borderId="59" applyNumberForma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48" fillId="20" borderId="47" applyNumberFormat="0" applyAlignment="0" applyProtection="0"/>
    <xf numFmtId="0" fontId="48" fillId="20" borderId="47" applyNumberFormat="0" applyAlignment="0" applyProtection="0"/>
    <xf numFmtId="0" fontId="58" fillId="0" borderId="48" applyNumberFormat="0" applyFill="0" applyAlignment="0" applyProtection="0"/>
    <xf numFmtId="0" fontId="58" fillId="0" borderId="48" applyNumberFormat="0" applyFill="0" applyAlignment="0" applyProtection="0"/>
    <xf numFmtId="0" fontId="7" fillId="25" borderId="46" applyNumberFormat="0" applyFont="0" applyAlignment="0" applyProtection="0"/>
    <xf numFmtId="0" fontId="58" fillId="0" borderId="69" applyNumberFormat="0" applyFill="0" applyAlignment="0" applyProtection="0"/>
    <xf numFmtId="0" fontId="58" fillId="0" borderId="55" applyNumberFormat="0" applyFill="0" applyAlignment="0" applyProtection="0"/>
    <xf numFmtId="0" fontId="9" fillId="25" borderId="53" applyNumberFormat="0" applyFont="0" applyAlignment="0" applyProtection="0"/>
    <xf numFmtId="0" fontId="32" fillId="20" borderId="73" applyNumberFormat="0" applyAlignment="0" applyProtection="0"/>
    <xf numFmtId="0" fontId="58" fillId="0" borderId="62" applyNumberFormat="0" applyFill="0" applyAlignment="0" applyProtection="0"/>
    <xf numFmtId="0" fontId="36" fillId="0" borderId="51">
      <alignment horizontal="left" vertical="center"/>
    </xf>
    <xf numFmtId="0" fontId="32" fillId="20" borderId="66" applyNumberFormat="0" applyAlignment="0" applyProtection="0"/>
    <xf numFmtId="10" fontId="13" fillId="23" borderId="10" applyNumberFormat="0" applyBorder="0" applyAlignment="0" applyProtection="0"/>
    <xf numFmtId="0" fontId="9" fillId="25" borderId="53" applyNumberFormat="0" applyFont="0" applyAlignment="0" applyProtection="0"/>
    <xf numFmtId="0" fontId="32" fillId="20" borderId="73" applyNumberFormat="0" applyAlignment="0" applyProtection="0"/>
    <xf numFmtId="0" fontId="32" fillId="20" borderId="52" applyNumberFormat="0" applyAlignment="0" applyProtection="0"/>
    <xf numFmtId="0" fontId="32" fillId="20" borderId="66" applyNumberFormat="0" applyAlignment="0" applyProtection="0"/>
    <xf numFmtId="0" fontId="9" fillId="25" borderId="53" applyNumberFormat="0" applyFont="0" applyAlignment="0" applyProtection="0"/>
    <xf numFmtId="0" fontId="58" fillId="0" borderId="55" applyNumberFormat="0" applyFill="0" applyAlignment="0" applyProtection="0"/>
    <xf numFmtId="0" fontId="48" fillId="20" borderId="54" applyNumberFormat="0" applyAlignment="0" applyProtection="0"/>
    <xf numFmtId="0" fontId="32" fillId="20" borderId="52" applyNumberFormat="0" applyAlignment="0" applyProtection="0"/>
    <xf numFmtId="0" fontId="9" fillId="25" borderId="60" applyNumberFormat="0" applyFont="0" applyAlignment="0" applyProtection="0"/>
    <xf numFmtId="0" fontId="9" fillId="25" borderId="74" applyNumberFormat="0" applyFont="0" applyAlignment="0" applyProtection="0"/>
    <xf numFmtId="0" fontId="32" fillId="20" borderId="52" applyNumberFormat="0" applyAlignment="0" applyProtection="0"/>
    <xf numFmtId="0" fontId="42" fillId="7" borderId="52" applyNumberFormat="0" applyAlignment="0" applyProtection="0"/>
    <xf numFmtId="0" fontId="58" fillId="0" borderId="62" applyNumberFormat="0" applyFill="0" applyAlignment="0" applyProtection="0"/>
    <xf numFmtId="0" fontId="32" fillId="20" borderId="45" applyNumberFormat="0" applyAlignment="0" applyProtection="0"/>
    <xf numFmtId="0" fontId="48" fillId="20" borderId="54" applyNumberFormat="0" applyAlignment="0" applyProtection="0"/>
    <xf numFmtId="0" fontId="9" fillId="25" borderId="53" applyNumberFormat="0" applyFont="0" applyAlignment="0" applyProtection="0"/>
    <xf numFmtId="0" fontId="58" fillId="0" borderId="69" applyNumberFormat="0" applyFill="0" applyAlignment="0" applyProtection="0"/>
    <xf numFmtId="10" fontId="13" fillId="23" borderId="42" applyNumberFormat="0" applyBorder="0" applyAlignment="0" applyProtection="0"/>
    <xf numFmtId="10" fontId="13" fillId="23" borderId="42" applyNumberFormat="0" applyBorder="0" applyAlignment="0" applyProtection="0"/>
    <xf numFmtId="0" fontId="36" fillId="0" borderId="44">
      <alignment horizontal="left" vertical="center"/>
    </xf>
    <xf numFmtId="0" fontId="36" fillId="0" borderId="44">
      <alignment horizontal="left" vertical="center"/>
    </xf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58" fillId="0" borderId="69" applyNumberFormat="0" applyFill="0" applyAlignment="0" applyProtection="0"/>
    <xf numFmtId="0" fontId="58" fillId="0" borderId="48" applyNumberFormat="0" applyFill="0" applyAlignment="0" applyProtection="0"/>
    <xf numFmtId="0" fontId="58" fillId="0" borderId="48" applyNumberFormat="0" applyFill="0" applyAlignment="0" applyProtection="0"/>
    <xf numFmtId="0" fontId="9" fillId="25" borderId="74" applyNumberFormat="0" applyFont="0" applyAlignment="0" applyProtection="0"/>
    <xf numFmtId="10" fontId="13" fillId="23" borderId="56" applyNumberFormat="0" applyBorder="0" applyAlignment="0" applyProtection="0"/>
    <xf numFmtId="0" fontId="42" fillId="7" borderId="52" applyNumberFormat="0" applyAlignment="0" applyProtection="0"/>
    <xf numFmtId="0" fontId="32" fillId="20" borderId="59" applyNumberFormat="0" applyAlignment="0" applyProtection="0"/>
    <xf numFmtId="0" fontId="32" fillId="20" borderId="59" applyNumberFormat="0" applyAlignment="0" applyProtection="0"/>
    <xf numFmtId="0" fontId="42" fillId="7" borderId="59" applyNumberFormat="0" applyAlignment="0" applyProtection="0"/>
    <xf numFmtId="0" fontId="36" fillId="0" borderId="58">
      <alignment horizontal="left" vertical="center"/>
    </xf>
    <xf numFmtId="0" fontId="36" fillId="0" borderId="65">
      <alignment horizontal="left" vertical="center"/>
    </xf>
    <xf numFmtId="0" fontId="48" fillId="20" borderId="75" applyNumberFormat="0" applyAlignment="0" applyProtection="0"/>
    <xf numFmtId="0" fontId="48" fillId="20" borderId="75" applyNumberFormat="0" applyAlignment="0" applyProtection="0"/>
    <xf numFmtId="0" fontId="9" fillId="25" borderId="53" applyNumberFormat="0" applyFont="0" applyAlignment="0" applyProtection="0"/>
    <xf numFmtId="0" fontId="7" fillId="25" borderId="53" applyNumberFormat="0" applyFont="0" applyAlignment="0" applyProtection="0"/>
    <xf numFmtId="10" fontId="13" fillId="23" borderId="49" applyNumberFormat="0" applyBorder="0" applyAlignment="0" applyProtection="0"/>
    <xf numFmtId="0" fontId="9" fillId="25" borderId="60" applyNumberFormat="0" applyFont="0" applyAlignment="0" applyProtection="0"/>
    <xf numFmtId="0" fontId="42" fillId="7" borderId="73" applyNumberFormat="0" applyAlignment="0" applyProtection="0"/>
    <xf numFmtId="0" fontId="58" fillId="0" borderId="76" applyNumberFormat="0" applyFill="0" applyAlignment="0" applyProtection="0"/>
    <xf numFmtId="0" fontId="9" fillId="25" borderId="53" applyNumberFormat="0" applyFont="0" applyAlignment="0" applyProtection="0"/>
    <xf numFmtId="0" fontId="42" fillId="7" borderId="66" applyNumberFormat="0" applyAlignment="0" applyProtection="0"/>
    <xf numFmtId="0" fontId="9" fillId="25" borderId="60" applyNumberFormat="0" applyFont="0" applyAlignment="0" applyProtection="0"/>
    <xf numFmtId="0" fontId="48" fillId="20" borderId="54" applyNumberFormat="0" applyAlignment="0" applyProtection="0"/>
    <xf numFmtId="0" fontId="7" fillId="25" borderId="53" applyNumberFormat="0" applyFont="0" applyAlignment="0" applyProtection="0"/>
    <xf numFmtId="0" fontId="42" fillId="7" borderId="66" applyNumberFormat="0" applyAlignment="0" applyProtection="0"/>
    <xf numFmtId="0" fontId="42" fillId="7" borderId="73" applyNumberFormat="0" applyAlignment="0" applyProtection="0"/>
    <xf numFmtId="15" fontId="9" fillId="0" borderId="43" applyNumberFormat="0" applyFont="0" applyFill="0" applyAlignment="0"/>
    <xf numFmtId="15" fontId="9" fillId="0" borderId="43" applyNumberFormat="0" applyFont="0" applyFill="0" applyAlignment="0"/>
    <xf numFmtId="0" fontId="32" fillId="20" borderId="66" applyNumberFormat="0" applyAlignment="0" applyProtection="0"/>
    <xf numFmtId="0" fontId="48" fillId="20" borderId="54" applyNumberFormat="0" applyAlignment="0" applyProtection="0"/>
    <xf numFmtId="0" fontId="48" fillId="20" borderId="75" applyNumberFormat="0" applyAlignment="0" applyProtection="0"/>
    <xf numFmtId="0" fontId="42" fillId="7" borderId="45" applyNumberFormat="0" applyAlignment="0" applyProtection="0"/>
    <xf numFmtId="0" fontId="9" fillId="25" borderId="74" applyNumberFormat="0" applyFont="0" applyAlignment="0" applyProtection="0"/>
    <xf numFmtId="0" fontId="48" fillId="20" borderId="75" applyNumberFormat="0" applyAlignment="0" applyProtection="0"/>
    <xf numFmtId="0" fontId="58" fillId="0" borderId="62" applyNumberFormat="0" applyFill="0" applyAlignment="0" applyProtection="0"/>
    <xf numFmtId="0" fontId="32" fillId="20" borderId="45" applyNumberFormat="0" applyAlignment="0" applyProtection="0"/>
    <xf numFmtId="0" fontId="32" fillId="20" borderId="45" applyNumberFormat="0" applyAlignment="0" applyProtection="0"/>
    <xf numFmtId="0" fontId="32" fillId="20" borderId="45" applyNumberFormat="0" applyAlignment="0" applyProtection="0"/>
    <xf numFmtId="0" fontId="32" fillId="20" borderId="45" applyNumberFormat="0" applyAlignment="0" applyProtection="0"/>
    <xf numFmtId="0" fontId="32" fillId="20" borderId="52" applyNumberFormat="0" applyAlignment="0" applyProtection="0"/>
    <xf numFmtId="0" fontId="9" fillId="25" borderId="67" applyNumberFormat="0" applyFont="0" applyAlignment="0" applyProtection="0"/>
    <xf numFmtId="0" fontId="9" fillId="25" borderId="53" applyNumberFormat="0" applyFont="0" applyAlignment="0" applyProtection="0"/>
    <xf numFmtId="0" fontId="42" fillId="7" borderId="59" applyNumberForma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58" fillId="0" borderId="48" applyNumberFormat="0" applyFill="0" applyAlignment="0" applyProtection="0"/>
    <xf numFmtId="0" fontId="48" fillId="20" borderId="47" applyNumberFormat="0" applyAlignment="0" applyProtection="0"/>
    <xf numFmtId="0" fontId="48" fillId="20" borderId="47" applyNumberFormat="0" applyAlignment="0" applyProtection="0"/>
    <xf numFmtId="0" fontId="32" fillId="20" borderId="59" applyNumberFormat="0" applyAlignment="0" applyProtection="0"/>
    <xf numFmtId="0" fontId="58" fillId="0" borderId="69" applyNumberFormat="0" applyFill="0" applyAlignment="0" applyProtection="0"/>
    <xf numFmtId="0" fontId="58" fillId="0" borderId="48" applyNumberFormat="0" applyFill="0" applyAlignment="0" applyProtection="0"/>
    <xf numFmtId="0" fontId="42" fillId="7" borderId="59" applyNumberFormat="0" applyAlignment="0" applyProtection="0"/>
    <xf numFmtId="0" fontId="58" fillId="0" borderId="62" applyNumberFormat="0" applyFill="0" applyAlignment="0" applyProtection="0"/>
    <xf numFmtId="0" fontId="58" fillId="0" borderId="55" applyNumberFormat="0" applyFill="0" applyAlignment="0" applyProtection="0"/>
    <xf numFmtId="0" fontId="9" fillId="25" borderId="67" applyNumberFormat="0" applyFont="0" applyAlignment="0" applyProtection="0"/>
    <xf numFmtId="15" fontId="9" fillId="0" borderId="50" applyNumberFormat="0" applyFont="0" applyFill="0" applyAlignment="0"/>
    <xf numFmtId="0" fontId="9" fillId="25" borderId="60" applyNumberFormat="0" applyFont="0" applyAlignment="0" applyProtection="0"/>
    <xf numFmtId="0" fontId="9" fillId="25" borderId="67" applyNumberFormat="0" applyFont="0" applyAlignment="0" applyProtection="0"/>
    <xf numFmtId="0" fontId="9" fillId="25" borderId="67" applyNumberFormat="0" applyFont="0" applyAlignment="0" applyProtection="0"/>
    <xf numFmtId="0" fontId="9" fillId="25" borderId="53" applyNumberFormat="0" applyFont="0" applyAlignment="0" applyProtection="0"/>
    <xf numFmtId="0" fontId="58" fillId="0" borderId="55" applyNumberFormat="0" applyFill="0" applyAlignment="0" applyProtection="0"/>
    <xf numFmtId="0" fontId="32" fillId="20" borderId="52" applyNumberFormat="0" applyAlignment="0" applyProtection="0"/>
    <xf numFmtId="0" fontId="9" fillId="25" borderId="53" applyNumberFormat="0" applyFont="0" applyAlignment="0" applyProtection="0"/>
    <xf numFmtId="0" fontId="9" fillId="25" borderId="67" applyNumberFormat="0" applyFont="0" applyAlignment="0" applyProtection="0"/>
    <xf numFmtId="0" fontId="32" fillId="20" borderId="73" applyNumberFormat="0" applyAlignment="0" applyProtection="0"/>
    <xf numFmtId="0" fontId="42" fillId="7" borderId="66" applyNumberFormat="0" applyAlignment="0" applyProtection="0"/>
    <xf numFmtId="0" fontId="48" fillId="20" borderId="54" applyNumberFormat="0" applyAlignment="0" applyProtection="0"/>
    <xf numFmtId="0" fontId="48" fillId="20" borderId="61" applyNumberFormat="0" applyAlignment="0" applyProtection="0"/>
    <xf numFmtId="0" fontId="32" fillId="20" borderId="59" applyNumberFormat="0" applyAlignment="0" applyProtection="0"/>
    <xf numFmtId="0" fontId="9" fillId="25" borderId="74" applyNumberFormat="0" applyFont="0" applyAlignment="0" applyProtection="0"/>
    <xf numFmtId="0" fontId="32" fillId="20" borderId="73" applyNumberFormat="0" applyAlignment="0" applyProtection="0"/>
    <xf numFmtId="0" fontId="9" fillId="25" borderId="60" applyNumberFormat="0" applyFont="0" applyAlignment="0" applyProtection="0"/>
    <xf numFmtId="0" fontId="48" fillId="20" borderId="61" applyNumberFormat="0" applyAlignment="0" applyProtection="0"/>
    <xf numFmtId="0" fontId="9" fillId="25" borderId="53" applyNumberFormat="0" applyFont="0" applyAlignment="0" applyProtection="0"/>
    <xf numFmtId="0" fontId="48" fillId="20" borderId="61" applyNumberFormat="0" applyAlignment="0" applyProtection="0"/>
    <xf numFmtId="0" fontId="48" fillId="20" borderId="68" applyNumberFormat="0" applyAlignment="0" applyProtection="0"/>
    <xf numFmtId="0" fontId="48" fillId="20" borderId="68" applyNumberFormat="0" applyAlignment="0" applyProtection="0"/>
    <xf numFmtId="0" fontId="9" fillId="25" borderId="60" applyNumberFormat="0" applyFont="0" applyAlignment="0" applyProtection="0"/>
    <xf numFmtId="0" fontId="48" fillId="20" borderId="68" applyNumberFormat="0" applyAlignment="0" applyProtection="0"/>
    <xf numFmtId="0" fontId="7" fillId="25" borderId="39" applyNumberFormat="0" applyFont="0" applyAlignment="0" applyProtection="0"/>
    <xf numFmtId="43" fontId="75" fillId="0" borderId="0" applyFont="0" applyFill="0" applyBorder="0" applyAlignment="0" applyProtection="0"/>
    <xf numFmtId="0" fontId="7" fillId="25" borderId="39" applyNumberFormat="0" applyFont="0" applyAlignment="0" applyProtection="0"/>
    <xf numFmtId="0" fontId="9" fillId="25" borderId="39" applyNumberFormat="0" applyFont="0" applyAlignment="0" applyProtection="0"/>
    <xf numFmtId="0" fontId="7" fillId="25" borderId="39" applyNumberFormat="0" applyFont="0" applyAlignment="0" applyProtection="0"/>
    <xf numFmtId="0" fontId="58" fillId="0" borderId="41" applyNumberFormat="0" applyFill="0" applyAlignment="0" applyProtection="0"/>
    <xf numFmtId="0" fontId="32" fillId="20" borderId="59" applyNumberFormat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42" fillId="7" borderId="38" applyNumberFormat="0" applyAlignment="0" applyProtection="0"/>
    <xf numFmtId="0" fontId="58" fillId="0" borderId="41" applyNumberFormat="0" applyFill="0" applyAlignment="0" applyProtection="0"/>
    <xf numFmtId="0" fontId="58" fillId="0" borderId="62" applyNumberFormat="0" applyFill="0" applyAlignment="0" applyProtection="0"/>
    <xf numFmtId="0" fontId="42" fillId="7" borderId="59" applyNumberFormat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9" fillId="25" borderId="60" applyNumberFormat="0" applyFont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9" fillId="25" borderId="74" applyNumberFormat="0" applyFont="0" applyAlignment="0" applyProtection="0"/>
    <xf numFmtId="10" fontId="13" fillId="23" borderId="10" applyNumberFormat="0" applyBorder="0" applyAlignment="0" applyProtection="0"/>
    <xf numFmtId="0" fontId="48" fillId="20" borderId="40" applyNumberFormat="0" applyAlignment="0" applyProtection="0"/>
    <xf numFmtId="0" fontId="48" fillId="20" borderId="40" applyNumberFormat="0" applyAlignment="0" applyProtection="0"/>
    <xf numFmtId="0" fontId="58" fillId="0" borderId="76" applyNumberFormat="0" applyFill="0" applyAlignment="0" applyProtection="0"/>
    <xf numFmtId="0" fontId="48" fillId="20" borderId="40" applyNumberFormat="0" applyAlignment="0" applyProtection="0"/>
    <xf numFmtId="0" fontId="48" fillId="20" borderId="40" applyNumberFormat="0" applyAlignment="0" applyProtection="0"/>
    <xf numFmtId="0" fontId="48" fillId="20" borderId="40" applyNumberFormat="0" applyAlignment="0" applyProtection="0"/>
    <xf numFmtId="0" fontId="48" fillId="20" borderId="40" applyNumberFormat="0" applyAlignment="0" applyProtection="0"/>
    <xf numFmtId="0" fontId="48" fillId="20" borderId="40" applyNumberFormat="0" applyAlignment="0" applyProtection="0"/>
    <xf numFmtId="0" fontId="48" fillId="20" borderId="40" applyNumberFormat="0" applyAlignment="0" applyProtection="0"/>
    <xf numFmtId="0" fontId="48" fillId="20" borderId="40" applyNumberFormat="0" applyAlignment="0" applyProtection="0"/>
    <xf numFmtId="0" fontId="48" fillId="20" borderId="40" applyNumberFormat="0" applyAlignment="0" applyProtection="0"/>
    <xf numFmtId="0" fontId="48" fillId="20" borderId="40" applyNumberFormat="0" applyAlignment="0" applyProtection="0"/>
    <xf numFmtId="0" fontId="48" fillId="20" borderId="40" applyNumberFormat="0" applyAlignment="0" applyProtection="0"/>
    <xf numFmtId="0" fontId="48" fillId="20" borderId="40" applyNumberForma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42" fillId="7" borderId="73" applyNumberForma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48" fillId="20" borderId="68" applyNumberForma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42" fillId="7" borderId="66" applyNumberFormat="0" applyAlignment="0" applyProtection="0"/>
    <xf numFmtId="0" fontId="42" fillId="7" borderId="52" applyNumberFormat="0" applyAlignment="0" applyProtection="0"/>
    <xf numFmtId="0" fontId="42" fillId="7" borderId="38" applyNumberFormat="0" applyAlignment="0" applyProtection="0"/>
    <xf numFmtId="0" fontId="42" fillId="7" borderId="38" applyNumberFormat="0" applyAlignment="0" applyProtection="0"/>
    <xf numFmtId="0" fontId="42" fillId="7" borderId="52" applyNumberFormat="0" applyAlignment="0" applyProtection="0"/>
    <xf numFmtId="0" fontId="42" fillId="7" borderId="52" applyNumberFormat="0" applyAlignment="0" applyProtection="0"/>
    <xf numFmtId="0" fontId="42" fillId="7" borderId="52" applyNumberFormat="0" applyAlignment="0" applyProtection="0"/>
    <xf numFmtId="0" fontId="42" fillId="7" borderId="66" applyNumberFormat="0" applyAlignment="0" applyProtection="0"/>
    <xf numFmtId="0" fontId="9" fillId="25" borderId="46" applyNumberFormat="0" applyFont="0" applyAlignment="0" applyProtection="0"/>
    <xf numFmtId="0" fontId="42" fillId="7" borderId="66" applyNumberForma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7" fillId="25" borderId="67" applyNumberFormat="0" applyFont="0" applyAlignment="0" applyProtection="0"/>
    <xf numFmtId="0" fontId="48" fillId="20" borderId="47" applyNumberFormat="0" applyAlignment="0" applyProtection="0"/>
    <xf numFmtId="0" fontId="9" fillId="25" borderId="46" applyNumberFormat="0" applyFont="0" applyAlignment="0" applyProtection="0"/>
    <xf numFmtId="0" fontId="58" fillId="0" borderId="48" applyNumberFormat="0" applyFill="0" applyAlignment="0" applyProtection="0"/>
    <xf numFmtId="0" fontId="9" fillId="25" borderId="46" applyNumberFormat="0" applyFont="0" applyAlignment="0" applyProtection="0"/>
    <xf numFmtId="0" fontId="58" fillId="0" borderId="48" applyNumberFormat="0" applyFill="0" applyAlignment="0" applyProtection="0"/>
    <xf numFmtId="0" fontId="32" fillId="20" borderId="45" applyNumberFormat="0" applyAlignment="0" applyProtection="0"/>
    <xf numFmtId="0" fontId="48" fillId="20" borderId="54" applyNumberFormat="0" applyAlignment="0" applyProtection="0"/>
    <xf numFmtId="0" fontId="42" fillId="7" borderId="52" applyNumberFormat="0" applyAlignment="0" applyProtection="0"/>
    <xf numFmtId="0" fontId="32" fillId="20" borderId="59" applyNumberFormat="0" applyAlignment="0" applyProtection="0"/>
    <xf numFmtId="0" fontId="9" fillId="25" borderId="60" applyNumberFormat="0" applyFont="0" applyAlignment="0" applyProtection="0"/>
    <xf numFmtId="0" fontId="48" fillId="20" borderId="54" applyNumberFormat="0" applyAlignment="0" applyProtection="0"/>
    <xf numFmtId="0" fontId="32" fillId="20" borderId="73" applyNumberFormat="0" applyAlignment="0" applyProtection="0"/>
    <xf numFmtId="10" fontId="13" fillId="23" borderId="49" applyNumberFormat="0" applyBorder="0" applyAlignment="0" applyProtection="0"/>
    <xf numFmtId="0" fontId="48" fillId="20" borderId="75" applyNumberFormat="0" applyAlignment="0" applyProtection="0"/>
    <xf numFmtId="0" fontId="58" fillId="0" borderId="76" applyNumberFormat="0" applyFill="0" applyAlignment="0" applyProtection="0"/>
    <xf numFmtId="0" fontId="9" fillId="25" borderId="53" applyNumberFormat="0" applyFont="0" applyAlignment="0" applyProtection="0"/>
    <xf numFmtId="0" fontId="58" fillId="0" borderId="55" applyNumberFormat="0" applyFill="0" applyAlignment="0" applyProtection="0"/>
    <xf numFmtId="0" fontId="9" fillId="25" borderId="60" applyNumberFormat="0" applyFont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0" fontId="58" fillId="0" borderId="69" applyNumberFormat="0" applyFill="0" applyAlignment="0" applyProtection="0"/>
    <xf numFmtId="0" fontId="48" fillId="20" borderId="61" applyNumberFormat="0" applyAlignment="0" applyProtection="0"/>
    <xf numFmtId="0" fontId="42" fillId="7" borderId="59" applyNumberFormat="0" applyAlignment="0" applyProtection="0"/>
    <xf numFmtId="0" fontId="42" fillId="7" borderId="73" applyNumberFormat="0" applyAlignment="0" applyProtection="0"/>
    <xf numFmtId="0" fontId="9" fillId="25" borderId="74" applyNumberFormat="0" applyFont="0" applyAlignment="0" applyProtection="0"/>
    <xf numFmtId="15" fontId="9" fillId="0" borderId="64" applyNumberFormat="0" applyFont="0" applyFill="0" applyAlignment="0"/>
    <xf numFmtId="0" fontId="32" fillId="20" borderId="45" applyNumberFormat="0" applyAlignment="0" applyProtection="0"/>
    <xf numFmtId="0" fontId="32" fillId="20" borderId="52" applyNumberFormat="0" applyAlignment="0" applyProtection="0"/>
    <xf numFmtId="0" fontId="58" fillId="0" borderId="62" applyNumberFormat="0" applyFill="0" applyAlignment="0" applyProtection="0"/>
    <xf numFmtId="0" fontId="36" fillId="0" borderId="51">
      <alignment horizontal="left" vertical="center"/>
    </xf>
    <xf numFmtId="0" fontId="36" fillId="0" borderId="51">
      <alignment horizontal="left" vertical="center"/>
    </xf>
    <xf numFmtId="10" fontId="13" fillId="23" borderId="49" applyNumberFormat="0" applyBorder="0" applyAlignment="0" applyProtection="0"/>
    <xf numFmtId="0" fontId="42" fillId="7" borderId="52" applyNumberFormat="0" applyAlignment="0" applyProtection="0"/>
    <xf numFmtId="0" fontId="48" fillId="20" borderId="54" applyNumberFormat="0" applyAlignment="0" applyProtection="0"/>
    <xf numFmtId="0" fontId="42" fillId="7" borderId="59" applyNumberFormat="0" applyAlignment="0" applyProtection="0"/>
    <xf numFmtId="0" fontId="32" fillId="20" borderId="73" applyNumberFormat="0" applyAlignment="0" applyProtection="0"/>
    <xf numFmtId="0" fontId="9" fillId="25" borderId="60" applyNumberFormat="0" applyFont="0" applyAlignment="0" applyProtection="0"/>
    <xf numFmtId="0" fontId="9" fillId="25" borderId="74" applyNumberFormat="0" applyFont="0" applyAlignment="0" applyProtection="0"/>
    <xf numFmtId="0" fontId="9" fillId="25" borderId="53" applyNumberFormat="0" applyFont="0" applyAlignment="0" applyProtection="0"/>
    <xf numFmtId="0" fontId="58" fillId="0" borderId="76" applyNumberFormat="0" applyFill="0" applyAlignment="0" applyProtection="0"/>
    <xf numFmtId="0" fontId="58" fillId="0" borderId="76" applyNumberFormat="0" applyFill="0" applyAlignment="0" applyProtection="0"/>
    <xf numFmtId="10" fontId="13" fillId="23" borderId="63" applyNumberFormat="0" applyBorder="0" applyAlignment="0" applyProtection="0"/>
    <xf numFmtId="0" fontId="7" fillId="25" borderId="67" applyNumberFormat="0" applyFont="0" applyAlignment="0" applyProtection="0"/>
    <xf numFmtId="0" fontId="32" fillId="20" borderId="59" applyNumberFormat="0" applyAlignment="0" applyProtection="0"/>
    <xf numFmtId="0" fontId="42" fillId="7" borderId="73" applyNumberFormat="0" applyAlignment="0" applyProtection="0"/>
    <xf numFmtId="0" fontId="7" fillId="25" borderId="53" applyNumberFormat="0" applyFont="0" applyAlignment="0" applyProtection="0"/>
    <xf numFmtId="0" fontId="48" fillId="20" borderId="75" applyNumberFormat="0" applyAlignment="0" applyProtection="0"/>
    <xf numFmtId="0" fontId="42" fillId="7" borderId="52" applyNumberFormat="0" applyAlignment="0" applyProtection="0"/>
    <xf numFmtId="0" fontId="9" fillId="25" borderId="53" applyNumberFormat="0" applyFont="0" applyAlignment="0" applyProtection="0"/>
    <xf numFmtId="0" fontId="9" fillId="25" borderId="53" applyNumberFormat="0" applyFont="0" applyAlignment="0" applyProtection="0"/>
    <xf numFmtId="0" fontId="9" fillId="25" borderId="60" applyNumberFormat="0" applyFont="0" applyAlignment="0" applyProtection="0"/>
    <xf numFmtId="0" fontId="58" fillId="0" borderId="69" applyNumberFormat="0" applyFill="0" applyAlignment="0" applyProtection="0"/>
    <xf numFmtId="0" fontId="42" fillId="7" borderId="59" applyNumberFormat="0" applyAlignment="0" applyProtection="0"/>
    <xf numFmtId="0" fontId="9" fillId="25" borderId="67" applyNumberFormat="0" applyFont="0" applyAlignment="0" applyProtection="0"/>
    <xf numFmtId="0" fontId="58" fillId="0" borderId="55" applyNumberFormat="0" applyFill="0" applyAlignment="0" applyProtection="0"/>
    <xf numFmtId="0" fontId="32" fillId="20" borderId="52" applyNumberFormat="0" applyAlignment="0" applyProtection="0"/>
    <xf numFmtId="0" fontId="32" fillId="20" borderId="59" applyNumberFormat="0" applyAlignment="0" applyProtection="0"/>
    <xf numFmtId="0" fontId="42" fillId="7" borderId="66" applyNumberFormat="0" applyAlignment="0" applyProtection="0"/>
    <xf numFmtId="0" fontId="32" fillId="20" borderId="66" applyNumberFormat="0" applyAlignment="0" applyProtection="0"/>
    <xf numFmtId="0" fontId="58" fillId="0" borderId="76" applyNumberFormat="0" applyFill="0" applyAlignment="0" applyProtection="0"/>
    <xf numFmtId="0" fontId="42" fillId="7" borderId="59" applyNumberFormat="0" applyAlignment="0" applyProtection="0"/>
    <xf numFmtId="0" fontId="7" fillId="25" borderId="74" applyNumberFormat="0" applyFont="0" applyAlignment="0" applyProtection="0"/>
    <xf numFmtId="0" fontId="9" fillId="25" borderId="60" applyNumberFormat="0" applyFont="0" applyAlignment="0" applyProtection="0"/>
    <xf numFmtId="0" fontId="48" fillId="20" borderId="61" applyNumberFormat="0" applyAlignment="0" applyProtection="0"/>
    <xf numFmtId="0" fontId="42" fillId="7" borderId="66" applyNumberFormat="0" applyAlignment="0" applyProtection="0"/>
    <xf numFmtId="0" fontId="58" fillId="0" borderId="48" applyNumberFormat="0" applyFill="0" applyAlignment="0" applyProtection="0"/>
    <xf numFmtId="0" fontId="42" fillId="7" borderId="73" applyNumberFormat="0" applyAlignment="0" applyProtection="0"/>
    <xf numFmtId="0" fontId="32" fillId="20" borderId="45" applyNumberFormat="0" applyAlignment="0" applyProtection="0"/>
    <xf numFmtId="0" fontId="32" fillId="20" borderId="52" applyNumberFormat="0" applyAlignment="0" applyProtection="0"/>
    <xf numFmtId="0" fontId="32" fillId="20" borderId="59" applyNumberFormat="0" applyAlignment="0" applyProtection="0"/>
    <xf numFmtId="0" fontId="42" fillId="7" borderId="66" applyNumberFormat="0" applyAlignment="0" applyProtection="0"/>
    <xf numFmtId="0" fontId="32" fillId="20" borderId="45" applyNumberFormat="0" applyAlignment="0" applyProtection="0"/>
    <xf numFmtId="0" fontId="58" fillId="0" borderId="62" applyNumberFormat="0" applyFill="0" applyAlignment="0" applyProtection="0"/>
    <xf numFmtId="10" fontId="13" fillId="23" borderId="56" applyNumberFormat="0" applyBorder="0" applyAlignment="0" applyProtection="0"/>
    <xf numFmtId="0" fontId="58" fillId="0" borderId="55" applyNumberFormat="0" applyFill="0" applyAlignment="0" applyProtection="0"/>
    <xf numFmtId="0" fontId="9" fillId="25" borderId="53" applyNumberFormat="0" applyFont="0" applyAlignment="0" applyProtection="0"/>
    <xf numFmtId="0" fontId="9" fillId="25" borderId="53" applyNumberFormat="0" applyFont="0" applyAlignment="0" applyProtection="0"/>
    <xf numFmtId="0" fontId="9" fillId="25" borderId="46" applyNumberFormat="0" applyFont="0" applyAlignment="0" applyProtection="0"/>
    <xf numFmtId="0" fontId="42" fillId="7" borderId="45" applyNumberFormat="0" applyAlignment="0" applyProtection="0"/>
    <xf numFmtId="0" fontId="42" fillId="7" borderId="59" applyNumberForma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48" fillId="20" borderId="47" applyNumberFormat="0" applyAlignment="0" applyProtection="0"/>
    <xf numFmtId="0" fontId="48" fillId="20" borderId="47" applyNumberFormat="0" applyAlignment="0" applyProtection="0"/>
    <xf numFmtId="0" fontId="48" fillId="20" borderId="47" applyNumberFormat="0" applyAlignment="0" applyProtection="0"/>
    <xf numFmtId="0" fontId="48" fillId="20" borderId="47" applyNumberFormat="0" applyAlignment="0" applyProtection="0"/>
    <xf numFmtId="0" fontId="48" fillId="20" borderId="47" applyNumberFormat="0" applyAlignment="0" applyProtection="0"/>
    <xf numFmtId="0" fontId="48" fillId="20" borderId="68" applyNumberFormat="0" applyAlignment="0" applyProtection="0"/>
    <xf numFmtId="0" fontId="58" fillId="0" borderId="69" applyNumberFormat="0" applyFill="0" applyAlignment="0" applyProtection="0"/>
    <xf numFmtId="0" fontId="58" fillId="0" borderId="48" applyNumberFormat="0" applyFill="0" applyAlignment="0" applyProtection="0"/>
    <xf numFmtId="0" fontId="58" fillId="0" borderId="48" applyNumberFormat="0" applyFill="0" applyAlignment="0" applyProtection="0"/>
    <xf numFmtId="0" fontId="42" fillId="7" borderId="66" applyNumberFormat="0" applyAlignment="0" applyProtection="0"/>
    <xf numFmtId="0" fontId="48" fillId="20" borderId="75" applyNumberFormat="0" applyAlignment="0" applyProtection="0"/>
    <xf numFmtId="0" fontId="7" fillId="25" borderId="46" applyNumberFormat="0" applyFont="0" applyAlignment="0" applyProtection="0"/>
    <xf numFmtId="0" fontId="32" fillId="20" borderId="66" applyNumberFormat="0" applyAlignment="0" applyProtection="0"/>
    <xf numFmtId="43" fontId="75" fillId="0" borderId="0" applyFont="0" applyFill="0" applyBorder="0" applyAlignment="0" applyProtection="0"/>
    <xf numFmtId="0" fontId="32" fillId="20" borderId="59" applyNumberFormat="0" applyAlignment="0" applyProtection="0"/>
    <xf numFmtId="0" fontId="42" fillId="7" borderId="73" applyNumberFormat="0" applyAlignment="0" applyProtection="0"/>
    <xf numFmtId="0" fontId="32" fillId="20" borderId="52" applyNumberFormat="0" applyAlignment="0" applyProtection="0"/>
    <xf numFmtId="0" fontId="9" fillId="25" borderId="53" applyNumberFormat="0" applyFont="0" applyAlignment="0" applyProtection="0"/>
    <xf numFmtId="0" fontId="58" fillId="0" borderId="76" applyNumberFormat="0" applyFill="0" applyAlignment="0" applyProtection="0"/>
    <xf numFmtId="0" fontId="9" fillId="25" borderId="53" applyNumberFormat="0" applyFont="0" applyAlignment="0" applyProtection="0"/>
    <xf numFmtId="0" fontId="7" fillId="25" borderId="60" applyNumberFormat="0" applyFont="0" applyAlignment="0" applyProtection="0"/>
    <xf numFmtId="15" fontId="9" fillId="0" borderId="50" applyNumberFormat="0" applyFont="0" applyFill="0" applyAlignment="0"/>
    <xf numFmtId="0" fontId="42" fillId="7" borderId="73" applyNumberFormat="0" applyAlignment="0" applyProtection="0"/>
    <xf numFmtId="10" fontId="13" fillId="23" borderId="56" applyNumberFormat="0" applyBorder="0" applyAlignment="0" applyProtection="0"/>
    <xf numFmtId="0" fontId="42" fillId="7" borderId="66" applyNumberFormat="0" applyAlignment="0" applyProtection="0"/>
    <xf numFmtId="0" fontId="36" fillId="0" borderId="51">
      <alignment horizontal="left" vertical="center"/>
    </xf>
    <xf numFmtId="0" fontId="58" fillId="0" borderId="76" applyNumberFormat="0" applyFill="0" applyAlignment="0" applyProtection="0"/>
    <xf numFmtId="0" fontId="9" fillId="25" borderId="53" applyNumberFormat="0" applyFont="0" applyAlignment="0" applyProtection="0"/>
    <xf numFmtId="0" fontId="32" fillId="20" borderId="52" applyNumberFormat="0" applyAlignment="0" applyProtection="0"/>
    <xf numFmtId="0" fontId="9" fillId="25" borderId="60" applyNumberFormat="0" applyFont="0" applyAlignment="0" applyProtection="0"/>
    <xf numFmtId="0" fontId="58" fillId="0" borderId="69" applyNumberFormat="0" applyFill="0" applyAlignment="0" applyProtection="0"/>
    <xf numFmtId="0" fontId="36" fillId="0" borderId="58">
      <alignment horizontal="left" vertical="center"/>
    </xf>
    <xf numFmtId="0" fontId="9" fillId="25" borderId="74" applyNumberFormat="0" applyFont="0" applyAlignment="0" applyProtection="0"/>
    <xf numFmtId="0" fontId="58" fillId="0" borderId="69" applyNumberFormat="0" applyFill="0" applyAlignment="0" applyProtection="0"/>
    <xf numFmtId="10" fontId="13" fillId="23" borderId="56" applyNumberFormat="0" applyBorder="0" applyAlignment="0" applyProtection="0"/>
    <xf numFmtId="0" fontId="58" fillId="0" borderId="69" applyNumberFormat="0" applyFill="0" applyAlignment="0" applyProtection="0"/>
    <xf numFmtId="0" fontId="58" fillId="0" borderId="55" applyNumberFormat="0" applyFill="0" applyAlignment="0" applyProtection="0"/>
    <xf numFmtId="0" fontId="9" fillId="25" borderId="74" applyNumberFormat="0" applyFont="0" applyAlignment="0" applyProtection="0"/>
    <xf numFmtId="0" fontId="58" fillId="0" borderId="69" applyNumberFormat="0" applyFill="0" applyAlignment="0" applyProtection="0"/>
    <xf numFmtId="0" fontId="32" fillId="20" borderId="45" applyNumberFormat="0" applyAlignment="0" applyProtection="0"/>
    <xf numFmtId="0" fontId="42" fillId="7" borderId="73" applyNumberFormat="0" applyAlignment="0" applyProtection="0"/>
    <xf numFmtId="0" fontId="42" fillId="7" borderId="45" applyNumberFormat="0" applyAlignment="0" applyProtection="0"/>
    <xf numFmtId="0" fontId="32" fillId="20" borderId="52" applyNumberFormat="0" applyAlignment="0" applyProtection="0"/>
    <xf numFmtId="0" fontId="48" fillId="20" borderId="47" applyNumberFormat="0" applyAlignment="0" applyProtection="0"/>
    <xf numFmtId="0" fontId="32" fillId="20" borderId="66" applyNumberFormat="0" applyAlignment="0" applyProtection="0"/>
    <xf numFmtId="0" fontId="58" fillId="0" borderId="76" applyNumberFormat="0" applyFill="0" applyAlignment="0" applyProtection="0"/>
    <xf numFmtId="0" fontId="9" fillId="25" borderId="74" applyNumberFormat="0" applyFont="0" applyAlignment="0" applyProtection="0"/>
    <xf numFmtId="0" fontId="48" fillId="20" borderId="68" applyNumberFormat="0" applyAlignment="0" applyProtection="0"/>
    <xf numFmtId="0" fontId="58" fillId="0" borderId="69" applyNumberFormat="0" applyFill="0" applyAlignment="0" applyProtection="0"/>
    <xf numFmtId="0" fontId="48" fillId="20" borderId="54" applyNumberFormat="0" applyAlignment="0" applyProtection="0"/>
    <xf numFmtId="0" fontId="58" fillId="0" borderId="55" applyNumberFormat="0" applyFill="0" applyAlignment="0" applyProtection="0"/>
    <xf numFmtId="0" fontId="9" fillId="25" borderId="53" applyNumberFormat="0" applyFont="0" applyAlignment="0" applyProtection="0"/>
    <xf numFmtId="0" fontId="42" fillId="7" borderId="59" applyNumberFormat="0" applyAlignment="0" applyProtection="0"/>
    <xf numFmtId="0" fontId="42" fillId="7" borderId="59" applyNumberForma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48" fillId="20" borderId="47" applyNumberFormat="0" applyAlignment="0" applyProtection="0"/>
    <xf numFmtId="0" fontId="48" fillId="20" borderId="47" applyNumberFormat="0" applyAlignment="0" applyProtection="0"/>
    <xf numFmtId="0" fontId="9" fillId="25" borderId="46" applyNumberFormat="0" applyFont="0" applyAlignment="0" applyProtection="0"/>
    <xf numFmtId="0" fontId="48" fillId="20" borderId="47" applyNumberFormat="0" applyAlignment="0" applyProtection="0"/>
    <xf numFmtId="0" fontId="58" fillId="0" borderId="48" applyNumberFormat="0" applyFill="0" applyAlignment="0" applyProtection="0"/>
    <xf numFmtId="0" fontId="48" fillId="20" borderId="47" applyNumberFormat="0" applyAlignment="0" applyProtection="0"/>
    <xf numFmtId="0" fontId="58" fillId="0" borderId="48" applyNumberFormat="0" applyFill="0" applyAlignment="0" applyProtection="0"/>
    <xf numFmtId="0" fontId="58" fillId="0" borderId="48" applyNumberFormat="0" applyFill="0" applyAlignment="0" applyProtection="0"/>
    <xf numFmtId="0" fontId="9" fillId="25" borderId="46" applyNumberFormat="0" applyFont="0" applyAlignment="0" applyProtection="0"/>
    <xf numFmtId="0" fontId="58" fillId="0" borderId="48" applyNumberFormat="0" applyFill="0" applyAlignment="0" applyProtection="0"/>
    <xf numFmtId="0" fontId="58" fillId="0" borderId="69" applyNumberFormat="0" applyFill="0" applyAlignment="0" applyProtection="0"/>
    <xf numFmtId="0" fontId="58" fillId="0" borderId="69" applyNumberFormat="0" applyFill="0" applyAlignment="0" applyProtection="0"/>
    <xf numFmtId="0" fontId="42" fillId="7" borderId="66" applyNumberFormat="0" applyAlignment="0" applyProtection="0"/>
    <xf numFmtId="0" fontId="58" fillId="0" borderId="55" applyNumberFormat="0" applyFill="0" applyAlignment="0" applyProtection="0"/>
    <xf numFmtId="0" fontId="9" fillId="25" borderId="67" applyNumberFormat="0" applyFont="0" applyAlignment="0" applyProtection="0"/>
    <xf numFmtId="0" fontId="9" fillId="25" borderId="53" applyNumberFormat="0" applyFont="0" applyAlignment="0" applyProtection="0"/>
    <xf numFmtId="0" fontId="48" fillId="20" borderId="54" applyNumberFormat="0" applyAlignment="0" applyProtection="0"/>
    <xf numFmtId="0" fontId="42" fillId="7" borderId="52" applyNumberFormat="0" applyAlignment="0" applyProtection="0"/>
    <xf numFmtId="0" fontId="32" fillId="20" borderId="52" applyNumberFormat="0" applyAlignment="0" applyProtection="0"/>
    <xf numFmtId="0" fontId="48" fillId="20" borderId="54" applyNumberFormat="0" applyAlignment="0" applyProtection="0"/>
    <xf numFmtId="0" fontId="48" fillId="20" borderId="75" applyNumberFormat="0" applyAlignment="0" applyProtection="0"/>
    <xf numFmtId="0" fontId="32" fillId="20" borderId="73" applyNumberFormat="0" applyAlignment="0" applyProtection="0"/>
    <xf numFmtId="0" fontId="9" fillId="25" borderId="53" applyNumberFormat="0" applyFont="0" applyAlignment="0" applyProtection="0"/>
    <xf numFmtId="0" fontId="58" fillId="0" borderId="76" applyNumberFormat="0" applyFill="0" applyAlignment="0" applyProtection="0"/>
    <xf numFmtId="0" fontId="32" fillId="20" borderId="66" applyNumberFormat="0" applyAlignment="0" applyProtection="0"/>
    <xf numFmtId="0" fontId="9" fillId="25" borderId="53" applyNumberFormat="0" applyFont="0" applyAlignment="0" applyProtection="0"/>
    <xf numFmtId="0" fontId="9" fillId="25" borderId="60" applyNumberFormat="0" applyFont="0" applyAlignment="0" applyProtection="0"/>
    <xf numFmtId="0" fontId="32" fillId="20" borderId="52" applyNumberFormat="0" applyAlignment="0" applyProtection="0"/>
    <xf numFmtId="0" fontId="32" fillId="20" borderId="52" applyNumberFormat="0" applyAlignment="0" applyProtection="0"/>
    <xf numFmtId="0" fontId="9" fillId="25" borderId="67" applyNumberFormat="0" applyFont="0" applyAlignment="0" applyProtection="0"/>
    <xf numFmtId="0" fontId="9" fillId="25" borderId="67" applyNumberFormat="0" applyFont="0" applyAlignment="0" applyProtection="0"/>
    <xf numFmtId="0" fontId="58" fillId="0" borderId="62" applyNumberFormat="0" applyFill="0" applyAlignment="0" applyProtection="0"/>
    <xf numFmtId="0" fontId="58" fillId="0" borderId="76" applyNumberFormat="0" applyFill="0" applyAlignment="0" applyProtection="0"/>
    <xf numFmtId="0" fontId="48" fillId="20" borderId="75" applyNumberFormat="0" applyAlignment="0" applyProtection="0"/>
    <xf numFmtId="15" fontId="9" fillId="0" borderId="57" applyNumberFormat="0" applyFont="0" applyFill="0" applyAlignment="0"/>
    <xf numFmtId="0" fontId="42" fillId="7" borderId="66" applyNumberFormat="0" applyAlignment="0" applyProtection="0"/>
    <xf numFmtId="0" fontId="9" fillId="25" borderId="53" applyNumberFormat="0" applyFont="0" applyAlignment="0" applyProtection="0"/>
    <xf numFmtId="0" fontId="32" fillId="20" borderId="52" applyNumberFormat="0" applyAlignment="0" applyProtection="0"/>
    <xf numFmtId="0" fontId="9" fillId="25" borderId="60" applyNumberFormat="0" applyFont="0" applyAlignment="0" applyProtection="0"/>
    <xf numFmtId="0" fontId="58" fillId="0" borderId="62" applyNumberFormat="0" applyFill="0" applyAlignment="0" applyProtection="0"/>
    <xf numFmtId="0" fontId="9" fillId="25" borderId="53" applyNumberFormat="0" applyFont="0" applyAlignment="0" applyProtection="0"/>
    <xf numFmtId="0" fontId="32" fillId="20" borderId="73" applyNumberFormat="0" applyAlignment="0" applyProtection="0"/>
    <xf numFmtId="15" fontId="9" fillId="0" borderId="64" applyNumberFormat="0" applyFont="0" applyFill="0" applyAlignment="0"/>
    <xf numFmtId="0" fontId="9" fillId="25" borderId="67" applyNumberFormat="0" applyFont="0" applyAlignment="0" applyProtection="0"/>
    <xf numFmtId="0" fontId="9" fillId="25" borderId="67" applyNumberFormat="0" applyFont="0" applyAlignment="0" applyProtection="0"/>
    <xf numFmtId="10" fontId="13" fillId="23" borderId="56" applyNumberFormat="0" applyBorder="0" applyAlignment="0" applyProtection="0"/>
    <xf numFmtId="0" fontId="9" fillId="25" borderId="46" applyNumberFormat="0" applyFont="0" applyAlignment="0" applyProtection="0"/>
    <xf numFmtId="0" fontId="42" fillId="7" borderId="45" applyNumberFormat="0" applyAlignment="0" applyProtection="0"/>
    <xf numFmtId="0" fontId="42" fillId="7" borderId="59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9" fillId="25" borderId="74" applyNumberFormat="0" applyFont="0" applyAlignment="0" applyProtection="0"/>
    <xf numFmtId="0" fontId="9" fillId="25" borderId="74" applyNumberFormat="0" applyFont="0" applyAlignment="0" applyProtection="0"/>
    <xf numFmtId="0" fontId="32" fillId="20" borderId="45" applyNumberFormat="0" applyAlignment="0" applyProtection="0"/>
    <xf numFmtId="0" fontId="32" fillId="20" borderId="45" applyNumberFormat="0" applyAlignment="0" applyProtection="0"/>
    <xf numFmtId="0" fontId="32" fillId="20" borderId="45" applyNumberFormat="0" applyAlignment="0" applyProtection="0"/>
    <xf numFmtId="0" fontId="9" fillId="25" borderId="74" applyNumberFormat="0" applyFont="0" applyAlignment="0" applyProtection="0"/>
    <xf numFmtId="0" fontId="48" fillId="20" borderId="54" applyNumberFormat="0" applyAlignment="0" applyProtection="0"/>
    <xf numFmtId="0" fontId="58" fillId="0" borderId="55" applyNumberFormat="0" applyFill="0" applyAlignment="0" applyProtection="0"/>
    <xf numFmtId="0" fontId="48" fillId="20" borderId="47" applyNumberFormat="0" applyAlignment="0" applyProtection="0"/>
    <xf numFmtId="10" fontId="13" fillId="23" borderId="42" applyNumberFormat="0" applyBorder="0" applyAlignment="0" applyProtection="0"/>
    <xf numFmtId="10" fontId="13" fillId="23" borderId="42" applyNumberFormat="0" applyBorder="0" applyAlignment="0" applyProtection="0"/>
    <xf numFmtId="10" fontId="13" fillId="23" borderId="42" applyNumberFormat="0" applyBorder="0" applyAlignment="0" applyProtection="0"/>
    <xf numFmtId="10" fontId="13" fillId="23" borderId="42" applyNumberFormat="0" applyBorder="0" applyAlignment="0" applyProtection="0"/>
    <xf numFmtId="0" fontId="36" fillId="0" borderId="44">
      <alignment horizontal="left" vertical="center"/>
    </xf>
    <xf numFmtId="0" fontId="36" fillId="0" borderId="44">
      <alignment horizontal="left" vertical="center"/>
    </xf>
    <xf numFmtId="0" fontId="36" fillId="0" borderId="44">
      <alignment horizontal="left" vertical="center"/>
    </xf>
    <xf numFmtId="0" fontId="36" fillId="0" borderId="44">
      <alignment horizontal="left" vertical="center"/>
    </xf>
    <xf numFmtId="0" fontId="9" fillId="25" borderId="46" applyNumberFormat="0" applyFont="0" applyAlignment="0" applyProtection="0"/>
    <xf numFmtId="0" fontId="58" fillId="0" borderId="69" applyNumberFormat="0" applyFill="0" applyAlignment="0" applyProtection="0"/>
    <xf numFmtId="0" fontId="36" fillId="0" borderId="44">
      <alignment horizontal="left" vertical="center"/>
    </xf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42" fillId="7" borderId="66" applyNumberFormat="0" applyAlignment="0" applyProtection="0"/>
    <xf numFmtId="0" fontId="58" fillId="0" borderId="48" applyNumberFormat="0" applyFill="0" applyAlignment="0" applyProtection="0"/>
    <xf numFmtId="0" fontId="48" fillId="20" borderId="47" applyNumberFormat="0" applyAlignment="0" applyProtection="0"/>
    <xf numFmtId="0" fontId="58" fillId="0" borderId="48" applyNumberFormat="0" applyFill="0" applyAlignment="0" applyProtection="0"/>
    <xf numFmtId="0" fontId="58" fillId="0" borderId="48" applyNumberFormat="0" applyFill="0" applyAlignment="0" applyProtection="0"/>
    <xf numFmtId="0" fontId="58" fillId="0" borderId="48" applyNumberFormat="0" applyFill="0" applyAlignment="0" applyProtection="0"/>
    <xf numFmtId="0" fontId="7" fillId="25" borderId="46" applyNumberFormat="0" applyFont="0" applyAlignment="0" applyProtection="0"/>
    <xf numFmtId="0" fontId="7" fillId="25" borderId="60" applyNumberFormat="0" applyFont="0" applyAlignment="0" applyProtection="0"/>
    <xf numFmtId="0" fontId="42" fillId="7" borderId="52" applyNumberFormat="0" applyAlignment="0" applyProtection="0"/>
    <xf numFmtId="0" fontId="58" fillId="0" borderId="62" applyNumberFormat="0" applyFill="0" applyAlignment="0" applyProtection="0"/>
    <xf numFmtId="0" fontId="48" fillId="20" borderId="68" applyNumberFormat="0" applyAlignment="0" applyProtection="0"/>
    <xf numFmtId="10" fontId="13" fillId="23" borderId="63" applyNumberFormat="0" applyBorder="0" applyAlignment="0" applyProtection="0"/>
    <xf numFmtId="0" fontId="42" fillId="7" borderId="59" applyNumberFormat="0" applyAlignment="0" applyProtection="0"/>
    <xf numFmtId="0" fontId="32" fillId="20" borderId="52" applyNumberFormat="0" applyAlignment="0" applyProtection="0"/>
    <xf numFmtId="0" fontId="42" fillId="7" borderId="52" applyNumberFormat="0" applyAlignment="0" applyProtection="0"/>
    <xf numFmtId="15" fontId="9" fillId="0" borderId="64" applyNumberFormat="0" applyFont="0" applyFill="0" applyAlignment="0"/>
    <xf numFmtId="9" fontId="75" fillId="0" borderId="0" applyFont="0" applyFill="0" applyBorder="0" applyAlignment="0" applyProtection="0"/>
    <xf numFmtId="0" fontId="9" fillId="25" borderId="67" applyNumberFormat="0" applyFont="0" applyAlignment="0" applyProtection="0"/>
    <xf numFmtId="0" fontId="9" fillId="25" borderId="67" applyNumberFormat="0" applyFont="0" applyAlignment="0" applyProtection="0"/>
    <xf numFmtId="10" fontId="13" fillId="23" borderId="63" applyNumberFormat="0" applyBorder="0" applyAlignment="0" applyProtection="0"/>
    <xf numFmtId="0" fontId="58" fillId="0" borderId="55" applyNumberFormat="0" applyFill="0" applyAlignment="0" applyProtection="0"/>
    <xf numFmtId="0" fontId="58" fillId="0" borderId="55" applyNumberFormat="0" applyFill="0" applyAlignment="0" applyProtection="0"/>
    <xf numFmtId="0" fontId="48" fillId="20" borderId="75" applyNumberFormat="0" applyAlignment="0" applyProtection="0"/>
    <xf numFmtId="0" fontId="48" fillId="20" borderId="54" applyNumberFormat="0" applyAlignment="0" applyProtection="0"/>
    <xf numFmtId="0" fontId="36" fillId="0" borderId="51">
      <alignment horizontal="left" vertical="center"/>
    </xf>
    <xf numFmtId="0" fontId="9" fillId="25" borderId="53" applyNumberFormat="0" applyFont="0" applyAlignment="0" applyProtection="0"/>
    <xf numFmtId="0" fontId="58" fillId="0" borderId="62" applyNumberFormat="0" applyFill="0" applyAlignment="0" applyProtection="0"/>
    <xf numFmtId="0" fontId="32" fillId="20" borderId="59" applyNumberFormat="0" applyAlignment="0" applyProtection="0"/>
    <xf numFmtId="0" fontId="9" fillId="25" borderId="67" applyNumberFormat="0" applyFont="0" applyAlignment="0" applyProtection="0"/>
    <xf numFmtId="0" fontId="32" fillId="20" borderId="66" applyNumberFormat="0" applyAlignment="0" applyProtection="0"/>
    <xf numFmtId="0" fontId="9" fillId="25" borderId="67" applyNumberFormat="0" applyFont="0" applyAlignment="0" applyProtection="0"/>
    <xf numFmtId="0" fontId="9" fillId="25" borderId="67" applyNumberFormat="0" applyFont="0" applyAlignment="0" applyProtection="0"/>
    <xf numFmtId="0" fontId="9" fillId="25" borderId="53" applyNumberFormat="0" applyFont="0" applyAlignment="0" applyProtection="0"/>
    <xf numFmtId="0" fontId="48" fillId="20" borderId="54" applyNumberFormat="0" applyAlignment="0" applyProtection="0"/>
    <xf numFmtId="0" fontId="42" fillId="7" borderId="52" applyNumberFormat="0" applyAlignment="0" applyProtection="0"/>
    <xf numFmtId="0" fontId="32" fillId="20" borderId="73" applyNumberFormat="0" applyAlignment="0" applyProtection="0"/>
    <xf numFmtId="0" fontId="9" fillId="25" borderId="74" applyNumberFormat="0" applyFont="0" applyAlignment="0" applyProtection="0"/>
    <xf numFmtId="0" fontId="9" fillId="25" borderId="60" applyNumberFormat="0" applyFont="0" applyAlignment="0" applyProtection="0"/>
    <xf numFmtId="0" fontId="48" fillId="20" borderId="54" applyNumberFormat="0" applyAlignment="0" applyProtection="0"/>
    <xf numFmtId="0" fontId="58" fillId="0" borderId="55" applyNumberFormat="0" applyFill="0" applyAlignment="0" applyProtection="0"/>
    <xf numFmtId="0" fontId="9" fillId="25" borderId="67" applyNumberFormat="0" applyFont="0" applyAlignment="0" applyProtection="0"/>
    <xf numFmtId="0" fontId="36" fillId="0" borderId="72">
      <alignment horizontal="left" vertical="center"/>
    </xf>
    <xf numFmtId="15" fontId="9" fillId="0" borderId="43" applyNumberFormat="0" applyFont="0" applyFill="0" applyAlignment="0"/>
    <xf numFmtId="15" fontId="9" fillId="0" borderId="43" applyNumberFormat="0" applyFont="0" applyFill="0" applyAlignment="0"/>
    <xf numFmtId="0" fontId="9" fillId="25" borderId="74" applyNumberFormat="0" applyFont="0" applyAlignment="0" applyProtection="0"/>
    <xf numFmtId="15" fontId="9" fillId="0" borderId="43" applyNumberFormat="0" applyFont="0" applyFill="0" applyAlignment="0"/>
    <xf numFmtId="0" fontId="9" fillId="25" borderId="46" applyNumberFormat="0" applyFont="0" applyAlignment="0" applyProtection="0"/>
    <xf numFmtId="0" fontId="9" fillId="25" borderId="60" applyNumberFormat="0" applyFont="0" applyAlignment="0" applyProtection="0"/>
    <xf numFmtId="0" fontId="36" fillId="0" borderId="65">
      <alignment horizontal="left" vertical="center"/>
    </xf>
    <xf numFmtId="0" fontId="42" fillId="7" borderId="52" applyNumberFormat="0" applyAlignment="0" applyProtection="0"/>
    <xf numFmtId="0" fontId="9" fillId="25" borderId="60" applyNumberFormat="0" applyFont="0" applyAlignment="0" applyProtection="0"/>
    <xf numFmtId="0" fontId="48" fillId="20" borderId="47" applyNumberFormat="0" applyAlignment="0" applyProtection="0"/>
    <xf numFmtId="0" fontId="48" fillId="20" borderId="47" applyNumberFormat="0" applyAlignment="0" applyProtection="0"/>
    <xf numFmtId="0" fontId="32" fillId="20" borderId="59" applyNumberFormat="0" applyAlignment="0" applyProtection="0"/>
    <xf numFmtId="0" fontId="32" fillId="20" borderId="73" applyNumberFormat="0" applyAlignment="0" applyProtection="0"/>
    <xf numFmtId="0" fontId="58" fillId="0" borderId="62" applyNumberFormat="0" applyFill="0" applyAlignment="0" applyProtection="0"/>
    <xf numFmtId="0" fontId="42" fillId="7" borderId="45" applyNumberFormat="0" applyAlignment="0" applyProtection="0"/>
    <xf numFmtId="0" fontId="9" fillId="25" borderId="67" applyNumberFormat="0" applyFont="0" applyAlignment="0" applyProtection="0"/>
    <xf numFmtId="0" fontId="9" fillId="25" borderId="67" applyNumberFormat="0" applyFont="0" applyAlignment="0" applyProtection="0"/>
    <xf numFmtId="0" fontId="32" fillId="20" borderId="52" applyNumberFormat="0" applyAlignment="0" applyProtection="0"/>
    <xf numFmtId="15" fontId="9" fillId="0" borderId="71" applyNumberFormat="0" applyFont="0" applyFill="0" applyAlignment="0"/>
    <xf numFmtId="0" fontId="9" fillId="25" borderId="67" applyNumberFormat="0" applyFont="0" applyAlignment="0" applyProtection="0"/>
    <xf numFmtId="0" fontId="32" fillId="20" borderId="73" applyNumberFormat="0" applyAlignment="0" applyProtection="0"/>
    <xf numFmtId="0" fontId="42" fillId="7" borderId="45" applyNumberFormat="0" applyAlignment="0" applyProtection="0"/>
    <xf numFmtId="0" fontId="42" fillId="7" borderId="45" applyNumberFormat="0" applyAlignment="0" applyProtection="0"/>
    <xf numFmtId="0" fontId="9" fillId="25" borderId="74" applyNumberFormat="0" applyFont="0" applyAlignment="0" applyProtection="0"/>
    <xf numFmtId="0" fontId="32" fillId="20" borderId="45" applyNumberFormat="0" applyAlignment="0" applyProtection="0"/>
    <xf numFmtId="0" fontId="32" fillId="20" borderId="45" applyNumberFormat="0" applyAlignment="0" applyProtection="0"/>
    <xf numFmtId="0" fontId="42" fillId="7" borderId="52" applyNumberFormat="0" applyAlignment="0" applyProtection="0"/>
    <xf numFmtId="0" fontId="32" fillId="20" borderId="45" applyNumberFormat="0" applyAlignment="0" applyProtection="0"/>
    <xf numFmtId="0" fontId="32" fillId="20" borderId="45" applyNumberFormat="0" applyAlignment="0" applyProtection="0"/>
    <xf numFmtId="0" fontId="58" fillId="0" borderId="69" applyNumberFormat="0" applyFill="0" applyAlignment="0" applyProtection="0"/>
    <xf numFmtId="0" fontId="32" fillId="20" borderId="45" applyNumberFormat="0" applyAlignment="0" applyProtection="0"/>
    <xf numFmtId="0" fontId="32" fillId="20" borderId="45" applyNumberFormat="0" applyAlignment="0" applyProtection="0"/>
    <xf numFmtId="0" fontId="32" fillId="20" borderId="45" applyNumberFormat="0" applyAlignment="0" applyProtection="0"/>
    <xf numFmtId="0" fontId="42" fillId="7" borderId="45" applyNumberFormat="0" applyAlignment="0" applyProtection="0"/>
    <xf numFmtId="0" fontId="32" fillId="20" borderId="66" applyNumberFormat="0" applyAlignment="0" applyProtection="0"/>
    <xf numFmtId="0" fontId="48" fillId="20" borderId="68" applyNumberFormat="0" applyAlignment="0" applyProtection="0"/>
    <xf numFmtId="0" fontId="32" fillId="20" borderId="45" applyNumberFormat="0" applyAlignment="0" applyProtection="0"/>
    <xf numFmtId="0" fontId="48" fillId="20" borderId="61" applyNumberFormat="0" applyAlignment="0" applyProtection="0"/>
    <xf numFmtId="0" fontId="42" fillId="7" borderId="59" applyNumberFormat="0" applyAlignment="0" applyProtection="0"/>
    <xf numFmtId="0" fontId="9" fillId="25" borderId="53" applyNumberFormat="0" applyFont="0" applyAlignment="0" applyProtection="0"/>
    <xf numFmtId="0" fontId="58" fillId="0" borderId="55" applyNumberFormat="0" applyFill="0" applyAlignment="0" applyProtection="0"/>
    <xf numFmtId="0" fontId="48" fillId="20" borderId="54" applyNumberFormat="0" applyAlignment="0" applyProtection="0"/>
    <xf numFmtId="0" fontId="42" fillId="7" borderId="73" applyNumberFormat="0" applyAlignment="0" applyProtection="0"/>
    <xf numFmtId="0" fontId="42" fillId="7" borderId="45" applyNumberForma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48" fillId="20" borderId="47" applyNumberFormat="0" applyAlignment="0" applyProtection="0"/>
    <xf numFmtId="0" fontId="48" fillId="20" borderId="47" applyNumberFormat="0" applyAlignment="0" applyProtection="0"/>
    <xf numFmtId="0" fontId="9" fillId="25" borderId="46" applyNumberFormat="0" applyFont="0" applyAlignment="0" applyProtection="0"/>
    <xf numFmtId="0" fontId="48" fillId="20" borderId="47" applyNumberFormat="0" applyAlignment="0" applyProtection="0"/>
    <xf numFmtId="0" fontId="42" fillId="7" borderId="73" applyNumberFormat="0" applyAlignment="0" applyProtection="0"/>
    <xf numFmtId="0" fontId="9" fillId="25" borderId="46" applyNumberFormat="0" applyFont="0" applyAlignment="0" applyProtection="0"/>
    <xf numFmtId="0" fontId="48" fillId="20" borderId="68" applyNumberFormat="0" applyAlignment="0" applyProtection="0"/>
    <xf numFmtId="0" fontId="58" fillId="0" borderId="48" applyNumberFormat="0" applyFill="0" applyAlignment="0" applyProtection="0"/>
    <xf numFmtId="0" fontId="58" fillId="0" borderId="48" applyNumberFormat="0" applyFill="0" applyAlignment="0" applyProtection="0"/>
    <xf numFmtId="0" fontId="58" fillId="0" borderId="48" applyNumberFormat="0" applyFill="0" applyAlignment="0" applyProtection="0"/>
    <xf numFmtId="0" fontId="32" fillId="20" borderId="66" applyNumberFormat="0" applyAlignment="0" applyProtection="0"/>
    <xf numFmtId="0" fontId="58" fillId="0" borderId="48" applyNumberFormat="0" applyFill="0" applyAlignment="0" applyProtection="0"/>
    <xf numFmtId="0" fontId="7" fillId="25" borderId="74" applyNumberFormat="0" applyFont="0" applyAlignment="0" applyProtection="0"/>
    <xf numFmtId="0" fontId="9" fillId="25" borderId="74" applyNumberFormat="0" applyFont="0" applyAlignment="0" applyProtection="0"/>
    <xf numFmtId="0" fontId="48" fillId="20" borderId="75" applyNumberFormat="0" applyAlignment="0" applyProtection="0"/>
    <xf numFmtId="0" fontId="9" fillId="25" borderId="60" applyNumberFormat="0" applyFont="0" applyAlignment="0" applyProtection="0"/>
    <xf numFmtId="0" fontId="9" fillId="25" borderId="67" applyNumberFormat="0" applyFont="0" applyAlignment="0" applyProtection="0"/>
    <xf numFmtId="0" fontId="58" fillId="0" borderId="55" applyNumberFormat="0" applyFill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2" fillId="7" borderId="73" applyNumberFormat="0" applyAlignment="0" applyProtection="0"/>
    <xf numFmtId="0" fontId="58" fillId="0" borderId="76" applyNumberFormat="0" applyFill="0" applyAlignment="0" applyProtection="0"/>
    <xf numFmtId="0" fontId="9" fillId="25" borderId="74" applyNumberFormat="0" applyFont="0" applyAlignment="0" applyProtection="0"/>
    <xf numFmtId="0" fontId="42" fillId="7" borderId="66" applyNumberFormat="0" applyAlignment="0" applyProtection="0"/>
    <xf numFmtId="0" fontId="48" fillId="20" borderId="61" applyNumberFormat="0" applyAlignment="0" applyProtection="0"/>
    <xf numFmtId="0" fontId="32" fillId="20" borderId="59" applyNumberFormat="0" applyAlignment="0" applyProtection="0"/>
    <xf numFmtId="0" fontId="9" fillId="25" borderId="74" applyNumberFormat="0" applyFont="0" applyAlignment="0" applyProtection="0"/>
    <xf numFmtId="0" fontId="9" fillId="25" borderId="60" applyNumberFormat="0" applyFont="0" applyAlignment="0" applyProtection="0"/>
    <xf numFmtId="0" fontId="48" fillId="20" borderId="68" applyNumberFormat="0" applyAlignment="0" applyProtection="0"/>
    <xf numFmtId="15" fontId="9" fillId="0" borderId="50" applyNumberFormat="0" applyFont="0" applyFill="0" applyAlignment="0"/>
    <xf numFmtId="0" fontId="9" fillId="25" borderId="67" applyNumberFormat="0" applyFont="0" applyAlignment="0" applyProtection="0"/>
    <xf numFmtId="0" fontId="58" fillId="0" borderId="62" applyNumberFormat="0" applyFill="0" applyAlignment="0" applyProtection="0"/>
    <xf numFmtId="0" fontId="58" fillId="0" borderId="69" applyNumberFormat="0" applyFill="0" applyAlignment="0" applyProtection="0"/>
    <xf numFmtId="0" fontId="48" fillId="20" borderId="68" applyNumberFormat="0" applyAlignment="0" applyProtection="0"/>
    <xf numFmtId="0" fontId="58" fillId="0" borderId="69" applyNumberFormat="0" applyFill="0" applyAlignment="0" applyProtection="0"/>
    <xf numFmtId="0" fontId="9" fillId="25" borderId="74" applyNumberFormat="0" applyFont="0" applyAlignment="0" applyProtection="0"/>
    <xf numFmtId="15" fontId="9" fillId="0" borderId="57" applyNumberFormat="0" applyFont="0" applyFill="0" applyAlignment="0"/>
    <xf numFmtId="0" fontId="58" fillId="0" borderId="55" applyNumberFormat="0" applyFill="0" applyAlignment="0" applyProtection="0"/>
    <xf numFmtId="10" fontId="13" fillId="23" borderId="49" applyNumberFormat="0" applyBorder="0" applyAlignment="0" applyProtection="0"/>
    <xf numFmtId="0" fontId="36" fillId="0" borderId="51">
      <alignment horizontal="left" vertical="center"/>
    </xf>
    <xf numFmtId="0" fontId="9" fillId="25" borderId="74" applyNumberFormat="0" applyFont="0" applyAlignment="0" applyProtection="0"/>
    <xf numFmtId="0" fontId="48" fillId="20" borderId="75" applyNumberFormat="0" applyAlignment="0" applyProtection="0"/>
    <xf numFmtId="0" fontId="9" fillId="25" borderId="60" applyNumberFormat="0" applyFont="0" applyAlignment="0" applyProtection="0"/>
    <xf numFmtId="0" fontId="58" fillId="0" borderId="76" applyNumberFormat="0" applyFill="0" applyAlignment="0" applyProtection="0"/>
    <xf numFmtId="0" fontId="58" fillId="0" borderId="62" applyNumberFormat="0" applyFill="0" applyAlignment="0" applyProtection="0"/>
    <xf numFmtId="0" fontId="7" fillId="25" borderId="60" applyNumberFormat="0" applyFont="0" applyAlignment="0" applyProtection="0"/>
    <xf numFmtId="0" fontId="9" fillId="25" borderId="74" applyNumberFormat="0" applyFont="0" applyAlignment="0" applyProtection="0"/>
    <xf numFmtId="0" fontId="7" fillId="25" borderId="74" applyNumberFormat="0" applyFont="0" applyAlignment="0" applyProtection="0"/>
    <xf numFmtId="0" fontId="32" fillId="20" borderId="66" applyNumberFormat="0" applyAlignment="0" applyProtection="0"/>
    <xf numFmtId="0" fontId="9" fillId="25" borderId="67" applyNumberFormat="0" applyFont="0" applyAlignment="0" applyProtection="0"/>
    <xf numFmtId="0" fontId="32" fillId="20" borderId="73" applyNumberFormat="0" applyAlignment="0" applyProtection="0"/>
    <xf numFmtId="0" fontId="48" fillId="20" borderId="61" applyNumberFormat="0" applyAlignment="0" applyProtection="0"/>
    <xf numFmtId="0" fontId="9" fillId="25" borderId="53" applyNumberFormat="0" applyFont="0" applyAlignment="0" applyProtection="0"/>
    <xf numFmtId="0" fontId="58" fillId="0" borderId="55" applyNumberFormat="0" applyFill="0" applyAlignment="0" applyProtection="0"/>
    <xf numFmtId="0" fontId="9" fillId="25" borderId="53" applyNumberFormat="0" applyFont="0" applyAlignment="0" applyProtection="0"/>
    <xf numFmtId="0" fontId="48" fillId="20" borderId="54" applyNumberFormat="0" applyAlignment="0" applyProtection="0"/>
    <xf numFmtId="0" fontId="32" fillId="20" borderId="73" applyNumberFormat="0" applyAlignment="0" applyProtection="0"/>
    <xf numFmtId="0" fontId="9" fillId="25" borderId="67" applyNumberFormat="0" applyFont="0" applyAlignment="0" applyProtection="0"/>
    <xf numFmtId="0" fontId="9" fillId="25" borderId="67" applyNumberFormat="0" applyFont="0" applyAlignment="0" applyProtection="0"/>
    <xf numFmtId="0" fontId="7" fillId="25" borderId="46" applyNumberFormat="0" applyFont="0" applyAlignment="0" applyProtection="0"/>
    <xf numFmtId="10" fontId="13" fillId="23" borderId="56" applyNumberFormat="0" applyBorder="0" applyAlignment="0" applyProtection="0"/>
    <xf numFmtId="0" fontId="48" fillId="20" borderId="61" applyNumberFormat="0" applyAlignment="0" applyProtection="0"/>
    <xf numFmtId="0" fontId="42" fillId="7" borderId="59" applyNumberFormat="0" applyAlignment="0" applyProtection="0"/>
    <xf numFmtId="0" fontId="7" fillId="25" borderId="39" applyNumberFormat="0" applyFont="0" applyAlignment="0" applyProtection="0"/>
    <xf numFmtId="0" fontId="42" fillId="7" borderId="45" applyNumberFormat="0" applyAlignment="0" applyProtection="0"/>
    <xf numFmtId="0" fontId="9" fillId="25" borderId="74" applyNumberFormat="0" applyFont="0" applyAlignment="0" applyProtection="0"/>
    <xf numFmtId="0" fontId="7" fillId="25" borderId="39" applyNumberFormat="0" applyFont="0" applyAlignment="0" applyProtection="0"/>
    <xf numFmtId="0" fontId="7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32" fillId="20" borderId="73" applyNumberFormat="0" applyAlignment="0" applyProtection="0"/>
    <xf numFmtId="0" fontId="7" fillId="25" borderId="39" applyNumberFormat="0" applyFont="0" applyAlignment="0" applyProtection="0"/>
    <xf numFmtId="0" fontId="7" fillId="25" borderId="39" applyNumberFormat="0" applyFont="0" applyAlignment="0" applyProtection="0"/>
    <xf numFmtId="0" fontId="58" fillId="0" borderId="41" applyNumberFormat="0" applyFill="0" applyAlignment="0" applyProtection="0"/>
    <xf numFmtId="0" fontId="42" fillId="7" borderId="59" applyNumberFormat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42" fillId="7" borderId="38" applyNumberFormat="0" applyAlignment="0" applyProtection="0"/>
    <xf numFmtId="0" fontId="42" fillId="7" borderId="38" applyNumberFormat="0" applyAlignment="0" applyProtection="0"/>
    <xf numFmtId="0" fontId="58" fillId="0" borderId="62" applyNumberFormat="0" applyFill="0" applyAlignment="0" applyProtection="0"/>
    <xf numFmtId="0" fontId="48" fillId="20" borderId="40" applyNumberFormat="0" applyAlignment="0" applyProtection="0"/>
    <xf numFmtId="0" fontId="58" fillId="0" borderId="62" applyNumberFormat="0" applyFill="0" applyAlignment="0" applyProtection="0"/>
    <xf numFmtId="0" fontId="58" fillId="0" borderId="62" applyNumberFormat="0" applyFill="0" applyAlignment="0" applyProtection="0"/>
    <xf numFmtId="0" fontId="58" fillId="0" borderId="62" applyNumberFormat="0" applyFill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9" fillId="25" borderId="60" applyNumberFormat="0" applyFont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58" fillId="0" borderId="76" applyNumberFormat="0" applyFill="0" applyAlignment="0" applyProtection="0"/>
    <xf numFmtId="0" fontId="48" fillId="20" borderId="75" applyNumberFormat="0" applyAlignment="0" applyProtection="0"/>
    <xf numFmtId="0" fontId="48" fillId="20" borderId="40" applyNumberFormat="0" applyAlignment="0" applyProtection="0"/>
    <xf numFmtId="0" fontId="48" fillId="20" borderId="40" applyNumberFormat="0" applyAlignment="0" applyProtection="0"/>
    <xf numFmtId="0" fontId="48" fillId="20" borderId="40" applyNumberFormat="0" applyAlignment="0" applyProtection="0"/>
    <xf numFmtId="0" fontId="48" fillId="20" borderId="40" applyNumberFormat="0" applyAlignment="0" applyProtection="0"/>
    <xf numFmtId="0" fontId="48" fillId="20" borderId="40" applyNumberFormat="0" applyAlignment="0" applyProtection="0"/>
    <xf numFmtId="0" fontId="48" fillId="20" borderId="40" applyNumberFormat="0" applyAlignment="0" applyProtection="0"/>
    <xf numFmtId="0" fontId="48" fillId="20" borderId="40" applyNumberFormat="0" applyAlignment="0" applyProtection="0"/>
    <xf numFmtId="0" fontId="48" fillId="20" borderId="40" applyNumberFormat="0" applyAlignment="0" applyProtection="0"/>
    <xf numFmtId="0" fontId="48" fillId="20" borderId="40" applyNumberFormat="0" applyAlignment="0" applyProtection="0"/>
    <xf numFmtId="0" fontId="48" fillId="20" borderId="40" applyNumberFormat="0" applyAlignment="0" applyProtection="0"/>
    <xf numFmtId="0" fontId="48" fillId="20" borderId="40" applyNumberFormat="0" applyAlignment="0" applyProtection="0"/>
    <xf numFmtId="0" fontId="48" fillId="20" borderId="40" applyNumberFormat="0" applyAlignment="0" applyProtection="0"/>
    <xf numFmtId="0" fontId="48" fillId="20" borderId="40" applyNumberFormat="0" applyAlignment="0" applyProtection="0"/>
    <xf numFmtId="0" fontId="48" fillId="20" borderId="40" applyNumberFormat="0" applyAlignment="0" applyProtection="0"/>
    <xf numFmtId="0" fontId="48" fillId="20" borderId="40" applyNumberFormat="0" applyAlignment="0" applyProtection="0"/>
    <xf numFmtId="0" fontId="48" fillId="20" borderId="40" applyNumberFormat="0" applyAlignment="0" applyProtection="0"/>
    <xf numFmtId="0" fontId="48" fillId="20" borderId="40" applyNumberFormat="0" applyAlignment="0" applyProtection="0"/>
    <xf numFmtId="0" fontId="48" fillId="20" borderId="40" applyNumberFormat="0" applyAlignment="0" applyProtection="0"/>
    <xf numFmtId="0" fontId="48" fillId="20" borderId="40" applyNumberFormat="0" applyAlignment="0" applyProtection="0"/>
    <xf numFmtId="0" fontId="48" fillId="20" borderId="40" applyNumberFormat="0" applyAlignment="0" applyProtection="0"/>
    <xf numFmtId="0" fontId="48" fillId="20" borderId="40" applyNumberFormat="0" applyAlignment="0" applyProtection="0"/>
    <xf numFmtId="0" fontId="48" fillId="20" borderId="40" applyNumberFormat="0" applyAlignment="0" applyProtection="0"/>
    <xf numFmtId="0" fontId="48" fillId="20" borderId="40" applyNumberFormat="0" applyAlignment="0" applyProtection="0"/>
    <xf numFmtId="0" fontId="48" fillId="20" borderId="40" applyNumberFormat="0" applyAlignment="0" applyProtection="0"/>
    <xf numFmtId="0" fontId="48" fillId="20" borderId="40" applyNumberFormat="0" applyAlignment="0" applyProtection="0"/>
    <xf numFmtId="0" fontId="48" fillId="20" borderId="40" applyNumberForma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48" fillId="20" borderId="75" applyNumberFormat="0" applyAlignment="0" applyProtection="0"/>
    <xf numFmtId="0" fontId="42" fillId="7" borderId="59" applyNumberFormat="0" applyAlignment="0" applyProtection="0"/>
    <xf numFmtId="0" fontId="58" fillId="0" borderId="62" applyNumberFormat="0" applyFill="0" applyAlignment="0" applyProtection="0"/>
    <xf numFmtId="0" fontId="9" fillId="25" borderId="74" applyNumberFormat="0" applyFont="0" applyAlignment="0" applyProtection="0"/>
    <xf numFmtId="0" fontId="42" fillId="7" borderId="52" applyNumberFormat="0" applyAlignment="0" applyProtection="0"/>
    <xf numFmtId="0" fontId="42" fillId="7" borderId="38" applyNumberFormat="0" applyAlignment="0" applyProtection="0"/>
    <xf numFmtId="0" fontId="42" fillId="7" borderId="38" applyNumberFormat="0" applyAlignment="0" applyProtection="0"/>
    <xf numFmtId="0" fontId="42" fillId="7" borderId="52" applyNumberFormat="0" applyAlignment="0" applyProtection="0"/>
    <xf numFmtId="0" fontId="42" fillId="7" borderId="52" applyNumberFormat="0" applyAlignment="0" applyProtection="0"/>
    <xf numFmtId="0" fontId="42" fillId="7" borderId="52" applyNumberFormat="0" applyAlignment="0" applyProtection="0"/>
    <xf numFmtId="0" fontId="42" fillId="7" borderId="52" applyNumberFormat="0" applyAlignment="0" applyProtection="0"/>
    <xf numFmtId="0" fontId="36" fillId="0" borderId="58">
      <alignment horizontal="left" vertical="center"/>
    </xf>
    <xf numFmtId="0" fontId="48" fillId="20" borderId="75" applyNumberFormat="0" applyAlignment="0" applyProtection="0"/>
    <xf numFmtId="10" fontId="13" fillId="23" borderId="70" applyNumberFormat="0" applyBorder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48" fillId="20" borderId="47" applyNumberFormat="0" applyAlignment="0" applyProtection="0"/>
    <xf numFmtId="0" fontId="9" fillId="25" borderId="46" applyNumberFormat="0" applyFont="0" applyAlignment="0" applyProtection="0"/>
    <xf numFmtId="0" fontId="48" fillId="20" borderId="47" applyNumberFormat="0" applyAlignment="0" applyProtection="0"/>
    <xf numFmtId="0" fontId="58" fillId="0" borderId="48" applyNumberFormat="0" applyFill="0" applyAlignment="0" applyProtection="0"/>
    <xf numFmtId="0" fontId="58" fillId="0" borderId="48" applyNumberFormat="0" applyFill="0" applyAlignment="0" applyProtection="0"/>
    <xf numFmtId="0" fontId="7" fillId="25" borderId="46" applyNumberFormat="0" applyFont="0" applyAlignment="0" applyProtection="0"/>
    <xf numFmtId="0" fontId="48" fillId="20" borderId="47" applyNumberFormat="0" applyAlignment="0" applyProtection="0"/>
    <xf numFmtId="0" fontId="9" fillId="25" borderId="60" applyNumberFormat="0" applyFont="0" applyAlignment="0" applyProtection="0"/>
    <xf numFmtId="0" fontId="32" fillId="20" borderId="52" applyNumberFormat="0" applyAlignment="0" applyProtection="0"/>
    <xf numFmtId="0" fontId="9" fillId="25" borderId="74" applyNumberFormat="0" applyFont="0" applyAlignment="0" applyProtection="0"/>
    <xf numFmtId="0" fontId="36" fillId="0" borderId="51">
      <alignment horizontal="left" vertical="center"/>
    </xf>
    <xf numFmtId="0" fontId="48" fillId="20" borderId="54" applyNumberFormat="0" applyAlignment="0" applyProtection="0"/>
    <xf numFmtId="0" fontId="9" fillId="25" borderId="53" applyNumberFormat="0" applyFont="0" applyAlignment="0" applyProtection="0"/>
    <xf numFmtId="0" fontId="58" fillId="0" borderId="55" applyNumberFormat="0" applyFill="0" applyAlignment="0" applyProtection="0"/>
    <xf numFmtId="0" fontId="32" fillId="20" borderId="52" applyNumberFormat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0" fontId="48" fillId="20" borderId="68" applyNumberFormat="0" applyAlignment="0" applyProtection="0"/>
    <xf numFmtId="0" fontId="9" fillId="25" borderId="67" applyNumberFormat="0" applyFont="0" applyAlignment="0" applyProtection="0"/>
    <xf numFmtId="0" fontId="42" fillId="7" borderId="66" applyNumberFormat="0" applyAlignment="0" applyProtection="0"/>
    <xf numFmtId="0" fontId="42" fillId="7" borderId="66" applyNumberFormat="0" applyAlignment="0" applyProtection="0"/>
    <xf numFmtId="0" fontId="42" fillId="7" borderId="59" applyNumberFormat="0" applyAlignment="0" applyProtection="0"/>
    <xf numFmtId="0" fontId="42" fillId="7" borderId="66" applyNumberFormat="0" applyAlignment="0" applyProtection="0"/>
    <xf numFmtId="0" fontId="32" fillId="20" borderId="59" applyNumberFormat="0" applyAlignment="0" applyProtection="0"/>
    <xf numFmtId="0" fontId="48" fillId="20" borderId="75" applyNumberFormat="0" applyAlignment="0" applyProtection="0"/>
    <xf numFmtId="0" fontId="48" fillId="20" borderId="68" applyNumberFormat="0" applyAlignment="0" applyProtection="0"/>
    <xf numFmtId="0" fontId="48" fillId="20" borderId="68" applyNumberFormat="0" applyAlignment="0" applyProtection="0"/>
    <xf numFmtId="0" fontId="48" fillId="20" borderId="54" applyNumberFormat="0" applyAlignment="0" applyProtection="0"/>
    <xf numFmtId="0" fontId="32" fillId="20" borderId="59" applyNumberFormat="0" applyAlignment="0" applyProtection="0"/>
    <xf numFmtId="0" fontId="9" fillId="25" borderId="39" applyNumberFormat="0" applyFont="0" applyAlignment="0" applyProtection="0"/>
    <xf numFmtId="0" fontId="32" fillId="20" borderId="52" applyNumberFormat="0" applyAlignment="0" applyProtection="0"/>
    <xf numFmtId="0" fontId="32" fillId="20" borderId="45" applyNumberFormat="0" applyAlignment="0" applyProtection="0"/>
    <xf numFmtId="0" fontId="48" fillId="20" borderId="54" applyNumberFormat="0" applyAlignment="0" applyProtection="0"/>
    <xf numFmtId="0" fontId="32" fillId="20" borderId="66" applyNumberFormat="0" applyAlignment="0" applyProtection="0"/>
    <xf numFmtId="0" fontId="9" fillId="25" borderId="39" applyNumberFormat="0" applyFont="0" applyAlignment="0" applyProtection="0"/>
    <xf numFmtId="0" fontId="42" fillId="7" borderId="73" applyNumberFormat="0" applyAlignment="0" applyProtection="0"/>
    <xf numFmtId="0" fontId="9" fillId="25" borderId="53" applyNumberFormat="0" applyFont="0" applyAlignment="0" applyProtection="0"/>
    <xf numFmtId="0" fontId="42" fillId="7" borderId="66" applyNumberFormat="0" applyAlignment="0" applyProtection="0"/>
    <xf numFmtId="10" fontId="13" fillId="23" borderId="63" applyNumberFormat="0" applyBorder="0" applyAlignment="0" applyProtection="0"/>
    <xf numFmtId="0" fontId="48" fillId="20" borderId="61" applyNumberFormat="0" applyAlignment="0" applyProtection="0"/>
    <xf numFmtId="0" fontId="7" fillId="25" borderId="60" applyNumberFormat="0" applyFont="0" applyAlignment="0" applyProtection="0"/>
    <xf numFmtId="0" fontId="32" fillId="20" borderId="66" applyNumberFormat="0" applyAlignment="0" applyProtection="0"/>
    <xf numFmtId="0" fontId="48" fillId="20" borderId="61" applyNumberFormat="0" applyAlignment="0" applyProtection="0"/>
    <xf numFmtId="0" fontId="58" fillId="0" borderId="48" applyNumberFormat="0" applyFill="0" applyAlignment="0" applyProtection="0"/>
    <xf numFmtId="0" fontId="58" fillId="0" borderId="69" applyNumberFormat="0" applyFill="0" applyAlignment="0" applyProtection="0"/>
    <xf numFmtId="0" fontId="58" fillId="0" borderId="62" applyNumberFormat="0" applyFill="0" applyAlignment="0" applyProtection="0"/>
    <xf numFmtId="0" fontId="9" fillId="25" borderId="67" applyNumberFormat="0" applyFont="0" applyAlignment="0" applyProtection="0"/>
    <xf numFmtId="0" fontId="9" fillId="25" borderId="67" applyNumberFormat="0" applyFont="0" applyAlignment="0" applyProtection="0"/>
    <xf numFmtId="0" fontId="32" fillId="20" borderId="66" applyNumberFormat="0" applyAlignment="0" applyProtection="0"/>
    <xf numFmtId="0" fontId="32" fillId="20" borderId="45" applyNumberFormat="0" applyAlignment="0" applyProtection="0"/>
    <xf numFmtId="0" fontId="9" fillId="25" borderId="74" applyNumberFormat="0" applyFont="0" applyAlignment="0" applyProtection="0"/>
    <xf numFmtId="0" fontId="42" fillId="7" borderId="45" applyNumberFormat="0" applyAlignment="0" applyProtection="0"/>
    <xf numFmtId="0" fontId="9" fillId="25" borderId="67" applyNumberFormat="0" applyFont="0" applyAlignment="0" applyProtection="0"/>
    <xf numFmtId="0" fontId="9" fillId="25" borderId="53" applyNumberFormat="0" applyFont="0" applyAlignment="0" applyProtection="0"/>
    <xf numFmtId="0" fontId="58" fillId="0" borderId="76" applyNumberFormat="0" applyFill="0" applyAlignment="0" applyProtection="0"/>
    <xf numFmtId="0" fontId="9" fillId="25" borderId="67" applyNumberFormat="0" applyFont="0" applyAlignment="0" applyProtection="0"/>
    <xf numFmtId="0" fontId="42" fillId="7" borderId="52" applyNumberFormat="0" applyAlignment="0" applyProtection="0"/>
    <xf numFmtId="0" fontId="42" fillId="7" borderId="38" applyNumberFormat="0" applyAlignment="0" applyProtection="0"/>
    <xf numFmtId="0" fontId="42" fillId="7" borderId="38" applyNumberFormat="0" applyAlignment="0" applyProtection="0"/>
    <xf numFmtId="0" fontId="42" fillId="7" borderId="52" applyNumberFormat="0" applyAlignment="0" applyProtection="0"/>
    <xf numFmtId="0" fontId="42" fillId="7" borderId="52" applyNumberFormat="0" applyAlignment="0" applyProtection="0"/>
    <xf numFmtId="0" fontId="42" fillId="7" borderId="52" applyNumberFormat="0" applyAlignment="0" applyProtection="0"/>
    <xf numFmtId="0" fontId="42" fillId="7" borderId="52" applyNumberFormat="0" applyAlignment="0" applyProtection="0"/>
    <xf numFmtId="0" fontId="9" fillId="25" borderId="46" applyNumberFormat="0" applyFont="0" applyAlignment="0" applyProtection="0"/>
    <xf numFmtId="0" fontId="9" fillId="25" borderId="67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48" fillId="20" borderId="47" applyNumberFormat="0" applyAlignment="0" applyProtection="0"/>
    <xf numFmtId="0" fontId="9" fillId="25" borderId="46" applyNumberFormat="0" applyFont="0" applyAlignment="0" applyProtection="0"/>
    <xf numFmtId="0" fontId="48" fillId="20" borderId="47" applyNumberFormat="0" applyAlignment="0" applyProtection="0"/>
    <xf numFmtId="0" fontId="58" fillId="0" borderId="69" applyNumberFormat="0" applyFill="0" applyAlignment="0" applyProtection="0"/>
    <xf numFmtId="0" fontId="58" fillId="0" borderId="48" applyNumberFormat="0" applyFill="0" applyAlignment="0" applyProtection="0"/>
    <xf numFmtId="0" fontId="42" fillId="7" borderId="73" applyNumberFormat="0" applyAlignment="0" applyProtection="0"/>
    <xf numFmtId="0" fontId="9" fillId="25" borderId="46" applyNumberFormat="0" applyFont="0" applyAlignment="0" applyProtection="0"/>
    <xf numFmtId="0" fontId="58" fillId="0" borderId="48" applyNumberFormat="0" applyFill="0" applyAlignment="0" applyProtection="0"/>
    <xf numFmtId="0" fontId="9" fillId="25" borderId="74" applyNumberFormat="0" applyFont="0" applyAlignment="0" applyProtection="0"/>
    <xf numFmtId="0" fontId="7" fillId="25" borderId="53" applyNumberFormat="0" applyFont="0" applyAlignment="0" applyProtection="0"/>
    <xf numFmtId="0" fontId="58" fillId="0" borderId="76" applyNumberFormat="0" applyFill="0" applyAlignment="0" applyProtection="0"/>
    <xf numFmtId="0" fontId="32" fillId="20" borderId="52" applyNumberFormat="0" applyAlignment="0" applyProtection="0"/>
    <xf numFmtId="0" fontId="32" fillId="20" borderId="73" applyNumberFormat="0" applyAlignment="0" applyProtection="0"/>
    <xf numFmtId="0" fontId="9" fillId="25" borderId="60" applyNumberFormat="0" applyFont="0" applyAlignment="0" applyProtection="0"/>
    <xf numFmtId="0" fontId="48" fillId="20" borderId="54" applyNumberFormat="0" applyAlignment="0" applyProtection="0"/>
    <xf numFmtId="10" fontId="13" fillId="23" borderId="49" applyNumberFormat="0" applyBorder="0" applyAlignment="0" applyProtection="0"/>
    <xf numFmtId="0" fontId="32" fillId="20" borderId="59" applyNumberFormat="0" applyAlignment="0" applyProtection="0"/>
    <xf numFmtId="0" fontId="42" fillId="7" borderId="59" applyNumberFormat="0" applyAlignment="0" applyProtection="0"/>
    <xf numFmtId="0" fontId="9" fillId="25" borderId="53" applyNumberFormat="0" applyFont="0" applyAlignment="0" applyProtection="0"/>
    <xf numFmtId="0" fontId="58" fillId="0" borderId="55" applyNumberFormat="0" applyFill="0" applyAlignment="0" applyProtection="0"/>
    <xf numFmtId="0" fontId="42" fillId="7" borderId="52" applyNumberFormat="0" applyAlignment="0" applyProtection="0"/>
    <xf numFmtId="0" fontId="9" fillId="25" borderId="67" applyNumberFormat="0" applyFont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0" fontId="48" fillId="20" borderId="68" applyNumberFormat="0" applyAlignment="0" applyProtection="0"/>
    <xf numFmtId="0" fontId="9" fillId="25" borderId="74" applyNumberFormat="0" applyFont="0" applyAlignment="0" applyProtection="0"/>
    <xf numFmtId="0" fontId="9" fillId="25" borderId="74" applyNumberFormat="0" applyFont="0" applyAlignment="0" applyProtection="0"/>
    <xf numFmtId="0" fontId="9" fillId="25" borderId="67" applyNumberFormat="0" applyFont="0" applyAlignment="0" applyProtection="0"/>
    <xf numFmtId="0" fontId="48" fillId="20" borderId="40" applyNumberFormat="0" applyAlignment="0" applyProtection="0"/>
    <xf numFmtId="0" fontId="32" fillId="20" borderId="38" applyNumberFormat="0" applyAlignment="0" applyProtection="0"/>
    <xf numFmtId="0" fontId="48" fillId="20" borderId="75" applyNumberFormat="0" applyAlignment="0" applyProtection="0"/>
    <xf numFmtId="0" fontId="42" fillId="7" borderId="38" applyNumberFormat="0" applyAlignment="0" applyProtection="0"/>
    <xf numFmtId="0" fontId="32" fillId="20" borderId="45" applyNumberFormat="0" applyAlignment="0" applyProtection="0"/>
    <xf numFmtId="0" fontId="48" fillId="20" borderId="54" applyNumberFormat="0" applyAlignment="0" applyProtection="0"/>
    <xf numFmtId="0" fontId="32" fillId="20" borderId="73" applyNumberFormat="0" applyAlignment="0" applyProtection="0"/>
    <xf numFmtId="0" fontId="48" fillId="20" borderId="54" applyNumberFormat="0" applyAlignment="0" applyProtection="0"/>
    <xf numFmtId="0" fontId="58" fillId="0" borderId="62" applyNumberFormat="0" applyFill="0" applyAlignment="0" applyProtection="0"/>
    <xf numFmtId="0" fontId="9" fillId="25" borderId="60" applyNumberFormat="0" applyFont="0" applyAlignment="0" applyProtection="0"/>
    <xf numFmtId="0" fontId="7" fillId="25" borderId="67" applyNumberFormat="0" applyFont="0" applyAlignment="0" applyProtection="0"/>
    <xf numFmtId="0" fontId="9" fillId="25" borderId="53" applyNumberFormat="0" applyFont="0" applyAlignment="0" applyProtection="0"/>
    <xf numFmtId="0" fontId="32" fillId="20" borderId="45" applyNumberFormat="0" applyAlignment="0" applyProtection="0"/>
    <xf numFmtId="0" fontId="9" fillId="25" borderId="74" applyNumberFormat="0" applyFont="0" applyAlignment="0" applyProtection="0"/>
    <xf numFmtId="0" fontId="32" fillId="20" borderId="73" applyNumberFormat="0" applyAlignment="0" applyProtection="0"/>
    <xf numFmtId="0" fontId="42" fillId="7" borderId="38" applyNumberFormat="0" applyAlignment="0" applyProtection="0"/>
    <xf numFmtId="0" fontId="32" fillId="20" borderId="59" applyNumberFormat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0" fontId="48" fillId="20" borderId="40" applyNumberFormat="0" applyAlignment="0" applyProtection="0"/>
    <xf numFmtId="0" fontId="32" fillId="20" borderId="38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2" fillId="7" borderId="59" applyNumberFormat="0" applyAlignment="0" applyProtection="0"/>
    <xf numFmtId="0" fontId="42" fillId="7" borderId="59" applyNumberFormat="0" applyAlignment="0" applyProtection="0"/>
    <xf numFmtId="0" fontId="9" fillId="25" borderId="39" applyNumberFormat="0" applyFont="0" applyAlignment="0" applyProtection="0"/>
    <xf numFmtId="0" fontId="9" fillId="25" borderId="67" applyNumberFormat="0" applyFont="0" applyAlignment="0" applyProtection="0"/>
    <xf numFmtId="0" fontId="32" fillId="20" borderId="52" applyNumberFormat="0" applyAlignment="0" applyProtection="0"/>
    <xf numFmtId="0" fontId="32" fillId="20" borderId="45" applyNumberFormat="0" applyAlignment="0" applyProtection="0"/>
    <xf numFmtId="0" fontId="32" fillId="20" borderId="66" applyNumberFormat="0" applyAlignment="0" applyProtection="0"/>
    <xf numFmtId="0" fontId="9" fillId="25" borderId="53" applyNumberFormat="0" applyFont="0" applyAlignment="0" applyProtection="0"/>
    <xf numFmtId="0" fontId="9" fillId="25" borderId="39" applyNumberFormat="0" applyFont="0" applyAlignment="0" applyProtection="0"/>
    <xf numFmtId="0" fontId="75" fillId="0" borderId="0"/>
    <xf numFmtId="0" fontId="9" fillId="25" borderId="53" applyNumberFormat="0" applyFont="0" applyAlignment="0" applyProtection="0"/>
    <xf numFmtId="0" fontId="48" fillId="20" borderId="61" applyNumberFormat="0" applyAlignment="0" applyProtection="0"/>
    <xf numFmtId="0" fontId="9" fillId="25" borderId="67" applyNumberFormat="0" applyFont="0" applyAlignment="0" applyProtection="0"/>
    <xf numFmtId="0" fontId="32" fillId="20" borderId="52" applyNumberFormat="0" applyAlignment="0" applyProtection="0"/>
    <xf numFmtId="0" fontId="9" fillId="25" borderId="53" applyNumberFormat="0" applyFont="0" applyAlignment="0" applyProtection="0"/>
    <xf numFmtId="0" fontId="58" fillId="0" borderId="55" applyNumberFormat="0" applyFill="0" applyAlignment="0" applyProtection="0"/>
    <xf numFmtId="0" fontId="9" fillId="25" borderId="74" applyNumberFormat="0" applyFont="0" applyAlignment="0" applyProtection="0"/>
    <xf numFmtId="0" fontId="42" fillId="7" borderId="59" applyNumberFormat="0" applyAlignment="0" applyProtection="0"/>
    <xf numFmtId="0" fontId="9" fillId="25" borderId="60" applyNumberFormat="0" applyFont="0" applyAlignment="0" applyProtection="0"/>
    <xf numFmtId="0" fontId="36" fillId="0" borderId="65">
      <alignment horizontal="left" vertical="center"/>
    </xf>
    <xf numFmtId="0" fontId="58" fillId="0" borderId="55" applyNumberFormat="0" applyFill="0" applyAlignment="0" applyProtection="0"/>
    <xf numFmtId="0" fontId="36" fillId="0" borderId="58">
      <alignment horizontal="left" vertical="center"/>
    </xf>
    <xf numFmtId="0" fontId="7" fillId="25" borderId="46" applyNumberFormat="0" applyFont="0" applyAlignment="0" applyProtection="0"/>
    <xf numFmtId="0" fontId="48" fillId="20" borderId="47" applyNumberFormat="0" applyAlignment="0" applyProtection="0"/>
    <xf numFmtId="0" fontId="9" fillId="25" borderId="60" applyNumberFormat="0" applyFont="0" applyAlignment="0" applyProtection="0"/>
    <xf numFmtId="0" fontId="9" fillId="25" borderId="74" applyNumberFormat="0" applyFont="0" applyAlignment="0" applyProtection="0"/>
    <xf numFmtId="0" fontId="9" fillId="25" borderId="67" applyNumberFormat="0" applyFont="0" applyAlignment="0" applyProtection="0"/>
    <xf numFmtId="0" fontId="9" fillId="25" borderId="74" applyNumberFormat="0" applyFont="0" applyAlignment="0" applyProtection="0"/>
    <xf numFmtId="0" fontId="42" fillId="7" borderId="73" applyNumberFormat="0" applyAlignment="0" applyProtection="0"/>
    <xf numFmtId="0" fontId="7" fillId="25" borderId="53" applyNumberFormat="0" applyFont="0" applyAlignment="0" applyProtection="0"/>
    <xf numFmtId="0" fontId="58" fillId="0" borderId="62" applyNumberFormat="0" applyFill="0" applyAlignment="0" applyProtection="0"/>
    <xf numFmtId="0" fontId="42" fillId="7" borderId="66" applyNumberFormat="0" applyAlignment="0" applyProtection="0"/>
    <xf numFmtId="0" fontId="9" fillId="25" borderId="53" applyNumberFormat="0" applyFont="0" applyAlignment="0" applyProtection="0"/>
    <xf numFmtId="0" fontId="58" fillId="0" borderId="55" applyNumberFormat="0" applyFill="0" applyAlignment="0" applyProtection="0"/>
    <xf numFmtId="0" fontId="48" fillId="20" borderId="75" applyNumberFormat="0" applyAlignment="0" applyProtection="0"/>
    <xf numFmtId="0" fontId="48" fillId="20" borderId="68" applyNumberFormat="0" applyAlignment="0" applyProtection="0"/>
    <xf numFmtId="0" fontId="48" fillId="20" borderId="54" applyNumberFormat="0" applyAlignment="0" applyProtection="0"/>
    <xf numFmtId="0" fontId="9" fillId="25" borderId="46" applyNumberFormat="0" applyFont="0" applyAlignment="0" applyProtection="0"/>
    <xf numFmtId="0" fontId="36" fillId="0" borderId="58">
      <alignment horizontal="left" vertical="center"/>
    </xf>
    <xf numFmtId="0" fontId="42" fillId="7" borderId="52" applyNumberFormat="0" applyAlignment="0" applyProtection="0"/>
    <xf numFmtId="0" fontId="9" fillId="25" borderId="53" applyNumberFormat="0" applyFont="0" applyAlignment="0" applyProtection="0"/>
    <xf numFmtId="0" fontId="32" fillId="20" borderId="66" applyNumberFormat="0" applyAlignment="0" applyProtection="0"/>
    <xf numFmtId="15" fontId="9" fillId="0" borderId="43" applyNumberFormat="0" applyFont="0" applyFill="0" applyAlignment="0"/>
    <xf numFmtId="0" fontId="58" fillId="0" borderId="76" applyNumberFormat="0" applyFill="0" applyAlignment="0" applyProtection="0"/>
    <xf numFmtId="0" fontId="42" fillId="7" borderId="73" applyNumberFormat="0" applyAlignment="0" applyProtection="0"/>
    <xf numFmtId="0" fontId="42" fillId="7" borderId="66" applyNumberFormat="0" applyAlignment="0" applyProtection="0"/>
    <xf numFmtId="0" fontId="48" fillId="20" borderId="47" applyNumberFormat="0" applyAlignment="0" applyProtection="0"/>
    <xf numFmtId="0" fontId="42" fillId="7" borderId="45" applyNumberFormat="0" applyAlignment="0" applyProtection="0"/>
    <xf numFmtId="0" fontId="32" fillId="20" borderId="45" applyNumberFormat="0" applyAlignment="0" applyProtection="0"/>
    <xf numFmtId="0" fontId="58" fillId="0" borderId="69" applyNumberFormat="0" applyFill="0" applyAlignment="0" applyProtection="0"/>
    <xf numFmtId="0" fontId="42" fillId="7" borderId="52" applyNumberFormat="0" applyAlignment="0" applyProtection="0"/>
    <xf numFmtId="0" fontId="42" fillId="7" borderId="66" applyNumberFormat="0" applyAlignment="0" applyProtection="0"/>
    <xf numFmtId="0" fontId="58" fillId="0" borderId="55" applyNumberFormat="0" applyFill="0" applyAlignment="0" applyProtection="0"/>
    <xf numFmtId="0" fontId="9" fillId="25" borderId="53" applyNumberFormat="0" applyFont="0" applyAlignment="0" applyProtection="0"/>
    <xf numFmtId="0" fontId="48" fillId="20" borderId="68" applyNumberFormat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42" fillId="7" borderId="52" applyNumberFormat="0" applyAlignment="0" applyProtection="0"/>
    <xf numFmtId="0" fontId="42" fillId="7" borderId="38" applyNumberFormat="0" applyAlignment="0" applyProtection="0"/>
    <xf numFmtId="0" fontId="42" fillId="7" borderId="38" applyNumberFormat="0" applyAlignment="0" applyProtection="0"/>
    <xf numFmtId="0" fontId="42" fillId="7" borderId="52" applyNumberFormat="0" applyAlignment="0" applyProtection="0"/>
    <xf numFmtId="0" fontId="42" fillId="7" borderId="52" applyNumberFormat="0" applyAlignment="0" applyProtection="0"/>
    <xf numFmtId="0" fontId="42" fillId="7" borderId="52" applyNumberFormat="0" applyAlignment="0" applyProtection="0"/>
    <xf numFmtId="0" fontId="42" fillId="7" borderId="52" applyNumberFormat="0" applyAlignment="0" applyProtection="0"/>
    <xf numFmtId="10" fontId="13" fillId="23" borderId="70" applyNumberFormat="0" applyBorder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48" fillId="20" borderId="47" applyNumberFormat="0" applyAlignment="0" applyProtection="0"/>
    <xf numFmtId="0" fontId="9" fillId="25" borderId="46" applyNumberFormat="0" applyFont="0" applyAlignment="0" applyProtection="0"/>
    <xf numFmtId="0" fontId="48" fillId="20" borderId="47" applyNumberFormat="0" applyAlignment="0" applyProtection="0"/>
    <xf numFmtId="0" fontId="58" fillId="0" borderId="48" applyNumberFormat="0" applyFill="0" applyAlignment="0" applyProtection="0"/>
    <xf numFmtId="0" fontId="58" fillId="0" borderId="48" applyNumberFormat="0" applyFill="0" applyAlignment="0" applyProtection="0"/>
    <xf numFmtId="0" fontId="48" fillId="20" borderId="47" applyNumberFormat="0" applyAlignment="0" applyProtection="0"/>
    <xf numFmtId="0" fontId="48" fillId="20" borderId="61" applyNumberFormat="0" applyAlignment="0" applyProtection="0"/>
    <xf numFmtId="0" fontId="9" fillId="25" borderId="74" applyNumberFormat="0" applyFont="0" applyAlignment="0" applyProtection="0"/>
    <xf numFmtId="0" fontId="32" fillId="20" borderId="52" applyNumberFormat="0" applyAlignment="0" applyProtection="0"/>
    <xf numFmtId="0" fontId="58" fillId="0" borderId="62" applyNumberFormat="0" applyFill="0" applyAlignment="0" applyProtection="0"/>
    <xf numFmtId="0" fontId="32" fillId="20" borderId="66" applyNumberFormat="0" applyAlignment="0" applyProtection="0"/>
    <xf numFmtId="0" fontId="36" fillId="0" borderId="51">
      <alignment horizontal="left" vertical="center"/>
    </xf>
    <xf numFmtId="0" fontId="48" fillId="20" borderId="61" applyNumberFormat="0" applyAlignment="0" applyProtection="0"/>
    <xf numFmtId="0" fontId="9" fillId="25" borderId="53" applyNumberFormat="0" applyFont="0" applyAlignment="0" applyProtection="0"/>
    <xf numFmtId="0" fontId="7" fillId="25" borderId="74" applyNumberFormat="0" applyFont="0" applyAlignment="0" applyProtection="0"/>
    <xf numFmtId="0" fontId="48" fillId="20" borderId="54" applyNumberFormat="0" applyAlignment="0" applyProtection="0"/>
    <xf numFmtId="0" fontId="32" fillId="20" borderId="52" applyNumberFormat="0" applyAlignment="0" applyProtection="0"/>
    <xf numFmtId="0" fontId="32" fillId="20" borderId="73" applyNumberFormat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15" fontId="9" fillId="0" borderId="57" applyNumberFormat="0" applyFont="0" applyFill="0" applyAlignment="0"/>
    <xf numFmtId="0" fontId="58" fillId="0" borderId="76" applyNumberFormat="0" applyFill="0" applyAlignment="0" applyProtection="0"/>
    <xf numFmtId="0" fontId="32" fillId="20" borderId="59" applyNumberFormat="0" applyAlignment="0" applyProtection="0"/>
    <xf numFmtId="0" fontId="9" fillId="25" borderId="60" applyNumberFormat="0" applyFont="0" applyAlignment="0" applyProtection="0"/>
    <xf numFmtId="0" fontId="48" fillId="20" borderId="68" applyNumberFormat="0" applyAlignment="0" applyProtection="0"/>
    <xf numFmtId="0" fontId="32" fillId="20" borderId="38" applyNumberFormat="0" applyAlignment="0" applyProtection="0"/>
    <xf numFmtId="0" fontId="48" fillId="20" borderId="40" applyNumberFormat="0" applyAlignment="0" applyProtection="0"/>
    <xf numFmtId="0" fontId="32" fillId="20" borderId="38" applyNumberFormat="0" applyAlignment="0" applyProtection="0"/>
    <xf numFmtId="0" fontId="42" fillId="7" borderId="52" applyNumberFormat="0" applyAlignment="0" applyProtection="0"/>
    <xf numFmtId="0" fontId="42" fillId="7" borderId="38" applyNumberFormat="0" applyAlignment="0" applyProtection="0"/>
    <xf numFmtId="0" fontId="42" fillId="7" borderId="59" applyNumberFormat="0" applyAlignment="0" applyProtection="0"/>
    <xf numFmtId="0" fontId="32" fillId="20" borderId="45" applyNumberFormat="0" applyAlignment="0" applyProtection="0"/>
    <xf numFmtId="0" fontId="32" fillId="20" borderId="45" applyNumberFormat="0" applyAlignment="0" applyProtection="0"/>
    <xf numFmtId="10" fontId="13" fillId="23" borderId="70" applyNumberFormat="0" applyBorder="0" applyAlignment="0" applyProtection="0"/>
    <xf numFmtId="0" fontId="58" fillId="0" borderId="69" applyNumberFormat="0" applyFill="0" applyAlignment="0" applyProtection="0"/>
    <xf numFmtId="0" fontId="32" fillId="20" borderId="59" applyNumberFormat="0" applyAlignment="0" applyProtection="0"/>
    <xf numFmtId="0" fontId="9" fillId="25" borderId="74" applyNumberFormat="0" applyFont="0" applyAlignment="0" applyProtection="0"/>
    <xf numFmtId="0" fontId="48" fillId="20" borderId="68" applyNumberFormat="0" applyAlignment="0" applyProtection="0"/>
    <xf numFmtId="0" fontId="9" fillId="25" borderId="67" applyNumberFormat="0" applyFont="0" applyAlignment="0" applyProtection="0"/>
    <xf numFmtId="0" fontId="32" fillId="20" borderId="59" applyNumberFormat="0" applyAlignment="0" applyProtection="0"/>
    <xf numFmtId="0" fontId="32" fillId="20" borderId="45" applyNumberFormat="0" applyAlignment="0" applyProtection="0"/>
    <xf numFmtId="0" fontId="42" fillId="7" borderId="38" applyNumberFormat="0" applyAlignment="0" applyProtection="0"/>
    <xf numFmtId="0" fontId="58" fillId="0" borderId="69" applyNumberFormat="0" applyFill="0" applyAlignment="0" applyProtection="0"/>
    <xf numFmtId="0" fontId="32" fillId="20" borderId="38" applyNumberFormat="0" applyAlignment="0" applyProtection="0"/>
    <xf numFmtId="0" fontId="32" fillId="20" borderId="38" applyNumberFormat="0" applyAlignment="0" applyProtection="0"/>
    <xf numFmtId="0" fontId="48" fillId="20" borderId="40" applyNumberFormat="0" applyAlignment="0" applyProtection="0"/>
    <xf numFmtId="0" fontId="58" fillId="0" borderId="62" applyNumberFormat="0" applyFill="0" applyAlignment="0" applyProtection="0"/>
    <xf numFmtId="0" fontId="32" fillId="20" borderId="38" applyNumberFormat="0" applyAlignment="0" applyProtection="0"/>
    <xf numFmtId="0" fontId="7" fillId="25" borderId="46" applyNumberFormat="0" applyFont="0" applyAlignment="0" applyProtection="0"/>
    <xf numFmtId="0" fontId="32" fillId="20" borderId="38" applyNumberFormat="0" applyAlignment="0" applyProtection="0"/>
    <xf numFmtId="0" fontId="58" fillId="0" borderId="62" applyNumberFormat="0" applyFill="0" applyAlignment="0" applyProtection="0"/>
    <xf numFmtId="0" fontId="32" fillId="20" borderId="38" applyNumberFormat="0" applyAlignment="0" applyProtection="0"/>
    <xf numFmtId="0" fontId="9" fillId="25" borderId="74" applyNumberFormat="0" applyFont="0" applyAlignment="0" applyProtection="0"/>
    <xf numFmtId="0" fontId="42" fillId="7" borderId="45" applyNumberFormat="0" applyAlignment="0" applyProtection="0"/>
    <xf numFmtId="0" fontId="7" fillId="25" borderId="74" applyNumberFormat="0" applyFont="0" applyAlignment="0" applyProtection="0"/>
    <xf numFmtId="0" fontId="58" fillId="0" borderId="69" applyNumberFormat="0" applyFill="0" applyAlignment="0" applyProtection="0"/>
    <xf numFmtId="0" fontId="32" fillId="20" borderId="45" applyNumberFormat="0" applyAlignment="0" applyProtection="0"/>
    <xf numFmtId="0" fontId="32" fillId="20" borderId="45" applyNumberFormat="0" applyAlignment="0" applyProtection="0"/>
    <xf numFmtId="0" fontId="9" fillId="25" borderId="67" applyNumberFormat="0" applyFont="0" applyAlignment="0" applyProtection="0"/>
    <xf numFmtId="0" fontId="9" fillId="25" borderId="67" applyNumberFormat="0" applyFont="0" applyAlignment="0" applyProtection="0"/>
    <xf numFmtId="0" fontId="42" fillId="7" borderId="38" applyNumberFormat="0" applyAlignment="0" applyProtection="0"/>
    <xf numFmtId="0" fontId="42" fillId="7" borderId="38" applyNumberFormat="0" applyAlignment="0" applyProtection="0"/>
    <xf numFmtId="10" fontId="13" fillId="23" borderId="70" applyNumberFormat="0" applyBorder="0" applyAlignment="0" applyProtection="0"/>
    <xf numFmtId="0" fontId="42" fillId="7" borderId="52" applyNumberFormat="0" applyAlignment="0" applyProtection="0"/>
    <xf numFmtId="10" fontId="13" fillId="23" borderId="70" applyNumberFormat="0" applyBorder="0" applyAlignment="0" applyProtection="0"/>
    <xf numFmtId="0" fontId="42" fillId="7" borderId="38" applyNumberFormat="0" applyAlignment="0" applyProtection="0"/>
    <xf numFmtId="0" fontId="42" fillId="7" borderId="59" applyNumberFormat="0" applyAlignment="0" applyProtection="0"/>
    <xf numFmtId="0" fontId="42" fillId="7" borderId="38" applyNumberFormat="0" applyAlignment="0" applyProtection="0"/>
    <xf numFmtId="0" fontId="42" fillId="7" borderId="38" applyNumberFormat="0" applyAlignment="0" applyProtection="0"/>
    <xf numFmtId="0" fontId="42" fillId="7" borderId="38" applyNumberFormat="0" applyAlignment="0" applyProtection="0"/>
    <xf numFmtId="0" fontId="58" fillId="0" borderId="69" applyNumberFormat="0" applyFill="0" applyAlignment="0" applyProtection="0"/>
    <xf numFmtId="0" fontId="42" fillId="7" borderId="38" applyNumberFormat="0" applyAlignment="0" applyProtection="0"/>
    <xf numFmtId="0" fontId="42" fillId="7" borderId="38" applyNumberFormat="0" applyAlignment="0" applyProtection="0"/>
    <xf numFmtId="15" fontId="9" fillId="0" borderId="64" applyNumberFormat="0" applyFont="0" applyFill="0" applyAlignment="0"/>
    <xf numFmtId="0" fontId="42" fillId="7" borderId="52" applyNumberFormat="0" applyAlignment="0" applyProtection="0"/>
    <xf numFmtId="0" fontId="58" fillId="0" borderId="76" applyNumberFormat="0" applyFill="0" applyAlignment="0" applyProtection="0"/>
    <xf numFmtId="0" fontId="9" fillId="25" borderId="60" applyNumberFormat="0" applyFont="0" applyAlignment="0" applyProtection="0"/>
    <xf numFmtId="0" fontId="9" fillId="25" borderId="74" applyNumberFormat="0" applyFont="0" applyAlignment="0" applyProtection="0"/>
    <xf numFmtId="0" fontId="58" fillId="0" borderId="69" applyNumberFormat="0" applyFill="0" applyAlignment="0" applyProtection="0"/>
    <xf numFmtId="0" fontId="9" fillId="25" borderId="67" applyNumberFormat="0" applyFont="0" applyAlignment="0" applyProtection="0"/>
    <xf numFmtId="0" fontId="9" fillId="25" borderId="60" applyNumberFormat="0" applyFont="0" applyAlignment="0" applyProtection="0"/>
    <xf numFmtId="0" fontId="48" fillId="20" borderId="61" applyNumberFormat="0" applyAlignment="0" applyProtection="0"/>
    <xf numFmtId="0" fontId="9" fillId="25" borderId="74" applyNumberFormat="0" applyFont="0" applyAlignment="0" applyProtection="0"/>
    <xf numFmtId="0" fontId="58" fillId="0" borderId="62" applyNumberFormat="0" applyFill="0" applyAlignment="0" applyProtection="0"/>
    <xf numFmtId="0" fontId="58" fillId="0" borderId="69" applyNumberFormat="0" applyFill="0" applyAlignment="0" applyProtection="0"/>
    <xf numFmtId="0" fontId="58" fillId="0" borderId="69" applyNumberFormat="0" applyFill="0" applyAlignment="0" applyProtection="0"/>
    <xf numFmtId="0" fontId="32" fillId="20" borderId="66" applyNumberFormat="0" applyAlignment="0" applyProtection="0"/>
    <xf numFmtId="0" fontId="9" fillId="25" borderId="53" applyNumberFormat="0" applyFont="0" applyAlignment="0" applyProtection="0"/>
    <xf numFmtId="0" fontId="42" fillId="7" borderId="59" applyNumberFormat="0" applyAlignment="0" applyProtection="0"/>
    <xf numFmtId="0" fontId="36" fillId="0" borderId="65">
      <alignment horizontal="left" vertical="center"/>
    </xf>
    <xf numFmtId="0" fontId="42" fillId="7" borderId="59" applyNumberFormat="0" applyAlignment="0" applyProtection="0"/>
    <xf numFmtId="0" fontId="58" fillId="0" borderId="55" applyNumberFormat="0" applyFill="0" applyAlignment="0" applyProtection="0"/>
    <xf numFmtId="0" fontId="48" fillId="20" borderId="54" applyNumberFormat="0" applyAlignment="0" applyProtection="0"/>
    <xf numFmtId="0" fontId="9" fillId="25" borderId="46" applyNumberFormat="0" applyFont="0" applyAlignment="0" applyProtection="0"/>
    <xf numFmtId="0" fontId="48" fillId="20" borderId="40" applyNumberFormat="0" applyAlignment="0" applyProtection="0"/>
    <xf numFmtId="0" fontId="42" fillId="7" borderId="59" applyNumberFormat="0" applyAlignment="0" applyProtection="0"/>
    <xf numFmtId="0" fontId="42" fillId="7" borderId="66" applyNumberFormat="0" applyAlignment="0" applyProtection="0"/>
    <xf numFmtId="0" fontId="48" fillId="20" borderId="61" applyNumberFormat="0" applyAlignment="0" applyProtection="0"/>
    <xf numFmtId="0" fontId="9" fillId="25" borderId="67" applyNumberFormat="0" applyFont="0" applyAlignment="0" applyProtection="0"/>
    <xf numFmtId="0" fontId="42" fillId="7" borderId="59" applyNumberFormat="0" applyAlignment="0" applyProtection="0"/>
    <xf numFmtId="0" fontId="42" fillId="7" borderId="45" applyNumberFormat="0" applyAlignment="0" applyProtection="0"/>
    <xf numFmtId="0" fontId="48" fillId="20" borderId="54" applyNumberFormat="0" applyAlignment="0" applyProtection="0"/>
    <xf numFmtId="0" fontId="48" fillId="20" borderId="75" applyNumberFormat="0" applyAlignment="0" applyProtection="0"/>
    <xf numFmtId="0" fontId="9" fillId="25" borderId="53" applyNumberFormat="0" applyFont="0" applyAlignment="0" applyProtection="0"/>
    <xf numFmtId="0" fontId="48" fillId="20" borderId="47" applyNumberFormat="0" applyAlignment="0" applyProtection="0"/>
    <xf numFmtId="0" fontId="48" fillId="20" borderId="40" applyNumberFormat="0" applyAlignment="0" applyProtection="0"/>
    <xf numFmtId="0" fontId="42" fillId="7" borderId="73" applyNumberFormat="0" applyAlignment="0" applyProtection="0"/>
    <xf numFmtId="0" fontId="9" fillId="25" borderId="74" applyNumberFormat="0" applyFont="0" applyAlignment="0" applyProtection="0"/>
    <xf numFmtId="0" fontId="42" fillId="7" borderId="66" applyNumberFormat="0" applyAlignment="0" applyProtection="0"/>
    <xf numFmtId="0" fontId="42" fillId="7" borderId="66" applyNumberFormat="0" applyAlignment="0" applyProtection="0"/>
    <xf numFmtId="0" fontId="58" fillId="0" borderId="76" applyNumberFormat="0" applyFill="0" applyAlignment="0" applyProtection="0"/>
    <xf numFmtId="0" fontId="32" fillId="20" borderId="73" applyNumberFormat="0" applyAlignment="0" applyProtection="0"/>
    <xf numFmtId="0" fontId="32" fillId="20" borderId="45" applyNumberFormat="0" applyAlignment="0" applyProtection="0"/>
    <xf numFmtId="0" fontId="9" fillId="25" borderId="53" applyNumberFormat="0" applyFont="0" applyAlignment="0" applyProtection="0"/>
    <xf numFmtId="0" fontId="9" fillId="25" borderId="60" applyNumberFormat="0" applyFont="0" applyAlignment="0" applyProtection="0"/>
    <xf numFmtId="0" fontId="48" fillId="20" borderId="47" applyNumberFormat="0" applyAlignment="0" applyProtection="0"/>
    <xf numFmtId="0" fontId="48" fillId="20" borderId="40" applyNumberFormat="0" applyAlignment="0" applyProtection="0"/>
    <xf numFmtId="15" fontId="9" fillId="0" borderId="71" applyNumberFormat="0" applyFont="0" applyFill="0" applyAlignment="0"/>
    <xf numFmtId="0" fontId="9" fillId="25" borderId="67" applyNumberFormat="0" applyFont="0" applyAlignment="0" applyProtection="0"/>
    <xf numFmtId="15" fontId="9" fillId="0" borderId="71" applyNumberFormat="0" applyFont="0" applyFill="0" applyAlignment="0"/>
    <xf numFmtId="0" fontId="32" fillId="20" borderId="59" applyNumberFormat="0" applyAlignment="0" applyProtection="0"/>
    <xf numFmtId="0" fontId="58" fillId="0" borderId="69" applyNumberFormat="0" applyFill="0" applyAlignment="0" applyProtection="0"/>
    <xf numFmtId="0" fontId="9" fillId="25" borderId="67" applyNumberFormat="0" applyFont="0" applyAlignment="0" applyProtection="0"/>
    <xf numFmtId="0" fontId="32" fillId="20" borderId="73" applyNumberFormat="0" applyAlignment="0" applyProtection="0"/>
    <xf numFmtId="0" fontId="58" fillId="0" borderId="48" applyNumberFormat="0" applyFill="0" applyAlignment="0" applyProtection="0"/>
    <xf numFmtId="0" fontId="58" fillId="0" borderId="48" applyNumberFormat="0" applyFill="0" applyAlignment="0" applyProtection="0"/>
    <xf numFmtId="0" fontId="58" fillId="0" borderId="48" applyNumberFormat="0" applyFill="0" applyAlignment="0" applyProtection="0"/>
    <xf numFmtId="0" fontId="58" fillId="0" borderId="48" applyNumberFormat="0" applyFill="0" applyAlignment="0" applyProtection="0"/>
    <xf numFmtId="0" fontId="58" fillId="0" borderId="48" applyNumberFormat="0" applyFill="0" applyAlignment="0" applyProtection="0"/>
    <xf numFmtId="0" fontId="58" fillId="0" borderId="48" applyNumberFormat="0" applyFill="0" applyAlignment="0" applyProtection="0"/>
    <xf numFmtId="0" fontId="58" fillId="0" borderId="48" applyNumberFormat="0" applyFill="0" applyAlignment="0" applyProtection="0"/>
    <xf numFmtId="0" fontId="58" fillId="0" borderId="48" applyNumberFormat="0" applyFill="0" applyAlignment="0" applyProtection="0"/>
    <xf numFmtId="0" fontId="58" fillId="0" borderId="48" applyNumberFormat="0" applyFill="0" applyAlignment="0" applyProtection="0"/>
    <xf numFmtId="0" fontId="58" fillId="0" borderId="48" applyNumberFormat="0" applyFill="0" applyAlignment="0" applyProtection="0"/>
    <xf numFmtId="0" fontId="58" fillId="0" borderId="48" applyNumberFormat="0" applyFill="0" applyAlignment="0" applyProtection="0"/>
    <xf numFmtId="0" fontId="58" fillId="0" borderId="48" applyNumberFormat="0" applyFill="0" applyAlignment="0" applyProtection="0"/>
    <xf numFmtId="0" fontId="58" fillId="0" borderId="48" applyNumberFormat="0" applyFill="0" applyAlignment="0" applyProtection="0"/>
    <xf numFmtId="0" fontId="58" fillId="0" borderId="48" applyNumberFormat="0" applyFill="0" applyAlignment="0" applyProtection="0"/>
    <xf numFmtId="0" fontId="9" fillId="25" borderId="67" applyNumberFormat="0" applyFont="0" applyAlignment="0" applyProtection="0"/>
    <xf numFmtId="0" fontId="58" fillId="0" borderId="48" applyNumberFormat="0" applyFill="0" applyAlignment="0" applyProtection="0"/>
    <xf numFmtId="0" fontId="58" fillId="0" borderId="48" applyNumberFormat="0" applyFill="0" applyAlignment="0" applyProtection="0"/>
    <xf numFmtId="0" fontId="58" fillId="0" borderId="48" applyNumberFormat="0" applyFill="0" applyAlignment="0" applyProtection="0"/>
    <xf numFmtId="0" fontId="58" fillId="0" borderId="48" applyNumberFormat="0" applyFill="0" applyAlignment="0" applyProtection="0"/>
    <xf numFmtId="0" fontId="58" fillId="0" borderId="48" applyNumberFormat="0" applyFill="0" applyAlignment="0" applyProtection="0"/>
    <xf numFmtId="0" fontId="58" fillId="0" borderId="48" applyNumberFormat="0" applyFill="0" applyAlignment="0" applyProtection="0"/>
    <xf numFmtId="0" fontId="48" fillId="20" borderId="47" applyNumberFormat="0" applyAlignment="0" applyProtection="0"/>
    <xf numFmtId="0" fontId="48" fillId="20" borderId="47" applyNumberFormat="0" applyAlignment="0" applyProtection="0"/>
    <xf numFmtId="0" fontId="48" fillId="20" borderId="47" applyNumberFormat="0" applyAlignment="0" applyProtection="0"/>
    <xf numFmtId="0" fontId="48" fillId="20" borderId="47" applyNumberFormat="0" applyAlignment="0" applyProtection="0"/>
    <xf numFmtId="0" fontId="48" fillId="20" borderId="47" applyNumberFormat="0" applyAlignment="0" applyProtection="0"/>
    <xf numFmtId="0" fontId="48" fillId="20" borderId="47" applyNumberFormat="0" applyAlignment="0" applyProtection="0"/>
    <xf numFmtId="0" fontId="48" fillId="20" borderId="47" applyNumberFormat="0" applyAlignment="0" applyProtection="0"/>
    <xf numFmtId="0" fontId="48" fillId="20" borderId="47" applyNumberFormat="0" applyAlignment="0" applyProtection="0"/>
    <xf numFmtId="0" fontId="48" fillId="20" borderId="47" applyNumberFormat="0" applyAlignment="0" applyProtection="0"/>
    <xf numFmtId="0" fontId="48" fillId="20" borderId="47" applyNumberFormat="0" applyAlignment="0" applyProtection="0"/>
    <xf numFmtId="0" fontId="48" fillId="20" borderId="47" applyNumberFormat="0" applyAlignment="0" applyProtection="0"/>
    <xf numFmtId="0" fontId="48" fillId="20" borderId="47" applyNumberFormat="0" applyAlignment="0" applyProtection="0"/>
    <xf numFmtId="0" fontId="48" fillId="20" borderId="47" applyNumberFormat="0" applyAlignment="0" applyProtection="0"/>
    <xf numFmtId="0" fontId="48" fillId="20" borderId="47" applyNumberFormat="0" applyAlignment="0" applyProtection="0"/>
    <xf numFmtId="0" fontId="48" fillId="20" borderId="47" applyNumberFormat="0" applyAlignment="0" applyProtection="0"/>
    <xf numFmtId="0" fontId="48" fillId="20" borderId="47" applyNumberFormat="0" applyAlignment="0" applyProtection="0"/>
    <xf numFmtId="0" fontId="48" fillId="20" borderId="47" applyNumberFormat="0" applyAlignment="0" applyProtection="0"/>
    <xf numFmtId="0" fontId="48" fillId="20" borderId="47" applyNumberFormat="0" applyAlignment="0" applyProtection="0"/>
    <xf numFmtId="0" fontId="48" fillId="20" borderId="47" applyNumberFormat="0" applyAlignment="0" applyProtection="0"/>
    <xf numFmtId="0" fontId="48" fillId="20" borderId="47" applyNumberFormat="0" applyAlignment="0" applyProtection="0"/>
    <xf numFmtId="0" fontId="48" fillId="20" borderId="47" applyNumberFormat="0" applyAlignment="0" applyProtection="0"/>
    <xf numFmtId="0" fontId="48" fillId="20" borderId="47" applyNumberFormat="0" applyAlignment="0" applyProtection="0"/>
    <xf numFmtId="0" fontId="48" fillId="20" borderId="47" applyNumberFormat="0" applyAlignment="0" applyProtection="0"/>
    <xf numFmtId="0" fontId="48" fillId="20" borderId="47" applyNumberFormat="0" applyAlignment="0" applyProtection="0"/>
    <xf numFmtId="0" fontId="48" fillId="20" borderId="47" applyNumberFormat="0" applyAlignment="0" applyProtection="0"/>
    <xf numFmtId="0" fontId="48" fillId="20" borderId="47" applyNumberForma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9" fillId="25" borderId="46" applyNumberFormat="0" applyFont="0" applyAlignment="0" applyProtection="0"/>
    <xf numFmtId="0" fontId="42" fillId="7" borderId="66" applyNumberFormat="0" applyAlignment="0" applyProtection="0"/>
    <xf numFmtId="0" fontId="58" fillId="0" borderId="69" applyNumberFormat="0" applyFill="0" applyAlignment="0" applyProtection="0"/>
    <xf numFmtId="0" fontId="42" fillId="7" borderId="59" applyNumberFormat="0" applyAlignment="0" applyProtection="0"/>
    <xf numFmtId="0" fontId="42" fillId="7" borderId="45" applyNumberFormat="0" applyAlignment="0" applyProtection="0"/>
    <xf numFmtId="0" fontId="42" fillId="7" borderId="45" applyNumberFormat="0" applyAlignment="0" applyProtection="0"/>
    <xf numFmtId="0" fontId="42" fillId="7" borderId="59" applyNumberFormat="0" applyAlignment="0" applyProtection="0"/>
    <xf numFmtId="0" fontId="42" fillId="7" borderId="59" applyNumberFormat="0" applyAlignment="0" applyProtection="0"/>
    <xf numFmtId="0" fontId="42" fillId="7" borderId="59" applyNumberFormat="0" applyAlignment="0" applyProtection="0"/>
    <xf numFmtId="0" fontId="42" fillId="7" borderId="59" applyNumberFormat="0" applyAlignment="0" applyProtection="0"/>
    <xf numFmtId="0" fontId="36" fillId="0" borderId="65">
      <alignment horizontal="left" vertical="center"/>
    </xf>
    <xf numFmtId="10" fontId="13" fillId="23" borderId="10" applyNumberFormat="0" applyBorder="0" applyAlignment="0" applyProtection="0"/>
    <xf numFmtId="0" fontId="9" fillId="25" borderId="53" applyNumberFormat="0" applyFont="0" applyAlignment="0" applyProtection="0"/>
    <xf numFmtId="0" fontId="9" fillId="25" borderId="53" applyNumberFormat="0" applyFont="0" applyAlignment="0" applyProtection="0"/>
    <xf numFmtId="0" fontId="48" fillId="20" borderId="54" applyNumberFormat="0" applyAlignment="0" applyProtection="0"/>
    <xf numFmtId="0" fontId="9" fillId="25" borderId="53" applyNumberFormat="0" applyFont="0" applyAlignment="0" applyProtection="0"/>
    <xf numFmtId="0" fontId="48" fillId="20" borderId="54" applyNumberFormat="0" applyAlignment="0" applyProtection="0"/>
    <xf numFmtId="0" fontId="58" fillId="0" borderId="55" applyNumberFormat="0" applyFill="0" applyAlignment="0" applyProtection="0"/>
    <xf numFmtId="0" fontId="58" fillId="0" borderId="55" applyNumberFormat="0" applyFill="0" applyAlignment="0" applyProtection="0"/>
    <xf numFmtId="0" fontId="7" fillId="25" borderId="53" applyNumberFormat="0" applyFont="0" applyAlignment="0" applyProtection="0"/>
    <xf numFmtId="0" fontId="48" fillId="20" borderId="54" applyNumberFormat="0" applyAlignment="0" applyProtection="0"/>
    <xf numFmtId="0" fontId="9" fillId="25" borderId="67" applyNumberFormat="0" applyFont="0" applyAlignment="0" applyProtection="0"/>
    <xf numFmtId="0" fontId="32" fillId="20" borderId="59" applyNumberFormat="0" applyAlignment="0" applyProtection="0"/>
    <xf numFmtId="0" fontId="36" fillId="0" borderId="58">
      <alignment horizontal="left" vertical="center"/>
    </xf>
    <xf numFmtId="0" fontId="48" fillId="20" borderId="61" applyNumberFormat="0" applyAlignment="0" applyProtection="0"/>
    <xf numFmtId="0" fontId="9" fillId="25" borderId="60" applyNumberFormat="0" applyFont="0" applyAlignment="0" applyProtection="0"/>
    <xf numFmtId="0" fontId="58" fillId="0" borderId="62" applyNumberFormat="0" applyFill="0" applyAlignment="0" applyProtection="0"/>
    <xf numFmtId="0" fontId="32" fillId="20" borderId="59" applyNumberFormat="0" applyAlignment="0" applyProtection="0"/>
    <xf numFmtId="0" fontId="32" fillId="20" borderId="45" applyNumberFormat="0" applyAlignment="0" applyProtection="0"/>
    <xf numFmtId="0" fontId="32" fillId="20" borderId="45" applyNumberFormat="0" applyAlignment="0" applyProtection="0"/>
    <xf numFmtId="0" fontId="32" fillId="20" borderId="45" applyNumberFormat="0" applyAlignment="0" applyProtection="0"/>
    <xf numFmtId="0" fontId="32" fillId="20" borderId="45" applyNumberFormat="0" applyAlignment="0" applyProtection="0"/>
    <xf numFmtId="0" fontId="32" fillId="20" borderId="45" applyNumberFormat="0" applyAlignment="0" applyProtection="0"/>
    <xf numFmtId="0" fontId="32" fillId="20" borderId="45" applyNumberFormat="0" applyAlignment="0" applyProtection="0"/>
    <xf numFmtId="0" fontId="48" fillId="20" borderId="75" applyNumberFormat="0" applyAlignment="0" applyProtection="0"/>
    <xf numFmtId="0" fontId="9" fillId="25" borderId="74" applyNumberFormat="0" applyFont="0" applyAlignment="0" applyProtection="0"/>
    <xf numFmtId="0" fontId="42" fillId="7" borderId="73" applyNumberFormat="0" applyAlignment="0" applyProtection="0"/>
    <xf numFmtId="0" fontId="42" fillId="7" borderId="73" applyNumberFormat="0" applyAlignment="0" applyProtection="0"/>
    <xf numFmtId="0" fontId="42" fillId="7" borderId="66" applyNumberFormat="0" applyAlignment="0" applyProtection="0"/>
    <xf numFmtId="0" fontId="42" fillId="7" borderId="73" applyNumberFormat="0" applyAlignment="0" applyProtection="0"/>
    <xf numFmtId="0" fontId="32" fillId="20" borderId="66" applyNumberFormat="0" applyAlignment="0" applyProtection="0"/>
    <xf numFmtId="0" fontId="48" fillId="20" borderId="75" applyNumberFormat="0" applyAlignment="0" applyProtection="0"/>
    <xf numFmtId="0" fontId="48" fillId="20" borderId="75" applyNumberFormat="0" applyAlignment="0" applyProtection="0"/>
    <xf numFmtId="0" fontId="48" fillId="20" borderId="61" applyNumberFormat="0" applyAlignment="0" applyProtection="0"/>
    <xf numFmtId="0" fontId="32" fillId="20" borderId="66" applyNumberFormat="0" applyAlignment="0" applyProtection="0"/>
    <xf numFmtId="0" fontId="9" fillId="25" borderId="46" applyNumberFormat="0" applyFont="0" applyAlignment="0" applyProtection="0"/>
    <xf numFmtId="0" fontId="32" fillId="20" borderId="59" applyNumberFormat="0" applyAlignment="0" applyProtection="0"/>
    <xf numFmtId="0" fontId="32" fillId="20" borderId="52" applyNumberFormat="0" applyAlignment="0" applyProtection="0"/>
    <xf numFmtId="0" fontId="48" fillId="20" borderId="61" applyNumberFormat="0" applyAlignment="0" applyProtection="0"/>
    <xf numFmtId="0" fontId="32" fillId="20" borderId="73" applyNumberFormat="0" applyAlignment="0" applyProtection="0"/>
    <xf numFmtId="0" fontId="9" fillId="25" borderId="46" applyNumberFormat="0" applyFont="0" applyAlignment="0" applyProtection="0"/>
    <xf numFmtId="0" fontId="9" fillId="25" borderId="60" applyNumberFormat="0" applyFont="0" applyAlignment="0" applyProtection="0"/>
    <xf numFmtId="0" fontId="42" fillId="7" borderId="73" applyNumberFormat="0" applyAlignment="0" applyProtection="0"/>
    <xf numFmtId="10" fontId="13" fillId="23" borderId="70" applyNumberFormat="0" applyBorder="0" applyAlignment="0" applyProtection="0"/>
    <xf numFmtId="0" fontId="48" fillId="20" borderId="68" applyNumberFormat="0" applyAlignment="0" applyProtection="0"/>
    <xf numFmtId="0" fontId="7" fillId="25" borderId="67" applyNumberFormat="0" applyFont="0" applyAlignment="0" applyProtection="0"/>
    <xf numFmtId="0" fontId="32" fillId="20" borderId="73" applyNumberFormat="0" applyAlignment="0" applyProtection="0"/>
    <xf numFmtId="0" fontId="48" fillId="20" borderId="68" applyNumberFormat="0" applyAlignment="0" applyProtection="0"/>
    <xf numFmtId="0" fontId="58" fillId="0" borderId="55" applyNumberFormat="0" applyFill="0" applyAlignment="0" applyProtection="0"/>
    <xf numFmtId="0" fontId="58" fillId="0" borderId="76" applyNumberFormat="0" applyFill="0" applyAlignment="0" applyProtection="0"/>
    <xf numFmtId="0" fontId="58" fillId="0" borderId="69" applyNumberFormat="0" applyFill="0" applyAlignment="0" applyProtection="0"/>
    <xf numFmtId="0" fontId="9" fillId="25" borderId="74" applyNumberFormat="0" applyFont="0" applyAlignment="0" applyProtection="0"/>
    <xf numFmtId="0" fontId="9" fillId="25" borderId="74" applyNumberFormat="0" applyFont="0" applyAlignment="0" applyProtection="0"/>
    <xf numFmtId="0" fontId="32" fillId="20" borderId="73" applyNumberFormat="0" applyAlignment="0" applyProtection="0"/>
    <xf numFmtId="0" fontId="32" fillId="20" borderId="52" applyNumberFormat="0" applyAlignment="0" applyProtection="0"/>
    <xf numFmtId="0" fontId="42" fillId="7" borderId="52" applyNumberFormat="0" applyAlignment="0" applyProtection="0"/>
    <xf numFmtId="0" fontId="9" fillId="25" borderId="74" applyNumberFormat="0" applyFont="0" applyAlignment="0" applyProtection="0"/>
    <xf numFmtId="0" fontId="9" fillId="25" borderId="60" applyNumberFormat="0" applyFont="0" applyAlignment="0" applyProtection="0"/>
    <xf numFmtId="0" fontId="9" fillId="25" borderId="74" applyNumberFormat="0" applyFont="0" applyAlignment="0" applyProtection="0"/>
    <xf numFmtId="0" fontId="42" fillId="7" borderId="59" applyNumberFormat="0" applyAlignment="0" applyProtection="0"/>
    <xf numFmtId="0" fontId="42" fillId="7" borderId="45" applyNumberFormat="0" applyAlignment="0" applyProtection="0"/>
    <xf numFmtId="0" fontId="42" fillId="7" borderId="45" applyNumberFormat="0" applyAlignment="0" applyProtection="0"/>
    <xf numFmtId="0" fontId="42" fillId="7" borderId="59" applyNumberFormat="0" applyAlignment="0" applyProtection="0"/>
    <xf numFmtId="0" fontId="42" fillId="7" borderId="59" applyNumberFormat="0" applyAlignment="0" applyProtection="0"/>
    <xf numFmtId="0" fontId="42" fillId="7" borderId="59" applyNumberFormat="0" applyAlignment="0" applyProtection="0"/>
    <xf numFmtId="0" fontId="42" fillId="7" borderId="59" applyNumberFormat="0" applyAlignment="0" applyProtection="0"/>
    <xf numFmtId="0" fontId="9" fillId="25" borderId="53" applyNumberFormat="0" applyFont="0" applyAlignment="0" applyProtection="0"/>
    <xf numFmtId="0" fontId="9" fillId="25" borderId="74" applyNumberFormat="0" applyFont="0" applyAlignment="0" applyProtection="0"/>
    <xf numFmtId="0" fontId="9" fillId="25" borderId="53" applyNumberFormat="0" applyFont="0" applyAlignment="0" applyProtection="0"/>
    <xf numFmtId="0" fontId="9" fillId="25" borderId="53" applyNumberFormat="0" applyFont="0" applyAlignment="0" applyProtection="0"/>
    <xf numFmtId="0" fontId="48" fillId="20" borderId="54" applyNumberFormat="0" applyAlignment="0" applyProtection="0"/>
    <xf numFmtId="0" fontId="9" fillId="25" borderId="53" applyNumberFormat="0" applyFont="0" applyAlignment="0" applyProtection="0"/>
    <xf numFmtId="0" fontId="48" fillId="20" borderId="54" applyNumberFormat="0" applyAlignment="0" applyProtection="0"/>
    <xf numFmtId="0" fontId="58" fillId="0" borderId="76" applyNumberFormat="0" applyFill="0" applyAlignment="0" applyProtection="0"/>
    <xf numFmtId="0" fontId="58" fillId="0" borderId="55" applyNumberFormat="0" applyFill="0" applyAlignment="0" applyProtection="0"/>
    <xf numFmtId="0" fontId="9" fillId="25" borderId="53" applyNumberFormat="0" applyFont="0" applyAlignment="0" applyProtection="0"/>
    <xf numFmtId="0" fontId="58" fillId="0" borderId="55" applyNumberFormat="0" applyFill="0" applyAlignment="0" applyProtection="0"/>
    <xf numFmtId="0" fontId="7" fillId="25" borderId="60" applyNumberFormat="0" applyFont="0" applyAlignment="0" applyProtection="0"/>
    <xf numFmtId="0" fontId="32" fillId="20" borderId="59" applyNumberFormat="0" applyAlignment="0" applyProtection="0"/>
    <xf numFmtId="0" fontId="9" fillId="25" borderId="67" applyNumberFormat="0" applyFont="0" applyAlignment="0" applyProtection="0"/>
    <xf numFmtId="0" fontId="48" fillId="20" borderId="61" applyNumberFormat="0" applyAlignment="0" applyProtection="0"/>
    <xf numFmtId="10" fontId="13" fillId="23" borderId="56" applyNumberFormat="0" applyBorder="0" applyAlignment="0" applyProtection="0"/>
    <xf numFmtId="0" fontId="32" fillId="20" borderId="66" applyNumberFormat="0" applyAlignment="0" applyProtection="0"/>
    <xf numFmtId="0" fontId="42" fillId="7" borderId="66" applyNumberFormat="0" applyAlignment="0" applyProtection="0"/>
    <xf numFmtId="0" fontId="9" fillId="25" borderId="60" applyNumberFormat="0" applyFont="0" applyAlignment="0" applyProtection="0"/>
    <xf numFmtId="0" fontId="58" fillId="0" borderId="62" applyNumberFormat="0" applyFill="0" applyAlignment="0" applyProtection="0"/>
    <xf numFmtId="0" fontId="42" fillId="7" borderId="59" applyNumberFormat="0" applyAlignment="0" applyProtection="0"/>
    <xf numFmtId="0" fontId="9" fillId="25" borderId="74" applyNumberFormat="0" applyFont="0" applyAlignment="0" applyProtection="0"/>
    <xf numFmtId="0" fontId="32" fillId="20" borderId="45" applyNumberFormat="0" applyAlignment="0" applyProtection="0"/>
    <xf numFmtId="0" fontId="32" fillId="20" borderId="45" applyNumberFormat="0" applyAlignment="0" applyProtection="0"/>
    <xf numFmtId="0" fontId="32" fillId="20" borderId="45" applyNumberFormat="0" applyAlignment="0" applyProtection="0"/>
    <xf numFmtId="0" fontId="32" fillId="20" borderId="45" applyNumberFormat="0" applyAlignment="0" applyProtection="0"/>
    <xf numFmtId="0" fontId="32" fillId="20" borderId="45" applyNumberFormat="0" applyAlignment="0" applyProtection="0"/>
    <xf numFmtId="0" fontId="32" fillId="20" borderId="45" applyNumberFormat="0" applyAlignment="0" applyProtection="0"/>
    <xf numFmtId="0" fontId="48" fillId="20" borderId="75" applyNumberFormat="0" applyAlignment="0" applyProtection="0"/>
    <xf numFmtId="0" fontId="9" fillId="25" borderId="74" applyNumberFormat="0" applyFont="0" applyAlignment="0" applyProtection="0"/>
    <xf numFmtId="0" fontId="48" fillId="20" borderId="47" applyNumberFormat="0" applyAlignment="0" applyProtection="0"/>
    <xf numFmtId="0" fontId="32" fillId="20" borderId="45" applyNumberFormat="0" applyAlignment="0" applyProtection="0"/>
    <xf numFmtId="0" fontId="42" fillId="7" borderId="45" applyNumberFormat="0" applyAlignment="0" applyProtection="0"/>
    <xf numFmtId="0" fontId="32" fillId="20" borderId="52" applyNumberFormat="0" applyAlignment="0" applyProtection="0"/>
    <xf numFmtId="0" fontId="48" fillId="20" borderId="61" applyNumberFormat="0" applyAlignment="0" applyProtection="0"/>
    <xf numFmtId="0" fontId="48" fillId="20" borderId="61" applyNumberFormat="0" applyAlignment="0" applyProtection="0"/>
    <xf numFmtId="0" fontId="58" fillId="0" borderId="69" applyNumberFormat="0" applyFill="0" applyAlignment="0" applyProtection="0"/>
    <xf numFmtId="0" fontId="9" fillId="25" borderId="67" applyNumberFormat="0" applyFont="0" applyAlignment="0" applyProtection="0"/>
    <xf numFmtId="0" fontId="7" fillId="25" borderId="74" applyNumberFormat="0" applyFont="0" applyAlignment="0" applyProtection="0"/>
    <xf numFmtId="0" fontId="9" fillId="25" borderId="60" applyNumberFormat="0" applyFont="0" applyAlignment="0" applyProtection="0"/>
    <xf numFmtId="0" fontId="32" fillId="20" borderId="52" applyNumberFormat="0" applyAlignment="0" applyProtection="0"/>
    <xf numFmtId="0" fontId="42" fillId="7" borderId="45" applyNumberFormat="0" applyAlignment="0" applyProtection="0"/>
    <xf numFmtId="0" fontId="32" fillId="20" borderId="66" applyNumberFormat="0" applyAlignment="0" applyProtection="0"/>
    <xf numFmtId="0" fontId="32" fillId="20" borderId="45" applyNumberFormat="0" applyAlignment="0" applyProtection="0"/>
    <xf numFmtId="0" fontId="32" fillId="20" borderId="45" applyNumberFormat="0" applyAlignment="0" applyProtection="0"/>
    <xf numFmtId="0" fontId="48" fillId="20" borderId="47" applyNumberFormat="0" applyAlignment="0" applyProtection="0"/>
    <xf numFmtId="0" fontId="32" fillId="20" borderId="45" applyNumberFormat="0" applyAlignment="0" applyProtection="0"/>
    <xf numFmtId="0" fontId="9" fillId="25" borderId="67" applyNumberFormat="0" applyFont="0" applyAlignment="0" applyProtection="0"/>
    <xf numFmtId="0" fontId="9" fillId="25" borderId="67" applyNumberFormat="0" applyFont="0" applyAlignment="0" applyProtection="0"/>
    <xf numFmtId="0" fontId="42" fillId="7" borderId="66" applyNumberFormat="0" applyAlignment="0" applyProtection="0"/>
    <xf numFmtId="0" fontId="42" fillId="7" borderId="66" applyNumberFormat="0" applyAlignment="0" applyProtection="0"/>
    <xf numFmtId="0" fontId="9" fillId="25" borderId="46" applyNumberFormat="0" applyFont="0" applyAlignment="0" applyProtection="0"/>
    <xf numFmtId="0" fontId="9" fillId="25" borderId="74" applyNumberFormat="0" applyFont="0" applyAlignment="0" applyProtection="0"/>
    <xf numFmtId="0" fontId="32" fillId="20" borderId="59" applyNumberFormat="0" applyAlignment="0" applyProtection="0"/>
    <xf numFmtId="0" fontId="32" fillId="20" borderId="52" applyNumberFormat="0" applyAlignment="0" applyProtection="0"/>
    <xf numFmtId="0" fontId="32" fillId="20" borderId="73" applyNumberFormat="0" applyAlignment="0" applyProtection="0"/>
    <xf numFmtId="0" fontId="9" fillId="25" borderId="60" applyNumberFormat="0" applyFont="0" applyAlignment="0" applyProtection="0"/>
    <xf numFmtId="0" fontId="9" fillId="25" borderId="46" applyNumberFormat="0" applyFont="0" applyAlignment="0" applyProtection="0"/>
    <xf numFmtId="0" fontId="75" fillId="0" borderId="0"/>
    <xf numFmtId="0" fontId="9" fillId="25" borderId="60" applyNumberFormat="0" applyFont="0" applyAlignment="0" applyProtection="0"/>
    <xf numFmtId="0" fontId="48" fillId="20" borderId="68" applyNumberFormat="0" applyAlignment="0" applyProtection="0"/>
    <xf numFmtId="0" fontId="9" fillId="25" borderId="74" applyNumberFormat="0" applyFont="0" applyAlignment="0" applyProtection="0"/>
    <xf numFmtId="0" fontId="32" fillId="20" borderId="59" applyNumberFormat="0" applyAlignment="0" applyProtection="0"/>
    <xf numFmtId="0" fontId="9" fillId="25" borderId="60" applyNumberFormat="0" applyFont="0" applyAlignment="0" applyProtection="0"/>
    <xf numFmtId="0" fontId="58" fillId="0" borderId="62" applyNumberFormat="0" applyFill="0" applyAlignment="0" applyProtection="0"/>
    <xf numFmtId="0" fontId="42" fillId="7" borderId="66" applyNumberFormat="0" applyAlignment="0" applyProtection="0"/>
    <xf numFmtId="0" fontId="9" fillId="25" borderId="67" applyNumberFormat="0" applyFont="0" applyAlignment="0" applyProtection="0"/>
    <xf numFmtId="0" fontId="36" fillId="0" borderId="72">
      <alignment horizontal="left" vertical="center"/>
    </xf>
    <xf numFmtId="0" fontId="58" fillId="0" borderId="62" applyNumberFormat="0" applyFill="0" applyAlignment="0" applyProtection="0"/>
    <xf numFmtId="0" fontId="36" fillId="0" borderId="65">
      <alignment horizontal="left" vertical="center"/>
    </xf>
    <xf numFmtId="0" fontId="7" fillId="25" borderId="53" applyNumberFormat="0" applyFont="0" applyAlignment="0" applyProtection="0"/>
    <xf numFmtId="0" fontId="48" fillId="20" borderId="54" applyNumberFormat="0" applyAlignment="0" applyProtection="0"/>
    <xf numFmtId="0" fontId="9" fillId="25" borderId="67" applyNumberFormat="0" applyFont="0" applyAlignment="0" applyProtection="0"/>
    <xf numFmtId="0" fontId="9" fillId="25" borderId="74" applyNumberFormat="0" applyFont="0" applyAlignment="0" applyProtection="0"/>
    <xf numFmtId="0" fontId="7" fillId="25" borderId="60" applyNumberFormat="0" applyFont="0" applyAlignment="0" applyProtection="0"/>
    <xf numFmtId="0" fontId="58" fillId="0" borderId="69" applyNumberFormat="0" applyFill="0" applyAlignment="0" applyProtection="0"/>
    <xf numFmtId="0" fontId="42" fillId="7" borderId="73" applyNumberFormat="0" applyAlignment="0" applyProtection="0"/>
    <xf numFmtId="0" fontId="9" fillId="25" borderId="60" applyNumberFormat="0" applyFont="0" applyAlignment="0" applyProtection="0"/>
    <xf numFmtId="0" fontId="58" fillId="0" borderId="62" applyNumberFormat="0" applyFill="0" applyAlignment="0" applyProtection="0"/>
    <xf numFmtId="0" fontId="48" fillId="20" borderId="75" applyNumberFormat="0" applyAlignment="0" applyProtection="0"/>
    <xf numFmtId="0" fontId="48" fillId="20" borderId="61" applyNumberFormat="0" applyAlignment="0" applyProtection="0"/>
    <xf numFmtId="0" fontId="9" fillId="25" borderId="53" applyNumberFormat="0" applyFont="0" applyAlignment="0" applyProtection="0"/>
    <xf numFmtId="0" fontId="36" fillId="0" borderId="65">
      <alignment horizontal="left" vertical="center"/>
    </xf>
    <xf numFmtId="0" fontId="42" fillId="7" borderId="59" applyNumberFormat="0" applyAlignment="0" applyProtection="0"/>
    <xf numFmtId="0" fontId="9" fillId="25" borderId="60" applyNumberFormat="0" applyFont="0" applyAlignment="0" applyProtection="0"/>
    <xf numFmtId="0" fontId="32" fillId="20" borderId="73" applyNumberFormat="0" applyAlignment="0" applyProtection="0"/>
    <xf numFmtId="15" fontId="9" fillId="0" borderId="50" applyNumberFormat="0" applyFont="0" applyFill="0" applyAlignment="0"/>
    <xf numFmtId="0" fontId="42" fillId="7" borderId="73" applyNumberFormat="0" applyAlignment="0" applyProtection="0"/>
    <xf numFmtId="0" fontId="48" fillId="20" borderId="54" applyNumberFormat="0" applyAlignment="0" applyProtection="0"/>
    <xf numFmtId="0" fontId="42" fillId="7" borderId="52" applyNumberFormat="0" applyAlignment="0" applyProtection="0"/>
    <xf numFmtId="0" fontId="32" fillId="20" borderId="52" applyNumberFormat="0" applyAlignment="0" applyProtection="0"/>
    <xf numFmtId="0" fontId="58" fillId="0" borderId="76" applyNumberFormat="0" applyFill="0" applyAlignment="0" applyProtection="0"/>
    <xf numFmtId="0" fontId="42" fillId="7" borderId="59" applyNumberFormat="0" applyAlignment="0" applyProtection="0"/>
    <xf numFmtId="0" fontId="42" fillId="7" borderId="73" applyNumberFormat="0" applyAlignment="0" applyProtection="0"/>
    <xf numFmtId="0" fontId="58" fillId="0" borderId="62" applyNumberFormat="0" applyFill="0" applyAlignment="0" applyProtection="0"/>
    <xf numFmtId="0" fontId="9" fillId="25" borderId="60" applyNumberFormat="0" applyFont="0" applyAlignment="0" applyProtection="0"/>
    <xf numFmtId="0" fontId="48" fillId="20" borderId="75" applyNumberFormat="0" applyAlignment="0" applyProtection="0"/>
    <xf numFmtId="0" fontId="58" fillId="0" borderId="48" applyNumberFormat="0" applyFill="0" applyAlignment="0" applyProtection="0"/>
    <xf numFmtId="0" fontId="58" fillId="0" borderId="48" applyNumberFormat="0" applyFill="0" applyAlignment="0" applyProtection="0"/>
    <xf numFmtId="0" fontId="58" fillId="0" borderId="48" applyNumberFormat="0" applyFill="0" applyAlignment="0" applyProtection="0"/>
    <xf numFmtId="0" fontId="58" fillId="0" borderId="48" applyNumberFormat="0" applyFill="0" applyAlignment="0" applyProtection="0"/>
    <xf numFmtId="0" fontId="58" fillId="0" borderId="48" applyNumberFormat="0" applyFill="0" applyAlignment="0" applyProtection="0"/>
    <xf numFmtId="0" fontId="42" fillId="7" borderId="59" applyNumberFormat="0" applyAlignment="0" applyProtection="0"/>
    <xf numFmtId="0" fontId="42" fillId="7" borderId="45" applyNumberFormat="0" applyAlignment="0" applyProtection="0"/>
    <xf numFmtId="0" fontId="42" fillId="7" borderId="45" applyNumberFormat="0" applyAlignment="0" applyProtection="0"/>
    <xf numFmtId="0" fontId="42" fillId="7" borderId="59" applyNumberFormat="0" applyAlignment="0" applyProtection="0"/>
    <xf numFmtId="0" fontId="42" fillId="7" borderId="59" applyNumberFormat="0" applyAlignment="0" applyProtection="0"/>
    <xf numFmtId="0" fontId="42" fillId="7" borderId="59" applyNumberFormat="0" applyAlignment="0" applyProtection="0"/>
    <xf numFmtId="0" fontId="42" fillId="7" borderId="59" applyNumberFormat="0" applyAlignment="0" applyProtection="0"/>
    <xf numFmtId="10" fontId="13" fillId="23" borderId="10" applyNumberFormat="0" applyBorder="0" applyAlignment="0" applyProtection="0"/>
    <xf numFmtId="0" fontId="9" fillId="25" borderId="53" applyNumberFormat="0" applyFont="0" applyAlignment="0" applyProtection="0"/>
    <xf numFmtId="0" fontId="9" fillId="25" borderId="53" applyNumberFormat="0" applyFont="0" applyAlignment="0" applyProtection="0"/>
    <xf numFmtId="0" fontId="48" fillId="20" borderId="54" applyNumberFormat="0" applyAlignment="0" applyProtection="0"/>
    <xf numFmtId="0" fontId="9" fillId="25" borderId="53" applyNumberFormat="0" applyFont="0" applyAlignment="0" applyProtection="0"/>
    <xf numFmtId="0" fontId="48" fillId="20" borderId="54" applyNumberFormat="0" applyAlignment="0" applyProtection="0"/>
    <xf numFmtId="0" fontId="58" fillId="0" borderId="55" applyNumberFormat="0" applyFill="0" applyAlignment="0" applyProtection="0"/>
    <xf numFmtId="0" fontId="58" fillId="0" borderId="55" applyNumberFormat="0" applyFill="0" applyAlignment="0" applyProtection="0"/>
    <xf numFmtId="0" fontId="48" fillId="20" borderId="54" applyNumberFormat="0" applyAlignment="0" applyProtection="0"/>
    <xf numFmtId="0" fontId="48" fillId="20" borderId="68" applyNumberFormat="0" applyAlignment="0" applyProtection="0"/>
    <xf numFmtId="0" fontId="32" fillId="20" borderId="59" applyNumberFormat="0" applyAlignment="0" applyProtection="0"/>
    <xf numFmtId="0" fontId="58" fillId="0" borderId="69" applyNumberFormat="0" applyFill="0" applyAlignment="0" applyProtection="0"/>
    <xf numFmtId="0" fontId="32" fillId="20" borderId="73" applyNumberFormat="0" applyAlignment="0" applyProtection="0"/>
    <xf numFmtId="0" fontId="36" fillId="0" borderId="58">
      <alignment horizontal="left" vertical="center"/>
    </xf>
    <xf numFmtId="0" fontId="48" fillId="20" borderId="68" applyNumberFormat="0" applyAlignment="0" applyProtection="0"/>
    <xf numFmtId="0" fontId="9" fillId="25" borderId="60" applyNumberFormat="0" applyFont="0" applyAlignment="0" applyProtection="0"/>
    <xf numFmtId="0" fontId="48" fillId="20" borderId="61" applyNumberFormat="0" applyAlignment="0" applyProtection="0"/>
    <xf numFmtId="0" fontId="32" fillId="20" borderId="59" applyNumberFormat="0" applyAlignment="0" applyProtection="0"/>
    <xf numFmtId="0" fontId="32" fillId="20" borderId="45" applyNumberFormat="0" applyAlignment="0" applyProtection="0"/>
    <xf numFmtId="0" fontId="32" fillId="20" borderId="45" applyNumberFormat="0" applyAlignment="0" applyProtection="0"/>
    <xf numFmtId="0" fontId="32" fillId="20" borderId="45" applyNumberFormat="0" applyAlignment="0" applyProtection="0"/>
    <xf numFmtId="0" fontId="32" fillId="20" borderId="45" applyNumberFormat="0" applyAlignment="0" applyProtection="0"/>
    <xf numFmtId="0" fontId="32" fillId="20" borderId="45" applyNumberFormat="0" applyAlignment="0" applyProtection="0"/>
    <xf numFmtId="0" fontId="32" fillId="20" borderId="45" applyNumberFormat="0" applyAlignment="0" applyProtection="0"/>
    <xf numFmtId="15" fontId="9" fillId="0" borderId="64" applyNumberFormat="0" applyFont="0" applyFill="0" applyAlignment="0"/>
    <xf numFmtId="0" fontId="32" fillId="20" borderId="66" applyNumberFormat="0" applyAlignment="0" applyProtection="0"/>
    <xf numFmtId="0" fontId="9" fillId="25" borderId="67" applyNumberFormat="0" applyFont="0" applyAlignment="0" applyProtection="0"/>
    <xf numFmtId="0" fontId="48" fillId="20" borderId="75" applyNumberFormat="0" applyAlignment="0" applyProtection="0"/>
    <xf numFmtId="0" fontId="32" fillId="20" borderId="45" applyNumberFormat="0" applyAlignment="0" applyProtection="0"/>
    <xf numFmtId="0" fontId="48" fillId="20" borderId="47" applyNumberFormat="0" applyAlignment="0" applyProtection="0"/>
    <xf numFmtId="0" fontId="32" fillId="20" borderId="45" applyNumberFormat="0" applyAlignment="0" applyProtection="0"/>
    <xf numFmtId="0" fontId="42" fillId="7" borderId="59" applyNumberFormat="0" applyAlignment="0" applyProtection="0"/>
    <xf numFmtId="0" fontId="42" fillId="7" borderId="45" applyNumberFormat="0" applyAlignment="0" applyProtection="0"/>
    <xf numFmtId="0" fontId="42" fillId="7" borderId="66" applyNumberFormat="0" applyAlignment="0" applyProtection="0"/>
    <xf numFmtId="0" fontId="32" fillId="20" borderId="52" applyNumberFormat="0" applyAlignment="0" applyProtection="0"/>
    <xf numFmtId="0" fontId="32" fillId="20" borderId="52" applyNumberFormat="0" applyAlignment="0" applyProtection="0"/>
    <xf numFmtId="10" fontId="13" fillId="23" borderId="10" applyNumberFormat="0" applyBorder="0" applyAlignment="0" applyProtection="0"/>
    <xf numFmtId="0" fontId="58" fillId="0" borderId="76" applyNumberFormat="0" applyFill="0" applyAlignment="0" applyProtection="0"/>
    <xf numFmtId="0" fontId="32" fillId="20" borderId="66" applyNumberFormat="0" applyAlignment="0" applyProtection="0"/>
    <xf numFmtId="0" fontId="48" fillId="20" borderId="75" applyNumberFormat="0" applyAlignment="0" applyProtection="0"/>
    <xf numFmtId="0" fontId="9" fillId="25" borderId="74" applyNumberFormat="0" applyFont="0" applyAlignment="0" applyProtection="0"/>
    <xf numFmtId="0" fontId="32" fillId="20" borderId="66" applyNumberFormat="0" applyAlignment="0" applyProtection="0"/>
    <xf numFmtId="0" fontId="32" fillId="20" borderId="52" applyNumberFormat="0" applyAlignment="0" applyProtection="0"/>
    <xf numFmtId="0" fontId="42" fillId="7" borderId="45" applyNumberFormat="0" applyAlignment="0" applyProtection="0"/>
    <xf numFmtId="0" fontId="58" fillId="0" borderId="76" applyNumberFormat="0" applyFill="0" applyAlignment="0" applyProtection="0"/>
    <xf numFmtId="0" fontId="32" fillId="20" borderId="45" applyNumberFormat="0" applyAlignment="0" applyProtection="0"/>
    <xf numFmtId="0" fontId="32" fillId="20" borderId="45" applyNumberFormat="0" applyAlignment="0" applyProtection="0"/>
    <xf numFmtId="0" fontId="48" fillId="20" borderId="47" applyNumberFormat="0" applyAlignment="0" applyProtection="0"/>
    <xf numFmtId="0" fontId="58" fillId="0" borderId="69" applyNumberFormat="0" applyFill="0" applyAlignment="0" applyProtection="0"/>
    <xf numFmtId="0" fontId="32" fillId="20" borderId="45" applyNumberFormat="0" applyAlignment="0" applyProtection="0"/>
    <xf numFmtId="0" fontId="7" fillId="25" borderId="53" applyNumberFormat="0" applyFont="0" applyAlignment="0" applyProtection="0"/>
    <xf numFmtId="0" fontId="32" fillId="20" borderId="45" applyNumberFormat="0" applyAlignment="0" applyProtection="0"/>
    <xf numFmtId="0" fontId="58" fillId="0" borderId="69" applyNumberFormat="0" applyFill="0" applyAlignment="0" applyProtection="0"/>
    <xf numFmtId="0" fontId="32" fillId="20" borderId="45" applyNumberFormat="0" applyAlignment="0" applyProtection="0"/>
    <xf numFmtId="0" fontId="42" fillId="7" borderId="52" applyNumberFormat="0" applyAlignment="0" applyProtection="0"/>
    <xf numFmtId="0" fontId="58" fillId="0" borderId="76" applyNumberFormat="0" applyFill="0" applyAlignment="0" applyProtection="0"/>
    <xf numFmtId="0" fontId="32" fillId="20" borderId="52" applyNumberFormat="0" applyAlignment="0" applyProtection="0"/>
    <xf numFmtId="0" fontId="32" fillId="20" borderId="52" applyNumberFormat="0" applyAlignment="0" applyProtection="0"/>
    <xf numFmtId="0" fontId="9" fillId="25" borderId="74" applyNumberFormat="0" applyFont="0" applyAlignment="0" applyProtection="0"/>
    <xf numFmtId="0" fontId="9" fillId="25" borderId="74" applyNumberFormat="0" applyFont="0" applyAlignment="0" applyProtection="0"/>
    <xf numFmtId="0" fontId="42" fillId="7" borderId="45" applyNumberFormat="0" applyAlignment="0" applyProtection="0"/>
    <xf numFmtId="0" fontId="42" fillId="7" borderId="45" applyNumberFormat="0" applyAlignment="0" applyProtection="0"/>
    <xf numFmtId="10" fontId="13" fillId="23" borderId="10" applyNumberFormat="0" applyBorder="0" applyAlignment="0" applyProtection="0"/>
    <xf numFmtId="0" fontId="42" fillId="7" borderId="59" applyNumberFormat="0" applyAlignment="0" applyProtection="0"/>
    <xf numFmtId="10" fontId="13" fillId="23" borderId="10" applyNumberFormat="0" applyBorder="0" applyAlignment="0" applyProtection="0"/>
    <xf numFmtId="0" fontId="42" fillId="7" borderId="45" applyNumberFormat="0" applyAlignment="0" applyProtection="0"/>
    <xf numFmtId="0" fontId="42" fillId="7" borderId="66" applyNumberFormat="0" applyAlignment="0" applyProtection="0"/>
    <xf numFmtId="0" fontId="42" fillId="7" borderId="45" applyNumberFormat="0" applyAlignment="0" applyProtection="0"/>
    <xf numFmtId="0" fontId="42" fillId="7" borderId="45" applyNumberFormat="0" applyAlignment="0" applyProtection="0"/>
    <xf numFmtId="0" fontId="42" fillId="7" borderId="45" applyNumberFormat="0" applyAlignment="0" applyProtection="0"/>
    <xf numFmtId="0" fontId="58" fillId="0" borderId="76" applyNumberFormat="0" applyFill="0" applyAlignment="0" applyProtection="0"/>
    <xf numFmtId="0" fontId="42" fillId="7" borderId="45" applyNumberFormat="0" applyAlignment="0" applyProtection="0"/>
    <xf numFmtId="0" fontId="42" fillId="7" borderId="45" applyNumberFormat="0" applyAlignment="0" applyProtection="0"/>
    <xf numFmtId="15" fontId="9" fillId="0" borderId="71" applyNumberFormat="0" applyFont="0" applyFill="0" applyAlignment="0"/>
    <xf numFmtId="0" fontId="42" fillId="7" borderId="59" applyNumberFormat="0" applyAlignment="0" applyProtection="0"/>
    <xf numFmtId="0" fontId="9" fillId="25" borderId="67" applyNumberFormat="0" applyFont="0" applyAlignment="0" applyProtection="0"/>
    <xf numFmtId="0" fontId="58" fillId="0" borderId="76" applyNumberFormat="0" applyFill="0" applyAlignment="0" applyProtection="0"/>
    <xf numFmtId="0" fontId="9" fillId="25" borderId="74" applyNumberFormat="0" applyFont="0" applyAlignment="0" applyProtection="0"/>
    <xf numFmtId="0" fontId="9" fillId="25" borderId="67" applyNumberFormat="0" applyFont="0" applyAlignment="0" applyProtection="0"/>
    <xf numFmtId="0" fontId="48" fillId="20" borderId="68" applyNumberFormat="0" applyAlignment="0" applyProtection="0"/>
    <xf numFmtId="0" fontId="58" fillId="0" borderId="69" applyNumberFormat="0" applyFill="0" applyAlignment="0" applyProtection="0"/>
    <xf numFmtId="0" fontId="58" fillId="0" borderId="76" applyNumberFormat="0" applyFill="0" applyAlignment="0" applyProtection="0"/>
    <xf numFmtId="0" fontId="58" fillId="0" borderId="76" applyNumberFormat="0" applyFill="0" applyAlignment="0" applyProtection="0"/>
    <xf numFmtId="0" fontId="32" fillId="20" borderId="73" applyNumberFormat="0" applyAlignment="0" applyProtection="0"/>
    <xf numFmtId="0" fontId="9" fillId="25" borderId="60" applyNumberFormat="0" applyFont="0" applyAlignment="0" applyProtection="0"/>
    <xf numFmtId="0" fontId="42" fillId="7" borderId="66" applyNumberFormat="0" applyAlignment="0" applyProtection="0"/>
    <xf numFmtId="0" fontId="36" fillId="0" borderId="72">
      <alignment horizontal="left" vertical="center"/>
    </xf>
    <xf numFmtId="0" fontId="42" fillId="7" borderId="66" applyNumberFormat="0" applyAlignment="0" applyProtection="0"/>
    <xf numFmtId="0" fontId="58" fillId="0" borderId="62" applyNumberFormat="0" applyFill="0" applyAlignment="0" applyProtection="0"/>
    <xf numFmtId="0" fontId="48" fillId="20" borderId="61" applyNumberFormat="0" applyAlignment="0" applyProtection="0"/>
    <xf numFmtId="0" fontId="9" fillId="25" borderId="53" applyNumberFormat="0" applyFont="0" applyAlignment="0" applyProtection="0"/>
    <xf numFmtId="0" fontId="48" fillId="20" borderId="47" applyNumberFormat="0" applyAlignment="0" applyProtection="0"/>
    <xf numFmtId="0" fontId="42" fillId="7" borderId="66" applyNumberFormat="0" applyAlignment="0" applyProtection="0"/>
    <xf numFmtId="0" fontId="42" fillId="7" borderId="73" applyNumberFormat="0" applyAlignment="0" applyProtection="0"/>
    <xf numFmtId="0" fontId="48" fillId="20" borderId="68" applyNumberFormat="0" applyAlignment="0" applyProtection="0"/>
    <xf numFmtId="0" fontId="9" fillId="25" borderId="74" applyNumberFormat="0" applyFont="0" applyAlignment="0" applyProtection="0"/>
    <xf numFmtId="0" fontId="42" fillId="7" borderId="66" applyNumberFormat="0" applyAlignment="0" applyProtection="0"/>
    <xf numFmtId="0" fontId="42" fillId="7" borderId="52" applyNumberFormat="0" applyAlignment="0" applyProtection="0"/>
    <xf numFmtId="0" fontId="48" fillId="20" borderId="61" applyNumberFormat="0" applyAlignment="0" applyProtection="0"/>
    <xf numFmtId="0" fontId="9" fillId="25" borderId="60" applyNumberFormat="0" applyFont="0" applyAlignment="0" applyProtection="0"/>
    <xf numFmtId="0" fontId="48" fillId="20" borderId="54" applyNumberFormat="0" applyAlignment="0" applyProtection="0"/>
    <xf numFmtId="0" fontId="48" fillId="20" borderId="47" applyNumberFormat="0" applyAlignment="0" applyProtection="0"/>
    <xf numFmtId="0" fontId="42" fillId="7" borderId="73" applyNumberFormat="0" applyAlignment="0" applyProtection="0"/>
    <xf numFmtId="0" fontId="42" fillId="7" borderId="73" applyNumberFormat="0" applyAlignment="0" applyProtection="0"/>
    <xf numFmtId="0" fontId="32" fillId="20" borderId="52" applyNumberFormat="0" applyAlignment="0" applyProtection="0"/>
    <xf numFmtId="0" fontId="9" fillId="25" borderId="60" applyNumberFormat="0" applyFont="0" applyAlignment="0" applyProtection="0"/>
    <xf numFmtId="0" fontId="9" fillId="25" borderId="67" applyNumberFormat="0" applyFont="0" applyAlignment="0" applyProtection="0"/>
    <xf numFmtId="0" fontId="48" fillId="20" borderId="54" applyNumberFormat="0" applyAlignment="0" applyProtection="0"/>
    <xf numFmtId="0" fontId="48" fillId="20" borderId="47" applyNumberFormat="0" applyAlignment="0" applyProtection="0"/>
    <xf numFmtId="0" fontId="9" fillId="25" borderId="74" applyNumberFormat="0" applyFont="0" applyAlignment="0" applyProtection="0"/>
    <xf numFmtId="0" fontId="32" fillId="20" borderId="66" applyNumberFormat="0" applyAlignment="0" applyProtection="0"/>
    <xf numFmtId="0" fontId="58" fillId="0" borderId="76" applyNumberFormat="0" applyFill="0" applyAlignment="0" applyProtection="0"/>
    <xf numFmtId="0" fontId="9" fillId="25" borderId="74" applyNumberFormat="0" applyFont="0" applyAlignment="0" applyProtection="0"/>
    <xf numFmtId="0" fontId="58" fillId="0" borderId="55" applyNumberFormat="0" applyFill="0" applyAlignment="0" applyProtection="0"/>
    <xf numFmtId="0" fontId="58" fillId="0" borderId="55" applyNumberFormat="0" applyFill="0" applyAlignment="0" applyProtection="0"/>
    <xf numFmtId="0" fontId="58" fillId="0" borderId="55" applyNumberFormat="0" applyFill="0" applyAlignment="0" applyProtection="0"/>
    <xf numFmtId="0" fontId="58" fillId="0" borderId="55" applyNumberFormat="0" applyFill="0" applyAlignment="0" applyProtection="0"/>
    <xf numFmtId="0" fontId="58" fillId="0" borderId="55" applyNumberFormat="0" applyFill="0" applyAlignment="0" applyProtection="0"/>
    <xf numFmtId="0" fontId="58" fillId="0" borderId="55" applyNumberFormat="0" applyFill="0" applyAlignment="0" applyProtection="0"/>
    <xf numFmtId="0" fontId="58" fillId="0" borderId="55" applyNumberFormat="0" applyFill="0" applyAlignment="0" applyProtection="0"/>
    <xf numFmtId="0" fontId="58" fillId="0" borderId="55" applyNumberFormat="0" applyFill="0" applyAlignment="0" applyProtection="0"/>
    <xf numFmtId="0" fontId="58" fillId="0" borderId="55" applyNumberFormat="0" applyFill="0" applyAlignment="0" applyProtection="0"/>
    <xf numFmtId="0" fontId="58" fillId="0" borderId="55" applyNumberFormat="0" applyFill="0" applyAlignment="0" applyProtection="0"/>
    <xf numFmtId="0" fontId="58" fillId="0" borderId="55" applyNumberFormat="0" applyFill="0" applyAlignment="0" applyProtection="0"/>
    <xf numFmtId="0" fontId="58" fillId="0" borderId="55" applyNumberFormat="0" applyFill="0" applyAlignment="0" applyProtection="0"/>
    <xf numFmtId="0" fontId="58" fillId="0" borderId="55" applyNumberFormat="0" applyFill="0" applyAlignment="0" applyProtection="0"/>
    <xf numFmtId="0" fontId="58" fillId="0" borderId="55" applyNumberFormat="0" applyFill="0" applyAlignment="0" applyProtection="0"/>
    <xf numFmtId="0" fontId="9" fillId="25" borderId="74" applyNumberFormat="0" applyFont="0" applyAlignment="0" applyProtection="0"/>
    <xf numFmtId="0" fontId="58" fillId="0" borderId="55" applyNumberFormat="0" applyFill="0" applyAlignment="0" applyProtection="0"/>
    <xf numFmtId="0" fontId="58" fillId="0" borderId="55" applyNumberFormat="0" applyFill="0" applyAlignment="0" applyProtection="0"/>
    <xf numFmtId="0" fontId="58" fillId="0" borderId="55" applyNumberFormat="0" applyFill="0" applyAlignment="0" applyProtection="0"/>
    <xf numFmtId="0" fontId="58" fillId="0" borderId="55" applyNumberFormat="0" applyFill="0" applyAlignment="0" applyProtection="0"/>
    <xf numFmtId="0" fontId="58" fillId="0" borderId="55" applyNumberFormat="0" applyFill="0" applyAlignment="0" applyProtection="0"/>
    <xf numFmtId="0" fontId="58" fillId="0" borderId="55" applyNumberFormat="0" applyFill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48" fillId="20" borderId="54" applyNumberFormat="0" applyAlignment="0" applyProtection="0"/>
    <xf numFmtId="0" fontId="9" fillId="25" borderId="53" applyNumberFormat="0" applyFont="0" applyAlignment="0" applyProtection="0"/>
    <xf numFmtId="0" fontId="9" fillId="25" borderId="53" applyNumberFormat="0" applyFont="0" applyAlignment="0" applyProtection="0"/>
    <xf numFmtId="0" fontId="9" fillId="25" borderId="53" applyNumberFormat="0" applyFont="0" applyAlignment="0" applyProtection="0"/>
    <xf numFmtId="0" fontId="9" fillId="25" borderId="53" applyNumberFormat="0" applyFont="0" applyAlignment="0" applyProtection="0"/>
    <xf numFmtId="0" fontId="9" fillId="25" borderId="53" applyNumberFormat="0" applyFont="0" applyAlignment="0" applyProtection="0"/>
    <xf numFmtId="0" fontId="9" fillId="25" borderId="53" applyNumberFormat="0" applyFont="0" applyAlignment="0" applyProtection="0"/>
    <xf numFmtId="0" fontId="9" fillId="25" borderId="53" applyNumberFormat="0" applyFont="0" applyAlignment="0" applyProtection="0"/>
    <xf numFmtId="0" fontId="9" fillId="25" borderId="53" applyNumberFormat="0" applyFont="0" applyAlignment="0" applyProtection="0"/>
    <xf numFmtId="0" fontId="9" fillId="25" borderId="53" applyNumberFormat="0" applyFont="0" applyAlignment="0" applyProtection="0"/>
    <xf numFmtId="0" fontId="9" fillId="25" borderId="53" applyNumberFormat="0" applyFont="0" applyAlignment="0" applyProtection="0"/>
    <xf numFmtId="0" fontId="9" fillId="25" borderId="53" applyNumberFormat="0" applyFont="0" applyAlignment="0" applyProtection="0"/>
    <xf numFmtId="0" fontId="9" fillId="25" borderId="53" applyNumberFormat="0" applyFont="0" applyAlignment="0" applyProtection="0"/>
    <xf numFmtId="0" fontId="9" fillId="25" borderId="53" applyNumberFormat="0" applyFont="0" applyAlignment="0" applyProtection="0"/>
    <xf numFmtId="0" fontId="9" fillId="25" borderId="53" applyNumberFormat="0" applyFont="0" applyAlignment="0" applyProtection="0"/>
    <xf numFmtId="0" fontId="9" fillId="25" borderId="53" applyNumberFormat="0" applyFont="0" applyAlignment="0" applyProtection="0"/>
    <xf numFmtId="0" fontId="9" fillId="25" borderId="53" applyNumberFormat="0" applyFont="0" applyAlignment="0" applyProtection="0"/>
    <xf numFmtId="0" fontId="9" fillId="25" borderId="53" applyNumberFormat="0" applyFont="0" applyAlignment="0" applyProtection="0"/>
    <xf numFmtId="0" fontId="9" fillId="25" borderId="53" applyNumberFormat="0" applyFont="0" applyAlignment="0" applyProtection="0"/>
    <xf numFmtId="0" fontId="9" fillId="25" borderId="53" applyNumberFormat="0" applyFont="0" applyAlignment="0" applyProtection="0"/>
    <xf numFmtId="0" fontId="9" fillId="25" borderId="53" applyNumberFormat="0" applyFont="0" applyAlignment="0" applyProtection="0"/>
    <xf numFmtId="0" fontId="9" fillId="25" borderId="53" applyNumberFormat="0" applyFont="0" applyAlignment="0" applyProtection="0"/>
    <xf numFmtId="0" fontId="9" fillId="25" borderId="53" applyNumberFormat="0" applyFont="0" applyAlignment="0" applyProtection="0"/>
    <xf numFmtId="0" fontId="9" fillId="25" borderId="53" applyNumberFormat="0" applyFont="0" applyAlignment="0" applyProtection="0"/>
    <xf numFmtId="0" fontId="9" fillId="25" borderId="53" applyNumberFormat="0" applyFont="0" applyAlignment="0" applyProtection="0"/>
    <xf numFmtId="0" fontId="9" fillId="25" borderId="53" applyNumberFormat="0" applyFont="0" applyAlignment="0" applyProtection="0"/>
    <xf numFmtId="0" fontId="9" fillId="25" borderId="53" applyNumberFormat="0" applyFont="0" applyAlignment="0" applyProtection="0"/>
    <xf numFmtId="0" fontId="9" fillId="25" borderId="53" applyNumberFormat="0" applyFont="0" applyAlignment="0" applyProtection="0"/>
    <xf numFmtId="0" fontId="9" fillId="25" borderId="53" applyNumberFormat="0" applyFont="0" applyAlignment="0" applyProtection="0"/>
    <xf numFmtId="0" fontId="9" fillId="25" borderId="53" applyNumberFormat="0" applyFont="0" applyAlignment="0" applyProtection="0"/>
    <xf numFmtId="0" fontId="9" fillId="25" borderId="53" applyNumberFormat="0" applyFont="0" applyAlignment="0" applyProtection="0"/>
    <xf numFmtId="0" fontId="9" fillId="25" borderId="53" applyNumberFormat="0" applyFont="0" applyAlignment="0" applyProtection="0"/>
    <xf numFmtId="0" fontId="9" fillId="25" borderId="53" applyNumberFormat="0" applyFont="0" applyAlignment="0" applyProtection="0"/>
    <xf numFmtId="0" fontId="9" fillId="25" borderId="53" applyNumberFormat="0" applyFont="0" applyAlignment="0" applyProtection="0"/>
    <xf numFmtId="0" fontId="9" fillId="25" borderId="53" applyNumberFormat="0" applyFont="0" applyAlignment="0" applyProtection="0"/>
    <xf numFmtId="0" fontId="9" fillId="25" borderId="53" applyNumberFormat="0" applyFont="0" applyAlignment="0" applyProtection="0"/>
    <xf numFmtId="0" fontId="9" fillId="25" borderId="53" applyNumberFormat="0" applyFont="0" applyAlignment="0" applyProtection="0"/>
    <xf numFmtId="0" fontId="9" fillId="25" borderId="53" applyNumberFormat="0" applyFont="0" applyAlignment="0" applyProtection="0"/>
    <xf numFmtId="0" fontId="9" fillId="25" borderId="53" applyNumberFormat="0" applyFont="0" applyAlignment="0" applyProtection="0"/>
    <xf numFmtId="0" fontId="9" fillId="25" borderId="53" applyNumberFormat="0" applyFont="0" applyAlignment="0" applyProtection="0"/>
    <xf numFmtId="0" fontId="9" fillId="25" borderId="53" applyNumberFormat="0" applyFont="0" applyAlignment="0" applyProtection="0"/>
    <xf numFmtId="0" fontId="9" fillId="25" borderId="53" applyNumberFormat="0" applyFont="0" applyAlignment="0" applyProtection="0"/>
    <xf numFmtId="0" fontId="9" fillId="25" borderId="53" applyNumberFormat="0" applyFont="0" applyAlignment="0" applyProtection="0"/>
    <xf numFmtId="0" fontId="9" fillId="25" borderId="53" applyNumberFormat="0" applyFont="0" applyAlignment="0" applyProtection="0"/>
    <xf numFmtId="0" fontId="9" fillId="25" borderId="53" applyNumberFormat="0" applyFont="0" applyAlignment="0" applyProtection="0"/>
    <xf numFmtId="0" fontId="9" fillId="25" borderId="53" applyNumberFormat="0" applyFont="0" applyAlignment="0" applyProtection="0"/>
    <xf numFmtId="0" fontId="9" fillId="25" borderId="53" applyNumberFormat="0" applyFont="0" applyAlignment="0" applyProtection="0"/>
    <xf numFmtId="0" fontId="9" fillId="25" borderId="53" applyNumberFormat="0" applyFont="0" applyAlignment="0" applyProtection="0"/>
    <xf numFmtId="0" fontId="9" fillId="25" borderId="53" applyNumberFormat="0" applyFont="0" applyAlignment="0" applyProtection="0"/>
    <xf numFmtId="0" fontId="9" fillId="25" borderId="53" applyNumberFormat="0" applyFont="0" applyAlignment="0" applyProtection="0"/>
    <xf numFmtId="0" fontId="9" fillId="25" borderId="53" applyNumberFormat="0" applyFont="0" applyAlignment="0" applyProtection="0"/>
    <xf numFmtId="0" fontId="9" fillId="25" borderId="53" applyNumberFormat="0" applyFont="0" applyAlignment="0" applyProtection="0"/>
    <xf numFmtId="0" fontId="9" fillId="25" borderId="53" applyNumberFormat="0" applyFont="0" applyAlignment="0" applyProtection="0"/>
    <xf numFmtId="0" fontId="9" fillId="25" borderId="53" applyNumberFormat="0" applyFont="0" applyAlignment="0" applyProtection="0"/>
    <xf numFmtId="0" fontId="9" fillId="25" borderId="53" applyNumberFormat="0" applyFont="0" applyAlignment="0" applyProtection="0"/>
    <xf numFmtId="0" fontId="9" fillId="25" borderId="53" applyNumberFormat="0" applyFont="0" applyAlignment="0" applyProtection="0"/>
    <xf numFmtId="0" fontId="9" fillId="25" borderId="53" applyNumberFormat="0" applyFont="0" applyAlignment="0" applyProtection="0"/>
    <xf numFmtId="0" fontId="9" fillId="25" borderId="53" applyNumberFormat="0" applyFont="0" applyAlignment="0" applyProtection="0"/>
    <xf numFmtId="0" fontId="9" fillId="25" borderId="53" applyNumberFormat="0" applyFont="0" applyAlignment="0" applyProtection="0"/>
    <xf numFmtId="0" fontId="9" fillId="25" borderId="53" applyNumberFormat="0" applyFont="0" applyAlignment="0" applyProtection="0"/>
    <xf numFmtId="0" fontId="9" fillId="25" borderId="53" applyNumberFormat="0" applyFont="0" applyAlignment="0" applyProtection="0"/>
    <xf numFmtId="0" fontId="9" fillId="25" borderId="53" applyNumberFormat="0" applyFont="0" applyAlignment="0" applyProtection="0"/>
    <xf numFmtId="0" fontId="42" fillId="7" borderId="73" applyNumberFormat="0" applyAlignment="0" applyProtection="0"/>
    <xf numFmtId="0" fontId="58" fillId="0" borderId="76" applyNumberFormat="0" applyFill="0" applyAlignment="0" applyProtection="0"/>
    <xf numFmtId="0" fontId="42" fillId="7" borderId="66" applyNumberFormat="0" applyAlignment="0" applyProtection="0"/>
    <xf numFmtId="0" fontId="42" fillId="7" borderId="52" applyNumberFormat="0" applyAlignment="0" applyProtection="0"/>
    <xf numFmtId="0" fontId="42" fillId="7" borderId="52" applyNumberFormat="0" applyAlignment="0" applyProtection="0"/>
    <xf numFmtId="0" fontId="42" fillId="7" borderId="66" applyNumberFormat="0" applyAlignment="0" applyProtection="0"/>
    <xf numFmtId="0" fontId="42" fillId="7" borderId="66" applyNumberFormat="0" applyAlignment="0" applyProtection="0"/>
    <xf numFmtId="0" fontId="42" fillId="7" borderId="66" applyNumberFormat="0" applyAlignment="0" applyProtection="0"/>
    <xf numFmtId="0" fontId="42" fillId="7" borderId="66" applyNumberFormat="0" applyAlignment="0" applyProtection="0"/>
    <xf numFmtId="0" fontId="36" fillId="0" borderId="72">
      <alignment horizontal="left" vertical="center"/>
    </xf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8" fillId="20" borderId="61" applyNumberFormat="0" applyAlignment="0" applyProtection="0"/>
    <xf numFmtId="0" fontId="9" fillId="25" borderId="60" applyNumberFormat="0" applyFont="0" applyAlignment="0" applyProtection="0"/>
    <xf numFmtId="0" fontId="48" fillId="20" borderId="61" applyNumberFormat="0" applyAlignment="0" applyProtection="0"/>
    <xf numFmtId="0" fontId="58" fillId="0" borderId="62" applyNumberFormat="0" applyFill="0" applyAlignment="0" applyProtection="0"/>
    <xf numFmtId="0" fontId="58" fillId="0" borderId="62" applyNumberFormat="0" applyFill="0" applyAlignment="0" applyProtection="0"/>
    <xf numFmtId="0" fontId="7" fillId="25" borderId="60" applyNumberFormat="0" applyFont="0" applyAlignment="0" applyProtection="0"/>
    <xf numFmtId="0" fontId="48" fillId="20" borderId="61" applyNumberFormat="0" applyAlignment="0" applyProtection="0"/>
    <xf numFmtId="0" fontId="9" fillId="25" borderId="74" applyNumberFormat="0" applyFont="0" applyAlignment="0" applyProtection="0"/>
    <xf numFmtId="0" fontId="32" fillId="20" borderId="66" applyNumberFormat="0" applyAlignment="0" applyProtection="0"/>
    <xf numFmtId="0" fontId="36" fillId="0" borderId="65">
      <alignment horizontal="left" vertical="center"/>
    </xf>
    <xf numFmtId="0" fontId="48" fillId="20" borderId="68" applyNumberFormat="0" applyAlignment="0" applyProtection="0"/>
    <xf numFmtId="0" fontId="9" fillId="25" borderId="67" applyNumberFormat="0" applyFont="0" applyAlignment="0" applyProtection="0"/>
    <xf numFmtId="0" fontId="58" fillId="0" borderId="69" applyNumberFormat="0" applyFill="0" applyAlignment="0" applyProtection="0"/>
    <xf numFmtId="0" fontId="32" fillId="20" borderId="66" applyNumberFormat="0" applyAlignment="0" applyProtection="0"/>
    <xf numFmtId="0" fontId="32" fillId="20" borderId="52" applyNumberFormat="0" applyAlignment="0" applyProtection="0"/>
    <xf numFmtId="0" fontId="32" fillId="20" borderId="52" applyNumberFormat="0" applyAlignment="0" applyProtection="0"/>
    <xf numFmtId="0" fontId="32" fillId="20" borderId="52" applyNumberFormat="0" applyAlignment="0" applyProtection="0"/>
    <xf numFmtId="0" fontId="32" fillId="20" borderId="52" applyNumberFormat="0" applyAlignment="0" applyProtection="0"/>
    <xf numFmtId="0" fontId="32" fillId="20" borderId="52" applyNumberFormat="0" applyAlignment="0" applyProtection="0"/>
    <xf numFmtId="0" fontId="32" fillId="20" borderId="52" applyNumberFormat="0" applyAlignment="0" applyProtection="0"/>
    <xf numFmtId="0" fontId="42" fillId="7" borderId="73" applyNumberFormat="0" applyAlignment="0" applyProtection="0"/>
    <xf numFmtId="0" fontId="32" fillId="20" borderId="73" applyNumberFormat="0" applyAlignment="0" applyProtection="0"/>
    <xf numFmtId="0" fontId="48" fillId="20" borderId="68" applyNumberFormat="0" applyAlignment="0" applyProtection="0"/>
    <xf numFmtId="0" fontId="32" fillId="20" borderId="73" applyNumberFormat="0" applyAlignment="0" applyProtection="0"/>
    <xf numFmtId="0" fontId="9" fillId="25" borderId="53" applyNumberFormat="0" applyFont="0" applyAlignment="0" applyProtection="0"/>
    <xf numFmtId="0" fontId="32" fillId="20" borderId="66" applyNumberFormat="0" applyAlignment="0" applyProtection="0"/>
    <xf numFmtId="0" fontId="32" fillId="20" borderId="59" applyNumberFormat="0" applyAlignment="0" applyProtection="0"/>
    <xf numFmtId="0" fontId="48" fillId="20" borderId="68" applyNumberFormat="0" applyAlignment="0" applyProtection="0"/>
    <xf numFmtId="0" fontId="9" fillId="25" borderId="53" applyNumberFormat="0" applyFont="0" applyAlignment="0" applyProtection="0"/>
    <xf numFmtId="0" fontId="9" fillId="25" borderId="67" applyNumberFormat="0" applyFont="0" applyAlignment="0" applyProtection="0"/>
    <xf numFmtId="10" fontId="13" fillId="23" borderId="10" applyNumberFormat="0" applyBorder="0" applyAlignment="0" applyProtection="0"/>
    <xf numFmtId="0" fontId="48" fillId="20" borderId="75" applyNumberFormat="0" applyAlignment="0" applyProtection="0"/>
    <xf numFmtId="0" fontId="7" fillId="25" borderId="74" applyNumberFormat="0" applyFont="0" applyAlignment="0" applyProtection="0"/>
    <xf numFmtId="0" fontId="48" fillId="20" borderId="75" applyNumberFormat="0" applyAlignment="0" applyProtection="0"/>
    <xf numFmtId="0" fontId="58" fillId="0" borderId="62" applyNumberFormat="0" applyFill="0" applyAlignment="0" applyProtection="0"/>
    <xf numFmtId="0" fontId="58" fillId="0" borderId="76" applyNumberFormat="0" applyFill="0" applyAlignment="0" applyProtection="0"/>
    <xf numFmtId="0" fontId="32" fillId="20" borderId="59" applyNumberFormat="0" applyAlignment="0" applyProtection="0"/>
    <xf numFmtId="0" fontId="42" fillId="7" borderId="59" applyNumberFormat="0" applyAlignment="0" applyProtection="0"/>
    <xf numFmtId="0" fontId="9" fillId="25" borderId="67" applyNumberFormat="0" applyFont="0" applyAlignment="0" applyProtection="0"/>
    <xf numFmtId="0" fontId="42" fillId="7" borderId="66" applyNumberFormat="0" applyAlignment="0" applyProtection="0"/>
    <xf numFmtId="0" fontId="42" fillId="7" borderId="52" applyNumberFormat="0" applyAlignment="0" applyProtection="0"/>
    <xf numFmtId="0" fontId="42" fillId="7" borderId="52" applyNumberFormat="0" applyAlignment="0" applyProtection="0"/>
    <xf numFmtId="0" fontId="42" fillId="7" borderId="66" applyNumberFormat="0" applyAlignment="0" applyProtection="0"/>
    <xf numFmtId="0" fontId="42" fillId="7" borderId="66" applyNumberFormat="0" applyAlignment="0" applyProtection="0"/>
    <xf numFmtId="0" fontId="42" fillId="7" borderId="66" applyNumberFormat="0" applyAlignment="0" applyProtection="0"/>
    <xf numFmtId="0" fontId="42" fillId="7" borderId="66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8" fillId="20" borderId="61" applyNumberFormat="0" applyAlignment="0" applyProtection="0"/>
    <xf numFmtId="0" fontId="9" fillId="25" borderId="60" applyNumberFormat="0" applyFont="0" applyAlignment="0" applyProtection="0"/>
    <xf numFmtId="0" fontId="48" fillId="20" borderId="61" applyNumberFormat="0" applyAlignment="0" applyProtection="0"/>
    <xf numFmtId="0" fontId="58" fillId="0" borderId="62" applyNumberFormat="0" applyFill="0" applyAlignment="0" applyProtection="0"/>
    <xf numFmtId="0" fontId="9" fillId="25" borderId="60" applyNumberFormat="0" applyFont="0" applyAlignment="0" applyProtection="0"/>
    <xf numFmtId="0" fontId="58" fillId="0" borderId="62" applyNumberFormat="0" applyFill="0" applyAlignment="0" applyProtection="0"/>
    <xf numFmtId="0" fontId="7" fillId="25" borderId="67" applyNumberFormat="0" applyFont="0" applyAlignment="0" applyProtection="0"/>
    <xf numFmtId="0" fontId="32" fillId="20" borderId="66" applyNumberFormat="0" applyAlignment="0" applyProtection="0"/>
    <xf numFmtId="0" fontId="9" fillId="25" borderId="74" applyNumberFormat="0" applyFont="0" applyAlignment="0" applyProtection="0"/>
    <xf numFmtId="0" fontId="48" fillId="20" borderId="68" applyNumberFormat="0" applyAlignment="0" applyProtection="0"/>
    <xf numFmtId="10" fontId="13" fillId="23" borderId="63" applyNumberFormat="0" applyBorder="0" applyAlignment="0" applyProtection="0"/>
    <xf numFmtId="0" fontId="32" fillId="20" borderId="73" applyNumberFormat="0" applyAlignment="0" applyProtection="0"/>
    <xf numFmtId="0" fontId="42" fillId="7" borderId="73" applyNumberFormat="0" applyAlignment="0" applyProtection="0"/>
    <xf numFmtId="0" fontId="9" fillId="25" borderId="67" applyNumberFormat="0" applyFont="0" applyAlignment="0" applyProtection="0"/>
    <xf numFmtId="0" fontId="58" fillId="0" borderId="69" applyNumberFormat="0" applyFill="0" applyAlignment="0" applyProtection="0"/>
    <xf numFmtId="0" fontId="42" fillId="7" borderId="66" applyNumberFormat="0" applyAlignment="0" applyProtection="0"/>
    <xf numFmtId="0" fontId="32" fillId="20" borderId="52" applyNumberFormat="0" applyAlignment="0" applyProtection="0"/>
    <xf numFmtId="0" fontId="32" fillId="20" borderId="52" applyNumberFormat="0" applyAlignment="0" applyProtection="0"/>
    <xf numFmtId="0" fontId="32" fillId="20" borderId="52" applyNumberFormat="0" applyAlignment="0" applyProtection="0"/>
    <xf numFmtId="0" fontId="32" fillId="20" borderId="52" applyNumberFormat="0" applyAlignment="0" applyProtection="0"/>
    <xf numFmtId="0" fontId="32" fillId="20" borderId="52" applyNumberFormat="0" applyAlignment="0" applyProtection="0"/>
    <xf numFmtId="0" fontId="32" fillId="20" borderId="52" applyNumberFormat="0" applyAlignment="0" applyProtection="0"/>
    <xf numFmtId="0" fontId="48" fillId="20" borderId="54" applyNumberFormat="0" applyAlignment="0" applyProtection="0"/>
    <xf numFmtId="0" fontId="32" fillId="20" borderId="52" applyNumberFormat="0" applyAlignment="0" applyProtection="0"/>
    <xf numFmtId="0" fontId="42" fillId="7" borderId="52" applyNumberFormat="0" applyAlignment="0" applyProtection="0"/>
    <xf numFmtId="0" fontId="32" fillId="20" borderId="59" applyNumberFormat="0" applyAlignment="0" applyProtection="0"/>
    <xf numFmtId="0" fontId="48" fillId="20" borderId="68" applyNumberFormat="0" applyAlignment="0" applyProtection="0"/>
    <xf numFmtId="0" fontId="48" fillId="20" borderId="68" applyNumberFormat="0" applyAlignment="0" applyProtection="0"/>
    <xf numFmtId="0" fontId="58" fillId="0" borderId="76" applyNumberFormat="0" applyFill="0" applyAlignment="0" applyProtection="0"/>
    <xf numFmtId="0" fontId="9" fillId="25" borderId="74" applyNumberFormat="0" applyFont="0" applyAlignment="0" applyProtection="0"/>
    <xf numFmtId="0" fontId="9" fillId="25" borderId="67" applyNumberFormat="0" applyFont="0" applyAlignment="0" applyProtection="0"/>
    <xf numFmtId="0" fontId="32" fillId="20" borderId="59" applyNumberFormat="0" applyAlignment="0" applyProtection="0"/>
    <xf numFmtId="0" fontId="42" fillId="7" borderId="52" applyNumberFormat="0" applyAlignment="0" applyProtection="0"/>
    <xf numFmtId="0" fontId="32" fillId="20" borderId="73" applyNumberFormat="0" applyAlignment="0" applyProtection="0"/>
    <xf numFmtId="0" fontId="32" fillId="20" borderId="52" applyNumberFormat="0" applyAlignment="0" applyProtection="0"/>
    <xf numFmtId="0" fontId="32" fillId="20" borderId="52" applyNumberFormat="0" applyAlignment="0" applyProtection="0"/>
    <xf numFmtId="0" fontId="48" fillId="20" borderId="54" applyNumberFormat="0" applyAlignment="0" applyProtection="0"/>
    <xf numFmtId="0" fontId="32" fillId="20" borderId="52" applyNumberFormat="0" applyAlignment="0" applyProtection="0"/>
    <xf numFmtId="0" fontId="9" fillId="25" borderId="74" applyNumberFormat="0" applyFont="0" applyAlignment="0" applyProtection="0"/>
    <xf numFmtId="0" fontId="9" fillId="25" borderId="74" applyNumberFormat="0" applyFont="0" applyAlignment="0" applyProtection="0"/>
    <xf numFmtId="0" fontId="42" fillId="7" borderId="73" applyNumberFormat="0" applyAlignment="0" applyProtection="0"/>
    <xf numFmtId="0" fontId="42" fillId="7" borderId="73" applyNumberFormat="0" applyAlignment="0" applyProtection="0"/>
    <xf numFmtId="0" fontId="9" fillId="25" borderId="53" applyNumberFormat="0" applyFont="0" applyAlignment="0" applyProtection="0"/>
    <xf numFmtId="0" fontId="32" fillId="20" borderId="66" applyNumberFormat="0" applyAlignment="0" applyProtection="0"/>
    <xf numFmtId="0" fontId="32" fillId="20" borderId="59" applyNumberFormat="0" applyAlignment="0" applyProtection="0"/>
    <xf numFmtId="0" fontId="9" fillId="25" borderId="67" applyNumberFormat="0" applyFont="0" applyAlignment="0" applyProtection="0"/>
    <xf numFmtId="0" fontId="9" fillId="25" borderId="53" applyNumberFormat="0" applyFont="0" applyAlignment="0" applyProtection="0"/>
    <xf numFmtId="0" fontId="75" fillId="0" borderId="0"/>
    <xf numFmtId="0" fontId="9" fillId="25" borderId="67" applyNumberFormat="0" applyFont="0" applyAlignment="0" applyProtection="0"/>
    <xf numFmtId="0" fontId="48" fillId="20" borderId="75" applyNumberFormat="0" applyAlignment="0" applyProtection="0"/>
    <xf numFmtId="0" fontId="32" fillId="20" borderId="66" applyNumberFormat="0" applyAlignment="0" applyProtection="0"/>
    <xf numFmtId="0" fontId="9" fillId="25" borderId="67" applyNumberFormat="0" applyFont="0" applyAlignment="0" applyProtection="0"/>
    <xf numFmtId="0" fontId="58" fillId="0" borderId="69" applyNumberFormat="0" applyFill="0" applyAlignment="0" applyProtection="0"/>
    <xf numFmtId="0" fontId="42" fillId="7" borderId="73" applyNumberFormat="0" applyAlignment="0" applyProtection="0"/>
    <xf numFmtId="0" fontId="9" fillId="25" borderId="74" applyNumberFormat="0" applyFont="0" applyAlignment="0" applyProtection="0"/>
    <xf numFmtId="0" fontId="58" fillId="0" borderId="69" applyNumberFormat="0" applyFill="0" applyAlignment="0" applyProtection="0"/>
    <xf numFmtId="0" fontId="36" fillId="0" borderId="72">
      <alignment horizontal="left" vertical="center"/>
    </xf>
    <xf numFmtId="0" fontId="7" fillId="25" borderId="60" applyNumberFormat="0" applyFont="0" applyAlignment="0" applyProtection="0"/>
    <xf numFmtId="0" fontId="48" fillId="20" borderId="61" applyNumberFormat="0" applyAlignment="0" applyProtection="0"/>
    <xf numFmtId="0" fontId="9" fillId="25" borderId="74" applyNumberFormat="0" applyFont="0" applyAlignment="0" applyProtection="0"/>
    <xf numFmtId="0" fontId="7" fillId="25" borderId="67" applyNumberFormat="0" applyFont="0" applyAlignment="0" applyProtection="0"/>
    <xf numFmtId="0" fontId="58" fillId="0" borderId="76" applyNumberFormat="0" applyFill="0" applyAlignment="0" applyProtection="0"/>
    <xf numFmtId="0" fontId="9" fillId="25" borderId="67" applyNumberFormat="0" applyFont="0" applyAlignment="0" applyProtection="0"/>
    <xf numFmtId="0" fontId="58" fillId="0" borderId="69" applyNumberFormat="0" applyFill="0" applyAlignment="0" applyProtection="0"/>
    <xf numFmtId="0" fontId="48" fillId="20" borderId="68" applyNumberFormat="0" applyAlignment="0" applyProtection="0"/>
    <xf numFmtId="0" fontId="9" fillId="25" borderId="60" applyNumberFormat="0" applyFont="0" applyAlignment="0" applyProtection="0"/>
    <xf numFmtId="0" fontId="36" fillId="0" borderId="72">
      <alignment horizontal="left" vertical="center"/>
    </xf>
    <xf numFmtId="0" fontId="42" fillId="7" borderId="66" applyNumberFormat="0" applyAlignment="0" applyProtection="0"/>
    <xf numFmtId="0" fontId="9" fillId="25" borderId="67" applyNumberFormat="0" applyFont="0" applyAlignment="0" applyProtection="0"/>
    <xf numFmtId="15" fontId="9" fillId="0" borderId="57" applyNumberFormat="0" applyFont="0" applyFill="0" applyAlignment="0"/>
    <xf numFmtId="0" fontId="48" fillId="20" borderId="61" applyNumberFormat="0" applyAlignment="0" applyProtection="0"/>
    <xf numFmtId="0" fontId="42" fillId="7" borderId="59" applyNumberFormat="0" applyAlignment="0" applyProtection="0"/>
    <xf numFmtId="0" fontId="32" fillId="20" borderId="59" applyNumberFormat="0" applyAlignment="0" applyProtection="0"/>
    <xf numFmtId="0" fontId="42" fillId="7" borderId="66" applyNumberFormat="0" applyAlignment="0" applyProtection="0"/>
    <xf numFmtId="0" fontId="58" fillId="0" borderId="69" applyNumberFormat="0" applyFill="0" applyAlignment="0" applyProtection="0"/>
    <xf numFmtId="0" fontId="9" fillId="25" borderId="67" applyNumberFormat="0" applyFont="0" applyAlignment="0" applyProtection="0"/>
    <xf numFmtId="0" fontId="58" fillId="0" borderId="55" applyNumberFormat="0" applyFill="0" applyAlignment="0" applyProtection="0"/>
    <xf numFmtId="0" fontId="58" fillId="0" borderId="55" applyNumberFormat="0" applyFill="0" applyAlignment="0" applyProtection="0"/>
    <xf numFmtId="0" fontId="58" fillId="0" borderId="55" applyNumberFormat="0" applyFill="0" applyAlignment="0" applyProtection="0"/>
    <xf numFmtId="0" fontId="58" fillId="0" borderId="55" applyNumberFormat="0" applyFill="0" applyAlignment="0" applyProtection="0"/>
    <xf numFmtId="0" fontId="58" fillId="0" borderId="55" applyNumberFormat="0" applyFill="0" applyAlignment="0" applyProtection="0"/>
    <xf numFmtId="0" fontId="42" fillId="7" borderId="66" applyNumberFormat="0" applyAlignment="0" applyProtection="0"/>
    <xf numFmtId="0" fontId="42" fillId="7" borderId="52" applyNumberFormat="0" applyAlignment="0" applyProtection="0"/>
    <xf numFmtId="0" fontId="42" fillId="7" borderId="52" applyNumberFormat="0" applyAlignment="0" applyProtection="0"/>
    <xf numFmtId="0" fontId="42" fillId="7" borderId="66" applyNumberFormat="0" applyAlignment="0" applyProtection="0"/>
    <xf numFmtId="0" fontId="42" fillId="7" borderId="66" applyNumberFormat="0" applyAlignment="0" applyProtection="0"/>
    <xf numFmtId="0" fontId="42" fillId="7" borderId="66" applyNumberFormat="0" applyAlignment="0" applyProtection="0"/>
    <xf numFmtId="0" fontId="42" fillId="7" borderId="66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8" fillId="20" borderId="61" applyNumberFormat="0" applyAlignment="0" applyProtection="0"/>
    <xf numFmtId="0" fontId="9" fillId="25" borderId="60" applyNumberFormat="0" applyFont="0" applyAlignment="0" applyProtection="0"/>
    <xf numFmtId="0" fontId="48" fillId="20" borderId="61" applyNumberFormat="0" applyAlignment="0" applyProtection="0"/>
    <xf numFmtId="0" fontId="58" fillId="0" borderId="62" applyNumberFormat="0" applyFill="0" applyAlignment="0" applyProtection="0"/>
    <xf numFmtId="0" fontId="58" fillId="0" borderId="62" applyNumberFormat="0" applyFill="0" applyAlignment="0" applyProtection="0"/>
    <xf numFmtId="0" fontId="48" fillId="20" borderId="61" applyNumberFormat="0" applyAlignment="0" applyProtection="0"/>
    <xf numFmtId="0" fontId="48" fillId="20" borderId="75" applyNumberFormat="0" applyAlignment="0" applyProtection="0"/>
    <xf numFmtId="0" fontId="32" fillId="20" borderId="66" applyNumberFormat="0" applyAlignment="0" applyProtection="0"/>
    <xf numFmtId="0" fontId="58" fillId="0" borderId="76" applyNumberFormat="0" applyFill="0" applyAlignment="0" applyProtection="0"/>
    <xf numFmtId="0" fontId="36" fillId="0" borderId="65">
      <alignment horizontal="left" vertical="center"/>
    </xf>
    <xf numFmtId="0" fontId="48" fillId="20" borderId="75" applyNumberFormat="0" applyAlignment="0" applyProtection="0"/>
    <xf numFmtId="0" fontId="9" fillId="25" borderId="67" applyNumberFormat="0" applyFont="0" applyAlignment="0" applyProtection="0"/>
    <xf numFmtId="0" fontId="48" fillId="20" borderId="68" applyNumberFormat="0" applyAlignment="0" applyProtection="0"/>
    <xf numFmtId="0" fontId="32" fillId="20" borderId="66" applyNumberFormat="0" applyAlignment="0" applyProtection="0"/>
    <xf numFmtId="0" fontId="32" fillId="20" borderId="52" applyNumberFormat="0" applyAlignment="0" applyProtection="0"/>
    <xf numFmtId="0" fontId="32" fillId="20" borderId="52" applyNumberFormat="0" applyAlignment="0" applyProtection="0"/>
    <xf numFmtId="0" fontId="32" fillId="20" borderId="52" applyNumberFormat="0" applyAlignment="0" applyProtection="0"/>
    <xf numFmtId="0" fontId="32" fillId="20" borderId="52" applyNumberFormat="0" applyAlignment="0" applyProtection="0"/>
    <xf numFmtId="0" fontId="32" fillId="20" borderId="52" applyNumberFormat="0" applyAlignment="0" applyProtection="0"/>
    <xf numFmtId="0" fontId="32" fillId="20" borderId="52" applyNumberFormat="0" applyAlignment="0" applyProtection="0"/>
    <xf numFmtId="15" fontId="9" fillId="0" borderId="71" applyNumberFormat="0" applyFont="0" applyFill="0" applyAlignment="0"/>
    <xf numFmtId="0" fontId="32" fillId="20" borderId="73" applyNumberFormat="0" applyAlignment="0" applyProtection="0"/>
    <xf numFmtId="0" fontId="9" fillId="25" borderId="74" applyNumberFormat="0" applyFont="0" applyAlignment="0" applyProtection="0"/>
    <xf numFmtId="0" fontId="32" fillId="20" borderId="52" applyNumberFormat="0" applyAlignment="0" applyProtection="0"/>
    <xf numFmtId="0" fontId="48" fillId="20" borderId="54" applyNumberFormat="0" applyAlignment="0" applyProtection="0"/>
    <xf numFmtId="0" fontId="32" fillId="20" borderId="52" applyNumberFormat="0" applyAlignment="0" applyProtection="0"/>
    <xf numFmtId="0" fontId="42" fillId="7" borderId="66" applyNumberFormat="0" applyAlignment="0" applyProtection="0"/>
    <xf numFmtId="0" fontId="42" fillId="7" borderId="52" applyNumberFormat="0" applyAlignment="0" applyProtection="0"/>
    <xf numFmtId="0" fontId="42" fillId="7" borderId="73" applyNumberFormat="0" applyAlignment="0" applyProtection="0"/>
    <xf numFmtId="0" fontId="32" fillId="20" borderId="59" applyNumberFormat="0" applyAlignment="0" applyProtection="0"/>
    <xf numFmtId="0" fontId="32" fillId="20" borderId="59" applyNumberFormat="0" applyAlignment="0" applyProtection="0"/>
    <xf numFmtId="0" fontId="32" fillId="20" borderId="73" applyNumberFormat="0" applyAlignment="0" applyProtection="0"/>
    <xf numFmtId="0" fontId="32" fillId="20" borderId="73" applyNumberFormat="0" applyAlignment="0" applyProtection="0"/>
    <xf numFmtId="0" fontId="32" fillId="20" borderId="59" applyNumberFormat="0" applyAlignment="0" applyProtection="0"/>
    <xf numFmtId="0" fontId="42" fillId="7" borderId="52" applyNumberFormat="0" applyAlignment="0" applyProtection="0"/>
    <xf numFmtId="0" fontId="32" fillId="20" borderId="52" applyNumberFormat="0" applyAlignment="0" applyProtection="0"/>
    <xf numFmtId="0" fontId="32" fillId="20" borderId="52" applyNumberFormat="0" applyAlignment="0" applyProtection="0"/>
    <xf numFmtId="0" fontId="48" fillId="20" borderId="54" applyNumberFormat="0" applyAlignment="0" applyProtection="0"/>
    <xf numFmtId="0" fontId="58" fillId="0" borderId="76" applyNumberFormat="0" applyFill="0" applyAlignment="0" applyProtection="0"/>
    <xf numFmtId="0" fontId="32" fillId="20" borderId="52" applyNumberFormat="0" applyAlignment="0" applyProtection="0"/>
    <xf numFmtId="0" fontId="7" fillId="25" borderId="60" applyNumberFormat="0" applyFont="0" applyAlignment="0" applyProtection="0"/>
    <xf numFmtId="0" fontId="32" fillId="20" borderId="52" applyNumberFormat="0" applyAlignment="0" applyProtection="0"/>
    <xf numFmtId="0" fontId="58" fillId="0" borderId="76" applyNumberFormat="0" applyFill="0" applyAlignment="0" applyProtection="0"/>
    <xf numFmtId="0" fontId="32" fillId="20" borderId="52" applyNumberFormat="0" applyAlignment="0" applyProtection="0"/>
    <xf numFmtId="0" fontId="42" fillId="7" borderId="59" applyNumberFormat="0" applyAlignment="0" applyProtection="0"/>
    <xf numFmtId="0" fontId="32" fillId="20" borderId="59" applyNumberFormat="0" applyAlignment="0" applyProtection="0"/>
    <xf numFmtId="0" fontId="32" fillId="20" borderId="59" applyNumberFormat="0" applyAlignment="0" applyProtection="0"/>
    <xf numFmtId="0" fontId="42" fillId="7" borderId="52" applyNumberFormat="0" applyAlignment="0" applyProtection="0"/>
    <xf numFmtId="0" fontId="42" fillId="7" borderId="52" applyNumberFormat="0" applyAlignment="0" applyProtection="0"/>
    <xf numFmtId="0" fontId="42" fillId="7" borderId="66" applyNumberFormat="0" applyAlignment="0" applyProtection="0"/>
    <xf numFmtId="0" fontId="42" fillId="7" borderId="52" applyNumberFormat="0" applyAlignment="0" applyProtection="0"/>
    <xf numFmtId="0" fontId="42" fillId="7" borderId="73" applyNumberFormat="0" applyAlignment="0" applyProtection="0"/>
    <xf numFmtId="0" fontId="42" fillId="7" borderId="52" applyNumberFormat="0" applyAlignment="0" applyProtection="0"/>
    <xf numFmtId="0" fontId="42" fillId="7" borderId="52" applyNumberFormat="0" applyAlignment="0" applyProtection="0"/>
    <xf numFmtId="0" fontId="42" fillId="7" borderId="52" applyNumberFormat="0" applyAlignment="0" applyProtection="0"/>
    <xf numFmtId="0" fontId="42" fillId="7" borderId="52" applyNumberFormat="0" applyAlignment="0" applyProtection="0"/>
    <xf numFmtId="0" fontId="42" fillId="7" borderId="52" applyNumberFormat="0" applyAlignment="0" applyProtection="0"/>
    <xf numFmtId="0" fontId="42" fillId="7" borderId="66" applyNumberFormat="0" applyAlignment="0" applyProtection="0"/>
    <xf numFmtId="0" fontId="9" fillId="25" borderId="74" applyNumberFormat="0" applyFont="0" applyAlignment="0" applyProtection="0"/>
    <xf numFmtId="0" fontId="9" fillId="25" borderId="74" applyNumberFormat="0" applyFont="0" applyAlignment="0" applyProtection="0"/>
    <xf numFmtId="0" fontId="48" fillId="20" borderId="75" applyNumberFormat="0" applyAlignment="0" applyProtection="0"/>
    <xf numFmtId="0" fontId="58" fillId="0" borderId="76" applyNumberFormat="0" applyFill="0" applyAlignment="0" applyProtection="0"/>
    <xf numFmtId="0" fontId="9" fillId="25" borderId="67" applyNumberFormat="0" applyFont="0" applyAlignment="0" applyProtection="0"/>
    <xf numFmtId="0" fontId="42" fillId="7" borderId="73" applyNumberFormat="0" applyAlignment="0" applyProtection="0"/>
    <xf numFmtId="0" fontId="42" fillId="7" borderId="73" applyNumberFormat="0" applyAlignment="0" applyProtection="0"/>
    <xf numFmtId="0" fontId="58" fillId="0" borderId="69" applyNumberFormat="0" applyFill="0" applyAlignment="0" applyProtection="0"/>
    <xf numFmtId="0" fontId="48" fillId="20" borderId="68" applyNumberFormat="0" applyAlignment="0" applyProtection="0"/>
    <xf numFmtId="0" fontId="9" fillId="25" borderId="60" applyNumberFormat="0" applyFont="0" applyAlignment="0" applyProtection="0"/>
    <xf numFmtId="0" fontId="48" fillId="20" borderId="54" applyNumberFormat="0" applyAlignment="0" applyProtection="0"/>
    <xf numFmtId="0" fontId="42" fillId="7" borderId="73" applyNumberFormat="0" applyAlignment="0" applyProtection="0"/>
    <xf numFmtId="0" fontId="48" fillId="20" borderId="75" applyNumberFormat="0" applyAlignment="0" applyProtection="0"/>
    <xf numFmtId="0" fontId="42" fillId="7" borderId="73" applyNumberFormat="0" applyAlignment="0" applyProtection="0"/>
    <xf numFmtId="0" fontId="42" fillId="7" borderId="59" applyNumberFormat="0" applyAlignment="0" applyProtection="0"/>
    <xf numFmtId="0" fontId="48" fillId="20" borderId="68" applyNumberFormat="0" applyAlignment="0" applyProtection="0"/>
    <xf numFmtId="0" fontId="9" fillId="25" borderId="67" applyNumberFormat="0" applyFont="0" applyAlignment="0" applyProtection="0"/>
    <xf numFmtId="0" fontId="48" fillId="20" borderId="61" applyNumberFormat="0" applyAlignment="0" applyProtection="0"/>
    <xf numFmtId="0" fontId="48" fillId="20" borderId="54" applyNumberFormat="0" applyAlignment="0" applyProtection="0"/>
    <xf numFmtId="0" fontId="32" fillId="20" borderId="59" applyNumberFormat="0" applyAlignment="0" applyProtection="0"/>
    <xf numFmtId="0" fontId="9" fillId="25" borderId="67" applyNumberFormat="0" applyFont="0" applyAlignment="0" applyProtection="0"/>
    <xf numFmtId="0" fontId="9" fillId="25" borderId="74" applyNumberFormat="0" applyFont="0" applyAlignment="0" applyProtection="0"/>
    <xf numFmtId="0" fontId="48" fillId="20" borderId="61" applyNumberFormat="0" applyAlignment="0" applyProtection="0"/>
    <xf numFmtId="0" fontId="48" fillId="20" borderId="54" applyNumberFormat="0" applyAlignment="0" applyProtection="0"/>
    <xf numFmtId="0" fontId="32" fillId="20" borderId="73" applyNumberFormat="0" applyAlignment="0" applyProtection="0"/>
    <xf numFmtId="0" fontId="58" fillId="0" borderId="62" applyNumberFormat="0" applyFill="0" applyAlignment="0" applyProtection="0"/>
    <xf numFmtId="0" fontId="58" fillId="0" borderId="62" applyNumberFormat="0" applyFill="0" applyAlignment="0" applyProtection="0"/>
    <xf numFmtId="0" fontId="58" fillId="0" borderId="62" applyNumberFormat="0" applyFill="0" applyAlignment="0" applyProtection="0"/>
    <xf numFmtId="0" fontId="58" fillId="0" borderId="62" applyNumberFormat="0" applyFill="0" applyAlignment="0" applyProtection="0"/>
    <xf numFmtId="0" fontId="58" fillId="0" borderId="62" applyNumberFormat="0" applyFill="0" applyAlignment="0" applyProtection="0"/>
    <xf numFmtId="0" fontId="58" fillId="0" borderId="62" applyNumberFormat="0" applyFill="0" applyAlignment="0" applyProtection="0"/>
    <xf numFmtId="0" fontId="58" fillId="0" borderId="62" applyNumberFormat="0" applyFill="0" applyAlignment="0" applyProtection="0"/>
    <xf numFmtId="0" fontId="58" fillId="0" borderId="62" applyNumberFormat="0" applyFill="0" applyAlignment="0" applyProtection="0"/>
    <xf numFmtId="0" fontId="58" fillId="0" borderId="62" applyNumberFormat="0" applyFill="0" applyAlignment="0" applyProtection="0"/>
    <xf numFmtId="0" fontId="58" fillId="0" borderId="62" applyNumberFormat="0" applyFill="0" applyAlignment="0" applyProtection="0"/>
    <xf numFmtId="0" fontId="58" fillId="0" borderId="62" applyNumberFormat="0" applyFill="0" applyAlignment="0" applyProtection="0"/>
    <xf numFmtId="0" fontId="58" fillId="0" borderId="62" applyNumberFormat="0" applyFill="0" applyAlignment="0" applyProtection="0"/>
    <xf numFmtId="0" fontId="58" fillId="0" borderId="62" applyNumberFormat="0" applyFill="0" applyAlignment="0" applyProtection="0"/>
    <xf numFmtId="0" fontId="58" fillId="0" borderId="62" applyNumberFormat="0" applyFill="0" applyAlignment="0" applyProtection="0"/>
    <xf numFmtId="0" fontId="58" fillId="0" borderId="62" applyNumberFormat="0" applyFill="0" applyAlignment="0" applyProtection="0"/>
    <xf numFmtId="0" fontId="58" fillId="0" borderId="62" applyNumberFormat="0" applyFill="0" applyAlignment="0" applyProtection="0"/>
    <xf numFmtId="0" fontId="58" fillId="0" borderId="62" applyNumberFormat="0" applyFill="0" applyAlignment="0" applyProtection="0"/>
    <xf numFmtId="0" fontId="58" fillId="0" borderId="62" applyNumberFormat="0" applyFill="0" applyAlignment="0" applyProtection="0"/>
    <xf numFmtId="0" fontId="58" fillId="0" borderId="62" applyNumberFormat="0" applyFill="0" applyAlignment="0" applyProtection="0"/>
    <xf numFmtId="0" fontId="58" fillId="0" borderId="62" applyNumberFormat="0" applyFill="0" applyAlignment="0" applyProtection="0"/>
    <xf numFmtId="0" fontId="48" fillId="20" borderId="61" applyNumberFormat="0" applyAlignment="0" applyProtection="0"/>
    <xf numFmtId="0" fontId="48" fillId="20" borderId="61" applyNumberFormat="0" applyAlignment="0" applyProtection="0"/>
    <xf numFmtId="0" fontId="48" fillId="20" borderId="61" applyNumberFormat="0" applyAlignment="0" applyProtection="0"/>
    <xf numFmtId="0" fontId="48" fillId="20" borderId="61" applyNumberFormat="0" applyAlignment="0" applyProtection="0"/>
    <xf numFmtId="0" fontId="48" fillId="20" borderId="61" applyNumberFormat="0" applyAlignment="0" applyProtection="0"/>
    <xf numFmtId="0" fontId="48" fillId="20" borderId="61" applyNumberFormat="0" applyAlignment="0" applyProtection="0"/>
    <xf numFmtId="0" fontId="48" fillId="20" borderId="61" applyNumberFormat="0" applyAlignment="0" applyProtection="0"/>
    <xf numFmtId="0" fontId="48" fillId="20" borderId="61" applyNumberFormat="0" applyAlignment="0" applyProtection="0"/>
    <xf numFmtId="0" fontId="48" fillId="20" borderId="61" applyNumberFormat="0" applyAlignment="0" applyProtection="0"/>
    <xf numFmtId="0" fontId="48" fillId="20" borderId="61" applyNumberFormat="0" applyAlignment="0" applyProtection="0"/>
    <xf numFmtId="0" fontId="48" fillId="20" borderId="61" applyNumberFormat="0" applyAlignment="0" applyProtection="0"/>
    <xf numFmtId="0" fontId="48" fillId="20" borderId="61" applyNumberFormat="0" applyAlignment="0" applyProtection="0"/>
    <xf numFmtId="0" fontId="48" fillId="20" borderId="61" applyNumberFormat="0" applyAlignment="0" applyProtection="0"/>
    <xf numFmtId="0" fontId="48" fillId="20" borderId="61" applyNumberFormat="0" applyAlignment="0" applyProtection="0"/>
    <xf numFmtId="0" fontId="48" fillId="20" borderId="61" applyNumberFormat="0" applyAlignment="0" applyProtection="0"/>
    <xf numFmtId="0" fontId="48" fillId="20" borderId="61" applyNumberFormat="0" applyAlignment="0" applyProtection="0"/>
    <xf numFmtId="0" fontId="48" fillId="20" borderId="61" applyNumberFormat="0" applyAlignment="0" applyProtection="0"/>
    <xf numFmtId="0" fontId="48" fillId="20" borderId="61" applyNumberFormat="0" applyAlignment="0" applyProtection="0"/>
    <xf numFmtId="0" fontId="48" fillId="20" borderId="61" applyNumberFormat="0" applyAlignment="0" applyProtection="0"/>
    <xf numFmtId="0" fontId="48" fillId="20" borderId="61" applyNumberFormat="0" applyAlignment="0" applyProtection="0"/>
    <xf numFmtId="0" fontId="48" fillId="20" borderId="61" applyNumberFormat="0" applyAlignment="0" applyProtection="0"/>
    <xf numFmtId="0" fontId="48" fillId="20" borderId="61" applyNumberFormat="0" applyAlignment="0" applyProtection="0"/>
    <xf numFmtId="0" fontId="48" fillId="20" borderId="61" applyNumberFormat="0" applyAlignment="0" applyProtection="0"/>
    <xf numFmtId="0" fontId="48" fillId="20" borderId="61" applyNumberFormat="0" applyAlignment="0" applyProtection="0"/>
    <xf numFmtId="0" fontId="48" fillId="20" borderId="61" applyNumberFormat="0" applyAlignment="0" applyProtection="0"/>
    <xf numFmtId="0" fontId="48" fillId="20" borderId="61" applyNumberForma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9" fillId="25" borderId="60" applyNumberFormat="0" applyFont="0" applyAlignment="0" applyProtection="0"/>
    <xf numFmtId="0" fontId="42" fillId="7" borderId="73" applyNumberFormat="0" applyAlignment="0" applyProtection="0"/>
    <xf numFmtId="0" fontId="42" fillId="7" borderId="59" applyNumberFormat="0" applyAlignment="0" applyProtection="0"/>
    <xf numFmtId="0" fontId="42" fillId="7" borderId="59" applyNumberFormat="0" applyAlignment="0" applyProtection="0"/>
    <xf numFmtId="0" fontId="42" fillId="7" borderId="73" applyNumberFormat="0" applyAlignment="0" applyProtection="0"/>
    <xf numFmtId="0" fontId="42" fillId="7" borderId="73" applyNumberFormat="0" applyAlignment="0" applyProtection="0"/>
    <xf numFmtId="0" fontId="42" fillId="7" borderId="73" applyNumberFormat="0" applyAlignment="0" applyProtection="0"/>
    <xf numFmtId="0" fontId="42" fillId="7" borderId="73" applyNumberFormat="0" applyAlignment="0" applyProtection="0"/>
    <xf numFmtId="0" fontId="9" fillId="25" borderId="67" applyNumberFormat="0" applyFont="0" applyAlignment="0" applyProtection="0"/>
    <xf numFmtId="0" fontId="9" fillId="25" borderId="67" applyNumberFormat="0" applyFont="0" applyAlignment="0" applyProtection="0"/>
    <xf numFmtId="0" fontId="48" fillId="20" borderId="68" applyNumberFormat="0" applyAlignment="0" applyProtection="0"/>
    <xf numFmtId="0" fontId="9" fillId="25" borderId="67" applyNumberFormat="0" applyFont="0" applyAlignment="0" applyProtection="0"/>
    <xf numFmtId="0" fontId="48" fillId="20" borderId="68" applyNumberFormat="0" applyAlignment="0" applyProtection="0"/>
    <xf numFmtId="0" fontId="58" fillId="0" borderId="69" applyNumberFormat="0" applyFill="0" applyAlignment="0" applyProtection="0"/>
    <xf numFmtId="0" fontId="58" fillId="0" borderId="69" applyNumberFormat="0" applyFill="0" applyAlignment="0" applyProtection="0"/>
    <xf numFmtId="0" fontId="7" fillId="25" borderId="67" applyNumberFormat="0" applyFont="0" applyAlignment="0" applyProtection="0"/>
    <xf numFmtId="0" fontId="48" fillId="20" borderId="68" applyNumberFormat="0" applyAlignment="0" applyProtection="0"/>
    <xf numFmtId="0" fontId="32" fillId="20" borderId="73" applyNumberFormat="0" applyAlignment="0" applyProtection="0"/>
    <xf numFmtId="0" fontId="36" fillId="0" borderId="72">
      <alignment horizontal="left" vertical="center"/>
    </xf>
    <xf numFmtId="0" fontId="48" fillId="20" borderId="75" applyNumberFormat="0" applyAlignment="0" applyProtection="0"/>
    <xf numFmtId="0" fontId="9" fillId="25" borderId="74" applyNumberFormat="0" applyFont="0" applyAlignment="0" applyProtection="0"/>
    <xf numFmtId="0" fontId="58" fillId="0" borderId="76" applyNumberFormat="0" applyFill="0" applyAlignment="0" applyProtection="0"/>
    <xf numFmtId="0" fontId="32" fillId="20" borderId="73" applyNumberFormat="0" applyAlignment="0" applyProtection="0"/>
    <xf numFmtId="0" fontId="32" fillId="20" borderId="59" applyNumberFormat="0" applyAlignment="0" applyProtection="0"/>
    <xf numFmtId="0" fontId="32" fillId="20" borderId="59" applyNumberFormat="0" applyAlignment="0" applyProtection="0"/>
    <xf numFmtId="0" fontId="32" fillId="20" borderId="59" applyNumberFormat="0" applyAlignment="0" applyProtection="0"/>
    <xf numFmtId="0" fontId="32" fillId="20" borderId="59" applyNumberFormat="0" applyAlignment="0" applyProtection="0"/>
    <xf numFmtId="0" fontId="32" fillId="20" borderId="59" applyNumberFormat="0" applyAlignment="0" applyProtection="0"/>
    <xf numFmtId="0" fontId="32" fillId="20" borderId="59" applyNumberFormat="0" applyAlignment="0" applyProtection="0"/>
    <xf numFmtId="0" fontId="48" fillId="20" borderId="75" applyNumberFormat="0" applyAlignment="0" applyProtection="0"/>
    <xf numFmtId="0" fontId="9" fillId="25" borderId="60" applyNumberFormat="0" applyFont="0" applyAlignment="0" applyProtection="0"/>
    <xf numFmtId="0" fontId="32" fillId="20" borderId="73" applyNumberFormat="0" applyAlignment="0" applyProtection="0"/>
    <xf numFmtId="0" fontId="32" fillId="20" borderId="66" applyNumberFormat="0" applyAlignment="0" applyProtection="0"/>
    <xf numFmtId="0" fontId="48" fillId="20" borderId="75" applyNumberFormat="0" applyAlignment="0" applyProtection="0"/>
    <xf numFmtId="0" fontId="9" fillId="25" borderId="60" applyNumberFormat="0" applyFont="0" applyAlignment="0" applyProtection="0"/>
    <xf numFmtId="0" fontId="9" fillId="25" borderId="74" applyNumberFormat="0" applyFont="0" applyAlignment="0" applyProtection="0"/>
    <xf numFmtId="0" fontId="58" fillId="0" borderId="69" applyNumberFormat="0" applyFill="0" applyAlignment="0" applyProtection="0"/>
    <xf numFmtId="0" fontId="32" fillId="20" borderId="66" applyNumberFormat="0" applyAlignment="0" applyProtection="0"/>
    <xf numFmtId="0" fontId="42" fillId="7" borderId="66" applyNumberFormat="0" applyAlignment="0" applyProtection="0"/>
    <xf numFmtId="0" fontId="9" fillId="25" borderId="74" applyNumberFormat="0" applyFont="0" applyAlignment="0" applyProtection="0"/>
    <xf numFmtId="0" fontId="42" fillId="7" borderId="73" applyNumberFormat="0" applyAlignment="0" applyProtection="0"/>
    <xf numFmtId="0" fontId="42" fillId="7" borderId="59" applyNumberFormat="0" applyAlignment="0" applyProtection="0"/>
    <xf numFmtId="0" fontId="42" fillId="7" borderId="59" applyNumberFormat="0" applyAlignment="0" applyProtection="0"/>
    <xf numFmtId="0" fontId="42" fillId="7" borderId="73" applyNumberFormat="0" applyAlignment="0" applyProtection="0"/>
    <xf numFmtId="0" fontId="42" fillId="7" borderId="73" applyNumberFormat="0" applyAlignment="0" applyProtection="0"/>
    <xf numFmtId="0" fontId="42" fillId="7" borderId="73" applyNumberFormat="0" applyAlignment="0" applyProtection="0"/>
    <xf numFmtId="0" fontId="42" fillId="7" borderId="73" applyNumberFormat="0" applyAlignment="0" applyProtection="0"/>
    <xf numFmtId="0" fontId="9" fillId="25" borderId="67" applyNumberFormat="0" applyFont="0" applyAlignment="0" applyProtection="0"/>
    <xf numFmtId="0" fontId="9" fillId="25" borderId="67" applyNumberFormat="0" applyFont="0" applyAlignment="0" applyProtection="0"/>
    <xf numFmtId="0" fontId="9" fillId="25" borderId="67" applyNumberFormat="0" applyFont="0" applyAlignment="0" applyProtection="0"/>
    <xf numFmtId="0" fontId="48" fillId="20" borderId="68" applyNumberFormat="0" applyAlignment="0" applyProtection="0"/>
    <xf numFmtId="0" fontId="9" fillId="25" borderId="67" applyNumberFormat="0" applyFont="0" applyAlignment="0" applyProtection="0"/>
    <xf numFmtId="0" fontId="48" fillId="20" borderId="68" applyNumberFormat="0" applyAlignment="0" applyProtection="0"/>
    <xf numFmtId="0" fontId="58" fillId="0" borderId="69" applyNumberFormat="0" applyFill="0" applyAlignment="0" applyProtection="0"/>
    <xf numFmtId="0" fontId="9" fillId="25" borderId="67" applyNumberFormat="0" applyFont="0" applyAlignment="0" applyProtection="0"/>
    <xf numFmtId="0" fontId="58" fillId="0" borderId="69" applyNumberFormat="0" applyFill="0" applyAlignment="0" applyProtection="0"/>
    <xf numFmtId="0" fontId="7" fillId="25" borderId="74" applyNumberFormat="0" applyFont="0" applyAlignment="0" applyProtection="0"/>
    <xf numFmtId="0" fontId="32" fillId="20" borderId="73" applyNumberFormat="0" applyAlignment="0" applyProtection="0"/>
    <xf numFmtId="0" fontId="48" fillId="20" borderId="75" applyNumberFormat="0" applyAlignment="0" applyProtection="0"/>
    <xf numFmtId="10" fontId="13" fillId="23" borderId="70" applyNumberFormat="0" applyBorder="0" applyAlignment="0" applyProtection="0"/>
    <xf numFmtId="0" fontId="9" fillId="25" borderId="74" applyNumberFormat="0" applyFont="0" applyAlignment="0" applyProtection="0"/>
    <xf numFmtId="0" fontId="58" fillId="0" borderId="76" applyNumberFormat="0" applyFill="0" applyAlignment="0" applyProtection="0"/>
    <xf numFmtId="0" fontId="42" fillId="7" borderId="73" applyNumberFormat="0" applyAlignment="0" applyProtection="0"/>
    <xf numFmtId="0" fontId="32" fillId="20" borderId="59" applyNumberFormat="0" applyAlignment="0" applyProtection="0"/>
    <xf numFmtId="0" fontId="32" fillId="20" borderId="59" applyNumberFormat="0" applyAlignment="0" applyProtection="0"/>
    <xf numFmtId="0" fontId="32" fillId="20" borderId="59" applyNumberFormat="0" applyAlignment="0" applyProtection="0"/>
    <xf numFmtId="0" fontId="32" fillId="20" borderId="59" applyNumberFormat="0" applyAlignment="0" applyProtection="0"/>
    <xf numFmtId="0" fontId="32" fillId="20" borderId="59" applyNumberFormat="0" applyAlignment="0" applyProtection="0"/>
    <xf numFmtId="0" fontId="32" fillId="20" borderId="59" applyNumberFormat="0" applyAlignment="0" applyProtection="0"/>
    <xf numFmtId="0" fontId="48" fillId="20" borderId="61" applyNumberFormat="0" applyAlignment="0" applyProtection="0"/>
    <xf numFmtId="0" fontId="32" fillId="20" borderId="59" applyNumberFormat="0" applyAlignment="0" applyProtection="0"/>
    <xf numFmtId="0" fontId="42" fillId="7" borderId="59" applyNumberFormat="0" applyAlignment="0" applyProtection="0"/>
    <xf numFmtId="0" fontId="32" fillId="20" borderId="66" applyNumberFormat="0" applyAlignment="0" applyProtection="0"/>
    <xf numFmtId="0" fontId="48" fillId="20" borderId="75" applyNumberFormat="0" applyAlignment="0" applyProtection="0"/>
    <xf numFmtId="0" fontId="48" fillId="20" borderId="75" applyNumberFormat="0" applyAlignment="0" applyProtection="0"/>
    <xf numFmtId="0" fontId="9" fillId="25" borderId="74" applyNumberFormat="0" applyFont="0" applyAlignment="0" applyProtection="0"/>
    <xf numFmtId="0" fontId="32" fillId="20" borderId="66" applyNumberFormat="0" applyAlignment="0" applyProtection="0"/>
    <xf numFmtId="0" fontId="42" fillId="7" borderId="59" applyNumberFormat="0" applyAlignment="0" applyProtection="0"/>
    <xf numFmtId="0" fontId="32" fillId="20" borderId="59" applyNumberFormat="0" applyAlignment="0" applyProtection="0"/>
    <xf numFmtId="0" fontId="32" fillId="20" borderId="59" applyNumberFormat="0" applyAlignment="0" applyProtection="0"/>
    <xf numFmtId="0" fontId="48" fillId="20" borderId="61" applyNumberFormat="0" applyAlignment="0" applyProtection="0"/>
    <xf numFmtId="0" fontId="32" fillId="20" borderId="59" applyNumberFormat="0" applyAlignment="0" applyProtection="0"/>
    <xf numFmtId="0" fontId="9" fillId="25" borderId="60" applyNumberFormat="0" applyFont="0" applyAlignment="0" applyProtection="0"/>
    <xf numFmtId="0" fontId="32" fillId="20" borderId="73" applyNumberFormat="0" applyAlignment="0" applyProtection="0"/>
    <xf numFmtId="0" fontId="32" fillId="20" borderId="66" applyNumberFormat="0" applyAlignment="0" applyProtection="0"/>
    <xf numFmtId="0" fontId="9" fillId="25" borderId="74" applyNumberFormat="0" applyFont="0" applyAlignment="0" applyProtection="0"/>
    <xf numFmtId="0" fontId="9" fillId="25" borderId="60" applyNumberFormat="0" applyFont="0" applyAlignment="0" applyProtection="0"/>
    <xf numFmtId="0" fontId="75" fillId="0" borderId="0"/>
    <xf numFmtId="0" fontId="9" fillId="25" borderId="74" applyNumberFormat="0" applyFont="0" applyAlignment="0" applyProtection="0"/>
    <xf numFmtId="0" fontId="32" fillId="20" borderId="73" applyNumberFormat="0" applyAlignment="0" applyProtection="0"/>
    <xf numFmtId="0" fontId="9" fillId="25" borderId="74" applyNumberFormat="0" applyFont="0" applyAlignment="0" applyProtection="0"/>
    <xf numFmtId="0" fontId="58" fillId="0" borderId="76" applyNumberFormat="0" applyFill="0" applyAlignment="0" applyProtection="0"/>
    <xf numFmtId="0" fontId="58" fillId="0" borderId="76" applyNumberFormat="0" applyFill="0" applyAlignment="0" applyProtection="0"/>
    <xf numFmtId="0" fontId="7" fillId="25" borderId="67" applyNumberFormat="0" applyFont="0" applyAlignment="0" applyProtection="0"/>
    <xf numFmtId="0" fontId="48" fillId="20" borderId="68" applyNumberFormat="0" applyAlignment="0" applyProtection="0"/>
    <xf numFmtId="0" fontId="7" fillId="25" borderId="74" applyNumberFormat="0" applyFont="0" applyAlignment="0" applyProtection="0"/>
    <xf numFmtId="0" fontId="9" fillId="25" borderId="74" applyNumberFormat="0" applyFont="0" applyAlignment="0" applyProtection="0"/>
    <xf numFmtId="0" fontId="58" fillId="0" borderId="76" applyNumberFormat="0" applyFill="0" applyAlignment="0" applyProtection="0"/>
    <xf numFmtId="0" fontId="48" fillId="20" borderId="75" applyNumberFormat="0" applyAlignment="0" applyProtection="0"/>
    <xf numFmtId="0" fontId="9" fillId="25" borderId="67" applyNumberFormat="0" applyFont="0" applyAlignment="0" applyProtection="0"/>
    <xf numFmtId="0" fontId="42" fillId="7" borderId="73" applyNumberFormat="0" applyAlignment="0" applyProtection="0"/>
    <xf numFmtId="0" fontId="9" fillId="25" borderId="74" applyNumberFormat="0" applyFont="0" applyAlignment="0" applyProtection="0"/>
    <xf numFmtId="15" fontId="9" fillId="0" borderId="64" applyNumberFormat="0" applyFont="0" applyFill="0" applyAlignment="0"/>
    <xf numFmtId="0" fontId="48" fillId="20" borderId="68" applyNumberFormat="0" applyAlignment="0" applyProtection="0"/>
    <xf numFmtId="0" fontId="42" fillId="7" borderId="66" applyNumberFormat="0" applyAlignment="0" applyProtection="0"/>
    <xf numFmtId="0" fontId="32" fillId="20" borderId="66" applyNumberFormat="0" applyAlignment="0" applyProtection="0"/>
    <xf numFmtId="0" fontId="42" fillId="7" borderId="73" applyNumberFormat="0" applyAlignment="0" applyProtection="0"/>
    <xf numFmtId="0" fontId="58" fillId="0" borderId="76" applyNumberFormat="0" applyFill="0" applyAlignment="0" applyProtection="0"/>
    <xf numFmtId="0" fontId="9" fillId="25" borderId="74" applyNumberFormat="0" applyFont="0" applyAlignment="0" applyProtection="0"/>
    <xf numFmtId="0" fontId="58" fillId="0" borderId="62" applyNumberFormat="0" applyFill="0" applyAlignment="0" applyProtection="0"/>
    <xf numFmtId="0" fontId="58" fillId="0" borderId="62" applyNumberFormat="0" applyFill="0" applyAlignment="0" applyProtection="0"/>
    <xf numFmtId="0" fontId="58" fillId="0" borderId="62" applyNumberFormat="0" applyFill="0" applyAlignment="0" applyProtection="0"/>
    <xf numFmtId="0" fontId="58" fillId="0" borderId="62" applyNumberFormat="0" applyFill="0" applyAlignment="0" applyProtection="0"/>
    <xf numFmtId="0" fontId="58" fillId="0" borderId="62" applyNumberFormat="0" applyFill="0" applyAlignment="0" applyProtection="0"/>
    <xf numFmtId="0" fontId="42" fillId="7" borderId="73" applyNumberFormat="0" applyAlignment="0" applyProtection="0"/>
    <xf numFmtId="0" fontId="42" fillId="7" borderId="59" applyNumberFormat="0" applyAlignment="0" applyProtection="0"/>
    <xf numFmtId="0" fontId="42" fillId="7" borderId="59" applyNumberFormat="0" applyAlignment="0" applyProtection="0"/>
    <xf numFmtId="0" fontId="42" fillId="7" borderId="73" applyNumberFormat="0" applyAlignment="0" applyProtection="0"/>
    <xf numFmtId="0" fontId="42" fillId="7" borderId="73" applyNumberFormat="0" applyAlignment="0" applyProtection="0"/>
    <xf numFmtId="0" fontId="42" fillId="7" borderId="73" applyNumberFormat="0" applyAlignment="0" applyProtection="0"/>
    <xf numFmtId="0" fontId="42" fillId="7" borderId="73" applyNumberFormat="0" applyAlignment="0" applyProtection="0"/>
    <xf numFmtId="0" fontId="9" fillId="25" borderId="67" applyNumberFormat="0" applyFont="0" applyAlignment="0" applyProtection="0"/>
    <xf numFmtId="0" fontId="9" fillId="25" borderId="67" applyNumberFormat="0" applyFont="0" applyAlignment="0" applyProtection="0"/>
    <xf numFmtId="0" fontId="48" fillId="20" borderId="68" applyNumberFormat="0" applyAlignment="0" applyProtection="0"/>
    <xf numFmtId="0" fontId="9" fillId="25" borderId="67" applyNumberFormat="0" applyFont="0" applyAlignment="0" applyProtection="0"/>
    <xf numFmtId="0" fontId="48" fillId="20" borderId="68" applyNumberFormat="0" applyAlignment="0" applyProtection="0"/>
    <xf numFmtId="0" fontId="58" fillId="0" borderId="69" applyNumberFormat="0" applyFill="0" applyAlignment="0" applyProtection="0"/>
    <xf numFmtId="0" fontId="58" fillId="0" borderId="69" applyNumberFormat="0" applyFill="0" applyAlignment="0" applyProtection="0"/>
    <xf numFmtId="0" fontId="48" fillId="20" borderId="68" applyNumberFormat="0" applyAlignment="0" applyProtection="0"/>
    <xf numFmtId="0" fontId="32" fillId="20" borderId="73" applyNumberFormat="0" applyAlignment="0" applyProtection="0"/>
    <xf numFmtId="0" fontId="36" fillId="0" borderId="72">
      <alignment horizontal="left" vertical="center"/>
    </xf>
    <xf numFmtId="0" fontId="9" fillId="25" borderId="74" applyNumberFormat="0" applyFont="0" applyAlignment="0" applyProtection="0"/>
    <xf numFmtId="0" fontId="48" fillId="20" borderId="75" applyNumberFormat="0" applyAlignment="0" applyProtection="0"/>
    <xf numFmtId="0" fontId="32" fillId="20" borderId="73" applyNumberFormat="0" applyAlignment="0" applyProtection="0"/>
    <xf numFmtId="0" fontId="32" fillId="20" borderId="59" applyNumberFormat="0" applyAlignment="0" applyProtection="0"/>
    <xf numFmtId="0" fontId="32" fillId="20" borderId="59" applyNumberFormat="0" applyAlignment="0" applyProtection="0"/>
    <xf numFmtId="0" fontId="32" fillId="20" borderId="59" applyNumberFormat="0" applyAlignment="0" applyProtection="0"/>
    <xf numFmtId="0" fontId="32" fillId="20" borderId="59" applyNumberFormat="0" applyAlignment="0" applyProtection="0"/>
    <xf numFmtId="0" fontId="32" fillId="20" borderId="59" applyNumberFormat="0" applyAlignment="0" applyProtection="0"/>
    <xf numFmtId="0" fontId="32" fillId="20" borderId="59" applyNumberFormat="0" applyAlignment="0" applyProtection="0"/>
    <xf numFmtId="0" fontId="32" fillId="20" borderId="59" applyNumberFormat="0" applyAlignment="0" applyProtection="0"/>
    <xf numFmtId="0" fontId="48" fillId="20" borderId="61" applyNumberFormat="0" applyAlignment="0" applyProtection="0"/>
    <xf numFmtId="0" fontId="32" fillId="20" borderId="59" applyNumberFormat="0" applyAlignment="0" applyProtection="0"/>
    <xf numFmtId="0" fontId="42" fillId="7" borderId="73" applyNumberFormat="0" applyAlignment="0" applyProtection="0"/>
    <xf numFmtId="0" fontId="42" fillId="7" borderId="59" applyNumberFormat="0" applyAlignment="0" applyProtection="0"/>
    <xf numFmtId="0" fontId="32" fillId="20" borderId="66" applyNumberFormat="0" applyAlignment="0" applyProtection="0"/>
    <xf numFmtId="0" fontId="32" fillId="20" borderId="66" applyNumberFormat="0" applyAlignment="0" applyProtection="0"/>
    <xf numFmtId="0" fontId="32" fillId="20" borderId="66" applyNumberFormat="0" applyAlignment="0" applyProtection="0"/>
    <xf numFmtId="0" fontId="42" fillId="7" borderId="59" applyNumberFormat="0" applyAlignment="0" applyProtection="0"/>
    <xf numFmtId="0" fontId="32" fillId="20" borderId="59" applyNumberFormat="0" applyAlignment="0" applyProtection="0"/>
    <xf numFmtId="0" fontId="32" fillId="20" borderId="59" applyNumberFormat="0" applyAlignment="0" applyProtection="0"/>
    <xf numFmtId="0" fontId="48" fillId="20" borderId="61" applyNumberFormat="0" applyAlignment="0" applyProtection="0"/>
    <xf numFmtId="0" fontId="32" fillId="20" borderId="59" applyNumberFormat="0" applyAlignment="0" applyProtection="0"/>
    <xf numFmtId="0" fontId="7" fillId="25" borderId="67" applyNumberFormat="0" applyFont="0" applyAlignment="0" applyProtection="0"/>
    <xf numFmtId="0" fontId="32" fillId="20" borderId="59" applyNumberFormat="0" applyAlignment="0" applyProtection="0"/>
    <xf numFmtId="0" fontId="32" fillId="20" borderId="59" applyNumberFormat="0" applyAlignment="0" applyProtection="0"/>
    <xf numFmtId="0" fontId="42" fillId="7" borderId="66" applyNumberFormat="0" applyAlignment="0" applyProtection="0"/>
    <xf numFmtId="0" fontId="32" fillId="20" borderId="66" applyNumberFormat="0" applyAlignment="0" applyProtection="0"/>
    <xf numFmtId="0" fontId="32" fillId="20" borderId="66" applyNumberFormat="0" applyAlignment="0" applyProtection="0"/>
    <xf numFmtId="0" fontId="42" fillId="7" borderId="59" applyNumberFormat="0" applyAlignment="0" applyProtection="0"/>
    <xf numFmtId="0" fontId="42" fillId="7" borderId="59" applyNumberFormat="0" applyAlignment="0" applyProtection="0"/>
    <xf numFmtId="0" fontId="42" fillId="7" borderId="73" applyNumberFormat="0" applyAlignment="0" applyProtection="0"/>
    <xf numFmtId="0" fontId="42" fillId="7" borderId="59" applyNumberFormat="0" applyAlignment="0" applyProtection="0"/>
    <xf numFmtId="0" fontId="42" fillId="7" borderId="59" applyNumberFormat="0" applyAlignment="0" applyProtection="0"/>
    <xf numFmtId="0" fontId="42" fillId="7" borderId="59" applyNumberFormat="0" applyAlignment="0" applyProtection="0"/>
    <xf numFmtId="0" fontId="42" fillId="7" borderId="59" applyNumberFormat="0" applyAlignment="0" applyProtection="0"/>
    <xf numFmtId="0" fontId="42" fillId="7" borderId="59" applyNumberFormat="0" applyAlignment="0" applyProtection="0"/>
    <xf numFmtId="0" fontId="42" fillId="7" borderId="59" applyNumberFormat="0" applyAlignment="0" applyProtection="0"/>
    <xf numFmtId="0" fontId="42" fillId="7" borderId="73" applyNumberFormat="0" applyAlignment="0" applyProtection="0"/>
    <xf numFmtId="0" fontId="9" fillId="25" borderId="74" applyNumberFormat="0" applyFont="0" applyAlignment="0" applyProtection="0"/>
    <xf numFmtId="0" fontId="58" fillId="0" borderId="76" applyNumberFormat="0" applyFill="0" applyAlignment="0" applyProtection="0"/>
    <xf numFmtId="0" fontId="48" fillId="20" borderId="75" applyNumberFormat="0" applyAlignment="0" applyProtection="0"/>
    <xf numFmtId="0" fontId="9" fillId="25" borderId="67" applyNumberFormat="0" applyFont="0" applyAlignment="0" applyProtection="0"/>
    <xf numFmtId="0" fontId="48" fillId="20" borderId="61" applyNumberFormat="0" applyAlignment="0" applyProtection="0"/>
    <xf numFmtId="0" fontId="42" fillId="7" borderId="66" applyNumberFormat="0" applyAlignment="0" applyProtection="0"/>
    <xf numFmtId="0" fontId="48" fillId="20" borderId="75" applyNumberFormat="0" applyAlignment="0" applyProtection="0"/>
    <xf numFmtId="0" fontId="9" fillId="25" borderId="74" applyNumberFormat="0" applyFont="0" applyAlignment="0" applyProtection="0"/>
    <xf numFmtId="0" fontId="48" fillId="20" borderId="68" applyNumberFormat="0" applyAlignment="0" applyProtection="0"/>
    <xf numFmtId="0" fontId="48" fillId="20" borderId="61" applyNumberFormat="0" applyAlignment="0" applyProtection="0"/>
    <xf numFmtId="0" fontId="32" fillId="20" borderId="66" applyNumberFormat="0" applyAlignment="0" applyProtection="0"/>
    <xf numFmtId="0" fontId="9" fillId="25" borderId="74" applyNumberFormat="0" applyFont="0" applyAlignment="0" applyProtection="0"/>
    <xf numFmtId="0" fontId="48" fillId="20" borderId="68" applyNumberFormat="0" applyAlignment="0" applyProtection="0"/>
    <xf numFmtId="0" fontId="48" fillId="20" borderId="61" applyNumberFormat="0" applyAlignment="0" applyProtection="0"/>
    <xf numFmtId="0" fontId="58" fillId="0" borderId="69" applyNumberFormat="0" applyFill="0" applyAlignment="0" applyProtection="0"/>
    <xf numFmtId="0" fontId="58" fillId="0" borderId="69" applyNumberFormat="0" applyFill="0" applyAlignment="0" applyProtection="0"/>
    <xf numFmtId="0" fontId="58" fillId="0" borderId="69" applyNumberFormat="0" applyFill="0" applyAlignment="0" applyProtection="0"/>
    <xf numFmtId="0" fontId="58" fillId="0" borderId="69" applyNumberFormat="0" applyFill="0" applyAlignment="0" applyProtection="0"/>
    <xf numFmtId="0" fontId="58" fillId="0" borderId="69" applyNumberFormat="0" applyFill="0" applyAlignment="0" applyProtection="0"/>
    <xf numFmtId="0" fontId="58" fillId="0" borderId="69" applyNumberFormat="0" applyFill="0" applyAlignment="0" applyProtection="0"/>
    <xf numFmtId="0" fontId="58" fillId="0" borderId="69" applyNumberFormat="0" applyFill="0" applyAlignment="0" applyProtection="0"/>
    <xf numFmtId="0" fontId="58" fillId="0" borderId="69" applyNumberFormat="0" applyFill="0" applyAlignment="0" applyProtection="0"/>
    <xf numFmtId="0" fontId="58" fillId="0" borderId="69" applyNumberFormat="0" applyFill="0" applyAlignment="0" applyProtection="0"/>
    <xf numFmtId="0" fontId="58" fillId="0" borderId="69" applyNumberFormat="0" applyFill="0" applyAlignment="0" applyProtection="0"/>
    <xf numFmtId="0" fontId="58" fillId="0" borderId="69" applyNumberFormat="0" applyFill="0" applyAlignment="0" applyProtection="0"/>
    <xf numFmtId="0" fontId="58" fillId="0" borderId="69" applyNumberFormat="0" applyFill="0" applyAlignment="0" applyProtection="0"/>
    <xf numFmtId="0" fontId="58" fillId="0" borderId="69" applyNumberFormat="0" applyFill="0" applyAlignment="0" applyProtection="0"/>
    <xf numFmtId="0" fontId="58" fillId="0" borderId="69" applyNumberFormat="0" applyFill="0" applyAlignment="0" applyProtection="0"/>
    <xf numFmtId="0" fontId="58" fillId="0" borderId="69" applyNumberFormat="0" applyFill="0" applyAlignment="0" applyProtection="0"/>
    <xf numFmtId="0" fontId="58" fillId="0" borderId="69" applyNumberFormat="0" applyFill="0" applyAlignment="0" applyProtection="0"/>
    <xf numFmtId="0" fontId="58" fillId="0" borderId="69" applyNumberFormat="0" applyFill="0" applyAlignment="0" applyProtection="0"/>
    <xf numFmtId="0" fontId="58" fillId="0" borderId="69" applyNumberFormat="0" applyFill="0" applyAlignment="0" applyProtection="0"/>
    <xf numFmtId="0" fontId="58" fillId="0" borderId="69" applyNumberFormat="0" applyFill="0" applyAlignment="0" applyProtection="0"/>
    <xf numFmtId="0" fontId="58" fillId="0" borderId="69" applyNumberFormat="0" applyFill="0" applyAlignment="0" applyProtection="0"/>
    <xf numFmtId="0" fontId="48" fillId="20" borderId="68" applyNumberFormat="0" applyAlignment="0" applyProtection="0"/>
    <xf numFmtId="0" fontId="48" fillId="20" borderId="68" applyNumberFormat="0" applyAlignment="0" applyProtection="0"/>
    <xf numFmtId="0" fontId="48" fillId="20" borderId="68" applyNumberFormat="0" applyAlignment="0" applyProtection="0"/>
    <xf numFmtId="0" fontId="48" fillId="20" borderId="68" applyNumberFormat="0" applyAlignment="0" applyProtection="0"/>
    <xf numFmtId="0" fontId="48" fillId="20" borderId="68" applyNumberFormat="0" applyAlignment="0" applyProtection="0"/>
    <xf numFmtId="0" fontId="48" fillId="20" borderId="68" applyNumberFormat="0" applyAlignment="0" applyProtection="0"/>
    <xf numFmtId="0" fontId="48" fillId="20" borderId="68" applyNumberFormat="0" applyAlignment="0" applyProtection="0"/>
    <xf numFmtId="0" fontId="48" fillId="20" borderId="68" applyNumberFormat="0" applyAlignment="0" applyProtection="0"/>
    <xf numFmtId="0" fontId="48" fillId="20" borderId="68" applyNumberFormat="0" applyAlignment="0" applyProtection="0"/>
    <xf numFmtId="0" fontId="48" fillId="20" borderId="68" applyNumberFormat="0" applyAlignment="0" applyProtection="0"/>
    <xf numFmtId="0" fontId="48" fillId="20" borderId="68" applyNumberFormat="0" applyAlignment="0" applyProtection="0"/>
    <xf numFmtId="0" fontId="48" fillId="20" borderId="68" applyNumberFormat="0" applyAlignment="0" applyProtection="0"/>
    <xf numFmtId="0" fontId="48" fillId="20" borderId="68" applyNumberFormat="0" applyAlignment="0" applyProtection="0"/>
    <xf numFmtId="0" fontId="48" fillId="20" borderId="68" applyNumberFormat="0" applyAlignment="0" applyProtection="0"/>
    <xf numFmtId="0" fontId="48" fillId="20" borderId="68" applyNumberFormat="0" applyAlignment="0" applyProtection="0"/>
    <xf numFmtId="0" fontId="48" fillId="20" borderId="68" applyNumberFormat="0" applyAlignment="0" applyProtection="0"/>
    <xf numFmtId="0" fontId="48" fillId="20" borderId="68" applyNumberFormat="0" applyAlignment="0" applyProtection="0"/>
    <xf numFmtId="0" fontId="48" fillId="20" borderId="68" applyNumberFormat="0" applyAlignment="0" applyProtection="0"/>
    <xf numFmtId="0" fontId="48" fillId="20" borderId="68" applyNumberFormat="0" applyAlignment="0" applyProtection="0"/>
    <xf numFmtId="0" fontId="48" fillId="20" borderId="68" applyNumberFormat="0" applyAlignment="0" applyProtection="0"/>
    <xf numFmtId="0" fontId="48" fillId="20" borderId="68" applyNumberFormat="0" applyAlignment="0" applyProtection="0"/>
    <xf numFmtId="0" fontId="48" fillId="20" borderId="68" applyNumberFormat="0" applyAlignment="0" applyProtection="0"/>
    <xf numFmtId="0" fontId="48" fillId="20" borderId="68" applyNumberFormat="0" applyAlignment="0" applyProtection="0"/>
    <xf numFmtId="0" fontId="48" fillId="20" borderId="68" applyNumberFormat="0" applyAlignment="0" applyProtection="0"/>
    <xf numFmtId="0" fontId="48" fillId="20" borderId="68" applyNumberFormat="0" applyAlignment="0" applyProtection="0"/>
    <xf numFmtId="0" fontId="48" fillId="20" borderId="68" applyNumberFormat="0" applyAlignment="0" applyProtection="0"/>
    <xf numFmtId="0" fontId="9" fillId="25" borderId="67" applyNumberFormat="0" applyFont="0" applyAlignment="0" applyProtection="0"/>
    <xf numFmtId="0" fontId="9" fillId="25" borderId="67" applyNumberFormat="0" applyFont="0" applyAlignment="0" applyProtection="0"/>
    <xf numFmtId="0" fontId="9" fillId="25" borderId="67" applyNumberFormat="0" applyFont="0" applyAlignment="0" applyProtection="0"/>
    <xf numFmtId="0" fontId="9" fillId="25" borderId="67" applyNumberFormat="0" applyFont="0" applyAlignment="0" applyProtection="0"/>
    <xf numFmtId="0" fontId="9" fillId="25" borderId="67" applyNumberFormat="0" applyFont="0" applyAlignment="0" applyProtection="0"/>
    <xf numFmtId="0" fontId="9" fillId="25" borderId="67" applyNumberFormat="0" applyFont="0" applyAlignment="0" applyProtection="0"/>
    <xf numFmtId="0" fontId="9" fillId="25" borderId="67" applyNumberFormat="0" applyFont="0" applyAlignment="0" applyProtection="0"/>
    <xf numFmtId="0" fontId="9" fillId="25" borderId="67" applyNumberFormat="0" applyFont="0" applyAlignment="0" applyProtection="0"/>
    <xf numFmtId="0" fontId="9" fillId="25" borderId="67" applyNumberFormat="0" applyFont="0" applyAlignment="0" applyProtection="0"/>
    <xf numFmtId="0" fontId="9" fillId="25" borderId="67" applyNumberFormat="0" applyFont="0" applyAlignment="0" applyProtection="0"/>
    <xf numFmtId="0" fontId="9" fillId="25" borderId="67" applyNumberFormat="0" applyFont="0" applyAlignment="0" applyProtection="0"/>
    <xf numFmtId="0" fontId="9" fillId="25" borderId="67" applyNumberFormat="0" applyFont="0" applyAlignment="0" applyProtection="0"/>
    <xf numFmtId="0" fontId="9" fillId="25" borderId="67" applyNumberFormat="0" applyFont="0" applyAlignment="0" applyProtection="0"/>
    <xf numFmtId="0" fontId="9" fillId="25" borderId="67" applyNumberFormat="0" applyFont="0" applyAlignment="0" applyProtection="0"/>
    <xf numFmtId="0" fontId="9" fillId="25" borderId="67" applyNumberFormat="0" applyFont="0" applyAlignment="0" applyProtection="0"/>
    <xf numFmtId="0" fontId="9" fillId="25" borderId="67" applyNumberFormat="0" applyFont="0" applyAlignment="0" applyProtection="0"/>
    <xf numFmtId="0" fontId="9" fillId="25" borderId="67" applyNumberFormat="0" applyFont="0" applyAlignment="0" applyProtection="0"/>
    <xf numFmtId="0" fontId="9" fillId="25" borderId="67" applyNumberFormat="0" applyFont="0" applyAlignment="0" applyProtection="0"/>
    <xf numFmtId="0" fontId="9" fillId="25" borderId="67" applyNumberFormat="0" applyFont="0" applyAlignment="0" applyProtection="0"/>
    <xf numFmtId="0" fontId="9" fillId="25" borderId="67" applyNumberFormat="0" applyFont="0" applyAlignment="0" applyProtection="0"/>
    <xf numFmtId="0" fontId="9" fillId="25" borderId="67" applyNumberFormat="0" applyFont="0" applyAlignment="0" applyProtection="0"/>
    <xf numFmtId="0" fontId="9" fillId="25" borderId="67" applyNumberFormat="0" applyFont="0" applyAlignment="0" applyProtection="0"/>
    <xf numFmtId="0" fontId="9" fillId="25" borderId="67" applyNumberFormat="0" applyFont="0" applyAlignment="0" applyProtection="0"/>
    <xf numFmtId="0" fontId="9" fillId="25" borderId="67" applyNumberFormat="0" applyFont="0" applyAlignment="0" applyProtection="0"/>
    <xf numFmtId="0" fontId="9" fillId="25" borderId="67" applyNumberFormat="0" applyFont="0" applyAlignment="0" applyProtection="0"/>
    <xf numFmtId="0" fontId="9" fillId="25" borderId="67" applyNumberFormat="0" applyFont="0" applyAlignment="0" applyProtection="0"/>
    <xf numFmtId="0" fontId="9" fillId="25" borderId="67" applyNumberFormat="0" applyFont="0" applyAlignment="0" applyProtection="0"/>
    <xf numFmtId="0" fontId="9" fillId="25" borderId="67" applyNumberFormat="0" applyFont="0" applyAlignment="0" applyProtection="0"/>
    <xf numFmtId="0" fontId="9" fillId="25" borderId="67" applyNumberFormat="0" applyFont="0" applyAlignment="0" applyProtection="0"/>
    <xf numFmtId="0" fontId="9" fillId="25" borderId="67" applyNumberFormat="0" applyFont="0" applyAlignment="0" applyProtection="0"/>
    <xf numFmtId="0" fontId="9" fillId="25" borderId="67" applyNumberFormat="0" applyFont="0" applyAlignment="0" applyProtection="0"/>
    <xf numFmtId="0" fontId="9" fillId="25" borderId="67" applyNumberFormat="0" applyFont="0" applyAlignment="0" applyProtection="0"/>
    <xf numFmtId="0" fontId="9" fillId="25" borderId="67" applyNumberFormat="0" applyFont="0" applyAlignment="0" applyProtection="0"/>
    <xf numFmtId="0" fontId="9" fillId="25" borderId="67" applyNumberFormat="0" applyFont="0" applyAlignment="0" applyProtection="0"/>
    <xf numFmtId="0" fontId="9" fillId="25" borderId="67" applyNumberFormat="0" applyFont="0" applyAlignment="0" applyProtection="0"/>
    <xf numFmtId="0" fontId="9" fillId="25" borderId="67" applyNumberFormat="0" applyFont="0" applyAlignment="0" applyProtection="0"/>
    <xf numFmtId="0" fontId="9" fillId="25" borderId="67" applyNumberFormat="0" applyFont="0" applyAlignment="0" applyProtection="0"/>
    <xf numFmtId="0" fontId="9" fillId="25" borderId="67" applyNumberFormat="0" applyFont="0" applyAlignment="0" applyProtection="0"/>
    <xf numFmtId="0" fontId="9" fillId="25" borderId="67" applyNumberFormat="0" applyFont="0" applyAlignment="0" applyProtection="0"/>
    <xf numFmtId="0" fontId="9" fillId="25" borderId="67" applyNumberFormat="0" applyFont="0" applyAlignment="0" applyProtection="0"/>
    <xf numFmtId="0" fontId="9" fillId="25" borderId="67" applyNumberFormat="0" applyFont="0" applyAlignment="0" applyProtection="0"/>
    <xf numFmtId="0" fontId="9" fillId="25" borderId="67" applyNumberFormat="0" applyFont="0" applyAlignment="0" applyProtection="0"/>
    <xf numFmtId="0" fontId="9" fillId="25" borderId="67" applyNumberFormat="0" applyFont="0" applyAlignment="0" applyProtection="0"/>
    <xf numFmtId="0" fontId="9" fillId="25" borderId="67" applyNumberFormat="0" applyFont="0" applyAlignment="0" applyProtection="0"/>
    <xf numFmtId="0" fontId="9" fillId="25" borderId="67" applyNumberFormat="0" applyFont="0" applyAlignment="0" applyProtection="0"/>
    <xf numFmtId="0" fontId="9" fillId="25" borderId="67" applyNumberFormat="0" applyFont="0" applyAlignment="0" applyProtection="0"/>
    <xf numFmtId="0" fontId="9" fillId="25" borderId="67" applyNumberFormat="0" applyFont="0" applyAlignment="0" applyProtection="0"/>
    <xf numFmtId="0" fontId="9" fillId="25" borderId="67" applyNumberFormat="0" applyFont="0" applyAlignment="0" applyProtection="0"/>
    <xf numFmtId="0" fontId="9" fillId="25" borderId="67" applyNumberFormat="0" applyFont="0" applyAlignment="0" applyProtection="0"/>
    <xf numFmtId="0" fontId="9" fillId="25" borderId="67" applyNumberFormat="0" applyFont="0" applyAlignment="0" applyProtection="0"/>
    <xf numFmtId="0" fontId="9" fillId="25" borderId="67" applyNumberFormat="0" applyFont="0" applyAlignment="0" applyProtection="0"/>
    <xf numFmtId="0" fontId="9" fillId="25" borderId="67" applyNumberFormat="0" applyFont="0" applyAlignment="0" applyProtection="0"/>
    <xf numFmtId="0" fontId="9" fillId="25" borderId="67" applyNumberFormat="0" applyFont="0" applyAlignment="0" applyProtection="0"/>
    <xf numFmtId="0" fontId="9" fillId="25" borderId="67" applyNumberFormat="0" applyFont="0" applyAlignment="0" applyProtection="0"/>
    <xf numFmtId="0" fontId="9" fillId="25" borderId="67" applyNumberFormat="0" applyFont="0" applyAlignment="0" applyProtection="0"/>
    <xf numFmtId="0" fontId="9" fillId="25" borderId="67" applyNumberFormat="0" applyFont="0" applyAlignment="0" applyProtection="0"/>
    <xf numFmtId="0" fontId="9" fillId="25" borderId="67" applyNumberFormat="0" applyFont="0" applyAlignment="0" applyProtection="0"/>
    <xf numFmtId="0" fontId="9" fillId="25" borderId="67" applyNumberFormat="0" applyFont="0" applyAlignment="0" applyProtection="0"/>
    <xf numFmtId="0" fontId="9" fillId="25" borderId="67" applyNumberFormat="0" applyFont="0" applyAlignment="0" applyProtection="0"/>
    <xf numFmtId="0" fontId="9" fillId="25" borderId="67" applyNumberFormat="0" applyFont="0" applyAlignment="0" applyProtection="0"/>
    <xf numFmtId="0" fontId="9" fillId="25" borderId="67" applyNumberFormat="0" applyFont="0" applyAlignment="0" applyProtection="0"/>
    <xf numFmtId="0" fontId="42" fillId="7" borderId="66" applyNumberFormat="0" applyAlignment="0" applyProtection="0"/>
    <xf numFmtId="0" fontId="42" fillId="7" borderId="66" applyNumberFormat="0" applyAlignment="0" applyProtection="0"/>
    <xf numFmtId="0" fontId="9" fillId="25" borderId="74" applyNumberFormat="0" applyFont="0" applyAlignment="0" applyProtection="0"/>
    <xf numFmtId="0" fontId="9" fillId="25" borderId="74" applyNumberFormat="0" applyFont="0" applyAlignment="0" applyProtection="0"/>
    <xf numFmtId="0" fontId="48" fillId="20" borderId="75" applyNumberFormat="0" applyAlignment="0" applyProtection="0"/>
    <xf numFmtId="0" fontId="9" fillId="25" borderId="74" applyNumberFormat="0" applyFont="0" applyAlignment="0" applyProtection="0"/>
    <xf numFmtId="0" fontId="48" fillId="20" borderId="75" applyNumberFormat="0" applyAlignment="0" applyProtection="0"/>
    <xf numFmtId="0" fontId="58" fillId="0" borderId="76" applyNumberFormat="0" applyFill="0" applyAlignment="0" applyProtection="0"/>
    <xf numFmtId="0" fontId="58" fillId="0" borderId="76" applyNumberFormat="0" applyFill="0" applyAlignment="0" applyProtection="0"/>
    <xf numFmtId="0" fontId="7" fillId="25" borderId="74" applyNumberFormat="0" applyFont="0" applyAlignment="0" applyProtection="0"/>
    <xf numFmtId="0" fontId="48" fillId="20" borderId="75" applyNumberFormat="0" applyAlignment="0" applyProtection="0"/>
    <xf numFmtId="0" fontId="32" fillId="20" borderId="66" applyNumberFormat="0" applyAlignment="0" applyProtection="0"/>
    <xf numFmtId="0" fontId="32" fillId="20" borderId="66" applyNumberFormat="0" applyAlignment="0" applyProtection="0"/>
    <xf numFmtId="0" fontId="32" fillId="20" borderId="66" applyNumberFormat="0" applyAlignment="0" applyProtection="0"/>
    <xf numFmtId="0" fontId="32" fillId="20" borderId="66" applyNumberFormat="0" applyAlignment="0" applyProtection="0"/>
    <xf numFmtId="0" fontId="32" fillId="20" borderId="66" applyNumberFormat="0" applyAlignment="0" applyProtection="0"/>
    <xf numFmtId="0" fontId="32" fillId="20" borderId="66" applyNumberFormat="0" applyAlignment="0" applyProtection="0"/>
    <xf numFmtId="0" fontId="9" fillId="25" borderId="67" applyNumberFormat="0" applyFont="0" applyAlignment="0" applyProtection="0"/>
    <xf numFmtId="0" fontId="32" fillId="20" borderId="73" applyNumberFormat="0" applyAlignment="0" applyProtection="0"/>
    <xf numFmtId="0" fontId="9" fillId="25" borderId="67" applyNumberFormat="0" applyFont="0" applyAlignment="0" applyProtection="0"/>
    <xf numFmtId="0" fontId="58" fillId="0" borderId="76" applyNumberFormat="0" applyFill="0" applyAlignment="0" applyProtection="0"/>
    <xf numFmtId="0" fontId="32" fillId="20" borderId="73" applyNumberFormat="0" applyAlignment="0" applyProtection="0"/>
    <xf numFmtId="0" fontId="42" fillId="7" borderId="73" applyNumberFormat="0" applyAlignment="0" applyProtection="0"/>
    <xf numFmtId="0" fontId="42" fillId="7" borderId="66" applyNumberFormat="0" applyAlignment="0" applyProtection="0"/>
    <xf numFmtId="0" fontId="42" fillId="7" borderId="66" applyNumberFormat="0" applyAlignment="0" applyProtection="0"/>
    <xf numFmtId="0" fontId="9" fillId="25" borderId="74" applyNumberFormat="0" applyFont="0" applyAlignment="0" applyProtection="0"/>
    <xf numFmtId="0" fontId="9" fillId="25" borderId="74" applyNumberFormat="0" applyFont="0" applyAlignment="0" applyProtection="0"/>
    <xf numFmtId="0" fontId="9" fillId="25" borderId="74" applyNumberFormat="0" applyFont="0" applyAlignment="0" applyProtection="0"/>
    <xf numFmtId="0" fontId="48" fillId="20" borderId="75" applyNumberFormat="0" applyAlignment="0" applyProtection="0"/>
    <xf numFmtId="0" fontId="9" fillId="25" borderId="74" applyNumberFormat="0" applyFont="0" applyAlignment="0" applyProtection="0"/>
    <xf numFmtId="0" fontId="48" fillId="20" borderId="75" applyNumberFormat="0" applyAlignment="0" applyProtection="0"/>
    <xf numFmtId="0" fontId="58" fillId="0" borderId="76" applyNumberFormat="0" applyFill="0" applyAlignment="0" applyProtection="0"/>
    <xf numFmtId="0" fontId="9" fillId="25" borderId="74" applyNumberFormat="0" applyFont="0" applyAlignment="0" applyProtection="0"/>
    <xf numFmtId="0" fontId="58" fillId="0" borderId="76" applyNumberFormat="0" applyFill="0" applyAlignment="0" applyProtection="0"/>
    <xf numFmtId="10" fontId="13" fillId="23" borderId="10" applyNumberFormat="0" applyBorder="0" applyAlignment="0" applyProtection="0"/>
    <xf numFmtId="0" fontId="32" fillId="20" borderId="66" applyNumberFormat="0" applyAlignment="0" applyProtection="0"/>
    <xf numFmtId="0" fontId="32" fillId="20" borderId="66" applyNumberFormat="0" applyAlignment="0" applyProtection="0"/>
    <xf numFmtId="0" fontId="32" fillId="20" borderId="66" applyNumberFormat="0" applyAlignment="0" applyProtection="0"/>
    <xf numFmtId="0" fontId="32" fillId="20" borderId="66" applyNumberFormat="0" applyAlignment="0" applyProtection="0"/>
    <xf numFmtId="0" fontId="32" fillId="20" borderId="66" applyNumberFormat="0" applyAlignment="0" applyProtection="0"/>
    <xf numFmtId="0" fontId="32" fillId="20" borderId="66" applyNumberFormat="0" applyAlignment="0" applyProtection="0"/>
    <xf numFmtId="0" fontId="48" fillId="20" borderId="68" applyNumberFormat="0" applyAlignment="0" applyProtection="0"/>
    <xf numFmtId="0" fontId="32" fillId="20" borderId="66" applyNumberFormat="0" applyAlignment="0" applyProtection="0"/>
    <xf numFmtId="0" fontId="42" fillId="7" borderId="66" applyNumberFormat="0" applyAlignment="0" applyProtection="0"/>
    <xf numFmtId="0" fontId="32" fillId="20" borderId="73" applyNumberFormat="0" applyAlignment="0" applyProtection="0"/>
    <xf numFmtId="0" fontId="32" fillId="20" borderId="73" applyNumberFormat="0" applyAlignment="0" applyProtection="0"/>
    <xf numFmtId="0" fontId="42" fillId="7" borderId="66" applyNumberFormat="0" applyAlignment="0" applyProtection="0"/>
    <xf numFmtId="0" fontId="32" fillId="20" borderId="66" applyNumberFormat="0" applyAlignment="0" applyProtection="0"/>
    <xf numFmtId="0" fontId="32" fillId="20" borderId="66" applyNumberFormat="0" applyAlignment="0" applyProtection="0"/>
    <xf numFmtId="0" fontId="48" fillId="20" borderId="68" applyNumberFormat="0" applyAlignment="0" applyProtection="0"/>
    <xf numFmtId="0" fontId="32" fillId="20" borderId="66" applyNumberFormat="0" applyAlignment="0" applyProtection="0"/>
    <xf numFmtId="0" fontId="9" fillId="25" borderId="67" applyNumberFormat="0" applyFont="0" applyAlignment="0" applyProtection="0"/>
    <xf numFmtId="0" fontId="32" fillId="20" borderId="73" applyNumberFormat="0" applyAlignment="0" applyProtection="0"/>
    <xf numFmtId="0" fontId="9" fillId="25" borderId="67" applyNumberFormat="0" applyFont="0" applyAlignment="0" applyProtection="0"/>
    <xf numFmtId="0" fontId="75" fillId="0" borderId="0"/>
    <xf numFmtId="0" fontId="7" fillId="25" borderId="74" applyNumberFormat="0" applyFont="0" applyAlignment="0" applyProtection="0"/>
    <xf numFmtId="0" fontId="48" fillId="20" borderId="75" applyNumberFormat="0" applyAlignment="0" applyProtection="0"/>
    <xf numFmtId="0" fontId="9" fillId="25" borderId="74" applyNumberFormat="0" applyFont="0" applyAlignment="0" applyProtection="0"/>
    <xf numFmtId="15" fontId="9" fillId="0" borderId="71" applyNumberFormat="0" applyFont="0" applyFill="0" applyAlignment="0"/>
    <xf numFmtId="0" fontId="48" fillId="20" borderId="75" applyNumberFormat="0" applyAlignment="0" applyProtection="0"/>
    <xf numFmtId="0" fontId="42" fillId="7" borderId="73" applyNumberFormat="0" applyAlignment="0" applyProtection="0"/>
    <xf numFmtId="0" fontId="32" fillId="20" borderId="73" applyNumberFormat="0" applyAlignment="0" applyProtection="0"/>
    <xf numFmtId="0" fontId="58" fillId="0" borderId="69" applyNumberFormat="0" applyFill="0" applyAlignment="0" applyProtection="0"/>
    <xf numFmtId="0" fontId="58" fillId="0" borderId="69" applyNumberFormat="0" applyFill="0" applyAlignment="0" applyProtection="0"/>
    <xf numFmtId="0" fontId="58" fillId="0" borderId="69" applyNumberFormat="0" applyFill="0" applyAlignment="0" applyProtection="0"/>
    <xf numFmtId="0" fontId="58" fillId="0" borderId="69" applyNumberFormat="0" applyFill="0" applyAlignment="0" applyProtection="0"/>
    <xf numFmtId="0" fontId="58" fillId="0" borderId="69" applyNumberFormat="0" applyFill="0" applyAlignment="0" applyProtection="0"/>
    <xf numFmtId="0" fontId="42" fillId="7" borderId="66" applyNumberFormat="0" applyAlignment="0" applyProtection="0"/>
    <xf numFmtId="0" fontId="42" fillId="7" borderId="66" applyNumberFormat="0" applyAlignment="0" applyProtection="0"/>
    <xf numFmtId="0" fontId="9" fillId="25" borderId="74" applyNumberFormat="0" applyFont="0" applyAlignment="0" applyProtection="0"/>
    <xf numFmtId="0" fontId="9" fillId="25" borderId="74" applyNumberFormat="0" applyFont="0" applyAlignment="0" applyProtection="0"/>
    <xf numFmtId="0" fontId="48" fillId="20" borderId="75" applyNumberFormat="0" applyAlignment="0" applyProtection="0"/>
    <xf numFmtId="0" fontId="9" fillId="25" borderId="74" applyNumberFormat="0" applyFont="0" applyAlignment="0" applyProtection="0"/>
    <xf numFmtId="0" fontId="48" fillId="20" borderId="75" applyNumberFormat="0" applyAlignment="0" applyProtection="0"/>
    <xf numFmtId="0" fontId="58" fillId="0" borderId="76" applyNumberFormat="0" applyFill="0" applyAlignment="0" applyProtection="0"/>
    <xf numFmtId="0" fontId="58" fillId="0" borderId="76" applyNumberFormat="0" applyFill="0" applyAlignment="0" applyProtection="0"/>
    <xf numFmtId="0" fontId="48" fillId="20" borderId="75" applyNumberFormat="0" applyAlignment="0" applyProtection="0"/>
    <xf numFmtId="0" fontId="32" fillId="20" borderId="66" applyNumberFormat="0" applyAlignment="0" applyProtection="0"/>
    <xf numFmtId="0" fontId="32" fillId="20" borderId="66" applyNumberFormat="0" applyAlignment="0" applyProtection="0"/>
    <xf numFmtId="0" fontId="32" fillId="20" borderId="66" applyNumberFormat="0" applyAlignment="0" applyProtection="0"/>
    <xf numFmtId="0" fontId="32" fillId="20" borderId="66" applyNumberFormat="0" applyAlignment="0" applyProtection="0"/>
    <xf numFmtId="0" fontId="32" fillId="20" borderId="66" applyNumberFormat="0" applyAlignment="0" applyProtection="0"/>
    <xf numFmtId="0" fontId="32" fillId="20" borderId="66" applyNumberFormat="0" applyAlignment="0" applyProtection="0"/>
    <xf numFmtId="0" fontId="32" fillId="20" borderId="66" applyNumberFormat="0" applyAlignment="0" applyProtection="0"/>
    <xf numFmtId="0" fontId="48" fillId="20" borderId="68" applyNumberFormat="0" applyAlignment="0" applyProtection="0"/>
    <xf numFmtId="0" fontId="32" fillId="20" borderId="66" applyNumberFormat="0" applyAlignment="0" applyProtection="0"/>
    <xf numFmtId="0" fontId="42" fillId="7" borderId="66" applyNumberFormat="0" applyAlignment="0" applyProtection="0"/>
    <xf numFmtId="0" fontId="32" fillId="20" borderId="73" applyNumberFormat="0" applyAlignment="0" applyProtection="0"/>
    <xf numFmtId="0" fontId="32" fillId="20" borderId="73" applyNumberFormat="0" applyAlignment="0" applyProtection="0"/>
    <xf numFmtId="0" fontId="32" fillId="20" borderId="73" applyNumberFormat="0" applyAlignment="0" applyProtection="0"/>
    <xf numFmtId="0" fontId="42" fillId="7" borderId="66" applyNumberFormat="0" applyAlignment="0" applyProtection="0"/>
    <xf numFmtId="0" fontId="32" fillId="20" borderId="66" applyNumberFormat="0" applyAlignment="0" applyProtection="0"/>
    <xf numFmtId="0" fontId="32" fillId="20" borderId="66" applyNumberFormat="0" applyAlignment="0" applyProtection="0"/>
    <xf numFmtId="0" fontId="48" fillId="20" borderId="68" applyNumberFormat="0" applyAlignment="0" applyProtection="0"/>
    <xf numFmtId="0" fontId="32" fillId="20" borderId="66" applyNumberFormat="0" applyAlignment="0" applyProtection="0"/>
    <xf numFmtId="0" fontId="7" fillId="25" borderId="74" applyNumberFormat="0" applyFont="0" applyAlignment="0" applyProtection="0"/>
    <xf numFmtId="0" fontId="32" fillId="20" borderId="66" applyNumberFormat="0" applyAlignment="0" applyProtection="0"/>
    <xf numFmtId="0" fontId="32" fillId="20" borderId="66" applyNumberFormat="0" applyAlignment="0" applyProtection="0"/>
    <xf numFmtId="0" fontId="42" fillId="7" borderId="73" applyNumberFormat="0" applyAlignment="0" applyProtection="0"/>
    <xf numFmtId="0" fontId="32" fillId="20" borderId="73" applyNumberFormat="0" applyAlignment="0" applyProtection="0"/>
    <xf numFmtId="0" fontId="32" fillId="20" borderId="73" applyNumberFormat="0" applyAlignment="0" applyProtection="0"/>
    <xf numFmtId="0" fontId="42" fillId="7" borderId="66" applyNumberFormat="0" applyAlignment="0" applyProtection="0"/>
    <xf numFmtId="0" fontId="42" fillId="7" borderId="66" applyNumberFormat="0" applyAlignment="0" applyProtection="0"/>
    <xf numFmtId="0" fontId="42" fillId="7" borderId="66" applyNumberFormat="0" applyAlignment="0" applyProtection="0"/>
    <xf numFmtId="0" fontId="42" fillId="7" borderId="66" applyNumberFormat="0" applyAlignment="0" applyProtection="0"/>
    <xf numFmtId="0" fontId="42" fillId="7" borderId="66" applyNumberFormat="0" applyAlignment="0" applyProtection="0"/>
    <xf numFmtId="0" fontId="42" fillId="7" borderId="66" applyNumberFormat="0" applyAlignment="0" applyProtection="0"/>
    <xf numFmtId="0" fontId="42" fillId="7" borderId="66" applyNumberFormat="0" applyAlignment="0" applyProtection="0"/>
    <xf numFmtId="0" fontId="42" fillId="7" borderId="66" applyNumberFormat="0" applyAlignment="0" applyProtection="0"/>
    <xf numFmtId="0" fontId="9" fillId="25" borderId="74" applyNumberFormat="0" applyFont="0" applyAlignment="0" applyProtection="0"/>
    <xf numFmtId="0" fontId="48" fillId="20" borderId="68" applyNumberFormat="0" applyAlignment="0" applyProtection="0"/>
    <xf numFmtId="0" fontId="42" fillId="7" borderId="73" applyNumberFormat="0" applyAlignment="0" applyProtection="0"/>
    <xf numFmtId="0" fontId="48" fillId="20" borderId="75" applyNumberFormat="0" applyAlignment="0" applyProtection="0"/>
    <xf numFmtId="0" fontId="48" fillId="20" borderId="68" applyNumberFormat="0" applyAlignment="0" applyProtection="0"/>
    <xf numFmtId="0" fontId="32" fillId="20" borderId="73" applyNumberFormat="0" applyAlignment="0" applyProtection="0"/>
    <xf numFmtId="0" fontId="48" fillId="20" borderId="75" applyNumberFormat="0" applyAlignment="0" applyProtection="0"/>
    <xf numFmtId="0" fontId="48" fillId="20" borderId="68" applyNumberFormat="0" applyAlignment="0" applyProtection="0"/>
    <xf numFmtId="0" fontId="58" fillId="0" borderId="76" applyNumberFormat="0" applyFill="0" applyAlignment="0" applyProtection="0"/>
    <xf numFmtId="0" fontId="58" fillId="0" borderId="76" applyNumberFormat="0" applyFill="0" applyAlignment="0" applyProtection="0"/>
    <xf numFmtId="0" fontId="58" fillId="0" borderId="76" applyNumberFormat="0" applyFill="0" applyAlignment="0" applyProtection="0"/>
    <xf numFmtId="0" fontId="58" fillId="0" borderId="76" applyNumberFormat="0" applyFill="0" applyAlignment="0" applyProtection="0"/>
    <xf numFmtId="0" fontId="58" fillId="0" borderId="76" applyNumberFormat="0" applyFill="0" applyAlignment="0" applyProtection="0"/>
    <xf numFmtId="0" fontId="58" fillId="0" borderId="76" applyNumberFormat="0" applyFill="0" applyAlignment="0" applyProtection="0"/>
    <xf numFmtId="0" fontId="58" fillId="0" borderId="76" applyNumberFormat="0" applyFill="0" applyAlignment="0" applyProtection="0"/>
    <xf numFmtId="0" fontId="58" fillId="0" borderId="76" applyNumberFormat="0" applyFill="0" applyAlignment="0" applyProtection="0"/>
    <xf numFmtId="0" fontId="58" fillId="0" borderId="76" applyNumberFormat="0" applyFill="0" applyAlignment="0" applyProtection="0"/>
    <xf numFmtId="0" fontId="58" fillId="0" borderId="76" applyNumberFormat="0" applyFill="0" applyAlignment="0" applyProtection="0"/>
    <xf numFmtId="0" fontId="58" fillId="0" borderId="76" applyNumberFormat="0" applyFill="0" applyAlignment="0" applyProtection="0"/>
    <xf numFmtId="0" fontId="58" fillId="0" borderId="76" applyNumberFormat="0" applyFill="0" applyAlignment="0" applyProtection="0"/>
    <xf numFmtId="0" fontId="58" fillId="0" borderId="76" applyNumberFormat="0" applyFill="0" applyAlignment="0" applyProtection="0"/>
    <xf numFmtId="0" fontId="58" fillId="0" borderId="76" applyNumberFormat="0" applyFill="0" applyAlignment="0" applyProtection="0"/>
    <xf numFmtId="0" fontId="58" fillId="0" borderId="76" applyNumberFormat="0" applyFill="0" applyAlignment="0" applyProtection="0"/>
    <xf numFmtId="0" fontId="58" fillId="0" borderId="76" applyNumberFormat="0" applyFill="0" applyAlignment="0" applyProtection="0"/>
    <xf numFmtId="0" fontId="58" fillId="0" borderId="76" applyNumberFormat="0" applyFill="0" applyAlignment="0" applyProtection="0"/>
    <xf numFmtId="0" fontId="58" fillId="0" borderId="76" applyNumberFormat="0" applyFill="0" applyAlignment="0" applyProtection="0"/>
    <xf numFmtId="0" fontId="58" fillId="0" borderId="76" applyNumberFormat="0" applyFill="0" applyAlignment="0" applyProtection="0"/>
    <xf numFmtId="0" fontId="58" fillId="0" borderId="76" applyNumberFormat="0" applyFill="0" applyAlignment="0" applyProtection="0"/>
    <xf numFmtId="0" fontId="48" fillId="20" borderId="75" applyNumberFormat="0" applyAlignment="0" applyProtection="0"/>
    <xf numFmtId="0" fontId="48" fillId="20" borderId="75" applyNumberFormat="0" applyAlignment="0" applyProtection="0"/>
    <xf numFmtId="0" fontId="48" fillId="20" borderId="75" applyNumberFormat="0" applyAlignment="0" applyProtection="0"/>
    <xf numFmtId="0" fontId="48" fillId="20" borderId="75" applyNumberFormat="0" applyAlignment="0" applyProtection="0"/>
    <xf numFmtId="0" fontId="48" fillId="20" borderId="75" applyNumberFormat="0" applyAlignment="0" applyProtection="0"/>
    <xf numFmtId="0" fontId="48" fillId="20" borderId="75" applyNumberFormat="0" applyAlignment="0" applyProtection="0"/>
    <xf numFmtId="0" fontId="48" fillId="20" borderId="75" applyNumberFormat="0" applyAlignment="0" applyProtection="0"/>
    <xf numFmtId="0" fontId="48" fillId="20" borderId="75" applyNumberFormat="0" applyAlignment="0" applyProtection="0"/>
    <xf numFmtId="0" fontId="48" fillId="20" borderId="75" applyNumberFormat="0" applyAlignment="0" applyProtection="0"/>
    <xf numFmtId="0" fontId="48" fillId="20" borderId="75" applyNumberFormat="0" applyAlignment="0" applyProtection="0"/>
    <xf numFmtId="0" fontId="48" fillId="20" borderId="75" applyNumberFormat="0" applyAlignment="0" applyProtection="0"/>
    <xf numFmtId="0" fontId="48" fillId="20" borderId="75" applyNumberFormat="0" applyAlignment="0" applyProtection="0"/>
    <xf numFmtId="0" fontId="48" fillId="20" borderId="75" applyNumberFormat="0" applyAlignment="0" applyProtection="0"/>
    <xf numFmtId="0" fontId="48" fillId="20" borderId="75" applyNumberFormat="0" applyAlignment="0" applyProtection="0"/>
    <xf numFmtId="0" fontId="48" fillId="20" borderId="75" applyNumberFormat="0" applyAlignment="0" applyProtection="0"/>
    <xf numFmtId="0" fontId="48" fillId="20" borderId="75" applyNumberFormat="0" applyAlignment="0" applyProtection="0"/>
    <xf numFmtId="0" fontId="48" fillId="20" borderId="75" applyNumberFormat="0" applyAlignment="0" applyProtection="0"/>
    <xf numFmtId="0" fontId="48" fillId="20" borderId="75" applyNumberFormat="0" applyAlignment="0" applyProtection="0"/>
    <xf numFmtId="0" fontId="48" fillId="20" borderId="75" applyNumberFormat="0" applyAlignment="0" applyProtection="0"/>
    <xf numFmtId="0" fontId="48" fillId="20" borderId="75" applyNumberFormat="0" applyAlignment="0" applyProtection="0"/>
    <xf numFmtId="0" fontId="48" fillId="20" borderId="75" applyNumberFormat="0" applyAlignment="0" applyProtection="0"/>
    <xf numFmtId="0" fontId="48" fillId="20" borderId="75" applyNumberFormat="0" applyAlignment="0" applyProtection="0"/>
    <xf numFmtId="0" fontId="48" fillId="20" borderId="75" applyNumberFormat="0" applyAlignment="0" applyProtection="0"/>
    <xf numFmtId="0" fontId="48" fillId="20" borderId="75" applyNumberFormat="0" applyAlignment="0" applyProtection="0"/>
    <xf numFmtId="0" fontId="48" fillId="20" borderId="75" applyNumberFormat="0" applyAlignment="0" applyProtection="0"/>
    <xf numFmtId="0" fontId="48" fillId="20" borderId="75" applyNumberFormat="0" applyAlignment="0" applyProtection="0"/>
    <xf numFmtId="0" fontId="9" fillId="25" borderId="74" applyNumberFormat="0" applyFont="0" applyAlignment="0" applyProtection="0"/>
    <xf numFmtId="0" fontId="9" fillId="25" borderId="74" applyNumberFormat="0" applyFont="0" applyAlignment="0" applyProtection="0"/>
    <xf numFmtId="0" fontId="9" fillId="25" borderId="74" applyNumberFormat="0" applyFont="0" applyAlignment="0" applyProtection="0"/>
    <xf numFmtId="0" fontId="9" fillId="25" borderId="74" applyNumberFormat="0" applyFont="0" applyAlignment="0" applyProtection="0"/>
    <xf numFmtId="0" fontId="9" fillId="25" borderId="74" applyNumberFormat="0" applyFont="0" applyAlignment="0" applyProtection="0"/>
    <xf numFmtId="0" fontId="9" fillId="25" borderId="74" applyNumberFormat="0" applyFont="0" applyAlignment="0" applyProtection="0"/>
    <xf numFmtId="0" fontId="9" fillId="25" borderId="74" applyNumberFormat="0" applyFont="0" applyAlignment="0" applyProtection="0"/>
    <xf numFmtId="0" fontId="9" fillId="25" borderId="74" applyNumberFormat="0" applyFont="0" applyAlignment="0" applyProtection="0"/>
    <xf numFmtId="0" fontId="9" fillId="25" borderId="74" applyNumberFormat="0" applyFont="0" applyAlignment="0" applyProtection="0"/>
    <xf numFmtId="0" fontId="9" fillId="25" borderId="74" applyNumberFormat="0" applyFont="0" applyAlignment="0" applyProtection="0"/>
    <xf numFmtId="0" fontId="9" fillId="25" borderId="74" applyNumberFormat="0" applyFont="0" applyAlignment="0" applyProtection="0"/>
    <xf numFmtId="0" fontId="9" fillId="25" borderId="74" applyNumberFormat="0" applyFont="0" applyAlignment="0" applyProtection="0"/>
    <xf numFmtId="0" fontId="9" fillId="25" borderId="74" applyNumberFormat="0" applyFont="0" applyAlignment="0" applyProtection="0"/>
    <xf numFmtId="0" fontId="9" fillId="25" borderId="74" applyNumberFormat="0" applyFont="0" applyAlignment="0" applyProtection="0"/>
    <xf numFmtId="0" fontId="9" fillId="25" borderId="74" applyNumberFormat="0" applyFont="0" applyAlignment="0" applyProtection="0"/>
    <xf numFmtId="0" fontId="9" fillId="25" borderId="74" applyNumberFormat="0" applyFont="0" applyAlignment="0" applyProtection="0"/>
    <xf numFmtId="0" fontId="9" fillId="25" borderId="74" applyNumberFormat="0" applyFont="0" applyAlignment="0" applyProtection="0"/>
    <xf numFmtId="0" fontId="9" fillId="25" borderId="74" applyNumberFormat="0" applyFont="0" applyAlignment="0" applyProtection="0"/>
    <xf numFmtId="0" fontId="9" fillId="25" borderId="74" applyNumberFormat="0" applyFont="0" applyAlignment="0" applyProtection="0"/>
    <xf numFmtId="0" fontId="9" fillId="25" borderId="74" applyNumberFormat="0" applyFont="0" applyAlignment="0" applyProtection="0"/>
    <xf numFmtId="0" fontId="9" fillId="25" borderId="74" applyNumberFormat="0" applyFont="0" applyAlignment="0" applyProtection="0"/>
    <xf numFmtId="0" fontId="9" fillId="25" borderId="74" applyNumberFormat="0" applyFont="0" applyAlignment="0" applyProtection="0"/>
    <xf numFmtId="0" fontId="9" fillId="25" borderId="74" applyNumberFormat="0" applyFont="0" applyAlignment="0" applyProtection="0"/>
    <xf numFmtId="0" fontId="9" fillId="25" borderId="74" applyNumberFormat="0" applyFont="0" applyAlignment="0" applyProtection="0"/>
    <xf numFmtId="0" fontId="9" fillId="25" borderId="74" applyNumberFormat="0" applyFont="0" applyAlignment="0" applyProtection="0"/>
    <xf numFmtId="0" fontId="9" fillId="25" borderId="74" applyNumberFormat="0" applyFont="0" applyAlignment="0" applyProtection="0"/>
    <xf numFmtId="0" fontId="9" fillId="25" borderId="74" applyNumberFormat="0" applyFont="0" applyAlignment="0" applyProtection="0"/>
    <xf numFmtId="0" fontId="9" fillId="25" borderId="74" applyNumberFormat="0" applyFont="0" applyAlignment="0" applyProtection="0"/>
    <xf numFmtId="0" fontId="9" fillId="25" borderId="74" applyNumberFormat="0" applyFont="0" applyAlignment="0" applyProtection="0"/>
    <xf numFmtId="0" fontId="9" fillId="25" borderId="74" applyNumberFormat="0" applyFont="0" applyAlignment="0" applyProtection="0"/>
    <xf numFmtId="0" fontId="9" fillId="25" borderId="74" applyNumberFormat="0" applyFont="0" applyAlignment="0" applyProtection="0"/>
    <xf numFmtId="0" fontId="9" fillId="25" borderId="74" applyNumberFormat="0" applyFont="0" applyAlignment="0" applyProtection="0"/>
    <xf numFmtId="0" fontId="9" fillId="25" borderId="74" applyNumberFormat="0" applyFont="0" applyAlignment="0" applyProtection="0"/>
    <xf numFmtId="0" fontId="9" fillId="25" borderId="74" applyNumberFormat="0" applyFont="0" applyAlignment="0" applyProtection="0"/>
    <xf numFmtId="0" fontId="9" fillId="25" borderId="74" applyNumberFormat="0" applyFont="0" applyAlignment="0" applyProtection="0"/>
    <xf numFmtId="0" fontId="9" fillId="25" borderId="74" applyNumberFormat="0" applyFont="0" applyAlignment="0" applyProtection="0"/>
    <xf numFmtId="0" fontId="9" fillId="25" borderId="74" applyNumberFormat="0" applyFont="0" applyAlignment="0" applyProtection="0"/>
    <xf numFmtId="0" fontId="9" fillId="25" borderId="74" applyNumberFormat="0" applyFont="0" applyAlignment="0" applyProtection="0"/>
    <xf numFmtId="0" fontId="9" fillId="25" borderId="74" applyNumberFormat="0" applyFont="0" applyAlignment="0" applyProtection="0"/>
    <xf numFmtId="0" fontId="9" fillId="25" borderId="74" applyNumberFormat="0" applyFont="0" applyAlignment="0" applyProtection="0"/>
    <xf numFmtId="0" fontId="9" fillId="25" borderId="74" applyNumberFormat="0" applyFont="0" applyAlignment="0" applyProtection="0"/>
    <xf numFmtId="0" fontId="9" fillId="25" borderId="74" applyNumberFormat="0" applyFont="0" applyAlignment="0" applyProtection="0"/>
    <xf numFmtId="0" fontId="9" fillId="25" borderId="74" applyNumberFormat="0" applyFont="0" applyAlignment="0" applyProtection="0"/>
    <xf numFmtId="0" fontId="9" fillId="25" borderId="74" applyNumberFormat="0" applyFont="0" applyAlignment="0" applyProtection="0"/>
    <xf numFmtId="0" fontId="9" fillId="25" borderId="74" applyNumberFormat="0" applyFont="0" applyAlignment="0" applyProtection="0"/>
    <xf numFmtId="0" fontId="9" fillId="25" borderId="74" applyNumberFormat="0" applyFont="0" applyAlignment="0" applyProtection="0"/>
    <xf numFmtId="0" fontId="9" fillId="25" borderId="74" applyNumberFormat="0" applyFont="0" applyAlignment="0" applyProtection="0"/>
    <xf numFmtId="0" fontId="9" fillId="25" borderId="74" applyNumberFormat="0" applyFont="0" applyAlignment="0" applyProtection="0"/>
    <xf numFmtId="0" fontId="9" fillId="25" borderId="74" applyNumberFormat="0" applyFont="0" applyAlignment="0" applyProtection="0"/>
    <xf numFmtId="0" fontId="9" fillId="25" borderId="74" applyNumberFormat="0" applyFont="0" applyAlignment="0" applyProtection="0"/>
    <xf numFmtId="0" fontId="9" fillId="25" borderId="74" applyNumberFormat="0" applyFont="0" applyAlignment="0" applyProtection="0"/>
    <xf numFmtId="0" fontId="9" fillId="25" borderId="74" applyNumberFormat="0" applyFont="0" applyAlignment="0" applyProtection="0"/>
    <xf numFmtId="0" fontId="9" fillId="25" borderId="74" applyNumberFormat="0" applyFont="0" applyAlignment="0" applyProtection="0"/>
    <xf numFmtId="0" fontId="9" fillId="25" borderId="74" applyNumberFormat="0" applyFont="0" applyAlignment="0" applyProtection="0"/>
    <xf numFmtId="0" fontId="9" fillId="25" borderId="74" applyNumberFormat="0" applyFont="0" applyAlignment="0" applyProtection="0"/>
    <xf numFmtId="0" fontId="9" fillId="25" borderId="74" applyNumberFormat="0" applyFont="0" applyAlignment="0" applyProtection="0"/>
    <xf numFmtId="0" fontId="9" fillId="25" borderId="74" applyNumberFormat="0" applyFont="0" applyAlignment="0" applyProtection="0"/>
    <xf numFmtId="0" fontId="9" fillId="25" borderId="74" applyNumberFormat="0" applyFont="0" applyAlignment="0" applyProtection="0"/>
    <xf numFmtId="0" fontId="9" fillId="25" borderId="74" applyNumberFormat="0" applyFont="0" applyAlignment="0" applyProtection="0"/>
    <xf numFmtId="0" fontId="9" fillId="25" borderId="74" applyNumberFormat="0" applyFont="0" applyAlignment="0" applyProtection="0"/>
    <xf numFmtId="0" fontId="9" fillId="25" borderId="74" applyNumberFormat="0" applyFont="0" applyAlignment="0" applyProtection="0"/>
    <xf numFmtId="0" fontId="42" fillId="7" borderId="73" applyNumberFormat="0" applyAlignment="0" applyProtection="0"/>
    <xf numFmtId="0" fontId="42" fillId="7" borderId="73" applyNumberFormat="0" applyAlignment="0" applyProtection="0"/>
    <xf numFmtId="0" fontId="32" fillId="20" borderId="73" applyNumberFormat="0" applyAlignment="0" applyProtection="0"/>
    <xf numFmtId="0" fontId="32" fillId="20" borderId="73" applyNumberFormat="0" applyAlignment="0" applyProtection="0"/>
    <xf numFmtId="0" fontId="32" fillId="20" borderId="73" applyNumberFormat="0" applyAlignment="0" applyProtection="0"/>
    <xf numFmtId="0" fontId="32" fillId="20" borderId="73" applyNumberFormat="0" applyAlignment="0" applyProtection="0"/>
    <xf numFmtId="0" fontId="32" fillId="20" borderId="73" applyNumberFormat="0" applyAlignment="0" applyProtection="0"/>
    <xf numFmtId="0" fontId="32" fillId="20" borderId="73" applyNumberFormat="0" applyAlignment="0" applyProtection="0"/>
    <xf numFmtId="0" fontId="9" fillId="25" borderId="74" applyNumberFormat="0" applyFont="0" applyAlignment="0" applyProtection="0"/>
    <xf numFmtId="0" fontId="9" fillId="25" borderId="74" applyNumberFormat="0" applyFont="0" applyAlignment="0" applyProtection="0"/>
    <xf numFmtId="0" fontId="42" fillId="7" borderId="73" applyNumberFormat="0" applyAlignment="0" applyProtection="0"/>
    <xf numFmtId="0" fontId="42" fillId="7" borderId="73" applyNumberFormat="0" applyAlignment="0" applyProtection="0"/>
    <xf numFmtId="0" fontId="32" fillId="20" borderId="73" applyNumberFormat="0" applyAlignment="0" applyProtection="0"/>
    <xf numFmtId="0" fontId="32" fillId="20" borderId="73" applyNumberFormat="0" applyAlignment="0" applyProtection="0"/>
    <xf numFmtId="0" fontId="32" fillId="20" borderId="73" applyNumberFormat="0" applyAlignment="0" applyProtection="0"/>
    <xf numFmtId="0" fontId="32" fillId="20" borderId="73" applyNumberFormat="0" applyAlignment="0" applyProtection="0"/>
    <xf numFmtId="0" fontId="32" fillId="20" borderId="73" applyNumberFormat="0" applyAlignment="0" applyProtection="0"/>
    <xf numFmtId="0" fontId="32" fillId="20" borderId="73" applyNumberFormat="0" applyAlignment="0" applyProtection="0"/>
    <xf numFmtId="0" fontId="48" fillId="20" borderId="75" applyNumberFormat="0" applyAlignment="0" applyProtection="0"/>
    <xf numFmtId="0" fontId="32" fillId="20" borderId="73" applyNumberFormat="0" applyAlignment="0" applyProtection="0"/>
    <xf numFmtId="0" fontId="42" fillId="7" borderId="73" applyNumberFormat="0" applyAlignment="0" applyProtection="0"/>
    <xf numFmtId="0" fontId="42" fillId="7" borderId="73" applyNumberFormat="0" applyAlignment="0" applyProtection="0"/>
    <xf numFmtId="0" fontId="32" fillId="20" borderId="73" applyNumberFormat="0" applyAlignment="0" applyProtection="0"/>
    <xf numFmtId="0" fontId="32" fillId="20" borderId="73" applyNumberFormat="0" applyAlignment="0" applyProtection="0"/>
    <xf numFmtId="0" fontId="48" fillId="20" borderId="75" applyNumberFormat="0" applyAlignment="0" applyProtection="0"/>
    <xf numFmtId="0" fontId="32" fillId="20" borderId="73" applyNumberFormat="0" applyAlignment="0" applyProtection="0"/>
    <xf numFmtId="0" fontId="9" fillId="25" borderId="74" applyNumberFormat="0" applyFont="0" applyAlignment="0" applyProtection="0"/>
    <xf numFmtId="0" fontId="9" fillId="25" borderId="74" applyNumberFormat="0" applyFont="0" applyAlignment="0" applyProtection="0"/>
    <xf numFmtId="0" fontId="58" fillId="0" borderId="76" applyNumberFormat="0" applyFill="0" applyAlignment="0" applyProtection="0"/>
    <xf numFmtId="0" fontId="58" fillId="0" borderId="76" applyNumberFormat="0" applyFill="0" applyAlignment="0" applyProtection="0"/>
    <xf numFmtId="0" fontId="58" fillId="0" borderId="76" applyNumberFormat="0" applyFill="0" applyAlignment="0" applyProtection="0"/>
    <xf numFmtId="0" fontId="58" fillId="0" borderId="76" applyNumberFormat="0" applyFill="0" applyAlignment="0" applyProtection="0"/>
    <xf numFmtId="0" fontId="58" fillId="0" borderId="76" applyNumberFormat="0" applyFill="0" applyAlignment="0" applyProtection="0"/>
    <xf numFmtId="0" fontId="42" fillId="7" borderId="73" applyNumberFormat="0" applyAlignment="0" applyProtection="0"/>
    <xf numFmtId="0" fontId="42" fillId="7" borderId="73" applyNumberFormat="0" applyAlignment="0" applyProtection="0"/>
    <xf numFmtId="0" fontId="32" fillId="20" borderId="73" applyNumberFormat="0" applyAlignment="0" applyProtection="0"/>
    <xf numFmtId="0" fontId="32" fillId="20" borderId="73" applyNumberFormat="0" applyAlignment="0" applyProtection="0"/>
    <xf numFmtId="0" fontId="32" fillId="20" borderId="73" applyNumberFormat="0" applyAlignment="0" applyProtection="0"/>
    <xf numFmtId="0" fontId="32" fillId="20" borderId="73" applyNumberFormat="0" applyAlignment="0" applyProtection="0"/>
    <xf numFmtId="0" fontId="32" fillId="20" borderId="73" applyNumberFormat="0" applyAlignment="0" applyProtection="0"/>
    <xf numFmtId="0" fontId="32" fillId="20" borderId="73" applyNumberFormat="0" applyAlignment="0" applyProtection="0"/>
    <xf numFmtId="0" fontId="32" fillId="20" borderId="73" applyNumberFormat="0" applyAlignment="0" applyProtection="0"/>
    <xf numFmtId="0" fontId="48" fillId="20" borderId="75" applyNumberFormat="0" applyAlignment="0" applyProtection="0"/>
    <xf numFmtId="0" fontId="32" fillId="20" borderId="73" applyNumberFormat="0" applyAlignment="0" applyProtection="0"/>
    <xf numFmtId="0" fontId="42" fillId="7" borderId="73" applyNumberFormat="0" applyAlignment="0" applyProtection="0"/>
    <xf numFmtId="0" fontId="42" fillId="7" borderId="73" applyNumberFormat="0" applyAlignment="0" applyProtection="0"/>
    <xf numFmtId="0" fontId="32" fillId="20" borderId="73" applyNumberFormat="0" applyAlignment="0" applyProtection="0"/>
    <xf numFmtId="0" fontId="32" fillId="20" borderId="73" applyNumberFormat="0" applyAlignment="0" applyProtection="0"/>
    <xf numFmtId="0" fontId="48" fillId="20" borderId="75" applyNumberFormat="0" applyAlignment="0" applyProtection="0"/>
    <xf numFmtId="0" fontId="32" fillId="20" borderId="73" applyNumberFormat="0" applyAlignment="0" applyProtection="0"/>
    <xf numFmtId="0" fontId="32" fillId="20" borderId="73" applyNumberFormat="0" applyAlignment="0" applyProtection="0"/>
    <xf numFmtId="0" fontId="32" fillId="20" borderId="73" applyNumberFormat="0" applyAlignment="0" applyProtection="0"/>
    <xf numFmtId="0" fontId="42" fillId="7" borderId="73" applyNumberFormat="0" applyAlignment="0" applyProtection="0"/>
    <xf numFmtId="0" fontId="42" fillId="7" borderId="73" applyNumberFormat="0" applyAlignment="0" applyProtection="0"/>
    <xf numFmtId="0" fontId="42" fillId="7" borderId="73" applyNumberFormat="0" applyAlignment="0" applyProtection="0"/>
    <xf numFmtId="0" fontId="42" fillId="7" borderId="73" applyNumberFormat="0" applyAlignment="0" applyProtection="0"/>
    <xf numFmtId="0" fontId="42" fillId="7" borderId="73" applyNumberFormat="0" applyAlignment="0" applyProtection="0"/>
    <xf numFmtId="0" fontId="42" fillId="7" borderId="73" applyNumberFormat="0" applyAlignment="0" applyProtection="0"/>
    <xf numFmtId="0" fontId="42" fillId="7" borderId="73" applyNumberFormat="0" applyAlignment="0" applyProtection="0"/>
    <xf numFmtId="0" fontId="42" fillId="7" borderId="73" applyNumberFormat="0" applyAlignment="0" applyProtection="0"/>
    <xf numFmtId="0" fontId="48" fillId="20" borderId="75" applyNumberFormat="0" applyAlignment="0" applyProtection="0"/>
    <xf numFmtId="0" fontId="48" fillId="20" borderId="75" applyNumberFormat="0" applyAlignment="0" applyProtection="0"/>
    <xf numFmtId="0" fontId="48" fillId="20" borderId="75" applyNumberFormat="0" applyAlignment="0" applyProtection="0"/>
    <xf numFmtId="0" fontId="75" fillId="0" borderId="0"/>
    <xf numFmtId="9" fontId="75" fillId="0" borderId="0" applyFont="0" applyFill="0" applyBorder="0" applyAlignment="0" applyProtection="0"/>
    <xf numFmtId="0" fontId="42" fillId="7" borderId="80" applyNumberFormat="0" applyAlignment="0" applyProtection="0"/>
    <xf numFmtId="0" fontId="42" fillId="7" borderId="8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2" fillId="7" borderId="80" applyNumberFormat="0" applyAlignment="0" applyProtection="0"/>
    <xf numFmtId="43" fontId="2" fillId="0" borderId="0" applyFont="0" applyFill="0" applyBorder="0" applyAlignment="0" applyProtection="0"/>
    <xf numFmtId="0" fontId="42" fillId="7" borderId="87" applyNumberFormat="0" applyAlignment="0" applyProtection="0"/>
    <xf numFmtId="0" fontId="42" fillId="7" borderId="94" applyNumberFormat="0" applyAlignment="0" applyProtection="0"/>
    <xf numFmtId="0" fontId="2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8" fillId="20" borderId="89" applyNumberFormat="0" applyAlignment="0" applyProtection="0"/>
    <xf numFmtId="0" fontId="58" fillId="0" borderId="97" applyNumberFormat="0" applyFill="0" applyAlignment="0" applyProtection="0"/>
    <xf numFmtId="0" fontId="9" fillId="25" borderId="95" applyNumberFormat="0" applyFont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48" fillId="20" borderId="96" applyNumberFormat="0" applyAlignment="0" applyProtection="0"/>
    <xf numFmtId="0" fontId="58" fillId="0" borderId="97" applyNumberFormat="0" applyFill="0" applyAlignment="0" applyProtection="0"/>
    <xf numFmtId="0" fontId="48" fillId="20" borderId="96" applyNumberFormat="0" applyAlignment="0" applyProtection="0"/>
    <xf numFmtId="0" fontId="9" fillId="25" borderId="95" applyNumberFormat="0" applyFont="0" applyAlignment="0" applyProtection="0"/>
    <xf numFmtId="0" fontId="48" fillId="20" borderId="96" applyNumberFormat="0" applyAlignment="0" applyProtection="0"/>
    <xf numFmtId="0" fontId="48" fillId="20" borderId="96" applyNumberForma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48" fillId="20" borderId="96" applyNumberFormat="0" applyAlignment="0" applyProtection="0"/>
    <xf numFmtId="0" fontId="32" fillId="20" borderId="94" applyNumberFormat="0" applyAlignment="0" applyProtection="0"/>
    <xf numFmtId="0" fontId="36" fillId="0" borderId="100">
      <alignment horizontal="left" vertical="center"/>
    </xf>
    <xf numFmtId="15" fontId="9" fillId="0" borderId="99" applyNumberFormat="0" applyFont="0" applyFill="0" applyAlignment="0"/>
    <xf numFmtId="0" fontId="7" fillId="25" borderId="95" applyNumberFormat="0" applyFont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48" fillId="20" borderId="96" applyNumberFormat="0" applyAlignment="0" applyProtection="0"/>
    <xf numFmtId="0" fontId="48" fillId="20" borderId="96" applyNumberFormat="0" applyAlignment="0" applyProtection="0"/>
    <xf numFmtId="0" fontId="48" fillId="20" borderId="96" applyNumberFormat="0" applyAlignment="0" applyProtection="0"/>
    <xf numFmtId="0" fontId="48" fillId="20" borderId="96" applyNumberFormat="0" applyAlignment="0" applyProtection="0"/>
    <xf numFmtId="0" fontId="48" fillId="20" borderId="96" applyNumberForma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42" fillId="7" borderId="94" applyNumberFormat="0" applyAlignment="0" applyProtection="0"/>
    <xf numFmtId="0" fontId="9" fillId="25" borderId="95" applyNumberFormat="0" applyFon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58" fillId="0" borderId="97" applyNumberFormat="0" applyFill="0" applyAlignment="0" applyProtection="0"/>
    <xf numFmtId="10" fontId="13" fillId="23" borderId="98" applyNumberFormat="0" applyBorder="0" applyAlignment="0" applyProtection="0"/>
    <xf numFmtId="0" fontId="36" fillId="0" borderId="100">
      <alignment horizontal="left" vertical="center"/>
    </xf>
    <xf numFmtId="0" fontId="36" fillId="0" borderId="100">
      <alignment horizontal="left" vertical="center"/>
    </xf>
    <xf numFmtId="0" fontId="32" fillId="20" borderId="94" applyNumberFormat="0" applyAlignment="0" applyProtection="0"/>
    <xf numFmtId="0" fontId="32" fillId="20" borderId="87" applyNumberFormat="0" applyAlignment="0" applyProtection="0"/>
    <xf numFmtId="0" fontId="32" fillId="20" borderId="87" applyNumberFormat="0" applyAlignment="0" applyProtection="0"/>
    <xf numFmtId="0" fontId="32" fillId="20" borderId="87" applyNumberFormat="0" applyAlignment="0" applyProtection="0"/>
    <xf numFmtId="0" fontId="32" fillId="20" borderId="87" applyNumberFormat="0" applyAlignment="0" applyProtection="0"/>
    <xf numFmtId="0" fontId="32" fillId="20" borderId="87" applyNumberFormat="0" applyAlignment="0" applyProtection="0"/>
    <xf numFmtId="0" fontId="32" fillId="20" borderId="87" applyNumberFormat="0" applyAlignment="0" applyProtection="0"/>
    <xf numFmtId="10" fontId="13" fillId="23" borderId="98" applyNumberFormat="0" applyBorder="0" applyAlignment="0" applyProtection="0"/>
    <xf numFmtId="0" fontId="32" fillId="20" borderId="94" applyNumberFormat="0" applyAlignment="0" applyProtection="0"/>
    <xf numFmtId="0" fontId="58" fillId="0" borderId="97" applyNumberFormat="0" applyFill="0" applyAlignment="0" applyProtection="0"/>
    <xf numFmtId="0" fontId="9" fillId="25" borderId="95" applyNumberFormat="0" applyFont="0" applyAlignment="0" applyProtection="0"/>
    <xf numFmtId="0" fontId="58" fillId="0" borderId="97" applyNumberFormat="0" applyFill="0" applyAlignment="0" applyProtection="0"/>
    <xf numFmtId="0" fontId="9" fillId="25" borderId="95" applyNumberFormat="0" applyFont="0" applyAlignment="0" applyProtection="0"/>
    <xf numFmtId="0" fontId="48" fillId="20" borderId="96" applyNumberForma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42" fillId="7" borderId="87" applyNumberFormat="0" applyAlignment="0" applyProtection="0"/>
    <xf numFmtId="0" fontId="42" fillId="7" borderId="87" applyNumberForma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32" fillId="20" borderId="80" applyNumberForma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48" fillId="20" borderId="89" applyNumberFormat="0" applyAlignment="0" applyProtection="0"/>
    <xf numFmtId="0" fontId="48" fillId="20" borderId="89" applyNumberFormat="0" applyAlignment="0" applyProtection="0"/>
    <xf numFmtId="0" fontId="48" fillId="20" borderId="89" applyNumberFormat="0" applyAlignment="0" applyProtection="0"/>
    <xf numFmtId="0" fontId="58" fillId="0" borderId="90" applyNumberFormat="0" applyFill="0" applyAlignment="0" applyProtection="0"/>
    <xf numFmtId="0" fontId="58" fillId="0" borderId="90" applyNumberFormat="0" applyFill="0" applyAlignment="0" applyProtection="0"/>
    <xf numFmtId="0" fontId="58" fillId="0" borderId="90" applyNumberFormat="0" applyFill="0" applyAlignment="0" applyProtection="0"/>
    <xf numFmtId="0" fontId="32" fillId="20" borderId="94" applyNumberFormat="0" applyAlignment="0" applyProtection="0"/>
    <xf numFmtId="10" fontId="13" fillId="23" borderId="91" applyNumberFormat="0" applyBorder="0" applyAlignment="0" applyProtection="0"/>
    <xf numFmtId="0" fontId="48" fillId="20" borderId="96" applyNumberFormat="0" applyAlignment="0" applyProtection="0"/>
    <xf numFmtId="0" fontId="9" fillId="25" borderId="95" applyNumberFormat="0" applyFon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8" fillId="20" borderId="89" applyNumberFormat="0" applyAlignment="0" applyProtection="0"/>
    <xf numFmtId="0" fontId="42" fillId="7" borderId="8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20" borderId="94" applyNumberFormat="0" applyAlignment="0" applyProtection="0"/>
    <xf numFmtId="0" fontId="48" fillId="20" borderId="96" applyNumberFormat="0" applyAlignment="0" applyProtection="0"/>
    <xf numFmtId="0" fontId="9" fillId="25" borderId="95" applyNumberFormat="0" applyFont="0" applyAlignment="0" applyProtection="0"/>
    <xf numFmtId="0" fontId="58" fillId="0" borderId="90" applyNumberFormat="0" applyFill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48" fillId="20" borderId="89" applyNumberFormat="0" applyAlignment="0" applyProtection="0"/>
    <xf numFmtId="0" fontId="48" fillId="20" borderId="89" applyNumberFormat="0" applyAlignment="0" applyProtection="0"/>
    <xf numFmtId="0" fontId="48" fillId="20" borderId="89" applyNumberFormat="0" applyAlignment="0" applyProtection="0"/>
    <xf numFmtId="0" fontId="58" fillId="0" borderId="90" applyNumberFormat="0" applyFill="0" applyAlignment="0" applyProtection="0"/>
    <xf numFmtId="0" fontId="58" fillId="0" borderId="90" applyNumberFormat="0" applyFill="0" applyAlignment="0" applyProtection="0"/>
    <xf numFmtId="0" fontId="58" fillId="0" borderId="97" applyNumberFormat="0" applyFill="0" applyAlignment="0" applyProtection="0"/>
    <xf numFmtId="0" fontId="48" fillId="20" borderId="96" applyNumberFormat="0" applyAlignment="0" applyProtection="0"/>
    <xf numFmtId="0" fontId="32" fillId="20" borderId="94" applyNumberFormat="0" applyAlignment="0" applyProtection="0"/>
    <xf numFmtId="0" fontId="9" fillId="25" borderId="95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8" fillId="20" borderId="96" applyNumberForma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10" fontId="13" fillId="23" borderId="84" applyNumberFormat="0" applyBorder="0" applyAlignment="0" applyProtection="0"/>
    <xf numFmtId="0" fontId="36" fillId="0" borderId="86">
      <alignment horizontal="left" vertical="center"/>
    </xf>
    <xf numFmtId="0" fontId="36" fillId="0" borderId="86">
      <alignment horizontal="left" vertical="center"/>
    </xf>
    <xf numFmtId="0" fontId="36" fillId="0" borderId="86">
      <alignment horizontal="left" vertical="center"/>
    </xf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8" fillId="0" borderId="90" applyNumberFormat="0" applyFill="0" applyAlignment="0" applyProtection="0"/>
    <xf numFmtId="0" fontId="58" fillId="0" borderId="90" applyNumberFormat="0" applyFill="0" applyAlignment="0" applyProtection="0"/>
    <xf numFmtId="0" fontId="58" fillId="0" borderId="90" applyNumberFormat="0" applyFill="0" applyAlignment="0" applyProtection="0"/>
    <xf numFmtId="0" fontId="42" fillId="7" borderId="94" applyNumberFormat="0" applyAlignment="0" applyProtection="0"/>
    <xf numFmtId="0" fontId="7" fillId="25" borderId="88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25" borderId="95" applyNumberFormat="0" applyFont="0" applyAlignment="0" applyProtection="0"/>
    <xf numFmtId="0" fontId="48" fillId="20" borderId="96" applyNumberFormat="0" applyAlignment="0" applyProtection="0"/>
    <xf numFmtId="0" fontId="42" fillId="7" borderId="94" applyNumberFormat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48" fillId="20" borderId="96" applyNumberFormat="0" applyAlignment="0" applyProtection="0"/>
    <xf numFmtId="15" fontId="9" fillId="0" borderId="99" applyNumberFormat="0" applyFont="0" applyFill="0" applyAlignment="0"/>
    <xf numFmtId="0" fontId="9" fillId="25" borderId="95" applyNumberFormat="0" applyFont="0" applyAlignment="0" applyProtection="0"/>
    <xf numFmtId="15" fontId="9" fillId="0" borderId="85" applyNumberFormat="0" applyFont="0" applyFill="0" applyAlignment="0"/>
    <xf numFmtId="0" fontId="9" fillId="25" borderId="88" applyNumberFormat="0" applyFont="0" applyAlignment="0" applyProtection="0"/>
    <xf numFmtId="0" fontId="48" fillId="20" borderId="89" applyNumberFormat="0" applyAlignment="0" applyProtection="0"/>
    <xf numFmtId="0" fontId="48" fillId="20" borderId="96" applyNumberFormat="0" applyAlignment="0" applyProtection="0"/>
    <xf numFmtId="0" fontId="9" fillId="25" borderId="95" applyNumberFormat="0" applyFont="0" applyAlignment="0" applyProtection="0"/>
    <xf numFmtId="0" fontId="42" fillId="7" borderId="87" applyNumberFormat="0" applyAlignment="0" applyProtection="0"/>
    <xf numFmtId="0" fontId="32" fillId="20" borderId="87" applyNumberFormat="0" applyAlignment="0" applyProtection="0"/>
    <xf numFmtId="0" fontId="32" fillId="20" borderId="87" applyNumberFormat="0" applyAlignment="0" applyProtection="0"/>
    <xf numFmtId="0" fontId="32" fillId="20" borderId="87" applyNumberFormat="0" applyAlignment="0" applyProtection="0"/>
    <xf numFmtId="0" fontId="32" fillId="20" borderId="87" applyNumberFormat="0" applyAlignment="0" applyProtection="0"/>
    <xf numFmtId="0" fontId="42" fillId="7" borderId="87" applyNumberFormat="0" applyAlignment="0" applyProtection="0"/>
    <xf numFmtId="0" fontId="42" fillId="7" borderId="87" applyNumberFormat="0" applyAlignment="0" applyProtection="0"/>
    <xf numFmtId="0" fontId="9" fillId="25" borderId="95" applyNumberFormat="0" applyFont="0" applyAlignment="0" applyProtection="0"/>
    <xf numFmtId="0" fontId="9" fillId="25" borderId="88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48" fillId="20" borderId="89" applyNumberFormat="0" applyAlignment="0" applyProtection="0"/>
    <xf numFmtId="0" fontId="48" fillId="20" borderId="89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8" fillId="0" borderId="90" applyNumberFormat="0" applyFill="0" applyAlignment="0" applyProtection="0"/>
    <xf numFmtId="0" fontId="58" fillId="0" borderId="90" applyNumberFormat="0" applyFill="0" applyAlignment="0" applyProtection="0"/>
    <xf numFmtId="43" fontId="2" fillId="0" borderId="0" applyFont="0" applyFill="0" applyBorder="0" applyAlignment="0" applyProtection="0"/>
    <xf numFmtId="0" fontId="9" fillId="25" borderId="95" applyNumberFormat="0" applyFon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58" fillId="0" borderId="97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20" borderId="87" applyNumberFormat="0" applyAlignment="0" applyProtection="0"/>
    <xf numFmtId="0" fontId="32" fillId="20" borderId="87" applyNumberFormat="0" applyAlignment="0" applyProtection="0"/>
    <xf numFmtId="0" fontId="42" fillId="7" borderId="87" applyNumberFormat="0" applyAlignment="0" applyProtection="0"/>
    <xf numFmtId="0" fontId="48" fillId="20" borderId="96" applyNumberFormat="0" applyAlignment="0" applyProtection="0"/>
    <xf numFmtId="0" fontId="32" fillId="20" borderId="87" applyNumberFormat="0" applyAlignment="0" applyProtection="0"/>
    <xf numFmtId="0" fontId="7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7" fillId="25" borderId="81" applyNumberFormat="0" applyFont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32" fillId="20" borderId="80" applyNumberFormat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32" fillId="20" borderId="87" applyNumberFormat="0" applyAlignment="0" applyProtection="0"/>
    <xf numFmtId="0" fontId="32" fillId="20" borderId="87" applyNumberFormat="0" applyAlignment="0" applyProtection="0"/>
    <xf numFmtId="0" fontId="32" fillId="20" borderId="87" applyNumberFormat="0" applyAlignment="0" applyProtection="0"/>
    <xf numFmtId="0" fontId="32" fillId="20" borderId="87" applyNumberFormat="0" applyAlignment="0" applyProtection="0"/>
    <xf numFmtId="15" fontId="9" fillId="0" borderId="99" applyNumberFormat="0" applyFont="0" applyFill="0" applyAlignment="0"/>
    <xf numFmtId="0" fontId="9" fillId="25" borderId="95" applyNumberFormat="0" applyFont="0" applyAlignment="0" applyProtection="0"/>
    <xf numFmtId="0" fontId="42" fillId="7" borderId="87" applyNumberFormat="0" applyAlignment="0" applyProtection="0"/>
    <xf numFmtId="0" fontId="42" fillId="7" borderId="87" applyNumberFormat="0" applyAlignment="0" applyProtection="0"/>
    <xf numFmtId="0" fontId="42" fillId="7" borderId="87" applyNumberFormat="0" applyAlignment="0" applyProtection="0"/>
    <xf numFmtId="0" fontId="42" fillId="7" borderId="87" applyNumberFormat="0" applyAlignment="0" applyProtection="0"/>
    <xf numFmtId="0" fontId="42" fillId="7" borderId="87" applyNumberFormat="0" applyAlignment="0" applyProtection="0"/>
    <xf numFmtId="0" fontId="42" fillId="7" borderId="87" applyNumberFormat="0" applyAlignment="0" applyProtection="0"/>
    <xf numFmtId="0" fontId="42" fillId="7" borderId="87" applyNumberFormat="0" applyAlignment="0" applyProtection="0"/>
    <xf numFmtId="0" fontId="42" fillId="7" borderId="87" applyNumberFormat="0" applyAlignment="0" applyProtection="0"/>
    <xf numFmtId="0" fontId="42" fillId="7" borderId="87" applyNumberFormat="0" applyAlignment="0" applyProtection="0"/>
    <xf numFmtId="0" fontId="42" fillId="7" borderId="87" applyNumberFormat="0" applyAlignment="0" applyProtection="0"/>
    <xf numFmtId="0" fontId="42" fillId="7" borderId="87" applyNumberFormat="0" applyAlignment="0" applyProtection="0"/>
    <xf numFmtId="0" fontId="42" fillId="7" borderId="87" applyNumberFormat="0" applyAlignment="0" applyProtection="0"/>
    <xf numFmtId="0" fontId="42" fillId="7" borderId="87" applyNumberFormat="0" applyAlignment="0" applyProtection="0"/>
    <xf numFmtId="0" fontId="42" fillId="7" borderId="87" applyNumberFormat="0" applyAlignment="0" applyProtection="0"/>
    <xf numFmtId="0" fontId="42" fillId="7" borderId="87" applyNumberFormat="0" applyAlignment="0" applyProtection="0"/>
    <xf numFmtId="0" fontId="42" fillId="7" borderId="87" applyNumberFormat="0" applyAlignment="0" applyProtection="0"/>
    <xf numFmtId="0" fontId="42" fillId="7" borderId="87" applyNumberFormat="0" applyAlignment="0" applyProtection="0"/>
    <xf numFmtId="0" fontId="42" fillId="7" borderId="87" applyNumberFormat="0" applyAlignment="0" applyProtection="0"/>
    <xf numFmtId="0" fontId="42" fillId="7" borderId="87" applyNumberFormat="0" applyAlignment="0" applyProtection="0"/>
    <xf numFmtId="0" fontId="42" fillId="7" borderId="87" applyNumberFormat="0" applyAlignment="0" applyProtection="0"/>
    <xf numFmtId="0" fontId="42" fillId="7" borderId="87" applyNumberFormat="0" applyAlignment="0" applyProtection="0"/>
    <xf numFmtId="0" fontId="42" fillId="7" borderId="87" applyNumberFormat="0" applyAlignment="0" applyProtection="0"/>
    <xf numFmtId="0" fontId="42" fillId="7" borderId="87" applyNumberFormat="0" applyAlignment="0" applyProtection="0"/>
    <xf numFmtId="0" fontId="42" fillId="7" borderId="87" applyNumberFormat="0" applyAlignment="0" applyProtection="0"/>
    <xf numFmtId="0" fontId="42" fillId="7" borderId="87" applyNumberFormat="0" applyAlignment="0" applyProtection="0"/>
    <xf numFmtId="0" fontId="42" fillId="7" borderId="87" applyNumberFormat="0" applyAlignment="0" applyProtection="0"/>
    <xf numFmtId="0" fontId="42" fillId="7" borderId="87" applyNumberFormat="0" applyAlignment="0" applyProtection="0"/>
    <xf numFmtId="0" fontId="42" fillId="7" borderId="87" applyNumberFormat="0" applyAlignment="0" applyProtection="0"/>
    <xf numFmtId="0" fontId="42" fillId="7" borderId="87" applyNumberFormat="0" applyAlignment="0" applyProtection="0"/>
    <xf numFmtId="0" fontId="42" fillId="7" borderId="87" applyNumberFormat="0" applyAlignment="0" applyProtection="0"/>
    <xf numFmtId="0" fontId="42" fillId="7" borderId="87" applyNumberFormat="0" applyAlignment="0" applyProtection="0"/>
    <xf numFmtId="0" fontId="42" fillId="7" borderId="87" applyNumberFormat="0" applyAlignment="0" applyProtection="0"/>
    <xf numFmtId="0" fontId="42" fillId="7" borderId="87" applyNumberFormat="0" applyAlignment="0" applyProtection="0"/>
    <xf numFmtId="0" fontId="42" fillId="7" borderId="87" applyNumberFormat="0" applyAlignment="0" applyProtection="0"/>
    <xf numFmtId="0" fontId="42" fillId="7" borderId="87" applyNumberFormat="0" applyAlignment="0" applyProtection="0"/>
    <xf numFmtId="0" fontId="42" fillId="7" borderId="87" applyNumberFormat="0" applyAlignment="0" applyProtection="0"/>
    <xf numFmtId="0" fontId="42" fillId="7" borderId="87" applyNumberFormat="0" applyAlignment="0" applyProtection="0"/>
    <xf numFmtId="0" fontId="42" fillId="7" borderId="87" applyNumberFormat="0" applyAlignment="0" applyProtection="0"/>
    <xf numFmtId="0" fontId="42" fillId="7" borderId="87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94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94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48" fillId="20" borderId="89" applyNumberFormat="0" applyAlignment="0" applyProtection="0"/>
    <xf numFmtId="0" fontId="2" fillId="0" borderId="0"/>
    <xf numFmtId="0" fontId="48" fillId="20" borderId="8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20" borderId="89" applyNumberFormat="0" applyAlignment="0" applyProtection="0"/>
    <xf numFmtId="0" fontId="48" fillId="20" borderId="89" applyNumberFormat="0" applyAlignment="0" applyProtection="0"/>
    <xf numFmtId="0" fontId="48" fillId="20" borderId="89" applyNumberFormat="0" applyAlignment="0" applyProtection="0"/>
    <xf numFmtId="0" fontId="48" fillId="20" borderId="89" applyNumberFormat="0" applyAlignment="0" applyProtection="0"/>
    <xf numFmtId="0" fontId="48" fillId="20" borderId="89" applyNumberFormat="0" applyAlignment="0" applyProtection="0"/>
    <xf numFmtId="0" fontId="48" fillId="20" borderId="89" applyNumberFormat="0" applyAlignment="0" applyProtection="0"/>
    <xf numFmtId="0" fontId="48" fillId="20" borderId="89" applyNumberFormat="0" applyAlignment="0" applyProtection="0"/>
    <xf numFmtId="0" fontId="2" fillId="0" borderId="0"/>
    <xf numFmtId="0" fontId="2" fillId="0" borderId="0"/>
    <xf numFmtId="0" fontId="48" fillId="20" borderId="89" applyNumberFormat="0" applyAlignment="0" applyProtection="0"/>
    <xf numFmtId="0" fontId="48" fillId="20" borderId="89" applyNumberFormat="0" applyAlignment="0" applyProtection="0"/>
    <xf numFmtId="0" fontId="48" fillId="20" borderId="89" applyNumberFormat="0" applyAlignment="0" applyProtection="0"/>
    <xf numFmtId="0" fontId="2" fillId="0" borderId="0"/>
    <xf numFmtId="0" fontId="2" fillId="0" borderId="0"/>
    <xf numFmtId="0" fontId="58" fillId="0" borderId="90" applyNumberFormat="0" applyFill="0" applyAlignment="0" applyProtection="0"/>
    <xf numFmtId="0" fontId="58" fillId="0" borderId="90" applyNumberFormat="0" applyFill="0" applyAlignment="0" applyProtection="0"/>
    <xf numFmtId="0" fontId="58" fillId="0" borderId="90" applyNumberFormat="0" applyFill="0" applyAlignment="0" applyProtection="0"/>
    <xf numFmtId="0" fontId="58" fillId="0" borderId="90" applyNumberFormat="0" applyFill="0" applyAlignment="0" applyProtection="0"/>
    <xf numFmtId="0" fontId="58" fillId="0" borderId="90" applyNumberFormat="0" applyFill="0" applyAlignment="0" applyProtection="0"/>
    <xf numFmtId="0" fontId="58" fillId="0" borderId="90" applyNumberFormat="0" applyFill="0" applyAlignment="0" applyProtection="0"/>
    <xf numFmtId="0" fontId="58" fillId="0" borderId="90" applyNumberFormat="0" applyFill="0" applyAlignment="0" applyProtection="0"/>
    <xf numFmtId="0" fontId="58" fillId="0" borderId="90" applyNumberFormat="0" applyFill="0" applyAlignment="0" applyProtection="0"/>
    <xf numFmtId="0" fontId="58" fillId="0" borderId="90" applyNumberFormat="0" applyFill="0" applyAlignment="0" applyProtection="0"/>
    <xf numFmtId="0" fontId="58" fillId="0" borderId="90" applyNumberFormat="0" applyFill="0" applyAlignment="0" applyProtection="0"/>
    <xf numFmtId="0" fontId="58" fillId="0" borderId="90" applyNumberFormat="0" applyFill="0" applyAlignment="0" applyProtection="0"/>
    <xf numFmtId="0" fontId="58" fillId="0" borderId="90" applyNumberFormat="0" applyFill="0" applyAlignment="0" applyProtection="0"/>
    <xf numFmtId="0" fontId="58" fillId="0" borderId="90" applyNumberFormat="0" applyFill="0" applyAlignment="0" applyProtection="0"/>
    <xf numFmtId="0" fontId="48" fillId="20" borderId="89" applyNumberFormat="0" applyAlignment="0" applyProtection="0"/>
    <xf numFmtId="0" fontId="48" fillId="20" borderId="89" applyNumberFormat="0" applyAlignment="0" applyProtection="0"/>
    <xf numFmtId="0" fontId="48" fillId="20" borderId="89" applyNumberFormat="0" applyAlignment="0" applyProtection="0"/>
    <xf numFmtId="0" fontId="48" fillId="20" borderId="89" applyNumberFormat="0" applyAlignment="0" applyProtection="0"/>
    <xf numFmtId="0" fontId="48" fillId="20" borderId="89" applyNumberFormat="0" applyAlignment="0" applyProtection="0"/>
    <xf numFmtId="0" fontId="48" fillId="20" borderId="89" applyNumberFormat="0" applyAlignment="0" applyProtection="0"/>
    <xf numFmtId="0" fontId="58" fillId="0" borderId="90" applyNumberFormat="0" applyFill="0" applyAlignment="0" applyProtection="0"/>
    <xf numFmtId="0" fontId="58" fillId="0" borderId="90" applyNumberFormat="0" applyFill="0" applyAlignment="0" applyProtection="0"/>
    <xf numFmtId="0" fontId="7" fillId="25" borderId="8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100">
      <alignment horizontal="left" vertical="center"/>
    </xf>
    <xf numFmtId="0" fontId="42" fillId="7" borderId="94" applyNumberFormat="0" applyAlignment="0" applyProtection="0"/>
    <xf numFmtId="0" fontId="2" fillId="0" borderId="0"/>
    <xf numFmtId="0" fontId="7" fillId="25" borderId="95" applyNumberFormat="0" applyFont="0" applyAlignment="0" applyProtection="0"/>
    <xf numFmtId="0" fontId="48" fillId="20" borderId="96" applyNumberFormat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48" fillId="20" borderId="96" applyNumberForma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2" fillId="0" borderId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42" fillId="7" borderId="9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5" fontId="9" fillId="0" borderId="99" applyNumberFormat="0" applyFont="0" applyFill="0" applyAlignment="0"/>
    <xf numFmtId="0" fontId="58" fillId="0" borderId="97" applyNumberFormat="0" applyFill="0" applyAlignment="0" applyProtection="0"/>
    <xf numFmtId="0" fontId="48" fillId="20" borderId="96" applyNumberFormat="0" applyAlignment="0" applyProtection="0"/>
    <xf numFmtId="0" fontId="48" fillId="20" borderId="96" applyNumberFormat="0" applyAlignment="0" applyProtection="0"/>
    <xf numFmtId="0" fontId="48" fillId="20" borderId="96" applyNumberForma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36" fillId="0" borderId="93">
      <alignment horizontal="left" vertical="center"/>
    </xf>
    <xf numFmtId="0" fontId="36" fillId="0" borderId="93">
      <alignment horizontal="left" vertical="center"/>
    </xf>
    <xf numFmtId="0" fontId="36" fillId="0" borderId="93">
      <alignment horizontal="left" vertical="center"/>
    </xf>
    <xf numFmtId="10" fontId="13" fillId="23" borderId="91" applyNumberFormat="0" applyBorder="0" applyAlignment="0" applyProtection="0"/>
    <xf numFmtId="10" fontId="13" fillId="23" borderId="91" applyNumberFormat="0" applyBorder="0" applyAlignment="0" applyProtection="0"/>
    <xf numFmtId="10" fontId="13" fillId="23" borderId="91" applyNumberFormat="0" applyBorder="0" applyAlignment="0" applyProtection="0"/>
    <xf numFmtId="0" fontId="42" fillId="7" borderId="94" applyNumberFormat="0" applyAlignment="0" applyProtection="0"/>
    <xf numFmtId="0" fontId="48" fillId="20" borderId="96" applyNumberFormat="0" applyAlignment="0" applyProtection="0"/>
    <xf numFmtId="10" fontId="13" fillId="23" borderId="98" applyNumberFormat="0" applyBorder="0" applyAlignment="0" applyProtection="0"/>
    <xf numFmtId="10" fontId="13" fillId="23" borderId="98" applyNumberFormat="0" applyBorder="0" applyAlignment="0" applyProtection="0"/>
    <xf numFmtId="0" fontId="36" fillId="0" borderId="100">
      <alignment horizontal="left" vertical="center"/>
    </xf>
    <xf numFmtId="15" fontId="9" fillId="0" borderId="99" applyNumberFormat="0" applyFont="0" applyFill="0" applyAlignment="0"/>
    <xf numFmtId="0" fontId="42" fillId="7" borderId="94" applyNumberFormat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48" fillId="20" borderId="96" applyNumberFormat="0" applyAlignment="0" applyProtection="0"/>
    <xf numFmtId="0" fontId="48" fillId="20" borderId="96" applyNumberForma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48" fillId="20" borderId="96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10" fontId="13" fillId="23" borderId="98" applyNumberFormat="0" applyBorder="0" applyAlignment="0" applyProtection="0"/>
    <xf numFmtId="0" fontId="42" fillId="7" borderId="94" applyNumberFormat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48" fillId="20" borderId="96" applyNumberForma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36" fillId="0" borderId="100">
      <alignment horizontal="left" vertical="center"/>
    </xf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5" fontId="9" fillId="0" borderId="99" applyNumberFormat="0" applyFont="0" applyFill="0" applyAlignment="0"/>
    <xf numFmtId="15" fontId="9" fillId="0" borderId="99" applyNumberFormat="0" applyFont="0" applyFill="0" applyAlignment="0"/>
    <xf numFmtId="15" fontId="9" fillId="0" borderId="99" applyNumberFormat="0" applyFont="0" applyFill="0" applyAlignment="0"/>
    <xf numFmtId="0" fontId="7" fillId="25" borderId="95" applyNumberFormat="0" applyFont="0" applyAlignment="0" applyProtection="0"/>
    <xf numFmtId="0" fontId="7" fillId="25" borderId="95" applyNumberFormat="0" applyFont="0" applyAlignment="0" applyProtection="0"/>
    <xf numFmtId="0" fontId="7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7" fillId="25" borderId="95" applyNumberFormat="0" applyFont="0" applyAlignment="0" applyProtection="0"/>
    <xf numFmtId="0" fontId="7" fillId="25" borderId="95" applyNumberFormat="0" applyFont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8" fillId="20" borderId="96" applyNumberFormat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42" fillId="7" borderId="87" applyNumberFormat="0" applyAlignment="0" applyProtection="0"/>
    <xf numFmtId="0" fontId="32" fillId="20" borderId="94" applyNumberFormat="0" applyAlignment="0" applyProtection="0"/>
    <xf numFmtId="0" fontId="7" fillId="25" borderId="88" applyNumberFormat="0" applyFont="0" applyAlignment="0" applyProtection="0"/>
    <xf numFmtId="43" fontId="75" fillId="0" borderId="0" applyFont="0" applyFill="0" applyBorder="0" applyAlignment="0" applyProtection="0"/>
    <xf numFmtId="0" fontId="32" fillId="20" borderId="94" applyNumberFormat="0" applyAlignment="0" applyProtection="0"/>
    <xf numFmtId="0" fontId="42" fillId="7" borderId="87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42" fillId="7" borderId="94" applyNumberFormat="0" applyAlignment="0" applyProtection="0"/>
    <xf numFmtId="0" fontId="7" fillId="25" borderId="88" applyNumberFormat="0" applyFont="0" applyAlignment="0" applyProtection="0"/>
    <xf numFmtId="0" fontId="42" fillId="7" borderId="87" applyNumberFormat="0" applyAlignment="0" applyProtection="0"/>
    <xf numFmtId="0" fontId="32" fillId="20" borderId="87" applyNumberFormat="0" applyAlignment="0" applyProtection="0"/>
    <xf numFmtId="9" fontId="75" fillId="0" borderId="0" applyFont="0" applyFill="0" applyBorder="0" applyAlignment="0" applyProtection="0"/>
    <xf numFmtId="0" fontId="75" fillId="0" borderId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58" fillId="0" borderId="83" applyNumberFormat="0" applyFill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7" fillId="25" borderId="95" applyNumberFormat="0" applyFont="0" applyAlignment="0" applyProtection="0"/>
    <xf numFmtId="0" fontId="9" fillId="25" borderId="95" applyNumberFormat="0" applyFont="0" applyAlignment="0" applyProtection="0"/>
    <xf numFmtId="0" fontId="48" fillId="20" borderId="82" applyNumberFormat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9" fillId="25" borderId="81" applyNumberFormat="0" applyFon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15" fontId="9" fillId="0" borderId="92" applyNumberFormat="0" applyFont="0" applyFill="0" applyAlignment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25" borderId="88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25" borderId="95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9" fillId="25" borderId="81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8" fillId="20" borderId="82" applyNumberFormat="0" applyAlignment="0" applyProtection="0"/>
    <xf numFmtId="0" fontId="58" fillId="0" borderId="90" applyNumberFormat="0" applyFill="0" applyAlignment="0" applyProtection="0"/>
    <xf numFmtId="0" fontId="48" fillId="20" borderId="89" applyNumberFormat="0" applyAlignment="0" applyProtection="0"/>
    <xf numFmtId="0" fontId="48" fillId="20" borderId="89" applyNumberFormat="0" applyAlignment="0" applyProtection="0"/>
    <xf numFmtId="0" fontId="48" fillId="20" borderId="89" applyNumberFormat="0" applyAlignment="0" applyProtection="0"/>
    <xf numFmtId="0" fontId="58" fillId="0" borderId="90" applyNumberFormat="0" applyFill="0" applyAlignment="0" applyProtection="0"/>
    <xf numFmtId="10" fontId="13" fillId="23" borderId="98" applyNumberFormat="0" applyBorder="0" applyAlignment="0" applyProtection="0"/>
    <xf numFmtId="0" fontId="32" fillId="20" borderId="94" applyNumberFormat="0" applyAlignment="0" applyProtection="0"/>
    <xf numFmtId="0" fontId="9" fillId="25" borderId="95" applyNumberFormat="0" applyFont="0" applyAlignment="0" applyProtection="0"/>
    <xf numFmtId="10" fontId="13" fillId="23" borderId="91" applyNumberFormat="0" applyBorder="0" applyAlignment="0" applyProtection="0"/>
    <xf numFmtId="0" fontId="7" fillId="25" borderId="95" applyNumberFormat="0" applyFont="0" applyAlignment="0" applyProtection="0"/>
    <xf numFmtId="0" fontId="9" fillId="25" borderId="95" applyNumberFormat="0" applyFont="0" applyAlignment="0" applyProtection="0"/>
    <xf numFmtId="0" fontId="32" fillId="20" borderId="94" applyNumberFormat="0" applyAlignment="0" applyProtection="0"/>
    <xf numFmtId="10" fontId="13" fillId="23" borderId="98" applyNumberFormat="0" applyBorder="0" applyAlignment="0" applyProtection="0"/>
    <xf numFmtId="0" fontId="9" fillId="25" borderId="95" applyNumberFormat="0" applyFont="0" applyAlignment="0" applyProtection="0"/>
    <xf numFmtId="0" fontId="58" fillId="0" borderId="97" applyNumberFormat="0" applyFill="0" applyAlignment="0" applyProtection="0"/>
    <xf numFmtId="0" fontId="32" fillId="20" borderId="94" applyNumberFormat="0" applyAlignment="0" applyProtection="0"/>
    <xf numFmtId="10" fontId="13" fillId="23" borderId="98" applyNumberFormat="0" applyBorder="0" applyAlignment="0" applyProtection="0"/>
    <xf numFmtId="0" fontId="32" fillId="20" borderId="94" applyNumberFormat="0" applyAlignment="0" applyProtection="0"/>
    <xf numFmtId="0" fontId="32" fillId="20" borderId="87" applyNumberFormat="0" applyAlignment="0" applyProtection="0"/>
    <xf numFmtId="0" fontId="32" fillId="20" borderId="9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20" borderId="87" applyNumberFormat="0" applyAlignment="0" applyProtection="0"/>
    <xf numFmtId="0" fontId="42" fillId="7" borderId="87" applyNumberFormat="0" applyAlignment="0" applyProtection="0"/>
    <xf numFmtId="0" fontId="32" fillId="20" borderId="87" applyNumberFormat="0" applyAlignment="0" applyProtection="0"/>
    <xf numFmtId="0" fontId="48" fillId="20" borderId="96" applyNumberFormat="0" applyAlignment="0" applyProtection="0"/>
    <xf numFmtId="0" fontId="48" fillId="20" borderId="96" applyNumberFormat="0" applyAlignment="0" applyProtection="0"/>
    <xf numFmtId="0" fontId="42" fillId="7" borderId="87" applyNumberFormat="0" applyAlignment="0" applyProtection="0"/>
    <xf numFmtId="0" fontId="58" fillId="0" borderId="90" applyNumberFormat="0" applyFill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48" fillId="20" borderId="89" applyNumberFormat="0" applyAlignment="0" applyProtection="0"/>
    <xf numFmtId="0" fontId="48" fillId="20" borderId="89" applyNumberFormat="0" applyAlignment="0" applyProtection="0"/>
    <xf numFmtId="0" fontId="58" fillId="0" borderId="90" applyNumberFormat="0" applyFill="0" applyAlignment="0" applyProtection="0"/>
    <xf numFmtId="0" fontId="36" fillId="0" borderId="93">
      <alignment horizontal="left" vertical="center"/>
    </xf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58" fillId="0" borderId="97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2" fillId="7" borderId="87" applyNumberFormat="0" applyAlignment="0" applyProtection="0"/>
    <xf numFmtId="0" fontId="32" fillId="20" borderId="87" applyNumberFormat="0" applyAlignment="0" applyProtection="0"/>
    <xf numFmtId="10" fontId="13" fillId="23" borderId="84" applyNumberFormat="0" applyBorder="0" applyAlignment="0" applyProtection="0"/>
    <xf numFmtId="10" fontId="13" fillId="23" borderId="84" applyNumberFormat="0" applyBorder="0" applyAlignment="0" applyProtection="0"/>
    <xf numFmtId="0" fontId="9" fillId="25" borderId="88" applyNumberFormat="0" applyFont="0" applyAlignment="0" applyProtection="0"/>
    <xf numFmtId="0" fontId="36" fillId="0" borderId="86">
      <alignment horizontal="left" vertical="center"/>
    </xf>
    <xf numFmtId="0" fontId="36" fillId="0" borderId="86">
      <alignment horizontal="left" vertical="center"/>
    </xf>
    <xf numFmtId="0" fontId="48" fillId="20" borderId="89" applyNumberForma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8" fillId="0" borderId="90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20" borderId="94" applyNumberFormat="0" applyAlignment="0" applyProtection="0"/>
    <xf numFmtId="0" fontId="36" fillId="0" borderId="93">
      <alignment horizontal="left" vertical="center"/>
    </xf>
    <xf numFmtId="0" fontId="9" fillId="25" borderId="95" applyNumberFormat="0" applyFont="0" applyAlignment="0" applyProtection="0"/>
    <xf numFmtId="0" fontId="32" fillId="20" borderId="94" applyNumberFormat="0" applyAlignment="0" applyProtection="0"/>
    <xf numFmtId="0" fontId="58" fillId="0" borderId="97" applyNumberFormat="0" applyFill="0" applyAlignment="0" applyProtection="0"/>
    <xf numFmtId="0" fontId="48" fillId="20" borderId="96" applyNumberFormat="0" applyAlignment="0" applyProtection="0"/>
    <xf numFmtId="0" fontId="48" fillId="20" borderId="96" applyNumberFormat="0" applyAlignment="0" applyProtection="0"/>
    <xf numFmtId="0" fontId="58" fillId="0" borderId="97" applyNumberFormat="0" applyFill="0" applyAlignment="0" applyProtection="0"/>
    <xf numFmtId="15" fontId="9" fillId="0" borderId="85" applyNumberFormat="0" applyFont="0" applyFill="0" applyAlignment="0"/>
    <xf numFmtId="15" fontId="9" fillId="0" borderId="85" applyNumberFormat="0" applyFont="0" applyFill="0" applyAlignment="0"/>
    <xf numFmtId="0" fontId="42" fillId="7" borderId="87" applyNumberFormat="0" applyAlignment="0" applyProtection="0"/>
    <xf numFmtId="0" fontId="42" fillId="7" borderId="87" applyNumberFormat="0" applyAlignment="0" applyProtection="0"/>
    <xf numFmtId="0" fontId="42" fillId="7" borderId="87" applyNumberFormat="0" applyAlignment="0" applyProtection="0"/>
    <xf numFmtId="0" fontId="42" fillId="7" borderId="87" applyNumberFormat="0" applyAlignment="0" applyProtection="0"/>
    <xf numFmtId="0" fontId="32" fillId="20" borderId="87" applyNumberFormat="0" applyAlignment="0" applyProtection="0"/>
    <xf numFmtId="0" fontId="42" fillId="7" borderId="87" applyNumberFormat="0" applyAlignment="0" applyProtection="0"/>
    <xf numFmtId="0" fontId="32" fillId="20" borderId="87" applyNumberFormat="0" applyAlignment="0" applyProtection="0"/>
    <xf numFmtId="0" fontId="32" fillId="20" borderId="87" applyNumberFormat="0" applyAlignment="0" applyProtection="0"/>
    <xf numFmtId="0" fontId="32" fillId="20" borderId="87" applyNumberForma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8" fillId="20" borderId="89" applyNumberFormat="0" applyAlignment="0" applyProtection="0"/>
    <xf numFmtId="0" fontId="9" fillId="25" borderId="88" applyNumberFormat="0" applyFont="0" applyAlignment="0" applyProtection="0"/>
    <xf numFmtId="0" fontId="48" fillId="20" borderId="89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8" fillId="0" borderId="90" applyNumberFormat="0" applyFill="0" applyAlignment="0" applyProtection="0"/>
    <xf numFmtId="0" fontId="42" fillId="7" borderId="87" applyNumberFormat="0" applyAlignment="0" applyProtection="0"/>
    <xf numFmtId="0" fontId="7" fillId="25" borderId="88" applyNumberFormat="0" applyFont="0" applyAlignment="0" applyProtection="0"/>
    <xf numFmtId="43" fontId="2" fillId="0" borderId="0" applyFont="0" applyFill="0" applyBorder="0" applyAlignment="0" applyProtection="0"/>
    <xf numFmtId="0" fontId="48" fillId="20" borderId="96" applyNumberFormat="0" applyAlignment="0" applyProtection="0"/>
    <xf numFmtId="15" fontId="9" fillId="0" borderId="92" applyNumberFormat="0" applyFont="0" applyFill="0" applyAlignment="0"/>
    <xf numFmtId="0" fontId="36" fillId="0" borderId="93">
      <alignment horizontal="left" vertical="center"/>
    </xf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10" fontId="13" fillId="23" borderId="98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20" borderId="87" applyNumberFormat="0" applyAlignment="0" applyProtection="0"/>
    <xf numFmtId="0" fontId="32" fillId="20" borderId="87" applyNumberFormat="0" applyAlignment="0" applyProtection="0"/>
    <xf numFmtId="0" fontId="32" fillId="20" borderId="80" applyNumberFormat="0" applyAlignment="0" applyProtection="0"/>
    <xf numFmtId="0" fontId="7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7" fillId="25" borderId="81" applyNumberFormat="0" applyFont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32" fillId="20" borderId="80" applyNumberFormat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9" fillId="25" borderId="81" applyNumberFormat="0" applyFont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32" fillId="20" borderId="87" applyNumberFormat="0" applyAlignment="0" applyProtection="0"/>
    <xf numFmtId="15" fontId="9" fillId="0" borderId="99" applyNumberFormat="0" applyFont="0" applyFill="0" applyAlignment="0"/>
    <xf numFmtId="0" fontId="9" fillId="25" borderId="9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58" fillId="0" borderId="83" applyNumberFormat="0" applyFill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48" fillId="20" borderId="96" applyNumberFormat="0" applyAlignment="0" applyProtection="0"/>
    <xf numFmtId="0" fontId="36" fillId="0" borderId="100">
      <alignment horizontal="left" vertical="center"/>
    </xf>
    <xf numFmtId="0" fontId="58" fillId="0" borderId="90" applyNumberFormat="0" applyFill="0" applyAlignment="0" applyProtection="0"/>
    <xf numFmtId="0" fontId="7" fillId="25" borderId="88" applyNumberFormat="0" applyFont="0" applyAlignment="0" applyProtection="0"/>
    <xf numFmtId="0" fontId="9" fillId="25" borderId="95" applyNumberFormat="0" applyFont="0" applyAlignment="0" applyProtection="0"/>
    <xf numFmtId="0" fontId="48" fillId="20" borderId="82" applyNumberFormat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9" fillId="25" borderId="81" applyNumberFormat="0" applyFont="0" applyAlignment="0" applyProtection="0"/>
    <xf numFmtId="0" fontId="32" fillId="20" borderId="94" applyNumberFormat="0" applyAlignment="0" applyProtection="0"/>
    <xf numFmtId="0" fontId="42" fillId="7" borderId="94" applyNumberFormat="0" applyAlignment="0" applyProtection="0"/>
    <xf numFmtId="15" fontId="9" fillId="0" borderId="92" applyNumberFormat="0" applyFont="0" applyFill="0" applyAlignment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" fillId="25" borderId="81" applyNumberFormat="0" applyFont="0" applyAlignment="0" applyProtection="0"/>
    <xf numFmtId="0" fontId="2" fillId="0" borderId="0"/>
    <xf numFmtId="9" fontId="2" fillId="0" borderId="0" applyFont="0" applyFill="0" applyBorder="0" applyAlignment="0" applyProtection="0"/>
    <xf numFmtId="0" fontId="48" fillId="20" borderId="89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32" fillId="20" borderId="80" applyNumberFormat="0" applyAlignment="0" applyProtection="0"/>
    <xf numFmtId="0" fontId="48" fillId="20" borderId="89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48" fillId="20" borderId="96" applyNumberFormat="0" applyAlignment="0" applyProtection="0"/>
    <xf numFmtId="0" fontId="9" fillId="25" borderId="88" applyNumberFormat="0" applyFont="0" applyAlignment="0" applyProtection="0"/>
    <xf numFmtId="0" fontId="9" fillId="25" borderId="81" applyNumberFormat="0" applyFont="0" applyAlignment="0" applyProtection="0"/>
    <xf numFmtId="0" fontId="32" fillId="20" borderId="80" applyNumberFormat="0" applyAlignment="0" applyProtection="0"/>
    <xf numFmtId="0" fontId="9" fillId="25" borderId="88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58" fillId="0" borderId="97" applyNumberFormat="0" applyFill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25" borderId="95" applyNumberFormat="0" applyFont="0" applyAlignment="0" applyProtection="0"/>
    <xf numFmtId="43" fontId="2" fillId="0" borderId="0" applyFont="0" applyFill="0" applyBorder="0" applyAlignment="0" applyProtection="0"/>
    <xf numFmtId="0" fontId="9" fillId="25" borderId="88" applyNumberFormat="0" applyFont="0" applyAlignment="0" applyProtection="0"/>
    <xf numFmtId="0" fontId="36" fillId="0" borderId="100">
      <alignment horizontal="left" vertical="center"/>
    </xf>
    <xf numFmtId="0" fontId="9" fillId="25" borderId="81" applyNumberFormat="0" applyFont="0" applyAlignment="0" applyProtection="0"/>
    <xf numFmtId="0" fontId="7" fillId="25" borderId="81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2" fillId="20" borderId="94" applyNumberFormat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32" fillId="20" borderId="94" applyNumberFormat="0" applyAlignment="0" applyProtection="0"/>
    <xf numFmtId="0" fontId="9" fillId="25" borderId="88" applyNumberFormat="0" applyFont="0" applyAlignment="0" applyProtection="0"/>
    <xf numFmtId="0" fontId="9" fillId="25" borderId="81" applyNumberFormat="0" applyFont="0" applyAlignment="0" applyProtection="0"/>
    <xf numFmtId="0" fontId="7" fillId="25" borderId="81" applyNumberFormat="0" applyFont="0" applyAlignment="0" applyProtection="0"/>
    <xf numFmtId="0" fontId="58" fillId="0" borderId="97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9" fillId="25" borderId="88" applyNumberFormat="0" applyFont="0" applyAlignment="0" applyProtection="0"/>
    <xf numFmtId="0" fontId="42" fillId="7" borderId="94" applyNumberFormat="0" applyAlignment="0" applyProtection="0"/>
    <xf numFmtId="0" fontId="42" fillId="7" borderId="87" applyNumberFormat="0" applyAlignment="0" applyProtection="0"/>
    <xf numFmtId="0" fontId="9" fillId="25" borderId="88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25" borderId="95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2" fillId="7" borderId="87" applyNumberFormat="0" applyAlignment="0" applyProtection="0"/>
    <xf numFmtId="15" fontId="9" fillId="0" borderId="78" applyNumberFormat="0" applyFont="0" applyFill="0" applyAlignment="0"/>
    <xf numFmtId="15" fontId="9" fillId="0" borderId="78" applyNumberFormat="0" applyFont="0" applyFill="0" applyAlignment="0"/>
    <xf numFmtId="15" fontId="9" fillId="0" borderId="78" applyNumberFormat="0" applyFont="0" applyFill="0" applyAlignment="0"/>
    <xf numFmtId="15" fontId="9" fillId="0" borderId="78" applyNumberFormat="0" applyFont="0" applyFill="0" applyAlignment="0"/>
    <xf numFmtId="15" fontId="9" fillId="0" borderId="78" applyNumberFormat="0" applyFont="0" applyFill="0" applyAlignment="0"/>
    <xf numFmtId="15" fontId="9" fillId="0" borderId="78" applyNumberFormat="0" applyFont="0" applyFill="0" applyAlignment="0"/>
    <xf numFmtId="15" fontId="9" fillId="0" borderId="78" applyNumberFormat="0" applyFont="0" applyFill="0" applyAlignment="0"/>
    <xf numFmtId="15" fontId="9" fillId="0" borderId="78" applyNumberFormat="0" applyFont="0" applyFill="0" applyAlignment="0"/>
    <xf numFmtId="15" fontId="9" fillId="0" borderId="78" applyNumberFormat="0" applyFont="0" applyFill="0" applyAlignment="0"/>
    <xf numFmtId="15" fontId="9" fillId="0" borderId="78" applyNumberFormat="0" applyFont="0" applyFill="0" applyAlignment="0"/>
    <xf numFmtId="15" fontId="9" fillId="0" borderId="78" applyNumberFormat="0" applyFont="0" applyFill="0" applyAlignment="0"/>
    <xf numFmtId="15" fontId="9" fillId="0" borderId="78" applyNumberFormat="0" applyFont="0" applyFill="0" applyAlignment="0"/>
    <xf numFmtId="15" fontId="9" fillId="0" borderId="78" applyNumberFormat="0" applyFont="0" applyFill="0" applyAlignment="0"/>
    <xf numFmtId="15" fontId="9" fillId="0" borderId="78" applyNumberFormat="0" applyFont="0" applyFill="0" applyAlignment="0"/>
    <xf numFmtId="0" fontId="48" fillId="20" borderId="82" applyNumberFormat="0" applyAlignment="0" applyProtection="0"/>
    <xf numFmtId="0" fontId="58" fillId="0" borderId="90" applyNumberFormat="0" applyFill="0" applyAlignment="0" applyProtection="0"/>
    <xf numFmtId="0" fontId="48" fillId="20" borderId="89" applyNumberFormat="0" applyAlignment="0" applyProtection="0"/>
    <xf numFmtId="0" fontId="58" fillId="0" borderId="90" applyNumberFormat="0" applyFill="0" applyAlignment="0" applyProtection="0"/>
    <xf numFmtId="0" fontId="58" fillId="0" borderId="90" applyNumberFormat="0" applyFill="0" applyAlignment="0" applyProtection="0"/>
    <xf numFmtId="0" fontId="32" fillId="20" borderId="94" applyNumberFormat="0" applyAlignment="0" applyProtection="0"/>
    <xf numFmtId="0" fontId="9" fillId="25" borderId="95" applyNumberFormat="0" applyFont="0" applyAlignment="0" applyProtection="0"/>
    <xf numFmtId="0" fontId="58" fillId="0" borderId="97" applyNumberFormat="0" applyFill="0" applyAlignment="0" applyProtection="0"/>
    <xf numFmtId="0" fontId="36" fillId="0" borderId="100">
      <alignment horizontal="left" vertical="center"/>
    </xf>
    <xf numFmtId="0" fontId="42" fillId="7" borderId="87" applyNumberFormat="0" applyAlignment="0" applyProtection="0"/>
    <xf numFmtId="0" fontId="42" fillId="7" borderId="87" applyNumberFormat="0" applyAlignment="0" applyProtection="0"/>
    <xf numFmtId="0" fontId="48" fillId="20" borderId="89" applyNumberFormat="0" applyAlignment="0" applyProtection="0"/>
    <xf numFmtId="0" fontId="58" fillId="0" borderId="90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8" fillId="20" borderId="89" applyNumberFormat="0" applyAlignment="0" applyProtection="0"/>
    <xf numFmtId="0" fontId="32" fillId="20" borderId="87" applyNumberFormat="0" applyAlignment="0" applyProtection="0"/>
    <xf numFmtId="0" fontId="58" fillId="0" borderId="97" applyNumberFormat="0" applyFill="0" applyAlignment="0" applyProtection="0"/>
    <xf numFmtId="0" fontId="9" fillId="25" borderId="95" applyNumberFormat="0" applyFont="0" applyAlignment="0" applyProtection="0"/>
    <xf numFmtId="0" fontId="58" fillId="0" borderId="90" applyNumberFormat="0" applyFill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48" fillId="20" borderId="89" applyNumberFormat="0" applyAlignment="0" applyProtection="0"/>
    <xf numFmtId="10" fontId="13" fillId="23" borderId="91" applyNumberFormat="0" applyBorder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42" fillId="7" borderId="94" applyNumberFormat="0" applyAlignment="0" applyProtection="0"/>
    <xf numFmtId="0" fontId="9" fillId="25" borderId="95" applyNumberFormat="0" applyFont="0" applyAlignment="0" applyProtection="0"/>
    <xf numFmtId="0" fontId="58" fillId="0" borderId="97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8" fillId="20" borderId="96" applyNumberFormat="0" applyAlignment="0" applyProtection="0"/>
    <xf numFmtId="0" fontId="32" fillId="20" borderId="94" applyNumberFormat="0" applyAlignment="0" applyProtection="0"/>
    <xf numFmtId="0" fontId="32" fillId="20" borderId="87" applyNumberFormat="0" applyAlignment="0" applyProtection="0"/>
    <xf numFmtId="0" fontId="32" fillId="20" borderId="87" applyNumberFormat="0" applyAlignment="0" applyProtection="0"/>
    <xf numFmtId="0" fontId="48" fillId="20" borderId="96" applyNumberFormat="0" applyAlignment="0" applyProtection="0"/>
    <xf numFmtId="10" fontId="13" fillId="23" borderId="84" applyNumberFormat="0" applyBorder="0" applyAlignment="0" applyProtection="0"/>
    <xf numFmtId="10" fontId="13" fillId="23" borderId="84" applyNumberFormat="0" applyBorder="0" applyAlignment="0" applyProtection="0"/>
    <xf numFmtId="0" fontId="9" fillId="25" borderId="88" applyNumberFormat="0" applyFont="0" applyAlignment="0" applyProtection="0"/>
    <xf numFmtId="0" fontId="36" fillId="0" borderId="86">
      <alignment horizontal="left" vertical="center"/>
    </xf>
    <xf numFmtId="0" fontId="36" fillId="0" borderId="86">
      <alignment horizontal="left" vertical="center"/>
    </xf>
    <xf numFmtId="0" fontId="9" fillId="25" borderId="88" applyNumberFormat="0" applyFont="0" applyAlignment="0" applyProtection="0"/>
    <xf numFmtId="0" fontId="48" fillId="20" borderId="89" applyNumberForma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8" fillId="0" borderId="90" applyNumberFormat="0" applyFill="0" applyAlignment="0" applyProtection="0"/>
    <xf numFmtId="0" fontId="58" fillId="0" borderId="90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0" borderId="100">
      <alignment horizontal="left" vertical="center"/>
    </xf>
    <xf numFmtId="0" fontId="9" fillId="25" borderId="95" applyNumberFormat="0" applyFont="0" applyAlignment="0" applyProtection="0"/>
    <xf numFmtId="15" fontId="9" fillId="0" borderId="92" applyNumberFormat="0" applyFont="0" applyFill="0" applyAlignment="0"/>
    <xf numFmtId="0" fontId="48" fillId="20" borderId="96" applyNumberFormat="0" applyAlignment="0" applyProtection="0"/>
    <xf numFmtId="0" fontId="58" fillId="0" borderId="97" applyNumberFormat="0" applyFill="0" applyAlignment="0" applyProtection="0"/>
    <xf numFmtId="0" fontId="9" fillId="25" borderId="95" applyNumberFormat="0" applyFont="0" applyAlignment="0" applyProtection="0"/>
    <xf numFmtId="0" fontId="36" fillId="0" borderId="100">
      <alignment horizontal="left" vertical="center"/>
    </xf>
    <xf numFmtId="0" fontId="42" fillId="7" borderId="94" applyNumberFormat="0" applyAlignment="0" applyProtection="0"/>
    <xf numFmtId="0" fontId="9" fillId="25" borderId="95" applyNumberFormat="0" applyFont="0" applyAlignment="0" applyProtection="0"/>
    <xf numFmtId="15" fontId="9" fillId="0" borderId="85" applyNumberFormat="0" applyFont="0" applyFill="0" applyAlignment="0"/>
    <xf numFmtId="0" fontId="36" fillId="0" borderId="100">
      <alignment horizontal="left" vertical="center"/>
    </xf>
    <xf numFmtId="15" fontId="9" fillId="0" borderId="85" applyNumberFormat="0" applyFont="0" applyFill="0" applyAlignment="0"/>
    <xf numFmtId="0" fontId="32" fillId="20" borderId="94" applyNumberFormat="0" applyAlignment="0" applyProtection="0"/>
    <xf numFmtId="0" fontId="48" fillId="20" borderId="89" applyNumberFormat="0" applyAlignment="0" applyProtection="0"/>
    <xf numFmtId="0" fontId="42" fillId="7" borderId="94" applyNumberFormat="0" applyAlignment="0" applyProtection="0"/>
    <xf numFmtId="0" fontId="32" fillId="20" borderId="94" applyNumberFormat="0" applyAlignment="0" applyProtection="0"/>
    <xf numFmtId="0" fontId="32" fillId="20" borderId="87" applyNumberFormat="0" applyAlignment="0" applyProtection="0"/>
    <xf numFmtId="0" fontId="32" fillId="20" borderId="87" applyNumberFormat="0" applyAlignment="0" applyProtection="0"/>
    <xf numFmtId="0" fontId="32" fillId="20" borderId="87" applyNumberFormat="0" applyAlignment="0" applyProtection="0"/>
    <xf numFmtId="0" fontId="48" fillId="20" borderId="96" applyNumberForma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8" fillId="0" borderId="90" applyNumberFormat="0" applyFill="0" applyAlignment="0" applyProtection="0"/>
    <xf numFmtId="0" fontId="48" fillId="20" borderId="89" applyNumberFormat="0" applyAlignment="0" applyProtection="0"/>
    <xf numFmtId="0" fontId="9" fillId="25" borderId="88" applyNumberFormat="0" applyFont="0" applyAlignment="0" applyProtection="0"/>
    <xf numFmtId="0" fontId="58" fillId="0" borderId="90" applyNumberFormat="0" applyFill="0" applyAlignment="0" applyProtection="0"/>
    <xf numFmtId="0" fontId="48" fillId="20" borderId="89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25" borderId="88" applyNumberFormat="0" applyFont="0" applyAlignment="0" applyProtection="0"/>
    <xf numFmtId="43" fontId="2" fillId="0" borderId="0" applyFont="0" applyFill="0" applyBorder="0" applyAlignment="0" applyProtection="0"/>
    <xf numFmtId="0" fontId="58" fillId="0" borderId="97" applyNumberFormat="0" applyFill="0" applyAlignment="0" applyProtection="0"/>
    <xf numFmtId="0" fontId="9" fillId="25" borderId="95" applyNumberFormat="0" applyFont="0" applyAlignment="0" applyProtection="0"/>
    <xf numFmtId="15" fontId="9" fillId="0" borderId="92" applyNumberFormat="0" applyFont="0" applyFill="0" applyAlignment="0"/>
    <xf numFmtId="15" fontId="9" fillId="0" borderId="99" applyNumberFormat="0" applyFont="0" applyFill="0" applyAlignment="0"/>
    <xf numFmtId="10" fontId="13" fillId="23" borderId="91" applyNumberFormat="0" applyBorder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58" fillId="0" borderId="97" applyNumberFormat="0" applyFill="0" applyAlignment="0" applyProtection="0"/>
    <xf numFmtId="0" fontId="9" fillId="25" borderId="95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20" borderId="87" applyNumberFormat="0" applyAlignment="0" applyProtection="0"/>
    <xf numFmtId="0" fontId="32" fillId="20" borderId="87" applyNumberFormat="0" applyAlignment="0" applyProtection="0"/>
    <xf numFmtId="0" fontId="32" fillId="20" borderId="87" applyNumberFormat="0" applyAlignment="0" applyProtection="0"/>
    <xf numFmtId="0" fontId="32" fillId="20" borderId="94" applyNumberFormat="0" applyAlignment="0" applyProtection="0"/>
    <xf numFmtId="43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7" fillId="25" borderId="81" applyNumberFormat="0" applyFont="0" applyAlignment="0" applyProtection="0"/>
    <xf numFmtId="0" fontId="9" fillId="25" borderId="81" applyNumberFormat="0" applyFont="0" applyAlignment="0" applyProtection="0"/>
    <xf numFmtId="0" fontId="7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7" fillId="25" borderId="81" applyNumberFormat="0" applyFont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42" fillId="7" borderId="80" applyNumberFormat="0" applyAlignment="0" applyProtection="0"/>
    <xf numFmtId="0" fontId="58" fillId="0" borderId="83" applyNumberFormat="0" applyFill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9" fillId="25" borderId="81" applyNumberFormat="0" applyFont="0" applyAlignment="0" applyProtection="0"/>
    <xf numFmtId="0" fontId="48" fillId="20" borderId="82" applyNumberForma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32" fillId="20" borderId="87" applyNumberForma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36" fillId="0" borderId="79">
      <alignment horizontal="left" vertical="center"/>
    </xf>
    <xf numFmtId="0" fontId="36" fillId="0" borderId="79">
      <alignment horizontal="left" vertical="center"/>
    </xf>
    <xf numFmtId="0" fontId="36" fillId="0" borderId="79">
      <alignment horizontal="left" vertical="center"/>
    </xf>
    <xf numFmtId="0" fontId="36" fillId="0" borderId="79">
      <alignment horizontal="left" vertical="center"/>
    </xf>
    <xf numFmtId="0" fontId="36" fillId="0" borderId="79">
      <alignment horizontal="left" vertical="center"/>
    </xf>
    <xf numFmtId="0" fontId="36" fillId="0" borderId="79">
      <alignment horizontal="left" vertical="center"/>
    </xf>
    <xf numFmtId="0" fontId="36" fillId="0" borderId="79">
      <alignment horizontal="left" vertical="center"/>
    </xf>
    <xf numFmtId="0" fontId="36" fillId="0" borderId="79">
      <alignment horizontal="left" vertical="center"/>
    </xf>
    <xf numFmtId="0" fontId="36" fillId="0" borderId="79">
      <alignment horizontal="left" vertical="center"/>
    </xf>
    <xf numFmtId="0" fontId="36" fillId="0" borderId="79">
      <alignment horizontal="left" vertical="center"/>
    </xf>
    <xf numFmtId="0" fontId="36" fillId="0" borderId="79">
      <alignment horizontal="left" vertical="center"/>
    </xf>
    <xf numFmtId="0" fontId="36" fillId="0" borderId="79">
      <alignment horizontal="left" vertical="center"/>
    </xf>
    <xf numFmtId="0" fontId="36" fillId="0" borderId="79">
      <alignment horizontal="left" vertical="center"/>
    </xf>
    <xf numFmtId="0" fontId="36" fillId="0" borderId="79">
      <alignment horizontal="left" vertical="center"/>
    </xf>
    <xf numFmtId="0" fontId="36" fillId="0" borderId="79">
      <alignment horizontal="left" vertical="center"/>
    </xf>
    <xf numFmtId="0" fontId="36" fillId="0" borderId="79">
      <alignment horizontal="left" vertical="center"/>
    </xf>
    <xf numFmtId="0" fontId="36" fillId="0" borderId="79">
      <alignment horizontal="left" vertical="center"/>
    </xf>
    <xf numFmtId="0" fontId="36" fillId="0" borderId="79">
      <alignment horizontal="left" vertical="center"/>
    </xf>
    <xf numFmtId="10" fontId="13" fillId="23" borderId="77" applyNumberFormat="0" applyBorder="0" applyAlignment="0" applyProtection="0"/>
    <xf numFmtId="10" fontId="13" fillId="23" borderId="77" applyNumberFormat="0" applyBorder="0" applyAlignment="0" applyProtection="0"/>
    <xf numFmtId="10" fontId="13" fillId="23" borderId="77" applyNumberFormat="0" applyBorder="0" applyAlignment="0" applyProtection="0"/>
    <xf numFmtId="10" fontId="13" fillId="23" borderId="77" applyNumberFormat="0" applyBorder="0" applyAlignment="0" applyProtection="0"/>
    <xf numFmtId="10" fontId="13" fillId="23" borderId="77" applyNumberFormat="0" applyBorder="0" applyAlignment="0" applyProtection="0"/>
    <xf numFmtId="10" fontId="13" fillId="23" borderId="77" applyNumberFormat="0" applyBorder="0" applyAlignment="0" applyProtection="0"/>
    <xf numFmtId="10" fontId="13" fillId="23" borderId="77" applyNumberFormat="0" applyBorder="0" applyAlignment="0" applyProtection="0"/>
    <xf numFmtId="10" fontId="13" fillId="23" borderId="77" applyNumberFormat="0" applyBorder="0" applyAlignment="0" applyProtection="0"/>
    <xf numFmtId="10" fontId="13" fillId="23" borderId="77" applyNumberFormat="0" applyBorder="0" applyAlignment="0" applyProtection="0"/>
    <xf numFmtId="10" fontId="13" fillId="23" borderId="77" applyNumberFormat="0" applyBorder="0" applyAlignment="0" applyProtection="0"/>
    <xf numFmtId="10" fontId="13" fillId="23" borderId="77" applyNumberFormat="0" applyBorder="0" applyAlignment="0" applyProtection="0"/>
    <xf numFmtId="10" fontId="13" fillId="23" borderId="77" applyNumberFormat="0" applyBorder="0" applyAlignment="0" applyProtection="0"/>
    <xf numFmtId="10" fontId="13" fillId="23" borderId="77" applyNumberFormat="0" applyBorder="0" applyAlignment="0" applyProtection="0"/>
    <xf numFmtId="10" fontId="13" fillId="23" borderId="77" applyNumberFormat="0" applyBorder="0" applyAlignment="0" applyProtection="0"/>
    <xf numFmtId="10" fontId="13" fillId="23" borderId="77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58" fillId="0" borderId="83" applyNumberFormat="0" applyFill="0" applyAlignment="0" applyProtection="0"/>
    <xf numFmtId="0" fontId="48" fillId="20" borderId="82" applyNumberFormat="0" applyAlignment="0" applyProtection="0"/>
    <xf numFmtId="0" fontId="9" fillId="25" borderId="88" applyNumberFormat="0" applyFont="0" applyAlignment="0" applyProtection="0"/>
    <xf numFmtId="0" fontId="32" fillId="20" borderId="94" applyNumberFormat="0" applyAlignment="0" applyProtection="0"/>
    <xf numFmtId="0" fontId="48" fillId="20" borderId="82" applyNumberFormat="0" applyAlignment="0" applyProtection="0"/>
    <xf numFmtId="0" fontId="58" fillId="0" borderId="83" applyNumberFormat="0" applyFill="0" applyAlignment="0" applyProtection="0"/>
    <xf numFmtId="0" fontId="9" fillId="25" borderId="81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25" borderId="88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25" borderId="95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9" fillId="25" borderId="81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8" fillId="20" borderId="82" applyNumberFormat="0" applyAlignment="0" applyProtection="0"/>
    <xf numFmtId="0" fontId="7" fillId="25" borderId="88" applyNumberFormat="0" applyFont="0" applyAlignment="0" applyProtection="0"/>
    <xf numFmtId="0" fontId="58" fillId="0" borderId="90" applyNumberFormat="0" applyFill="0" applyAlignment="0" applyProtection="0"/>
    <xf numFmtId="0" fontId="48" fillId="20" borderId="89" applyNumberFormat="0" applyAlignment="0" applyProtection="0"/>
    <xf numFmtId="0" fontId="48" fillId="20" borderId="89" applyNumberFormat="0" applyAlignment="0" applyProtection="0"/>
    <xf numFmtId="0" fontId="58" fillId="0" borderId="90" applyNumberFormat="0" applyFill="0" applyAlignment="0" applyProtection="0"/>
    <xf numFmtId="0" fontId="58" fillId="0" borderId="90" applyNumberFormat="0" applyFill="0" applyAlignment="0" applyProtection="0"/>
    <xf numFmtId="0" fontId="32" fillId="20" borderId="94" applyNumberFormat="0" applyAlignment="0" applyProtection="0"/>
    <xf numFmtId="0" fontId="9" fillId="25" borderId="95" applyNumberFormat="0" applyFont="0" applyAlignment="0" applyProtection="0"/>
    <xf numFmtId="0" fontId="58" fillId="0" borderId="97" applyNumberFormat="0" applyFill="0" applyAlignment="0" applyProtection="0"/>
    <xf numFmtId="0" fontId="9" fillId="25" borderId="95" applyNumberFormat="0" applyFont="0" applyAlignment="0" applyProtection="0"/>
    <xf numFmtId="0" fontId="32" fillId="20" borderId="94" applyNumberFormat="0" applyAlignment="0" applyProtection="0"/>
    <xf numFmtId="0" fontId="48" fillId="20" borderId="89" applyNumberFormat="0" applyAlignment="0" applyProtection="0"/>
    <xf numFmtId="0" fontId="32" fillId="20" borderId="94" applyNumberFormat="0" applyAlignment="0" applyProtection="0"/>
    <xf numFmtId="0" fontId="48" fillId="20" borderId="89" applyNumberFormat="0" applyAlignment="0" applyProtection="0"/>
    <xf numFmtId="0" fontId="42" fillId="7" borderId="87" applyNumberFormat="0" applyAlignment="0" applyProtection="0"/>
    <xf numFmtId="0" fontId="58" fillId="0" borderId="90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2" fillId="7" borderId="87" applyNumberFormat="0" applyAlignment="0" applyProtection="0"/>
    <xf numFmtId="0" fontId="32" fillId="20" borderId="87" applyNumberFormat="0" applyAlignment="0" applyProtection="0"/>
    <xf numFmtId="0" fontId="42" fillId="7" borderId="87" applyNumberFormat="0" applyAlignment="0" applyProtection="0"/>
    <xf numFmtId="0" fontId="58" fillId="0" borderId="90" applyNumberFormat="0" applyFill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48" fillId="20" borderId="89" applyNumberFormat="0" applyAlignment="0" applyProtection="0"/>
    <xf numFmtId="0" fontId="48" fillId="20" borderId="89" applyNumberFormat="0" applyAlignment="0" applyProtection="0"/>
    <xf numFmtId="0" fontId="58" fillId="0" borderId="90" applyNumberFormat="0" applyFill="0" applyAlignment="0" applyProtection="0"/>
    <xf numFmtId="0" fontId="36" fillId="0" borderId="93">
      <alignment horizontal="left" vertical="center"/>
    </xf>
    <xf numFmtId="0" fontId="9" fillId="25" borderId="95" applyNumberFormat="0" applyFont="0" applyAlignment="0" applyProtection="0"/>
    <xf numFmtId="0" fontId="42" fillId="7" borderId="94" applyNumberFormat="0" applyAlignment="0" applyProtection="0"/>
    <xf numFmtId="0" fontId="9" fillId="25" borderId="95" applyNumberFormat="0" applyFont="0" applyAlignment="0" applyProtection="0"/>
    <xf numFmtId="0" fontId="32" fillId="20" borderId="94" applyNumberFormat="0" applyAlignment="0" applyProtection="0"/>
    <xf numFmtId="0" fontId="48" fillId="20" borderId="96" applyNumberFormat="0" applyAlignment="0" applyProtection="0"/>
    <xf numFmtId="0" fontId="7" fillId="25" borderId="95" applyNumberFormat="0" applyFont="0" applyAlignment="0" applyProtection="0"/>
    <xf numFmtId="0" fontId="36" fillId="0" borderId="100">
      <alignment horizontal="lef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20" borderId="87" applyNumberFormat="0" applyAlignment="0" applyProtection="0"/>
    <xf numFmtId="0" fontId="32" fillId="20" borderId="87" applyNumberFormat="0" applyAlignment="0" applyProtection="0"/>
    <xf numFmtId="0" fontId="32" fillId="20" borderId="87" applyNumberFormat="0" applyAlignment="0" applyProtection="0"/>
    <xf numFmtId="0" fontId="32" fillId="20" borderId="94" applyNumberFormat="0" applyAlignment="0" applyProtection="0"/>
    <xf numFmtId="0" fontId="58" fillId="0" borderId="97" applyNumberFormat="0" applyFill="0" applyAlignment="0" applyProtection="0"/>
    <xf numFmtId="10" fontId="13" fillId="23" borderId="84" applyNumberFormat="0" applyBorder="0" applyAlignment="0" applyProtection="0"/>
    <xf numFmtId="10" fontId="13" fillId="23" borderId="84" applyNumberFormat="0" applyBorder="0" applyAlignment="0" applyProtection="0"/>
    <xf numFmtId="0" fontId="9" fillId="25" borderId="88" applyNumberFormat="0" applyFont="0" applyAlignment="0" applyProtection="0"/>
    <xf numFmtId="0" fontId="36" fillId="0" borderId="86">
      <alignment horizontal="left" vertical="center"/>
    </xf>
    <xf numFmtId="0" fontId="36" fillId="0" borderId="86">
      <alignment horizontal="left" vertical="center"/>
    </xf>
    <xf numFmtId="0" fontId="48" fillId="20" borderId="89" applyNumberForma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8" fillId="0" borderId="90" applyNumberFormat="0" applyFill="0" applyAlignment="0" applyProtection="0"/>
    <xf numFmtId="0" fontId="58" fillId="0" borderId="90" applyNumberFormat="0" applyFill="0" applyAlignment="0" applyProtection="0"/>
    <xf numFmtId="0" fontId="58" fillId="0" borderId="90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25" borderId="95" applyNumberFormat="0" applyFont="0" applyAlignment="0" applyProtection="0"/>
    <xf numFmtId="0" fontId="58" fillId="0" borderId="97" applyNumberFormat="0" applyFill="0" applyAlignment="0" applyProtection="0"/>
    <xf numFmtId="10" fontId="13" fillId="23" borderId="91" applyNumberFormat="0" applyBorder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42" fillId="7" borderId="94" applyNumberFormat="0" applyAlignment="0" applyProtection="0"/>
    <xf numFmtId="0" fontId="48" fillId="20" borderId="96" applyNumberFormat="0" applyAlignment="0" applyProtection="0"/>
    <xf numFmtId="0" fontId="7" fillId="25" borderId="95" applyNumberFormat="0" applyFont="0" applyAlignment="0" applyProtection="0"/>
    <xf numFmtId="15" fontId="9" fillId="0" borderId="85" applyNumberFormat="0" applyFont="0" applyFill="0" applyAlignment="0"/>
    <xf numFmtId="15" fontId="9" fillId="0" borderId="85" applyNumberFormat="0" applyFont="0" applyFill="0" applyAlignment="0"/>
    <xf numFmtId="0" fontId="32" fillId="20" borderId="87" applyNumberFormat="0" applyAlignment="0" applyProtection="0"/>
    <xf numFmtId="0" fontId="32" fillId="20" borderId="87" applyNumberFormat="0" applyAlignment="0" applyProtection="0"/>
    <xf numFmtId="0" fontId="32" fillId="20" borderId="87" applyNumberFormat="0" applyAlignment="0" applyProtection="0"/>
    <xf numFmtId="0" fontId="32" fillId="20" borderId="87" applyNumberFormat="0" applyAlignment="0" applyProtection="0"/>
    <xf numFmtId="0" fontId="42" fillId="7" borderId="87" applyNumberFormat="0" applyAlignment="0" applyProtection="0"/>
    <xf numFmtId="0" fontId="32" fillId="20" borderId="87" applyNumberFormat="0" applyAlignment="0" applyProtection="0"/>
    <xf numFmtId="0" fontId="48" fillId="20" borderId="96" applyNumberFormat="0" applyAlignment="0" applyProtection="0"/>
    <xf numFmtId="0" fontId="48" fillId="20" borderId="96" applyNumberFormat="0" applyAlignment="0" applyProtection="0"/>
    <xf numFmtId="0" fontId="42" fillId="7" borderId="87" applyNumberForma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25" borderId="88" applyNumberFormat="0" applyFont="0" applyAlignment="0" applyProtection="0"/>
    <xf numFmtId="0" fontId="58" fillId="0" borderId="90" applyNumberFormat="0" applyFill="0" applyAlignment="0" applyProtection="0"/>
    <xf numFmtId="0" fontId="48" fillId="20" borderId="89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8" fillId="0" borderId="90" applyNumberFormat="0" applyFill="0" applyAlignment="0" applyProtection="0"/>
    <xf numFmtId="43" fontId="2" fillId="0" borderId="0" applyFont="0" applyFill="0" applyBorder="0" applyAlignment="0" applyProtection="0"/>
    <xf numFmtId="0" fontId="48" fillId="20" borderId="96" applyNumberFormat="0" applyAlignment="0" applyProtection="0"/>
    <xf numFmtId="0" fontId="36" fillId="0" borderId="93">
      <alignment horizontal="left" vertical="center"/>
    </xf>
    <xf numFmtId="0" fontId="58" fillId="0" borderId="97" applyNumberFormat="0" applyFill="0" applyAlignment="0" applyProtection="0"/>
    <xf numFmtId="0" fontId="9" fillId="25" borderId="95" applyNumberFormat="0" applyFon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48" fillId="20" borderId="9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25" borderId="88" applyNumberFormat="0" applyFont="0" applyAlignment="0" applyProtection="0"/>
    <xf numFmtId="0" fontId="32" fillId="20" borderId="87" applyNumberFormat="0" applyAlignment="0" applyProtection="0"/>
    <xf numFmtId="0" fontId="32" fillId="20" borderId="87" applyNumberFormat="0" applyAlignment="0" applyProtection="0"/>
    <xf numFmtId="0" fontId="42" fillId="7" borderId="87" applyNumberFormat="0" applyAlignment="0" applyProtection="0"/>
    <xf numFmtId="0" fontId="32" fillId="20" borderId="80" applyNumberFormat="0" applyAlignment="0" applyProtection="0"/>
    <xf numFmtId="0" fontId="7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7" fillId="25" borderId="81" applyNumberFormat="0" applyFont="0" applyAlignment="0" applyProtection="0"/>
    <xf numFmtId="0" fontId="7" fillId="25" borderId="95" applyNumberFormat="0" applyFont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42" fillId="7" borderId="80" applyNumberFormat="0" applyAlignment="0" applyProtection="0"/>
    <xf numFmtId="0" fontId="58" fillId="0" borderId="83" applyNumberFormat="0" applyFill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32" fillId="20" borderId="80" applyNumberFormat="0" applyAlignment="0" applyProtection="0"/>
    <xf numFmtId="43" fontId="75" fillId="0" borderId="0" applyFont="0" applyFill="0" applyBorder="0" applyAlignment="0" applyProtection="0"/>
    <xf numFmtId="0" fontId="32" fillId="20" borderId="80" applyNumberFormat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9" fillId="25" borderId="81" applyNumberFormat="0" applyFont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32" fillId="20" borderId="87" applyNumberForma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32" fillId="20" borderId="87" applyNumberFormat="0" applyAlignment="0" applyProtection="0"/>
    <xf numFmtId="0" fontId="58" fillId="0" borderId="97" applyNumberFormat="0" applyFill="0" applyAlignment="0" applyProtection="0"/>
    <xf numFmtId="0" fontId="9" fillId="25" borderId="9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58" fillId="0" borderId="83" applyNumberFormat="0" applyFill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15" fontId="9" fillId="0" borderId="92" applyNumberFormat="0" applyFont="0" applyFill="0" applyAlignment="0"/>
    <xf numFmtId="0" fontId="32" fillId="20" borderId="94" applyNumberFormat="0" applyAlignment="0" applyProtection="0"/>
    <xf numFmtId="0" fontId="7" fillId="25" borderId="88" applyNumberFormat="0" applyFont="0" applyAlignment="0" applyProtection="0"/>
    <xf numFmtId="0" fontId="42" fillId="7" borderId="87" applyNumberFormat="0" applyAlignment="0" applyProtection="0"/>
    <xf numFmtId="0" fontId="9" fillId="25" borderId="95" applyNumberFormat="0" applyFont="0" applyAlignment="0" applyProtection="0"/>
    <xf numFmtId="0" fontId="48" fillId="20" borderId="82" applyNumberFormat="0" applyAlignment="0" applyProtection="0"/>
    <xf numFmtId="0" fontId="58" fillId="0" borderId="83" applyNumberFormat="0" applyFill="0" applyAlignment="0" applyProtection="0"/>
    <xf numFmtId="0" fontId="9" fillId="25" borderId="81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" fillId="25" borderId="81" applyNumberFormat="0" applyFont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58" fillId="0" borderId="97" applyNumberFormat="0" applyFill="0" applyAlignment="0" applyProtection="0"/>
    <xf numFmtId="0" fontId="9" fillId="25" borderId="88" applyNumberFormat="0" applyFont="0" applyAlignment="0" applyProtection="0"/>
    <xf numFmtId="0" fontId="9" fillId="25" borderId="81" applyNumberFormat="0" applyFont="0" applyAlignment="0" applyProtection="0"/>
    <xf numFmtId="0" fontId="32" fillId="20" borderId="80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7" fillId="25" borderId="95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25" borderId="95" applyNumberFormat="0" applyFont="0" applyAlignment="0" applyProtection="0"/>
    <xf numFmtId="43" fontId="2" fillId="0" borderId="0" applyFont="0" applyFill="0" applyBorder="0" applyAlignment="0" applyProtection="0"/>
    <xf numFmtId="0" fontId="9" fillId="25" borderId="88" applyNumberFormat="0" applyFont="0" applyAlignment="0" applyProtection="0"/>
    <xf numFmtId="0" fontId="9" fillId="25" borderId="81" applyNumberFormat="0" applyFont="0" applyAlignment="0" applyProtection="0"/>
    <xf numFmtId="0" fontId="7" fillId="25" borderId="81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2" fillId="20" borderId="94" applyNumberFormat="0" applyAlignment="0" applyProtection="0"/>
    <xf numFmtId="9" fontId="2" fillId="0" borderId="0" applyFont="0" applyFill="0" applyBorder="0" applyAlignment="0" applyProtection="0"/>
    <xf numFmtId="0" fontId="9" fillId="25" borderId="88" applyNumberFormat="0" applyFont="0" applyAlignment="0" applyProtection="0"/>
    <xf numFmtId="0" fontId="9" fillId="25" borderId="81" applyNumberFormat="0" applyFont="0" applyAlignment="0" applyProtection="0"/>
    <xf numFmtId="0" fontId="7" fillId="25" borderId="81" applyNumberFormat="0" applyFont="0" applyAlignment="0" applyProtection="0"/>
    <xf numFmtId="0" fontId="58" fillId="0" borderId="97" applyNumberFormat="0" applyFill="0" applyAlignment="0" applyProtection="0"/>
    <xf numFmtId="43" fontId="2" fillId="0" borderId="0" applyFont="0" applyFill="0" applyBorder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58" fillId="0" borderId="90" applyNumberFormat="0" applyFill="0" applyAlignment="0" applyProtection="0"/>
    <xf numFmtId="0" fontId="48" fillId="20" borderId="89" applyNumberFormat="0" applyAlignment="0" applyProtection="0"/>
    <xf numFmtId="0" fontId="58" fillId="0" borderId="90" applyNumberFormat="0" applyFill="0" applyAlignment="0" applyProtection="0"/>
    <xf numFmtId="0" fontId="58" fillId="0" borderId="90" applyNumberFormat="0" applyFill="0" applyAlignment="0" applyProtection="0"/>
    <xf numFmtId="0" fontId="7" fillId="25" borderId="88" applyNumberFormat="0" applyFont="0" applyAlignment="0" applyProtection="0"/>
    <xf numFmtId="0" fontId="36" fillId="0" borderId="93">
      <alignment horizontal="left" vertical="center"/>
    </xf>
    <xf numFmtId="0" fontId="9" fillId="25" borderId="95" applyNumberFormat="0" applyFont="0" applyAlignment="0" applyProtection="0"/>
    <xf numFmtId="0" fontId="48" fillId="20" borderId="96" applyNumberFormat="0" applyAlignment="0" applyProtection="0"/>
    <xf numFmtId="0" fontId="9" fillId="25" borderId="95" applyNumberFormat="0" applyFont="0" applyAlignment="0" applyProtection="0"/>
    <xf numFmtId="0" fontId="48" fillId="20" borderId="96" applyNumberFormat="0" applyAlignment="0" applyProtection="0"/>
    <xf numFmtId="0" fontId="48" fillId="20" borderId="96" applyNumberFormat="0" applyAlignment="0" applyProtection="0"/>
    <xf numFmtId="0" fontId="42" fillId="7" borderId="87" applyNumberFormat="0" applyAlignment="0" applyProtection="0"/>
    <xf numFmtId="0" fontId="42" fillId="7" borderId="87" applyNumberFormat="0" applyAlignment="0" applyProtection="0"/>
    <xf numFmtId="0" fontId="32" fillId="20" borderId="87" applyNumberFormat="0" applyAlignment="0" applyProtection="0"/>
    <xf numFmtId="0" fontId="32" fillId="20" borderId="87" applyNumberFormat="0" applyAlignment="0" applyProtection="0"/>
    <xf numFmtId="0" fontId="42" fillId="7" borderId="94" applyNumberFormat="0" applyAlignment="0" applyProtection="0"/>
    <xf numFmtId="0" fontId="32" fillId="20" borderId="8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20" borderId="87" applyNumberFormat="0" applyAlignment="0" applyProtection="0"/>
    <xf numFmtId="0" fontId="36" fillId="0" borderId="100">
      <alignment horizontal="left" vertical="center"/>
    </xf>
    <xf numFmtId="0" fontId="9" fillId="25" borderId="88" applyNumberFormat="0" applyFont="0" applyAlignment="0" applyProtection="0"/>
    <xf numFmtId="0" fontId="48" fillId="20" borderId="89" applyNumberFormat="0" applyAlignment="0" applyProtection="0"/>
    <xf numFmtId="0" fontId="9" fillId="25" borderId="88" applyNumberFormat="0" applyFont="0" applyAlignment="0" applyProtection="0"/>
    <xf numFmtId="0" fontId="48" fillId="20" borderId="89" applyNumberFormat="0" applyAlignment="0" applyProtection="0"/>
    <xf numFmtId="0" fontId="48" fillId="20" borderId="89" applyNumberFormat="0" applyAlignment="0" applyProtection="0"/>
    <xf numFmtId="0" fontId="58" fillId="0" borderId="90" applyNumberFormat="0" applyFill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8" fillId="20" borderId="96" applyNumberFormat="0" applyAlignment="0" applyProtection="0"/>
    <xf numFmtId="0" fontId="32" fillId="20" borderId="87" applyNumberFormat="0" applyAlignment="0" applyProtection="0"/>
    <xf numFmtId="0" fontId="48" fillId="20" borderId="96" applyNumberFormat="0" applyAlignment="0" applyProtection="0"/>
    <xf numFmtId="0" fontId="7" fillId="25" borderId="95" applyNumberFormat="0" applyFont="0" applyAlignment="0" applyProtection="0"/>
    <xf numFmtId="0" fontId="36" fillId="0" borderId="86">
      <alignment horizontal="left" vertical="center"/>
    </xf>
    <xf numFmtId="10" fontId="13" fillId="23" borderId="84" applyNumberFormat="0" applyBorder="0" applyAlignment="0" applyProtection="0"/>
    <xf numFmtId="10" fontId="13" fillId="23" borderId="84" applyNumberFormat="0" applyBorder="0" applyAlignment="0" applyProtection="0"/>
    <xf numFmtId="0" fontId="9" fillId="25" borderId="88" applyNumberFormat="0" applyFont="0" applyAlignment="0" applyProtection="0"/>
    <xf numFmtId="0" fontId="36" fillId="0" borderId="86">
      <alignment horizontal="left" vertical="center"/>
    </xf>
    <xf numFmtId="0" fontId="9" fillId="25" borderId="88" applyNumberFormat="0" applyFont="0" applyAlignment="0" applyProtection="0"/>
    <xf numFmtId="0" fontId="48" fillId="20" borderId="89" applyNumberForma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48" fillId="20" borderId="89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25" borderId="88" applyNumberFormat="0" applyFont="0" applyAlignment="0" applyProtection="0"/>
    <xf numFmtId="0" fontId="58" fillId="0" borderId="90" applyNumberFormat="0" applyFill="0" applyAlignment="0" applyProtection="0"/>
    <xf numFmtId="0" fontId="58" fillId="0" borderId="90" applyNumberFormat="0" applyFill="0" applyAlignment="0" applyProtection="0"/>
    <xf numFmtId="10" fontId="13" fillId="23" borderId="98" applyNumberFormat="0" applyBorder="0" applyAlignment="0" applyProtection="0"/>
    <xf numFmtId="0" fontId="9" fillId="25" borderId="95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8" fillId="20" borderId="96" applyNumberFormat="0" applyAlignment="0" applyProtection="0"/>
    <xf numFmtId="0" fontId="36" fillId="0" borderId="93">
      <alignment horizontal="left" vertical="center"/>
    </xf>
    <xf numFmtId="0" fontId="58" fillId="0" borderId="97" applyNumberFormat="0" applyFill="0" applyAlignment="0" applyProtection="0"/>
    <xf numFmtId="0" fontId="42" fillId="7" borderId="94" applyNumberFormat="0" applyAlignment="0" applyProtection="0"/>
    <xf numFmtId="0" fontId="48" fillId="20" borderId="96" applyNumberFormat="0" applyAlignment="0" applyProtection="0"/>
    <xf numFmtId="9" fontId="75" fillId="0" borderId="0" applyFont="0" applyFill="0" applyBorder="0" applyAlignment="0" applyProtection="0"/>
    <xf numFmtId="15" fontId="9" fillId="0" borderId="85" applyNumberFormat="0" applyFont="0" applyFill="0" applyAlignment="0"/>
    <xf numFmtId="15" fontId="9" fillId="0" borderId="85" applyNumberFormat="0" applyFont="0" applyFill="0" applyAlignment="0"/>
    <xf numFmtId="0" fontId="42" fillId="7" borderId="94" applyNumberFormat="0" applyAlignment="0" applyProtection="0"/>
    <xf numFmtId="0" fontId="48" fillId="20" borderId="89" applyNumberFormat="0" applyAlignment="0" applyProtection="0"/>
    <xf numFmtId="0" fontId="42" fillId="7" borderId="87" applyNumberFormat="0" applyAlignment="0" applyProtection="0"/>
    <xf numFmtId="0" fontId="42" fillId="7" borderId="94" applyNumberFormat="0" applyAlignment="0" applyProtection="0"/>
    <xf numFmtId="0" fontId="32" fillId="20" borderId="87" applyNumberFormat="0" applyAlignment="0" applyProtection="0"/>
    <xf numFmtId="0" fontId="32" fillId="20" borderId="87" applyNumberFormat="0" applyAlignment="0" applyProtection="0"/>
    <xf numFmtId="0" fontId="48" fillId="20" borderId="89" applyNumberFormat="0" applyAlignment="0" applyProtection="0"/>
    <xf numFmtId="0" fontId="32" fillId="20" borderId="94" applyNumberFormat="0" applyAlignment="0" applyProtection="0"/>
    <xf numFmtId="0" fontId="32" fillId="20" borderId="87" applyNumberFormat="0" applyAlignment="0" applyProtection="0"/>
    <xf numFmtId="0" fontId="9" fillId="25" borderId="95" applyNumberFormat="0" applyFont="0" applyAlignment="0" applyProtection="0"/>
    <xf numFmtId="0" fontId="58" fillId="0" borderId="97" applyNumberFormat="0" applyFill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8" fillId="0" borderId="90" applyNumberFormat="0" applyFill="0" applyAlignment="0" applyProtection="0"/>
    <xf numFmtId="0" fontId="48" fillId="20" borderId="89" applyNumberFormat="0" applyAlignment="0" applyProtection="0"/>
    <xf numFmtId="0" fontId="9" fillId="25" borderId="88" applyNumberFormat="0" applyFont="0" applyAlignment="0" applyProtection="0"/>
    <xf numFmtId="0" fontId="58" fillId="0" borderId="90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25" borderId="88" applyNumberFormat="0" applyFont="0" applyAlignment="0" applyProtection="0"/>
    <xf numFmtId="43" fontId="2" fillId="0" borderId="0" applyFont="0" applyFill="0" applyBorder="0" applyAlignment="0" applyProtection="0"/>
    <xf numFmtId="0" fontId="32" fillId="20" borderId="94" applyNumberFormat="0" applyAlignment="0" applyProtection="0"/>
    <xf numFmtId="0" fontId="48" fillId="20" borderId="96" applyNumberForma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32" fillId="20" borderId="94" applyNumberForma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32" fillId="20" borderId="9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20" borderId="87" applyNumberFormat="0" applyAlignment="0" applyProtection="0"/>
    <xf numFmtId="0" fontId="32" fillId="20" borderId="87" applyNumberFormat="0" applyAlignment="0" applyProtection="0"/>
    <xf numFmtId="0" fontId="32" fillId="20" borderId="87" applyNumberFormat="0" applyAlignment="0" applyProtection="0"/>
    <xf numFmtId="0" fontId="32" fillId="20" borderId="94" applyNumberFormat="0" applyAlignment="0" applyProtection="0"/>
    <xf numFmtId="0" fontId="32" fillId="20" borderId="87" applyNumberFormat="0" applyAlignment="0" applyProtection="0"/>
    <xf numFmtId="0" fontId="7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7" fillId="25" borderId="81" applyNumberFormat="0" applyFont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48" fillId="20" borderId="82" applyNumberForma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32" fillId="20" borderId="87" applyNumberForma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95" applyNumberFormat="0" applyFont="0" applyAlignment="0" applyProtection="0"/>
    <xf numFmtId="0" fontId="48" fillId="20" borderId="96" applyNumberFormat="0" applyAlignment="0" applyProtection="0"/>
    <xf numFmtId="0" fontId="9" fillId="25" borderId="8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5" fontId="9" fillId="0" borderId="92" applyNumberFormat="0" applyFont="0" applyFill="0" applyAlignment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48" fillId="20" borderId="82" applyNumberFormat="0" applyAlignment="0" applyProtection="0"/>
    <xf numFmtId="0" fontId="58" fillId="0" borderId="90" applyNumberFormat="0" applyFill="0" applyAlignment="0" applyProtection="0"/>
    <xf numFmtId="0" fontId="48" fillId="20" borderId="89" applyNumberFormat="0" applyAlignment="0" applyProtection="0"/>
    <xf numFmtId="0" fontId="48" fillId="20" borderId="89" applyNumberFormat="0" applyAlignment="0" applyProtection="0"/>
    <xf numFmtId="0" fontId="48" fillId="20" borderId="89" applyNumberFormat="0" applyAlignment="0" applyProtection="0"/>
    <xf numFmtId="0" fontId="42" fillId="7" borderId="87" applyNumberFormat="0" applyAlignment="0" applyProtection="0"/>
    <xf numFmtId="0" fontId="58" fillId="0" borderId="90" applyNumberFormat="0" applyFill="0" applyAlignment="0" applyProtection="0"/>
    <xf numFmtId="0" fontId="58" fillId="0" borderId="90" applyNumberFormat="0" applyFill="0" applyAlignment="0" applyProtection="0"/>
    <xf numFmtId="0" fontId="9" fillId="25" borderId="88" applyNumberFormat="0" applyFont="0" applyAlignment="0" applyProtection="0"/>
    <xf numFmtId="0" fontId="7" fillId="25" borderId="88" applyNumberFormat="0" applyFont="0" applyAlignment="0" applyProtection="0"/>
    <xf numFmtId="0" fontId="9" fillId="25" borderId="95" applyNumberFormat="0" applyFont="0" applyAlignment="0" applyProtection="0"/>
    <xf numFmtId="15" fontId="9" fillId="0" borderId="99" applyNumberFormat="0" applyFont="0" applyFill="0" applyAlignment="0"/>
    <xf numFmtId="0" fontId="58" fillId="0" borderId="97" applyNumberFormat="0" applyFill="0" applyAlignment="0" applyProtection="0"/>
    <xf numFmtId="0" fontId="48" fillId="20" borderId="96" applyNumberFormat="0" applyAlignment="0" applyProtection="0"/>
    <xf numFmtId="0" fontId="32" fillId="20" borderId="94" applyNumberFormat="0" applyAlignment="0" applyProtection="0"/>
    <xf numFmtId="0" fontId="42" fillId="7" borderId="94" applyNumberFormat="0" applyAlignment="0" applyProtection="0"/>
    <xf numFmtId="0" fontId="36" fillId="0" borderId="93">
      <alignment horizontal="left" vertical="center"/>
    </xf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9" fillId="25" borderId="95" applyNumberFormat="0" applyFon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9" fillId="25" borderId="95" applyNumberFormat="0" applyFont="0" applyAlignment="0" applyProtection="0"/>
    <xf numFmtId="0" fontId="48" fillId="20" borderId="96" applyNumberFormat="0" applyAlignment="0" applyProtection="0"/>
    <xf numFmtId="0" fontId="9" fillId="25" borderId="95" applyNumberFormat="0" applyFont="0" applyAlignment="0" applyProtection="0"/>
    <xf numFmtId="0" fontId="58" fillId="0" borderId="97" applyNumberFormat="0" applyFill="0" applyAlignment="0" applyProtection="0"/>
    <xf numFmtId="0" fontId="48" fillId="20" borderId="96" applyNumberFormat="0" applyAlignment="0" applyProtection="0"/>
    <xf numFmtId="0" fontId="48" fillId="20" borderId="89" applyNumberFormat="0" applyAlignment="0" applyProtection="0"/>
    <xf numFmtId="0" fontId="9" fillId="25" borderId="95" applyNumberFormat="0" applyFont="0" applyAlignment="0" applyProtection="0"/>
    <xf numFmtId="0" fontId="42" fillId="7" borderId="87" applyNumberFormat="0" applyAlignment="0" applyProtection="0"/>
    <xf numFmtId="0" fontId="42" fillId="7" borderId="87" applyNumberFormat="0" applyAlignment="0" applyProtection="0"/>
    <xf numFmtId="0" fontId="32" fillId="20" borderId="87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87" applyNumberFormat="0" applyAlignment="0" applyProtection="0"/>
    <xf numFmtId="0" fontId="32" fillId="20" borderId="87" applyNumberFormat="0" applyAlignment="0" applyProtection="0"/>
    <xf numFmtId="0" fontId="32" fillId="20" borderId="87" applyNumberFormat="0" applyAlignment="0" applyProtection="0"/>
    <xf numFmtId="0" fontId="58" fillId="0" borderId="97" applyNumberFormat="0" applyFill="0" applyAlignment="0" applyProtection="0"/>
    <xf numFmtId="0" fontId="9" fillId="25" borderId="95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48" fillId="20" borderId="89" applyNumberFormat="0" applyAlignment="0" applyProtection="0"/>
    <xf numFmtId="0" fontId="48" fillId="20" borderId="89" applyNumberFormat="0" applyAlignment="0" applyProtection="0"/>
    <xf numFmtId="0" fontId="58" fillId="0" borderId="90" applyNumberFormat="0" applyFill="0" applyAlignment="0" applyProtection="0"/>
    <xf numFmtId="0" fontId="58" fillId="0" borderId="90" applyNumberFormat="0" applyFill="0" applyAlignment="0" applyProtection="0"/>
    <xf numFmtId="0" fontId="58" fillId="0" borderId="90" applyNumberFormat="0" applyFill="0" applyAlignment="0" applyProtection="0"/>
    <xf numFmtId="0" fontId="9" fillId="25" borderId="95" applyNumberFormat="0" applyFont="0" applyAlignment="0" applyProtection="0"/>
    <xf numFmtId="0" fontId="36" fillId="0" borderId="93">
      <alignment horizontal="left" vertical="center"/>
    </xf>
    <xf numFmtId="10" fontId="13" fillId="23" borderId="91" applyNumberFormat="0" applyBorder="0" applyAlignment="0" applyProtection="0"/>
    <xf numFmtId="0" fontId="58" fillId="0" borderId="97" applyNumberFormat="0" applyFill="0" applyAlignment="0" applyProtection="0"/>
    <xf numFmtId="0" fontId="9" fillId="25" borderId="95" applyNumberFormat="0" applyFont="0" applyAlignment="0" applyProtection="0"/>
    <xf numFmtId="0" fontId="58" fillId="0" borderId="97" applyNumberFormat="0" applyFill="0" applyAlignment="0" applyProtection="0"/>
    <xf numFmtId="0" fontId="9" fillId="25" borderId="95" applyNumberFormat="0" applyFont="0" applyAlignment="0" applyProtection="0"/>
    <xf numFmtId="0" fontId="32" fillId="20" borderId="94" applyNumberFormat="0" applyAlignment="0" applyProtection="0"/>
    <xf numFmtId="10" fontId="13" fillId="23" borderId="98" applyNumberFormat="0" applyBorder="0" applyAlignment="0" applyProtection="0"/>
    <xf numFmtId="0" fontId="9" fillId="25" borderId="88" applyNumberFormat="0" applyFont="0" applyAlignment="0" applyProtection="0"/>
    <xf numFmtId="0" fontId="32" fillId="20" borderId="94" applyNumberFormat="0" applyAlignment="0" applyProtection="0"/>
    <xf numFmtId="0" fontId="42" fillId="7" borderId="94" applyNumberFormat="0" applyAlignment="0" applyProtection="0"/>
    <xf numFmtId="0" fontId="9" fillId="25" borderId="88" applyNumberFormat="0" applyFont="0" applyAlignment="0" applyProtection="0"/>
    <xf numFmtId="0" fontId="32" fillId="20" borderId="87" applyNumberFormat="0" applyAlignment="0" applyProtection="0"/>
    <xf numFmtId="0" fontId="48" fillId="20" borderId="89" applyNumberFormat="0" applyAlignment="0" applyProtection="0"/>
    <xf numFmtId="0" fontId="42" fillId="7" borderId="87" applyNumberFormat="0" applyAlignment="0" applyProtection="0"/>
    <xf numFmtId="0" fontId="42" fillId="7" borderId="94" applyNumberFormat="0" applyAlignment="0" applyProtection="0"/>
    <xf numFmtId="0" fontId="32" fillId="20" borderId="87" applyNumberFormat="0" applyAlignment="0" applyProtection="0"/>
    <xf numFmtId="0" fontId="9" fillId="25" borderId="95" applyNumberFormat="0" applyFont="0" applyAlignment="0" applyProtection="0"/>
    <xf numFmtId="10" fontId="13" fillId="23" borderId="98" applyNumberFormat="0" applyBorder="0" applyAlignment="0" applyProtection="0"/>
    <xf numFmtId="0" fontId="48" fillId="20" borderId="96" applyNumberFormat="0" applyAlignment="0" applyProtection="0"/>
    <xf numFmtId="0" fontId="36" fillId="0" borderId="86">
      <alignment horizontal="left" vertical="center"/>
    </xf>
    <xf numFmtId="10" fontId="13" fillId="23" borderId="84" applyNumberFormat="0" applyBorder="0" applyAlignment="0" applyProtection="0"/>
    <xf numFmtId="0" fontId="42" fillId="7" borderId="87" applyNumberFormat="0" applyAlignment="0" applyProtection="0"/>
    <xf numFmtId="10" fontId="13" fillId="23" borderId="84" applyNumberFormat="0" applyBorder="0" applyAlignment="0" applyProtection="0"/>
    <xf numFmtId="10" fontId="13" fillId="23" borderId="84" applyNumberFormat="0" applyBorder="0" applyAlignment="0" applyProtection="0"/>
    <xf numFmtId="10" fontId="13" fillId="23" borderId="84" applyNumberFormat="0" applyBorder="0" applyAlignment="0" applyProtection="0"/>
    <xf numFmtId="0" fontId="9" fillId="25" borderId="88" applyNumberFormat="0" applyFont="0" applyAlignment="0" applyProtection="0"/>
    <xf numFmtId="0" fontId="36" fillId="0" borderId="86">
      <alignment horizontal="left" vertical="center"/>
    </xf>
    <xf numFmtId="0" fontId="36" fillId="0" borderId="86">
      <alignment horizontal="left" vertical="center"/>
    </xf>
    <xf numFmtId="0" fontId="36" fillId="0" borderId="86">
      <alignment horizontal="left" vertical="center"/>
    </xf>
    <xf numFmtId="0" fontId="36" fillId="0" borderId="86">
      <alignment horizontal="left" vertical="center"/>
    </xf>
    <xf numFmtId="0" fontId="9" fillId="25" borderId="88" applyNumberFormat="0" applyFont="0" applyAlignment="0" applyProtection="0"/>
    <xf numFmtId="0" fontId="48" fillId="20" borderId="89" applyNumberForma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48" fillId="20" borderId="89" applyNumberFormat="0" applyAlignment="0" applyProtection="0"/>
    <xf numFmtId="0" fontId="9" fillId="25" borderId="88" applyNumberFormat="0" applyFont="0" applyAlignment="0" applyProtection="0"/>
    <xf numFmtId="0" fontId="48" fillId="20" borderId="89" applyNumberFormat="0" applyAlignment="0" applyProtection="0"/>
    <xf numFmtId="0" fontId="48" fillId="20" borderId="89" applyNumberFormat="0" applyAlignment="0" applyProtection="0"/>
    <xf numFmtId="0" fontId="48" fillId="20" borderId="89" applyNumberFormat="0" applyAlignment="0" applyProtection="0"/>
    <xf numFmtId="0" fontId="48" fillId="20" borderId="89" applyNumberFormat="0" applyAlignment="0" applyProtection="0"/>
    <xf numFmtId="0" fontId="48" fillId="20" borderId="89" applyNumberFormat="0" applyAlignment="0" applyProtection="0"/>
    <xf numFmtId="0" fontId="48" fillId="20" borderId="89" applyNumberFormat="0" applyAlignment="0" applyProtection="0"/>
    <xf numFmtId="0" fontId="9" fillId="25" borderId="88" applyNumberFormat="0" applyFont="0" applyAlignment="0" applyProtection="0"/>
    <xf numFmtId="0" fontId="58" fillId="0" borderId="90" applyNumberFormat="0" applyFill="0" applyAlignment="0" applyProtection="0"/>
    <xf numFmtId="0" fontId="58" fillId="0" borderId="90" applyNumberFormat="0" applyFill="0" applyAlignment="0" applyProtection="0"/>
    <xf numFmtId="0" fontId="58" fillId="0" borderId="90" applyNumberFormat="0" applyFill="0" applyAlignment="0" applyProtection="0"/>
    <xf numFmtId="0" fontId="58" fillId="0" borderId="90" applyNumberFormat="0" applyFill="0" applyAlignment="0" applyProtection="0"/>
    <xf numFmtId="0" fontId="58" fillId="0" borderId="90" applyNumberFormat="0" applyFill="0" applyAlignment="0" applyProtection="0"/>
    <xf numFmtId="0" fontId="58" fillId="0" borderId="90" applyNumberFormat="0" applyFill="0" applyAlignment="0" applyProtection="0"/>
    <xf numFmtId="0" fontId="7" fillId="25" borderId="88" applyNumberFormat="0" applyFont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42" fillId="7" borderId="94" applyNumberFormat="0" applyAlignment="0" applyProtection="0"/>
    <xf numFmtId="0" fontId="32" fillId="20" borderId="94" applyNumberFormat="0" applyAlignment="0" applyProtection="0"/>
    <xf numFmtId="0" fontId="42" fillId="7" borderId="94" applyNumberFormat="0" applyAlignment="0" applyProtection="0"/>
    <xf numFmtId="15" fontId="9" fillId="0" borderId="92" applyNumberFormat="0" applyFont="0" applyFill="0" applyAlignment="0"/>
    <xf numFmtId="0" fontId="58" fillId="0" borderId="97" applyNumberFormat="0" applyFill="0" applyAlignment="0" applyProtection="0"/>
    <xf numFmtId="0" fontId="7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10" fontId="13" fillId="23" borderId="91" applyNumberFormat="0" applyBorder="0" applyAlignment="0" applyProtection="0"/>
    <xf numFmtId="0" fontId="48" fillId="20" borderId="96" applyNumberFormat="0" applyAlignment="0" applyProtection="0"/>
    <xf numFmtId="0" fontId="48" fillId="20" borderId="96" applyNumberForma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58" fillId="0" borderId="97" applyNumberFormat="0" applyFill="0" applyAlignment="0" applyProtection="0"/>
    <xf numFmtId="0" fontId="9" fillId="25" borderId="95" applyNumberFormat="0" applyFont="0" applyAlignment="0" applyProtection="0"/>
    <xf numFmtId="15" fontId="9" fillId="0" borderId="85" applyNumberFormat="0" applyFont="0" applyFill="0" applyAlignment="0"/>
    <xf numFmtId="15" fontId="9" fillId="0" borderId="85" applyNumberFormat="0" applyFont="0" applyFill="0" applyAlignment="0"/>
    <xf numFmtId="15" fontId="9" fillId="0" borderId="85" applyNumberFormat="0" applyFont="0" applyFill="0" applyAlignment="0"/>
    <xf numFmtId="15" fontId="9" fillId="0" borderId="85" applyNumberFormat="0" applyFont="0" applyFill="0" applyAlignment="0"/>
    <xf numFmtId="15" fontId="9" fillId="0" borderId="85" applyNumberFormat="0" applyFont="0" applyFill="0" applyAlignment="0"/>
    <xf numFmtId="0" fontId="9" fillId="25" borderId="88" applyNumberFormat="0" applyFont="0" applyAlignment="0" applyProtection="0"/>
    <xf numFmtId="0" fontId="48" fillId="20" borderId="96" applyNumberFormat="0" applyAlignment="0" applyProtection="0"/>
    <xf numFmtId="0" fontId="42" fillId="7" borderId="87" applyNumberFormat="0" applyAlignment="0" applyProtection="0"/>
    <xf numFmtId="0" fontId="42" fillId="7" borderId="87" applyNumberFormat="0" applyAlignment="0" applyProtection="0"/>
    <xf numFmtId="0" fontId="42" fillId="7" borderId="87" applyNumberFormat="0" applyAlignment="0" applyProtection="0"/>
    <xf numFmtId="0" fontId="42" fillId="7" borderId="87" applyNumberFormat="0" applyAlignment="0" applyProtection="0"/>
    <xf numFmtId="0" fontId="32" fillId="20" borderId="94" applyNumberFormat="0" applyAlignment="0" applyProtection="0"/>
    <xf numFmtId="0" fontId="42" fillId="7" borderId="87" applyNumberFormat="0" applyAlignment="0" applyProtection="0"/>
    <xf numFmtId="0" fontId="42" fillId="7" borderId="94" applyNumberFormat="0" applyAlignment="0" applyProtection="0"/>
    <xf numFmtId="0" fontId="32" fillId="20" borderId="87" applyNumberFormat="0" applyAlignment="0" applyProtection="0"/>
    <xf numFmtId="0" fontId="32" fillId="20" borderId="87" applyNumberFormat="0" applyAlignment="0" applyProtection="0"/>
    <xf numFmtId="0" fontId="32" fillId="20" borderId="87" applyNumberFormat="0" applyAlignment="0" applyProtection="0"/>
    <xf numFmtId="0" fontId="32" fillId="20" borderId="87" applyNumberFormat="0" applyAlignment="0" applyProtection="0"/>
    <xf numFmtId="0" fontId="32" fillId="20" borderId="87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87" applyNumberFormat="0" applyAlignment="0" applyProtection="0"/>
    <xf numFmtId="0" fontId="32" fillId="20" borderId="87" applyNumberFormat="0" applyAlignment="0" applyProtection="0"/>
    <xf numFmtId="0" fontId="32" fillId="20" borderId="87" applyNumberFormat="0" applyAlignment="0" applyProtection="0"/>
    <xf numFmtId="0" fontId="58" fillId="0" borderId="97" applyNumberFormat="0" applyFill="0" applyAlignment="0" applyProtection="0"/>
    <xf numFmtId="0" fontId="9" fillId="25" borderId="95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58" fillId="0" borderId="90" applyNumberFormat="0" applyFill="0" applyAlignment="0" applyProtection="0"/>
    <xf numFmtId="0" fontId="48" fillId="20" borderId="89" applyNumberForma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48" fillId="20" borderId="89" applyNumberFormat="0" applyAlignment="0" applyProtection="0"/>
    <xf numFmtId="0" fontId="58" fillId="0" borderId="90" applyNumberFormat="0" applyFill="0" applyAlignment="0" applyProtection="0"/>
    <xf numFmtId="0" fontId="48" fillId="20" borderId="89" applyNumberFormat="0" applyAlignment="0" applyProtection="0"/>
    <xf numFmtId="0" fontId="48" fillId="20" borderId="89" applyNumberFormat="0" applyAlignment="0" applyProtection="0"/>
    <xf numFmtId="0" fontId="48" fillId="20" borderId="89" applyNumberFormat="0" applyAlignment="0" applyProtection="0"/>
    <xf numFmtId="0" fontId="58" fillId="0" borderId="90" applyNumberFormat="0" applyFill="0" applyAlignment="0" applyProtection="0"/>
    <xf numFmtId="0" fontId="58" fillId="0" borderId="90" applyNumberFormat="0" applyFill="0" applyAlignment="0" applyProtection="0"/>
    <xf numFmtId="0" fontId="58" fillId="0" borderId="90" applyNumberFormat="0" applyFill="0" applyAlignment="0" applyProtection="0"/>
    <xf numFmtId="0" fontId="58" fillId="0" borderId="90" applyNumberFormat="0" applyFill="0" applyAlignment="0" applyProtection="0"/>
    <xf numFmtId="0" fontId="58" fillId="0" borderId="90" applyNumberFormat="0" applyFill="0" applyAlignment="0" applyProtection="0"/>
    <xf numFmtId="0" fontId="9" fillId="25" borderId="88" applyNumberFormat="0" applyFont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10" fontId="13" fillId="23" borderId="98" applyNumberFormat="0" applyBorder="0" applyAlignment="0" applyProtection="0"/>
    <xf numFmtId="0" fontId="9" fillId="25" borderId="95" applyNumberFormat="0" applyFont="0" applyAlignment="0" applyProtection="0"/>
    <xf numFmtId="0" fontId="58" fillId="0" borderId="97" applyNumberFormat="0" applyFill="0" applyAlignment="0" applyProtection="0"/>
    <xf numFmtId="0" fontId="9" fillId="25" borderId="95" applyNumberFormat="0" applyFont="0" applyAlignment="0" applyProtection="0"/>
    <xf numFmtId="0" fontId="36" fillId="0" borderId="93">
      <alignment horizontal="left" vertical="center"/>
    </xf>
    <xf numFmtId="0" fontId="9" fillId="25" borderId="95" applyNumberFormat="0" applyFont="0" applyAlignment="0" applyProtection="0"/>
    <xf numFmtId="10" fontId="13" fillId="23" borderId="91" applyNumberFormat="0" applyBorder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32" fillId="20" borderId="94" applyNumberFormat="0" applyAlignment="0" applyProtection="0"/>
    <xf numFmtId="0" fontId="42" fillId="7" borderId="94" applyNumberFormat="0" applyAlignment="0" applyProtection="0"/>
    <xf numFmtId="0" fontId="58" fillId="0" borderId="97" applyNumberFormat="0" applyFill="0" applyAlignment="0" applyProtection="0"/>
    <xf numFmtId="0" fontId="9" fillId="25" borderId="95" applyNumberFormat="0" applyFont="0" applyAlignment="0" applyProtection="0"/>
    <xf numFmtId="0" fontId="7" fillId="25" borderId="88" applyNumberFormat="0" applyFont="0" applyAlignment="0" applyProtection="0"/>
    <xf numFmtId="0" fontId="32" fillId="20" borderId="94" applyNumberFormat="0" applyAlignment="0" applyProtection="0"/>
    <xf numFmtId="0" fontId="32" fillId="20" borderId="87" applyNumberFormat="0" applyAlignment="0" applyProtection="0"/>
    <xf numFmtId="0" fontId="32" fillId="20" borderId="87" applyNumberFormat="0" applyAlignment="0" applyProtection="0"/>
    <xf numFmtId="0" fontId="32" fillId="20" borderId="87" applyNumberFormat="0" applyAlignment="0" applyProtection="0"/>
    <xf numFmtId="0" fontId="32" fillId="20" borderId="87" applyNumberFormat="0" applyAlignment="0" applyProtection="0"/>
    <xf numFmtId="0" fontId="32" fillId="20" borderId="87" applyNumberFormat="0" applyAlignment="0" applyProtection="0"/>
    <xf numFmtId="0" fontId="48" fillId="20" borderId="89" applyNumberFormat="0" applyAlignment="0" applyProtection="0"/>
    <xf numFmtId="0" fontId="42" fillId="7" borderId="87" applyNumberFormat="0" applyAlignment="0" applyProtection="0"/>
    <xf numFmtId="0" fontId="32" fillId="20" borderId="80" applyNumberForma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7" fillId="25" borderId="81" applyNumberFormat="0" applyFont="0" applyAlignment="0" applyProtection="0"/>
    <xf numFmtId="0" fontId="7" fillId="25" borderId="81" applyNumberFormat="0" applyFont="0" applyAlignment="0" applyProtection="0"/>
    <xf numFmtId="0" fontId="7" fillId="25" borderId="81" applyNumberFormat="0" applyFont="0" applyAlignment="0" applyProtection="0"/>
    <xf numFmtId="0" fontId="42" fillId="7" borderId="94" applyNumberFormat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42" fillId="7" borderId="80" applyNumberFormat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42" fillId="7" borderId="80" applyNumberFormat="0" applyAlignment="0" applyProtection="0"/>
    <xf numFmtId="0" fontId="32" fillId="20" borderId="80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32" fillId="20" borderId="87" applyNumberForma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32" fillId="20" borderId="87" applyNumberFormat="0" applyAlignment="0" applyProtection="0"/>
    <xf numFmtId="0" fontId="32" fillId="20" borderId="87" applyNumberFormat="0" applyAlignment="0" applyProtection="0"/>
    <xf numFmtId="0" fontId="48" fillId="20" borderId="96" applyNumberFormat="0" applyAlignment="0" applyProtection="0"/>
    <xf numFmtId="0" fontId="48" fillId="20" borderId="96" applyNumberFormat="0" applyAlignment="0" applyProtection="0"/>
    <xf numFmtId="0" fontId="9" fillId="25" borderId="9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0" fontId="32" fillId="20" borderId="8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2" fillId="7" borderId="8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8" fillId="20" borderId="9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25" borderId="81" applyNumberFormat="0" applyFont="0" applyAlignment="0" applyProtection="0"/>
    <xf numFmtId="0" fontId="32" fillId="20" borderId="80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58" fillId="0" borderId="83" applyNumberFormat="0" applyFill="0" applyAlignment="0" applyProtection="0"/>
    <xf numFmtId="0" fontId="58" fillId="0" borderId="83" applyNumberFormat="0" applyFill="0" applyAlignment="0" applyProtection="0"/>
    <xf numFmtId="0" fontId="48" fillId="20" borderId="82" applyNumberFormat="0" applyAlignment="0" applyProtection="0"/>
    <xf numFmtId="0" fontId="42" fillId="7" borderId="94" applyNumberFormat="0" applyAlignment="0" applyProtection="0"/>
    <xf numFmtId="0" fontId="9" fillId="25" borderId="95" applyNumberFormat="0" applyFont="0" applyAlignment="0" applyProtection="0"/>
    <xf numFmtId="0" fontId="9" fillId="25" borderId="88" applyNumberFormat="0" applyFont="0" applyAlignment="0" applyProtection="0"/>
    <xf numFmtId="15" fontId="9" fillId="0" borderId="92" applyNumberFormat="0" applyFont="0" applyFill="0" applyAlignment="0"/>
    <xf numFmtId="0" fontId="48" fillId="20" borderId="82" applyNumberFormat="0" applyAlignment="0" applyProtection="0"/>
    <xf numFmtId="0" fontId="58" fillId="0" borderId="83" applyNumberFormat="0" applyFill="0" applyAlignment="0" applyProtection="0"/>
    <xf numFmtId="0" fontId="9" fillId="25" borderId="81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" fillId="25" borderId="81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8" fillId="20" borderId="82" applyNumberFormat="0" applyAlignment="0" applyProtection="0"/>
    <xf numFmtId="0" fontId="42" fillId="7" borderId="87" applyNumberFormat="0" applyAlignment="0" applyProtection="0"/>
    <xf numFmtId="0" fontId="42" fillId="7" borderId="87" applyNumberFormat="0" applyAlignment="0" applyProtection="0"/>
    <xf numFmtId="0" fontId="32" fillId="20" borderId="94" applyNumberFormat="0" applyAlignment="0" applyProtection="0"/>
    <xf numFmtId="0" fontId="32" fillId="20" borderId="87" applyNumberFormat="0" applyAlignment="0" applyProtection="0"/>
    <xf numFmtId="0" fontId="58" fillId="0" borderId="90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8" fillId="0" borderId="90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20" borderId="87" applyNumberFormat="0" applyAlignment="0" applyProtection="0"/>
    <xf numFmtId="0" fontId="48" fillId="20" borderId="89" applyNumberFormat="0" applyAlignment="0" applyProtection="0"/>
    <xf numFmtId="0" fontId="58" fillId="0" borderId="97" applyNumberFormat="0" applyFill="0" applyAlignment="0" applyProtection="0"/>
    <xf numFmtId="10" fontId="13" fillId="23" borderId="84" applyNumberFormat="0" applyBorder="0" applyAlignment="0" applyProtection="0"/>
    <xf numFmtId="0" fontId="42" fillId="7" borderId="87" applyNumberFormat="0" applyAlignment="0" applyProtection="0"/>
    <xf numFmtId="0" fontId="9" fillId="25" borderId="95" applyNumberFormat="0" applyFont="0" applyAlignment="0" applyProtection="0"/>
    <xf numFmtId="10" fontId="13" fillId="23" borderId="84" applyNumberFormat="0" applyBorder="0" applyAlignment="0" applyProtection="0"/>
    <xf numFmtId="0" fontId="9" fillId="25" borderId="88" applyNumberFormat="0" applyFont="0" applyAlignment="0" applyProtection="0"/>
    <xf numFmtId="0" fontId="36" fillId="0" borderId="86">
      <alignment horizontal="left" vertical="center"/>
    </xf>
    <xf numFmtId="0" fontId="36" fillId="0" borderId="86">
      <alignment horizontal="left" vertical="center"/>
    </xf>
    <xf numFmtId="0" fontId="9" fillId="25" borderId="88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20" borderId="87" applyNumberFormat="0" applyAlignment="0" applyProtection="0"/>
    <xf numFmtId="0" fontId="32" fillId="20" borderId="87" applyNumberFormat="0" applyAlignment="0" applyProtection="0"/>
    <xf numFmtId="0" fontId="42" fillId="7" borderId="87" applyNumberForma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8" fillId="0" borderId="90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5" fillId="0" borderId="0"/>
    <xf numFmtId="0" fontId="32" fillId="20" borderId="94" applyNumberFormat="0" applyAlignment="0" applyProtection="0"/>
    <xf numFmtId="0" fontId="32" fillId="20" borderId="80" applyNumberFormat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48" fillId="20" borderId="8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58" fillId="0" borderId="83" applyNumberFormat="0" applyFill="0" applyAlignment="0" applyProtection="0"/>
    <xf numFmtId="0" fontId="48" fillId="20" borderId="82" applyNumberFormat="0" applyAlignment="0" applyProtection="0"/>
    <xf numFmtId="0" fontId="48" fillId="20" borderId="96" applyNumberFormat="0" applyAlignment="0" applyProtection="0"/>
    <xf numFmtId="0" fontId="48" fillId="20" borderId="96" applyNumberFormat="0" applyAlignment="0" applyProtection="0"/>
    <xf numFmtId="0" fontId="9" fillId="25" borderId="95" applyNumberFormat="0" applyFont="0" applyAlignment="0" applyProtection="0"/>
    <xf numFmtId="0" fontId="48" fillId="20" borderId="82" applyNumberFormat="0" applyAlignment="0" applyProtection="0"/>
    <xf numFmtId="0" fontId="58" fillId="0" borderId="83" applyNumberFormat="0" applyFill="0" applyAlignment="0" applyProtection="0"/>
    <xf numFmtId="0" fontId="9" fillId="25" borderId="81" applyNumberFormat="0" applyFont="0" applyAlignment="0" applyProtection="0"/>
    <xf numFmtId="15" fontId="9" fillId="0" borderId="92" applyNumberFormat="0" applyFont="0" applyFill="0" applyAlignment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" fillId="25" borderId="81" applyNumberFormat="0" applyFont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9" fillId="25" borderId="95" applyNumberFormat="0" applyFont="0" applyAlignment="0" applyProtection="0"/>
    <xf numFmtId="0" fontId="9" fillId="25" borderId="88" applyNumberFormat="0" applyFont="0" applyAlignment="0" applyProtection="0"/>
    <xf numFmtId="0" fontId="9" fillId="25" borderId="81" applyNumberFormat="0" applyFont="0" applyAlignment="0" applyProtection="0"/>
    <xf numFmtId="0" fontId="32" fillId="20" borderId="80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5" fontId="9" fillId="0" borderId="99" applyNumberFormat="0" applyFont="0" applyFill="0" applyAlignment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25" borderId="88" applyNumberFormat="0" applyFont="0" applyAlignment="0" applyProtection="0"/>
    <xf numFmtId="0" fontId="9" fillId="25" borderId="81" applyNumberFormat="0" applyFont="0" applyAlignment="0" applyProtection="0"/>
    <xf numFmtId="0" fontId="7" fillId="25" borderId="81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58" fillId="0" borderId="97" applyNumberFormat="0" applyFill="0" applyAlignment="0" applyProtection="0"/>
    <xf numFmtId="0" fontId="9" fillId="25" borderId="88" applyNumberFormat="0" applyFont="0" applyAlignment="0" applyProtection="0"/>
    <xf numFmtId="0" fontId="9" fillId="25" borderId="81" applyNumberFormat="0" applyFont="0" applyAlignment="0" applyProtection="0"/>
    <xf numFmtId="0" fontId="9" fillId="25" borderId="81" applyNumberFormat="0" applyFont="0" applyAlignment="0" applyProtection="0"/>
    <xf numFmtId="0" fontId="58" fillId="0" borderId="97" applyNumberFormat="0" applyFill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95" applyNumberFormat="0" applyFont="0" applyAlignment="0" applyProtection="0"/>
    <xf numFmtId="0" fontId="42" fillId="7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48" fillId="20" borderId="96" applyNumberFormat="0" applyAlignment="0" applyProtection="0"/>
    <xf numFmtId="10" fontId="13" fillId="23" borderId="91" applyNumberFormat="0" applyBorder="0" applyAlignment="0" applyProtection="0"/>
    <xf numFmtId="10" fontId="13" fillId="23" borderId="91" applyNumberFormat="0" applyBorder="0" applyAlignment="0" applyProtection="0"/>
    <xf numFmtId="10" fontId="13" fillId="23" borderId="91" applyNumberFormat="0" applyBorder="0" applyAlignment="0" applyProtection="0"/>
    <xf numFmtId="10" fontId="13" fillId="23" borderId="91" applyNumberFormat="0" applyBorder="0" applyAlignment="0" applyProtection="0"/>
    <xf numFmtId="0" fontId="36" fillId="0" borderId="93">
      <alignment horizontal="left" vertical="center"/>
    </xf>
    <xf numFmtId="0" fontId="36" fillId="0" borderId="93">
      <alignment horizontal="left" vertical="center"/>
    </xf>
    <xf numFmtId="0" fontId="36" fillId="0" borderId="93">
      <alignment horizontal="left" vertical="center"/>
    </xf>
    <xf numFmtId="0" fontId="36" fillId="0" borderId="93">
      <alignment horizontal="left" vertical="center"/>
    </xf>
    <xf numFmtId="0" fontId="9" fillId="25" borderId="95" applyNumberFormat="0" applyFont="0" applyAlignment="0" applyProtection="0"/>
    <xf numFmtId="0" fontId="36" fillId="0" borderId="93">
      <alignment horizontal="left" vertical="center"/>
    </xf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58" fillId="0" borderId="97" applyNumberFormat="0" applyFill="0" applyAlignment="0" applyProtection="0"/>
    <xf numFmtId="0" fontId="48" fillId="20" borderId="96" applyNumberFormat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7" fillId="25" borderId="95" applyNumberFormat="0" applyFont="0" applyAlignment="0" applyProtection="0"/>
    <xf numFmtId="0" fontId="36" fillId="0" borderId="100">
      <alignment horizontal="left" vertical="center"/>
    </xf>
    <xf numFmtId="15" fontId="9" fillId="0" borderId="92" applyNumberFormat="0" applyFont="0" applyFill="0" applyAlignment="0"/>
    <xf numFmtId="15" fontId="9" fillId="0" borderId="92" applyNumberFormat="0" applyFont="0" applyFill="0" applyAlignment="0"/>
    <xf numFmtId="15" fontId="9" fillId="0" borderId="92" applyNumberFormat="0" applyFont="0" applyFill="0" applyAlignment="0"/>
    <xf numFmtId="0" fontId="9" fillId="25" borderId="95" applyNumberFormat="0" applyFont="0" applyAlignment="0" applyProtection="0"/>
    <xf numFmtId="0" fontId="48" fillId="20" borderId="96" applyNumberFormat="0" applyAlignment="0" applyProtection="0"/>
    <xf numFmtId="0" fontId="48" fillId="20" borderId="96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42" fillId="7" borderId="94" applyNumberFormat="0" applyAlignment="0" applyProtection="0"/>
    <xf numFmtId="0" fontId="32" fillId="20" borderId="94" applyNumberFormat="0" applyAlignment="0" applyProtection="0"/>
    <xf numFmtId="0" fontId="42" fillId="7" borderId="94" applyNumberForma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48" fillId="20" borderId="96" applyNumberFormat="0" applyAlignment="0" applyProtection="0"/>
    <xf numFmtId="0" fontId="48" fillId="20" borderId="96" applyNumberFormat="0" applyAlignment="0" applyProtection="0"/>
    <xf numFmtId="0" fontId="9" fillId="25" borderId="95" applyNumberFormat="0" applyFont="0" applyAlignment="0" applyProtection="0"/>
    <xf numFmtId="0" fontId="48" fillId="20" borderId="96" applyNumberFormat="0" applyAlignment="0" applyProtection="0"/>
    <xf numFmtId="0" fontId="9" fillId="25" borderId="95" applyNumberFormat="0" applyFont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15" fontId="9" fillId="0" borderId="99" applyNumberFormat="0" applyFont="0" applyFill="0" applyAlignment="0"/>
    <xf numFmtId="10" fontId="13" fillId="23" borderId="98" applyNumberFormat="0" applyBorder="0" applyAlignment="0" applyProtection="0"/>
    <xf numFmtId="0" fontId="36" fillId="0" borderId="100">
      <alignment horizontal="left" vertical="center"/>
    </xf>
    <xf numFmtId="0" fontId="7" fillId="25" borderId="95" applyNumberFormat="0" applyFont="0" applyAlignment="0" applyProtection="0"/>
    <xf numFmtId="0" fontId="7" fillId="25" borderId="88" applyNumberFormat="0" applyFont="0" applyAlignment="0" applyProtection="0"/>
    <xf numFmtId="0" fontId="42" fillId="7" borderId="94" applyNumberForma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7" fillId="25" borderId="88" applyNumberFormat="0" applyFont="0" applyAlignment="0" applyProtection="0"/>
    <xf numFmtId="0" fontId="7" fillId="25" borderId="88" applyNumberFormat="0" applyFont="0" applyAlignment="0" applyProtection="0"/>
    <xf numFmtId="0" fontId="58" fillId="0" borderId="90" applyNumberFormat="0" applyFill="0" applyAlignment="0" applyProtection="0"/>
    <xf numFmtId="0" fontId="58" fillId="0" borderId="90" applyNumberFormat="0" applyFill="0" applyAlignment="0" applyProtection="0"/>
    <xf numFmtId="0" fontId="58" fillId="0" borderId="90" applyNumberFormat="0" applyFill="0" applyAlignment="0" applyProtection="0"/>
    <xf numFmtId="0" fontId="58" fillId="0" borderId="90" applyNumberFormat="0" applyFill="0" applyAlignment="0" applyProtection="0"/>
    <xf numFmtId="0" fontId="58" fillId="0" borderId="90" applyNumberFormat="0" applyFill="0" applyAlignment="0" applyProtection="0"/>
    <xf numFmtId="0" fontId="58" fillId="0" borderId="90" applyNumberFormat="0" applyFill="0" applyAlignment="0" applyProtection="0"/>
    <xf numFmtId="0" fontId="42" fillId="7" borderId="87" applyNumberFormat="0" applyAlignment="0" applyProtection="0"/>
    <xf numFmtId="0" fontId="42" fillId="7" borderId="87" applyNumberFormat="0" applyAlignment="0" applyProtection="0"/>
    <xf numFmtId="0" fontId="48" fillId="20" borderId="89" applyNumberFormat="0" applyAlignment="0" applyProtection="0"/>
    <xf numFmtId="0" fontId="58" fillId="0" borderId="90" applyNumberFormat="0" applyFill="0" applyAlignment="0" applyProtection="0"/>
    <xf numFmtId="0" fontId="58" fillId="0" borderId="90" applyNumberFormat="0" applyFill="0" applyAlignment="0" applyProtection="0"/>
    <xf numFmtId="0" fontId="58" fillId="0" borderId="90" applyNumberFormat="0" applyFill="0" applyAlignment="0" applyProtection="0"/>
    <xf numFmtId="0" fontId="58" fillId="0" borderId="90" applyNumberFormat="0" applyFill="0" applyAlignment="0" applyProtection="0"/>
    <xf numFmtId="0" fontId="58" fillId="0" borderId="90" applyNumberFormat="0" applyFill="0" applyAlignment="0" applyProtection="0"/>
    <xf numFmtId="0" fontId="58" fillId="0" borderId="90" applyNumberFormat="0" applyFill="0" applyAlignment="0" applyProtection="0"/>
    <xf numFmtId="0" fontId="58" fillId="0" borderId="90" applyNumberFormat="0" applyFill="0" applyAlignment="0" applyProtection="0"/>
    <xf numFmtId="0" fontId="58" fillId="0" borderId="90" applyNumberFormat="0" applyFill="0" applyAlignment="0" applyProtection="0"/>
    <xf numFmtId="0" fontId="58" fillId="0" borderId="90" applyNumberFormat="0" applyFill="0" applyAlignment="0" applyProtection="0"/>
    <xf numFmtId="0" fontId="58" fillId="0" borderId="90" applyNumberFormat="0" applyFill="0" applyAlignment="0" applyProtection="0"/>
    <xf numFmtId="0" fontId="58" fillId="0" borderId="90" applyNumberFormat="0" applyFill="0" applyAlignment="0" applyProtection="0"/>
    <xf numFmtId="0" fontId="58" fillId="0" borderId="90" applyNumberFormat="0" applyFill="0" applyAlignment="0" applyProtection="0"/>
    <xf numFmtId="0" fontId="58" fillId="0" borderId="90" applyNumberFormat="0" applyFill="0" applyAlignment="0" applyProtection="0"/>
    <xf numFmtId="0" fontId="58" fillId="0" borderId="90" applyNumberFormat="0" applyFill="0" applyAlignment="0" applyProtection="0"/>
    <xf numFmtId="0" fontId="58" fillId="0" borderId="90" applyNumberFormat="0" applyFill="0" applyAlignment="0" applyProtection="0"/>
    <xf numFmtId="0" fontId="58" fillId="0" borderId="90" applyNumberFormat="0" applyFill="0" applyAlignment="0" applyProtection="0"/>
    <xf numFmtId="0" fontId="58" fillId="0" borderId="90" applyNumberFormat="0" applyFill="0" applyAlignment="0" applyProtection="0"/>
    <xf numFmtId="0" fontId="58" fillId="0" borderId="90" applyNumberFormat="0" applyFill="0" applyAlignment="0" applyProtection="0"/>
    <xf numFmtId="0" fontId="58" fillId="0" borderId="90" applyNumberFormat="0" applyFill="0" applyAlignment="0" applyProtection="0"/>
    <xf numFmtId="0" fontId="58" fillId="0" borderId="90" applyNumberFormat="0" applyFill="0" applyAlignment="0" applyProtection="0"/>
    <xf numFmtId="0" fontId="58" fillId="0" borderId="90" applyNumberFormat="0" applyFill="0" applyAlignment="0" applyProtection="0"/>
    <xf numFmtId="0" fontId="58" fillId="0" borderId="90" applyNumberFormat="0" applyFill="0" applyAlignment="0" applyProtection="0"/>
    <xf numFmtId="0" fontId="58" fillId="0" borderId="90" applyNumberFormat="0" applyFill="0" applyAlignment="0" applyProtection="0"/>
    <xf numFmtId="0" fontId="58" fillId="0" borderId="90" applyNumberFormat="0" applyFill="0" applyAlignment="0" applyProtection="0"/>
    <xf numFmtId="0" fontId="58" fillId="0" borderId="90" applyNumberFormat="0" applyFill="0" applyAlignment="0" applyProtection="0"/>
    <xf numFmtId="0" fontId="58" fillId="0" borderId="90" applyNumberFormat="0" applyFill="0" applyAlignment="0" applyProtection="0"/>
    <xf numFmtId="0" fontId="48" fillId="20" borderId="89" applyNumberFormat="0" applyAlignment="0" applyProtection="0"/>
    <xf numFmtId="0" fontId="48" fillId="20" borderId="89" applyNumberFormat="0" applyAlignment="0" applyProtection="0"/>
    <xf numFmtId="0" fontId="48" fillId="20" borderId="89" applyNumberFormat="0" applyAlignment="0" applyProtection="0"/>
    <xf numFmtId="0" fontId="48" fillId="20" borderId="89" applyNumberFormat="0" applyAlignment="0" applyProtection="0"/>
    <xf numFmtId="0" fontId="48" fillId="20" borderId="89" applyNumberFormat="0" applyAlignment="0" applyProtection="0"/>
    <xf numFmtId="0" fontId="48" fillId="20" borderId="89" applyNumberFormat="0" applyAlignment="0" applyProtection="0"/>
    <xf numFmtId="0" fontId="48" fillId="20" borderId="89" applyNumberFormat="0" applyAlignment="0" applyProtection="0"/>
    <xf numFmtId="0" fontId="48" fillId="20" borderId="89" applyNumberFormat="0" applyAlignment="0" applyProtection="0"/>
    <xf numFmtId="0" fontId="48" fillId="20" borderId="89" applyNumberFormat="0" applyAlignment="0" applyProtection="0"/>
    <xf numFmtId="0" fontId="48" fillId="20" borderId="89" applyNumberFormat="0" applyAlignment="0" applyProtection="0"/>
    <xf numFmtId="0" fontId="48" fillId="20" borderId="89" applyNumberFormat="0" applyAlignment="0" applyProtection="0"/>
    <xf numFmtId="0" fontId="48" fillId="20" borderId="89" applyNumberFormat="0" applyAlignment="0" applyProtection="0"/>
    <xf numFmtId="0" fontId="48" fillId="20" borderId="89" applyNumberFormat="0" applyAlignment="0" applyProtection="0"/>
    <xf numFmtId="0" fontId="48" fillId="20" borderId="89" applyNumberFormat="0" applyAlignment="0" applyProtection="0"/>
    <xf numFmtId="0" fontId="48" fillId="20" borderId="89" applyNumberFormat="0" applyAlignment="0" applyProtection="0"/>
    <xf numFmtId="0" fontId="48" fillId="20" borderId="89" applyNumberFormat="0" applyAlignment="0" applyProtection="0"/>
    <xf numFmtId="0" fontId="48" fillId="20" borderId="89" applyNumberFormat="0" applyAlignment="0" applyProtection="0"/>
    <xf numFmtId="0" fontId="48" fillId="20" borderId="89" applyNumberFormat="0" applyAlignment="0" applyProtection="0"/>
    <xf numFmtId="0" fontId="48" fillId="20" borderId="89" applyNumberFormat="0" applyAlignment="0" applyProtection="0"/>
    <xf numFmtId="0" fontId="48" fillId="20" borderId="89" applyNumberFormat="0" applyAlignment="0" applyProtection="0"/>
    <xf numFmtId="0" fontId="48" fillId="20" borderId="89" applyNumberFormat="0" applyAlignment="0" applyProtection="0"/>
    <xf numFmtId="0" fontId="48" fillId="20" borderId="89" applyNumberFormat="0" applyAlignment="0" applyProtection="0"/>
    <xf numFmtId="0" fontId="48" fillId="20" borderId="89" applyNumberFormat="0" applyAlignment="0" applyProtection="0"/>
    <xf numFmtId="0" fontId="48" fillId="20" borderId="89" applyNumberFormat="0" applyAlignment="0" applyProtection="0"/>
    <xf numFmtId="0" fontId="48" fillId="20" borderId="89" applyNumberFormat="0" applyAlignment="0" applyProtection="0"/>
    <xf numFmtId="0" fontId="48" fillId="20" borderId="89" applyNumberForma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9" fillId="25" borderId="88" applyNumberFormat="0" applyFont="0" applyAlignment="0" applyProtection="0"/>
    <xf numFmtId="0" fontId="42" fillId="7" borderId="87" applyNumberFormat="0" applyAlignment="0" applyProtection="0"/>
    <xf numFmtId="0" fontId="42" fillId="7" borderId="87" applyNumberForma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48" fillId="20" borderId="96" applyNumberFormat="0" applyAlignment="0" applyProtection="0"/>
    <xf numFmtId="0" fontId="9" fillId="25" borderId="95" applyNumberFormat="0" applyFont="0" applyAlignment="0" applyProtection="0"/>
    <xf numFmtId="0" fontId="48" fillId="20" borderId="96" applyNumberFormat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7" fillId="25" borderId="95" applyNumberFormat="0" applyFont="0" applyAlignment="0" applyProtection="0"/>
    <xf numFmtId="0" fontId="48" fillId="20" borderId="96" applyNumberFormat="0" applyAlignment="0" applyProtection="0"/>
    <xf numFmtId="0" fontId="36" fillId="0" borderId="100">
      <alignment horizontal="left" vertical="center"/>
    </xf>
    <xf numFmtId="0" fontId="32" fillId="20" borderId="87" applyNumberFormat="0" applyAlignment="0" applyProtection="0"/>
    <xf numFmtId="0" fontId="32" fillId="20" borderId="87" applyNumberFormat="0" applyAlignment="0" applyProtection="0"/>
    <xf numFmtId="0" fontId="32" fillId="20" borderId="87" applyNumberFormat="0" applyAlignment="0" applyProtection="0"/>
    <xf numFmtId="0" fontId="32" fillId="20" borderId="87" applyNumberFormat="0" applyAlignment="0" applyProtection="0"/>
    <xf numFmtId="0" fontId="32" fillId="20" borderId="87" applyNumberFormat="0" applyAlignment="0" applyProtection="0"/>
    <xf numFmtId="0" fontId="32" fillId="20" borderId="87" applyNumberFormat="0" applyAlignment="0" applyProtection="0"/>
    <xf numFmtId="0" fontId="9" fillId="25" borderId="88" applyNumberFormat="0" applyFont="0" applyAlignment="0" applyProtection="0"/>
    <xf numFmtId="0" fontId="32" fillId="20" borderId="94" applyNumberFormat="0" applyAlignment="0" applyProtection="0"/>
    <xf numFmtId="0" fontId="9" fillId="25" borderId="88" applyNumberFormat="0" applyFont="0" applyAlignment="0" applyProtection="0"/>
    <xf numFmtId="0" fontId="58" fillId="0" borderId="97" applyNumberFormat="0" applyFill="0" applyAlignment="0" applyProtection="0"/>
    <xf numFmtId="0" fontId="32" fillId="20" borderId="94" applyNumberFormat="0" applyAlignment="0" applyProtection="0"/>
    <xf numFmtId="0" fontId="42" fillId="7" borderId="94" applyNumberFormat="0" applyAlignment="0" applyProtection="0"/>
    <xf numFmtId="0" fontId="42" fillId="7" borderId="87" applyNumberFormat="0" applyAlignment="0" applyProtection="0"/>
    <xf numFmtId="0" fontId="42" fillId="7" borderId="87" applyNumberForma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48" fillId="20" borderId="96" applyNumberFormat="0" applyAlignment="0" applyProtection="0"/>
    <xf numFmtId="0" fontId="9" fillId="25" borderId="95" applyNumberFormat="0" applyFont="0" applyAlignment="0" applyProtection="0"/>
    <xf numFmtId="0" fontId="48" fillId="20" borderId="96" applyNumberFormat="0" applyAlignment="0" applyProtection="0"/>
    <xf numFmtId="0" fontId="58" fillId="0" borderId="97" applyNumberFormat="0" applyFill="0" applyAlignment="0" applyProtection="0"/>
    <xf numFmtId="0" fontId="9" fillId="25" borderId="95" applyNumberFormat="0" applyFont="0" applyAlignment="0" applyProtection="0"/>
    <xf numFmtId="0" fontId="58" fillId="0" borderId="97" applyNumberFormat="0" applyFill="0" applyAlignment="0" applyProtection="0"/>
    <xf numFmtId="10" fontId="13" fillId="23" borderId="98" applyNumberFormat="0" applyBorder="0" applyAlignment="0" applyProtection="0"/>
    <xf numFmtId="0" fontId="32" fillId="20" borderId="87" applyNumberFormat="0" applyAlignment="0" applyProtection="0"/>
    <xf numFmtId="0" fontId="32" fillId="20" borderId="87" applyNumberFormat="0" applyAlignment="0" applyProtection="0"/>
    <xf numFmtId="0" fontId="32" fillId="20" borderId="87" applyNumberFormat="0" applyAlignment="0" applyProtection="0"/>
    <xf numFmtId="0" fontId="32" fillId="20" borderId="87" applyNumberFormat="0" applyAlignment="0" applyProtection="0"/>
    <xf numFmtId="0" fontId="32" fillId="20" borderId="87" applyNumberFormat="0" applyAlignment="0" applyProtection="0"/>
    <xf numFmtId="0" fontId="32" fillId="20" borderId="87" applyNumberFormat="0" applyAlignment="0" applyProtection="0"/>
    <xf numFmtId="0" fontId="48" fillId="20" borderId="89" applyNumberFormat="0" applyAlignment="0" applyProtection="0"/>
    <xf numFmtId="0" fontId="32" fillId="20" borderId="87" applyNumberFormat="0" applyAlignment="0" applyProtection="0"/>
    <xf numFmtId="0" fontId="42" fillId="7" borderId="87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42" fillId="7" borderId="87" applyNumberFormat="0" applyAlignment="0" applyProtection="0"/>
    <xf numFmtId="0" fontId="32" fillId="20" borderId="87" applyNumberFormat="0" applyAlignment="0" applyProtection="0"/>
    <xf numFmtId="0" fontId="32" fillId="20" borderId="87" applyNumberFormat="0" applyAlignment="0" applyProtection="0"/>
    <xf numFmtId="0" fontId="48" fillId="20" borderId="89" applyNumberFormat="0" applyAlignment="0" applyProtection="0"/>
    <xf numFmtId="0" fontId="32" fillId="20" borderId="87" applyNumberFormat="0" applyAlignment="0" applyProtection="0"/>
    <xf numFmtId="0" fontId="9" fillId="25" borderId="88" applyNumberFormat="0" applyFont="0" applyAlignment="0" applyProtection="0"/>
    <xf numFmtId="0" fontId="32" fillId="20" borderId="94" applyNumberFormat="0" applyAlignment="0" applyProtection="0"/>
    <xf numFmtId="0" fontId="9" fillId="25" borderId="88" applyNumberFormat="0" applyFont="0" applyAlignment="0" applyProtection="0"/>
    <xf numFmtId="0" fontId="75" fillId="0" borderId="0"/>
    <xf numFmtId="0" fontId="7" fillId="25" borderId="95" applyNumberFormat="0" applyFont="0" applyAlignment="0" applyProtection="0"/>
    <xf numFmtId="0" fontId="48" fillId="20" borderId="96" applyNumberFormat="0" applyAlignment="0" applyProtection="0"/>
    <xf numFmtId="0" fontId="9" fillId="25" borderId="95" applyNumberFormat="0" applyFont="0" applyAlignment="0" applyProtection="0"/>
    <xf numFmtId="15" fontId="9" fillId="0" borderId="92" applyNumberFormat="0" applyFont="0" applyFill="0" applyAlignment="0"/>
    <xf numFmtId="0" fontId="48" fillId="20" borderId="96" applyNumberFormat="0" applyAlignment="0" applyProtection="0"/>
    <xf numFmtId="0" fontId="42" fillId="7" borderId="94" applyNumberFormat="0" applyAlignment="0" applyProtection="0"/>
    <xf numFmtId="0" fontId="32" fillId="20" borderId="94" applyNumberFormat="0" applyAlignment="0" applyProtection="0"/>
    <xf numFmtId="0" fontId="58" fillId="0" borderId="90" applyNumberFormat="0" applyFill="0" applyAlignment="0" applyProtection="0"/>
    <xf numFmtId="0" fontId="58" fillId="0" borderId="90" applyNumberFormat="0" applyFill="0" applyAlignment="0" applyProtection="0"/>
    <xf numFmtId="0" fontId="58" fillId="0" borderId="90" applyNumberFormat="0" applyFill="0" applyAlignment="0" applyProtection="0"/>
    <xf numFmtId="0" fontId="58" fillId="0" borderId="90" applyNumberFormat="0" applyFill="0" applyAlignment="0" applyProtection="0"/>
    <xf numFmtId="0" fontId="58" fillId="0" borderId="90" applyNumberFormat="0" applyFill="0" applyAlignment="0" applyProtection="0"/>
    <xf numFmtId="0" fontId="42" fillId="7" borderId="87" applyNumberFormat="0" applyAlignment="0" applyProtection="0"/>
    <xf numFmtId="0" fontId="42" fillId="7" borderId="87" applyNumberForma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48" fillId="20" borderId="96" applyNumberFormat="0" applyAlignment="0" applyProtection="0"/>
    <xf numFmtId="0" fontId="9" fillId="25" borderId="95" applyNumberFormat="0" applyFont="0" applyAlignment="0" applyProtection="0"/>
    <xf numFmtId="0" fontId="48" fillId="20" borderId="96" applyNumberFormat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48" fillId="20" borderId="96" applyNumberFormat="0" applyAlignment="0" applyProtection="0"/>
    <xf numFmtId="0" fontId="36" fillId="0" borderId="100">
      <alignment horizontal="left" vertical="center"/>
    </xf>
    <xf numFmtId="0" fontId="32" fillId="20" borderId="87" applyNumberFormat="0" applyAlignment="0" applyProtection="0"/>
    <xf numFmtId="0" fontId="32" fillId="20" borderId="87" applyNumberFormat="0" applyAlignment="0" applyProtection="0"/>
    <xf numFmtId="0" fontId="32" fillId="20" borderId="87" applyNumberFormat="0" applyAlignment="0" applyProtection="0"/>
    <xf numFmtId="0" fontId="32" fillId="20" borderId="87" applyNumberFormat="0" applyAlignment="0" applyProtection="0"/>
    <xf numFmtId="0" fontId="32" fillId="20" borderId="87" applyNumberFormat="0" applyAlignment="0" applyProtection="0"/>
    <xf numFmtId="0" fontId="32" fillId="20" borderId="87" applyNumberFormat="0" applyAlignment="0" applyProtection="0"/>
    <xf numFmtId="0" fontId="32" fillId="20" borderId="87" applyNumberFormat="0" applyAlignment="0" applyProtection="0"/>
    <xf numFmtId="0" fontId="48" fillId="20" borderId="89" applyNumberFormat="0" applyAlignment="0" applyProtection="0"/>
    <xf numFmtId="0" fontId="32" fillId="20" borderId="87" applyNumberFormat="0" applyAlignment="0" applyProtection="0"/>
    <xf numFmtId="0" fontId="42" fillId="7" borderId="87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42" fillId="7" borderId="87" applyNumberFormat="0" applyAlignment="0" applyProtection="0"/>
    <xf numFmtId="0" fontId="32" fillId="20" borderId="87" applyNumberFormat="0" applyAlignment="0" applyProtection="0"/>
    <xf numFmtId="0" fontId="32" fillId="20" borderId="87" applyNumberFormat="0" applyAlignment="0" applyProtection="0"/>
    <xf numFmtId="0" fontId="48" fillId="20" borderId="89" applyNumberFormat="0" applyAlignment="0" applyProtection="0"/>
    <xf numFmtId="0" fontId="32" fillId="20" borderId="87" applyNumberFormat="0" applyAlignment="0" applyProtection="0"/>
    <xf numFmtId="0" fontId="7" fillId="25" borderId="95" applyNumberFormat="0" applyFont="0" applyAlignment="0" applyProtection="0"/>
    <xf numFmtId="0" fontId="32" fillId="20" borderId="87" applyNumberFormat="0" applyAlignment="0" applyProtection="0"/>
    <xf numFmtId="0" fontId="32" fillId="20" borderId="87" applyNumberFormat="0" applyAlignment="0" applyProtection="0"/>
    <xf numFmtId="0" fontId="42" fillId="7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42" fillId="7" borderId="87" applyNumberFormat="0" applyAlignment="0" applyProtection="0"/>
    <xf numFmtId="0" fontId="42" fillId="7" borderId="87" applyNumberFormat="0" applyAlignment="0" applyProtection="0"/>
    <xf numFmtId="0" fontId="42" fillId="7" borderId="87" applyNumberFormat="0" applyAlignment="0" applyProtection="0"/>
    <xf numFmtId="0" fontId="42" fillId="7" borderId="87" applyNumberFormat="0" applyAlignment="0" applyProtection="0"/>
    <xf numFmtId="0" fontId="42" fillId="7" borderId="87" applyNumberFormat="0" applyAlignment="0" applyProtection="0"/>
    <xf numFmtId="0" fontId="42" fillId="7" borderId="87" applyNumberFormat="0" applyAlignment="0" applyProtection="0"/>
    <xf numFmtId="0" fontId="42" fillId="7" borderId="87" applyNumberFormat="0" applyAlignment="0" applyProtection="0"/>
    <xf numFmtId="0" fontId="42" fillId="7" borderId="87" applyNumberFormat="0" applyAlignment="0" applyProtection="0"/>
    <xf numFmtId="0" fontId="9" fillId="25" borderId="95" applyNumberFormat="0" applyFont="0" applyAlignment="0" applyProtection="0"/>
    <xf numFmtId="0" fontId="48" fillId="20" borderId="89" applyNumberFormat="0" applyAlignment="0" applyProtection="0"/>
    <xf numFmtId="0" fontId="42" fillId="7" borderId="94" applyNumberFormat="0" applyAlignment="0" applyProtection="0"/>
    <xf numFmtId="0" fontId="48" fillId="20" borderId="96" applyNumberFormat="0" applyAlignment="0" applyProtection="0"/>
    <xf numFmtId="0" fontId="48" fillId="20" borderId="89" applyNumberFormat="0" applyAlignment="0" applyProtection="0"/>
    <xf numFmtId="0" fontId="32" fillId="20" borderId="94" applyNumberFormat="0" applyAlignment="0" applyProtection="0"/>
    <xf numFmtId="0" fontId="48" fillId="20" borderId="96" applyNumberFormat="0" applyAlignment="0" applyProtection="0"/>
    <xf numFmtId="0" fontId="48" fillId="20" borderId="89" applyNumberFormat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48" fillId="20" borderId="96" applyNumberFormat="0" applyAlignment="0" applyProtection="0"/>
    <xf numFmtId="0" fontId="48" fillId="20" borderId="96" applyNumberFormat="0" applyAlignment="0" applyProtection="0"/>
    <xf numFmtId="0" fontId="48" fillId="20" borderId="96" applyNumberFormat="0" applyAlignment="0" applyProtection="0"/>
    <xf numFmtId="0" fontId="48" fillId="20" borderId="96" applyNumberFormat="0" applyAlignment="0" applyProtection="0"/>
    <xf numFmtId="0" fontId="48" fillId="20" borderId="96" applyNumberFormat="0" applyAlignment="0" applyProtection="0"/>
    <xf numFmtId="0" fontId="48" fillId="20" borderId="96" applyNumberFormat="0" applyAlignment="0" applyProtection="0"/>
    <xf numFmtId="0" fontId="48" fillId="20" borderId="96" applyNumberFormat="0" applyAlignment="0" applyProtection="0"/>
    <xf numFmtId="0" fontId="48" fillId="20" borderId="96" applyNumberFormat="0" applyAlignment="0" applyProtection="0"/>
    <xf numFmtId="0" fontId="48" fillId="20" borderId="96" applyNumberFormat="0" applyAlignment="0" applyProtection="0"/>
    <xf numFmtId="0" fontId="48" fillId="20" borderId="96" applyNumberFormat="0" applyAlignment="0" applyProtection="0"/>
    <xf numFmtId="0" fontId="48" fillId="20" borderId="96" applyNumberFormat="0" applyAlignment="0" applyProtection="0"/>
    <xf numFmtId="0" fontId="48" fillId="20" borderId="96" applyNumberFormat="0" applyAlignment="0" applyProtection="0"/>
    <xf numFmtId="0" fontId="48" fillId="20" borderId="96" applyNumberFormat="0" applyAlignment="0" applyProtection="0"/>
    <xf numFmtId="0" fontId="48" fillId="20" borderId="96" applyNumberFormat="0" applyAlignment="0" applyProtection="0"/>
    <xf numFmtId="0" fontId="48" fillId="20" borderId="96" applyNumberFormat="0" applyAlignment="0" applyProtection="0"/>
    <xf numFmtId="0" fontId="48" fillId="20" borderId="96" applyNumberFormat="0" applyAlignment="0" applyProtection="0"/>
    <xf numFmtId="0" fontId="48" fillId="20" borderId="96" applyNumberFormat="0" applyAlignment="0" applyProtection="0"/>
    <xf numFmtId="0" fontId="48" fillId="20" borderId="96" applyNumberFormat="0" applyAlignment="0" applyProtection="0"/>
    <xf numFmtId="0" fontId="48" fillId="20" borderId="96" applyNumberFormat="0" applyAlignment="0" applyProtection="0"/>
    <xf numFmtId="0" fontId="48" fillId="20" borderId="96" applyNumberFormat="0" applyAlignment="0" applyProtection="0"/>
    <xf numFmtId="0" fontId="48" fillId="20" borderId="96" applyNumberFormat="0" applyAlignment="0" applyProtection="0"/>
    <xf numFmtId="0" fontId="48" fillId="20" borderId="96" applyNumberFormat="0" applyAlignment="0" applyProtection="0"/>
    <xf numFmtId="0" fontId="48" fillId="20" borderId="96" applyNumberFormat="0" applyAlignment="0" applyProtection="0"/>
    <xf numFmtId="0" fontId="48" fillId="20" borderId="96" applyNumberFormat="0" applyAlignment="0" applyProtection="0"/>
    <xf numFmtId="0" fontId="48" fillId="20" borderId="96" applyNumberFormat="0" applyAlignment="0" applyProtection="0"/>
    <xf numFmtId="0" fontId="48" fillId="20" borderId="96" applyNumberForma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48" fillId="20" borderId="96" applyNumberFormat="0" applyAlignment="0" applyProtection="0"/>
    <xf numFmtId="0" fontId="32" fillId="20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48" fillId="20" borderId="96" applyNumberFormat="0" applyAlignment="0" applyProtection="0"/>
    <xf numFmtId="0" fontId="32" fillId="20" borderId="94" applyNumberFormat="0" applyAlignment="0" applyProtection="0"/>
    <xf numFmtId="0" fontId="9" fillId="25" borderId="95" applyNumberFormat="0" applyFont="0" applyAlignment="0" applyProtection="0"/>
    <xf numFmtId="0" fontId="9" fillId="25" borderId="95" applyNumberFormat="0" applyFont="0" applyAlignment="0" applyProtection="0"/>
    <xf numFmtId="15" fontId="9" fillId="0" borderId="99" applyNumberFormat="0" applyFont="0" applyFill="0" applyAlignment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58" fillId="0" borderId="97" applyNumberFormat="0" applyFill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48" fillId="20" borderId="96" applyNumberFormat="0" applyAlignment="0" applyProtection="0"/>
    <xf numFmtId="0" fontId="32" fillId="20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48" fillId="20" borderId="96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8" fillId="20" borderId="96" applyNumberFormat="0" applyAlignment="0" applyProtection="0"/>
    <xf numFmtId="0" fontId="48" fillId="20" borderId="96" applyNumberFormat="0" applyAlignment="0" applyProtection="0"/>
    <xf numFmtId="0" fontId="48" fillId="20" borderId="96" applyNumberFormat="0" applyAlignment="0" applyProtection="0"/>
    <xf numFmtId="0" fontId="75" fillId="0" borderId="0"/>
    <xf numFmtId="43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7" fillId="25" borderId="102" applyNumberFormat="0" applyFont="0" applyAlignment="0" applyProtection="0"/>
    <xf numFmtId="0" fontId="7" fillId="25" borderId="102" applyNumberFormat="0" applyFont="0" applyAlignment="0" applyProtection="0"/>
    <xf numFmtId="0" fontId="7" fillId="25" borderId="102" applyNumberFormat="0" applyFont="0" applyAlignment="0" applyProtection="0"/>
    <xf numFmtId="0" fontId="7" fillId="25" borderId="102" applyNumberFormat="0" applyFont="0" applyAlignment="0" applyProtection="0"/>
    <xf numFmtId="0" fontId="7" fillId="25" borderId="102" applyNumberFormat="0" applyFont="0" applyAlignment="0" applyProtection="0"/>
    <xf numFmtId="0" fontId="7" fillId="25" borderId="102" applyNumberFormat="0" applyFont="0" applyAlignment="0" applyProtection="0"/>
    <xf numFmtId="0" fontId="7" fillId="25" borderId="102" applyNumberFormat="0" applyFont="0" applyAlignment="0" applyProtection="0"/>
    <xf numFmtId="0" fontId="7" fillId="25" borderId="102" applyNumberFormat="0" applyFont="0" applyAlignment="0" applyProtection="0"/>
    <xf numFmtId="0" fontId="7" fillId="25" borderId="102" applyNumberFormat="0" applyFont="0" applyAlignment="0" applyProtection="0"/>
    <xf numFmtId="0" fontId="7" fillId="25" borderId="102" applyNumberFormat="0" applyFont="0" applyAlignment="0" applyProtection="0"/>
    <xf numFmtId="0" fontId="7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7" fillId="25" borderId="102" applyNumberFormat="0" applyFont="0" applyAlignment="0" applyProtection="0"/>
    <xf numFmtId="0" fontId="7" fillId="25" borderId="102" applyNumberFormat="0" applyFont="0" applyAlignment="0" applyProtection="0"/>
    <xf numFmtId="0" fontId="7" fillId="25" borderId="102" applyNumberFormat="0" applyFont="0" applyAlignment="0" applyProtection="0"/>
    <xf numFmtId="0" fontId="7" fillId="25" borderId="102" applyNumberFormat="0" applyFont="0" applyAlignment="0" applyProtection="0"/>
    <xf numFmtId="0" fontId="7" fillId="25" borderId="102" applyNumberFormat="0" applyFont="0" applyAlignment="0" applyProtection="0"/>
    <xf numFmtId="0" fontId="7" fillId="25" borderId="102" applyNumberFormat="0" applyFont="0" applyAlignment="0" applyProtection="0"/>
    <xf numFmtId="0" fontId="7" fillId="25" borderId="102" applyNumberFormat="0" applyFont="0" applyAlignment="0" applyProtection="0"/>
    <xf numFmtId="0" fontId="7" fillId="25" borderId="102" applyNumberFormat="0" applyFont="0" applyAlignment="0" applyProtection="0"/>
    <xf numFmtId="0" fontId="7" fillId="25" borderId="102" applyNumberFormat="0" applyFon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34" borderId="23" applyNumberFormat="0" applyFont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7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75" fillId="0" borderId="0"/>
    <xf numFmtId="0" fontId="9" fillId="25" borderId="110" applyNumberFormat="0" applyFon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58" fillId="0" borderId="104" applyNumberFormat="0" applyFill="0" applyAlignment="0" applyProtection="0"/>
    <xf numFmtId="0" fontId="58" fillId="0" borderId="158" applyNumberFormat="0" applyFill="0" applyAlignment="0" applyProtection="0"/>
    <xf numFmtId="0" fontId="32" fillId="20" borderId="109" applyNumberFormat="0" applyAlignment="0" applyProtection="0"/>
    <xf numFmtId="0" fontId="32" fillId="20" borderId="94" applyNumberFormat="0" applyAlignment="0" applyProtection="0"/>
    <xf numFmtId="0" fontId="36" fillId="0" borderId="161">
      <alignment horizontal="left" vertical="center"/>
    </xf>
    <xf numFmtId="43" fontId="1" fillId="0" borderId="0" applyFont="0" applyFill="0" applyBorder="0" applyAlignment="0" applyProtection="0"/>
    <xf numFmtId="0" fontId="32" fillId="20" borderId="109" applyNumberFormat="0" applyAlignment="0" applyProtection="0"/>
    <xf numFmtId="0" fontId="7" fillId="25" borderId="110" applyNumberFormat="0" applyFont="0" applyAlignment="0" applyProtection="0"/>
    <xf numFmtId="0" fontId="42" fillId="7" borderId="106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42" fillId="7" borderId="135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20" borderId="123" applyNumberForma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43" fontId="1" fillId="0" borderId="0" applyFont="0" applyFill="0" applyBorder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32" fillId="20" borderId="109" applyNumberFormat="0" applyAlignment="0" applyProtection="0"/>
    <xf numFmtId="0" fontId="9" fillId="25" borderId="102" applyNumberFormat="0" applyFont="0" applyAlignment="0" applyProtection="0"/>
    <xf numFmtId="0" fontId="42" fillId="7" borderId="94" applyNumberForma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22" applyNumberFormat="0" applyFont="0" applyAlignment="0" applyProtection="0"/>
    <xf numFmtId="0" fontId="48" fillId="20" borderId="103" applyNumberFormat="0" applyAlignment="0" applyProtection="0"/>
    <xf numFmtId="0" fontId="42" fillId="7" borderId="135" applyNumberFormat="0" applyAlignment="0" applyProtection="0"/>
    <xf numFmtId="0" fontId="1" fillId="0" borderId="0"/>
    <xf numFmtId="0" fontId="32" fillId="20" borderId="128" applyNumberFormat="0" applyAlignment="0" applyProtection="0"/>
    <xf numFmtId="0" fontId="9" fillId="25" borderId="110" applyNumberFormat="0" applyFont="0" applyAlignment="0" applyProtection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2" fillId="20" borderId="121" applyNumberFormat="0" applyAlignment="0" applyProtection="0"/>
    <xf numFmtId="0" fontId="36" fillId="0" borderId="108">
      <alignment horizontal="left" vertical="center"/>
    </xf>
    <xf numFmtId="0" fontId="9" fillId="25" borderId="110" applyNumberFormat="0" applyFont="0" applyAlignment="0" applyProtection="0"/>
    <xf numFmtId="0" fontId="9" fillId="25" borderId="116" applyNumberFormat="0" applyFont="0" applyAlignment="0" applyProtection="0"/>
    <xf numFmtId="0" fontId="32" fillId="20" borderId="148" applyNumberFormat="0" applyAlignment="0" applyProtection="0"/>
    <xf numFmtId="0" fontId="32" fillId="20" borderId="175" applyNumberFormat="0" applyAlignment="0" applyProtection="0"/>
    <xf numFmtId="0" fontId="58" fillId="0" borderId="151" applyNumberFormat="0" applyFill="0" applyAlignment="0" applyProtection="0"/>
    <xf numFmtId="0" fontId="48" fillId="20" borderId="164" applyNumberFormat="0" applyAlignment="0" applyProtection="0"/>
    <xf numFmtId="0" fontId="36" fillId="0" borderId="108">
      <alignment horizontal="left" vertical="center"/>
    </xf>
    <xf numFmtId="0" fontId="36" fillId="0" borderId="108">
      <alignment horizontal="left" vertical="center"/>
    </xf>
    <xf numFmtId="0" fontId="32" fillId="20" borderId="162" applyNumberFormat="0" applyAlignment="0" applyProtection="0"/>
    <xf numFmtId="0" fontId="42" fillId="7" borderId="135" applyNumberFormat="0" applyAlignment="0" applyProtection="0"/>
    <xf numFmtId="0" fontId="42" fillId="7" borderId="135" applyNumberFormat="0" applyAlignment="0" applyProtection="0"/>
    <xf numFmtId="0" fontId="9" fillId="25" borderId="170" applyNumberFormat="0" applyFon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42" fillId="7" borderId="135" applyNumberFormat="0" applyAlignment="0" applyProtection="0"/>
    <xf numFmtId="0" fontId="36" fillId="0" borderId="147">
      <alignment horizontal="left" vertical="center"/>
    </xf>
    <xf numFmtId="0" fontId="58" fillId="0" borderId="131" applyNumberFormat="0" applyFill="0" applyAlignment="0" applyProtection="0"/>
    <xf numFmtId="0" fontId="7" fillId="25" borderId="142" applyNumberFormat="0" applyFont="0" applyAlignment="0" applyProtection="0"/>
    <xf numFmtId="0" fontId="32" fillId="20" borderId="155" applyNumberFormat="0" applyAlignment="0" applyProtection="0"/>
    <xf numFmtId="0" fontId="58" fillId="0" borderId="131" applyNumberFormat="0" applyFill="0" applyAlignment="0" applyProtection="0"/>
    <xf numFmtId="15" fontId="9" fillId="0" borderId="133" applyNumberFormat="0" applyFont="0" applyFill="0" applyAlignment="0"/>
    <xf numFmtId="0" fontId="9" fillId="25" borderId="156" applyNumberFormat="0" applyFont="0" applyAlignment="0" applyProtection="0"/>
    <xf numFmtId="0" fontId="42" fillId="7" borderId="162" applyNumberFormat="0" applyAlignment="0" applyProtection="0"/>
    <xf numFmtId="0" fontId="58" fillId="0" borderId="144" applyNumberFormat="0" applyFill="0" applyAlignment="0" applyProtection="0"/>
    <xf numFmtId="0" fontId="42" fillId="7" borderId="155" applyNumberFormat="0" applyAlignment="0" applyProtection="0"/>
    <xf numFmtId="0" fontId="9" fillId="25" borderId="142" applyNumberFormat="0" applyFont="0" applyAlignment="0" applyProtection="0"/>
    <xf numFmtId="0" fontId="48" fillId="20" borderId="150" applyNumberFormat="0" applyAlignment="0" applyProtection="0"/>
    <xf numFmtId="0" fontId="48" fillId="20" borderId="150" applyNumberFormat="0" applyAlignment="0" applyProtection="0"/>
    <xf numFmtId="0" fontId="42" fillId="7" borderId="141" applyNumberFormat="0" applyAlignment="0" applyProtection="0"/>
    <xf numFmtId="0" fontId="9" fillId="25" borderId="163" applyNumberFormat="0" applyFont="0" applyAlignment="0" applyProtection="0"/>
    <xf numFmtId="0" fontId="36" fillId="0" borderId="154">
      <alignment horizontal="left" vertical="center"/>
    </xf>
    <xf numFmtId="0" fontId="42" fillId="7" borderId="135" applyNumberFormat="0" applyAlignment="0" applyProtection="0"/>
    <xf numFmtId="0" fontId="42" fillId="7" borderId="135" applyNumberFormat="0" applyAlignment="0" applyProtection="0"/>
    <xf numFmtId="0" fontId="32" fillId="20" borderId="141" applyNumberFormat="0" applyAlignment="0" applyProtection="0"/>
    <xf numFmtId="0" fontId="32" fillId="20" borderId="155" applyNumberFormat="0" applyAlignment="0" applyProtection="0"/>
    <xf numFmtId="10" fontId="13" fillId="23" borderId="145" applyNumberFormat="0" applyBorder="0" applyAlignment="0" applyProtection="0"/>
    <xf numFmtId="0" fontId="36" fillId="0" borderId="161">
      <alignment horizontal="left" vertical="center"/>
    </xf>
    <xf numFmtId="0" fontId="9" fillId="25" borderId="136" applyNumberFormat="0" applyFont="0" applyAlignment="0" applyProtection="0"/>
    <xf numFmtId="0" fontId="48" fillId="20" borderId="137" applyNumberFormat="0" applyAlignment="0" applyProtection="0"/>
    <xf numFmtId="0" fontId="48" fillId="20" borderId="137" applyNumberFormat="0" applyAlignment="0" applyProtection="0"/>
    <xf numFmtId="0" fontId="48" fillId="20" borderId="137" applyNumberFormat="0" applyAlignment="0" applyProtection="0"/>
    <xf numFmtId="0" fontId="58" fillId="0" borderId="138" applyNumberFormat="0" applyFill="0" applyAlignment="0" applyProtection="0"/>
    <xf numFmtId="0" fontId="58" fillId="0" borderId="138" applyNumberFormat="0" applyFill="0" applyAlignment="0" applyProtection="0"/>
    <xf numFmtId="0" fontId="58" fillId="0" borderId="138" applyNumberFormat="0" applyFill="0" applyAlignment="0" applyProtection="0"/>
    <xf numFmtId="0" fontId="58" fillId="0" borderId="138" applyNumberFormat="0" applyFill="0" applyAlignment="0" applyProtection="0"/>
    <xf numFmtId="0" fontId="32" fillId="20" borderId="128" applyNumberFormat="0" applyAlignment="0" applyProtection="0"/>
    <xf numFmtId="0" fontId="9" fillId="25" borderId="136" applyNumberFormat="0" applyFont="0" applyAlignment="0" applyProtection="0"/>
    <xf numFmtId="0" fontId="36" fillId="0" borderId="93">
      <alignment horizontal="left" vertical="center"/>
    </xf>
    <xf numFmtId="0" fontId="42" fillId="7" borderId="162" applyNumberForma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36" fillId="0" borderId="93">
      <alignment horizontal="left" vertical="center"/>
    </xf>
    <xf numFmtId="0" fontId="32" fillId="20" borderId="121" applyNumberForma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48" fillId="20" borderId="137" applyNumberFormat="0" applyAlignment="0" applyProtection="0"/>
    <xf numFmtId="15" fontId="9" fillId="0" borderId="119" applyNumberFormat="0" applyFont="0" applyFill="0" applyAlignment="0"/>
    <xf numFmtId="15" fontId="9" fillId="0" borderId="119" applyNumberFormat="0" applyFont="0" applyFill="0" applyAlignment="0"/>
    <xf numFmtId="15" fontId="9" fillId="0" borderId="119" applyNumberFormat="0" applyFont="0" applyFill="0" applyAlignment="0"/>
    <xf numFmtId="0" fontId="32" fillId="20" borderId="135" applyNumberFormat="0" applyAlignment="0" applyProtection="0"/>
    <xf numFmtId="0" fontId="48" fillId="20" borderId="137" applyNumberFormat="0" applyAlignment="0" applyProtection="0"/>
    <xf numFmtId="15" fontId="9" fillId="0" borderId="119" applyNumberFormat="0" applyFont="0" applyFill="0" applyAlignment="0"/>
    <xf numFmtId="0" fontId="32" fillId="20" borderId="135" applyNumberFormat="0" applyAlignment="0" applyProtection="0"/>
    <xf numFmtId="0" fontId="7" fillId="25" borderId="149" applyNumberFormat="0" applyFont="0" applyAlignment="0" applyProtection="0"/>
    <xf numFmtId="0" fontId="42" fillId="7" borderId="135" applyNumberFormat="0" applyAlignment="0" applyProtection="0"/>
    <xf numFmtId="0" fontId="42" fillId="7" borderId="135" applyNumberFormat="0" applyAlignment="0" applyProtection="0"/>
    <xf numFmtId="0" fontId="58" fillId="0" borderId="138" applyNumberFormat="0" applyFill="0" applyAlignment="0" applyProtection="0"/>
    <xf numFmtId="0" fontId="58" fillId="0" borderId="138" applyNumberFormat="0" applyFill="0" applyAlignment="0" applyProtection="0"/>
    <xf numFmtId="0" fontId="7" fillId="25" borderId="136" applyNumberFormat="0" applyFont="0" applyAlignment="0" applyProtection="0"/>
    <xf numFmtId="0" fontId="32" fillId="20" borderId="162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9" fillId="25" borderId="116" applyNumberFormat="0" applyFon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9" fillId="25" borderId="116" applyNumberFormat="0" applyFon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7" fillId="25" borderId="13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9" fillId="25" borderId="116" applyNumberFormat="0" applyFon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36" fillId="0" borderId="140">
      <alignment horizontal="left" vertical="center"/>
    </xf>
    <xf numFmtId="0" fontId="36" fillId="0" borderId="140">
      <alignment horizontal="left" vertical="center"/>
    </xf>
    <xf numFmtId="0" fontId="9" fillId="25" borderId="156" applyNumberFormat="0" applyFont="0" applyAlignment="0" applyProtection="0"/>
    <xf numFmtId="0" fontId="32" fillId="20" borderId="162" applyNumberFormat="0" applyAlignment="0" applyProtection="0"/>
    <xf numFmtId="0" fontId="32" fillId="20" borderId="135" applyNumberFormat="0" applyAlignment="0" applyProtection="0"/>
    <xf numFmtId="0" fontId="32" fillId="20" borderId="169" applyNumberFormat="0" applyAlignment="0" applyProtection="0"/>
    <xf numFmtId="0" fontId="9" fillId="25" borderId="149" applyNumberFormat="0" applyFont="0" applyAlignment="0" applyProtection="0"/>
    <xf numFmtId="0" fontId="58" fillId="0" borderId="118" applyNumberFormat="0" applyFill="0" applyAlignment="0" applyProtection="0"/>
    <xf numFmtId="0" fontId="58" fillId="0" borderId="158" applyNumberFormat="0" applyFill="0" applyAlignment="0" applyProtection="0"/>
    <xf numFmtId="0" fontId="58" fillId="0" borderId="118" applyNumberFormat="0" applyFill="0" applyAlignment="0" applyProtection="0"/>
    <xf numFmtId="0" fontId="58" fillId="0" borderId="118" applyNumberFormat="0" applyFill="0" applyAlignment="0" applyProtection="0"/>
    <xf numFmtId="0" fontId="36" fillId="0" borderId="114">
      <alignment horizontal="left" vertical="center"/>
    </xf>
    <xf numFmtId="0" fontId="32" fillId="20" borderId="109" applyNumberFormat="0" applyAlignment="0" applyProtection="0"/>
    <xf numFmtId="0" fontId="32" fillId="20" borderId="109" applyNumberFormat="0" applyAlignment="0" applyProtection="0"/>
    <xf numFmtId="0" fontId="32" fillId="20" borderId="109" applyNumberFormat="0" applyAlignment="0" applyProtection="0"/>
    <xf numFmtId="0" fontId="32" fillId="20" borderId="109" applyNumberFormat="0" applyAlignment="0" applyProtection="0"/>
    <xf numFmtId="0" fontId="32" fillId="20" borderId="109" applyNumberFormat="0" applyAlignment="0" applyProtection="0"/>
    <xf numFmtId="0" fontId="32" fillId="20" borderId="109" applyNumberFormat="0" applyAlignment="0" applyProtection="0"/>
    <xf numFmtId="0" fontId="32" fillId="20" borderId="109" applyNumberFormat="0" applyAlignment="0" applyProtection="0"/>
    <xf numFmtId="0" fontId="32" fillId="20" borderId="109" applyNumberFormat="0" applyAlignment="0" applyProtection="0"/>
    <xf numFmtId="0" fontId="32" fillId="20" borderId="109" applyNumberFormat="0" applyAlignment="0" applyProtection="0"/>
    <xf numFmtId="0" fontId="32" fillId="20" borderId="109" applyNumberFormat="0" applyAlignment="0" applyProtection="0"/>
    <xf numFmtId="0" fontId="32" fillId="20" borderId="109" applyNumberFormat="0" applyAlignment="0" applyProtection="0"/>
    <xf numFmtId="0" fontId="32" fillId="20" borderId="109" applyNumberFormat="0" applyAlignment="0" applyProtection="0"/>
    <xf numFmtId="0" fontId="32" fillId="20" borderId="109" applyNumberFormat="0" applyAlignment="0" applyProtection="0"/>
    <xf numFmtId="0" fontId="32" fillId="20" borderId="109" applyNumberFormat="0" applyAlignment="0" applyProtection="0"/>
    <xf numFmtId="0" fontId="32" fillId="20" borderId="109" applyNumberFormat="0" applyAlignment="0" applyProtection="0"/>
    <xf numFmtId="0" fontId="32" fillId="20" borderId="109" applyNumberFormat="0" applyAlignment="0" applyProtection="0"/>
    <xf numFmtId="0" fontId="32" fillId="20" borderId="109" applyNumberFormat="0" applyAlignment="0" applyProtection="0"/>
    <xf numFmtId="0" fontId="32" fillId="20" borderId="109" applyNumberFormat="0" applyAlignment="0" applyProtection="0"/>
    <xf numFmtId="0" fontId="32" fillId="20" borderId="109" applyNumberFormat="0" applyAlignment="0" applyProtection="0"/>
    <xf numFmtId="0" fontId="32" fillId="20" borderId="109" applyNumberFormat="0" applyAlignment="0" applyProtection="0"/>
    <xf numFmtId="0" fontId="32" fillId="20" borderId="109" applyNumberFormat="0" applyAlignment="0" applyProtection="0"/>
    <xf numFmtId="0" fontId="32" fillId="20" borderId="109" applyNumberFormat="0" applyAlignment="0" applyProtection="0"/>
    <xf numFmtId="0" fontId="32" fillId="20" borderId="109" applyNumberFormat="0" applyAlignment="0" applyProtection="0"/>
    <xf numFmtId="0" fontId="32" fillId="20" borderId="109" applyNumberFormat="0" applyAlignment="0" applyProtection="0"/>
    <xf numFmtId="0" fontId="32" fillId="20" borderId="109" applyNumberFormat="0" applyAlignment="0" applyProtection="0"/>
    <xf numFmtId="0" fontId="32" fillId="20" borderId="109" applyNumberFormat="0" applyAlignment="0" applyProtection="0"/>
    <xf numFmtId="0" fontId="32" fillId="20" borderId="109" applyNumberFormat="0" applyAlignment="0" applyProtection="0"/>
    <xf numFmtId="0" fontId="32" fillId="20" borderId="109" applyNumberFormat="0" applyAlignment="0" applyProtection="0"/>
    <xf numFmtId="0" fontId="32" fillId="20" borderId="109" applyNumberFormat="0" applyAlignment="0" applyProtection="0"/>
    <xf numFmtId="0" fontId="32" fillId="20" borderId="109" applyNumberFormat="0" applyAlignment="0" applyProtection="0"/>
    <xf numFmtId="0" fontId="32" fillId="20" borderId="109" applyNumberFormat="0" applyAlignment="0" applyProtection="0"/>
    <xf numFmtId="0" fontId="58" fillId="0" borderId="118" applyNumberFormat="0" applyFill="0" applyAlignment="0" applyProtection="0"/>
    <xf numFmtId="0" fontId="58" fillId="0" borderId="118" applyNumberFormat="0" applyFill="0" applyAlignment="0" applyProtection="0"/>
    <xf numFmtId="0" fontId="58" fillId="0" borderId="118" applyNumberFormat="0" applyFill="0" applyAlignment="0" applyProtection="0"/>
    <xf numFmtId="0" fontId="58" fillId="0" borderId="118" applyNumberFormat="0" applyFill="0" applyAlignment="0" applyProtection="0"/>
    <xf numFmtId="0" fontId="32" fillId="20" borderId="109" applyNumberFormat="0" applyAlignment="0" applyProtection="0"/>
    <xf numFmtId="15" fontId="9" fillId="0" borderId="105" applyNumberFormat="0" applyFont="0" applyFill="0" applyAlignment="0"/>
    <xf numFmtId="15" fontId="9" fillId="0" borderId="105" applyNumberFormat="0" applyFont="0" applyFill="0" applyAlignment="0"/>
    <xf numFmtId="15" fontId="9" fillId="0" borderId="105" applyNumberFormat="0" applyFont="0" applyFill="0" applyAlignment="0"/>
    <xf numFmtId="15" fontId="9" fillId="0" borderId="105" applyNumberFormat="0" applyFont="0" applyFill="0" applyAlignment="0"/>
    <xf numFmtId="0" fontId="58" fillId="0" borderId="118" applyNumberFormat="0" applyFill="0" applyAlignment="0" applyProtection="0"/>
    <xf numFmtId="0" fontId="58" fillId="0" borderId="118" applyNumberFormat="0" applyFill="0" applyAlignment="0" applyProtection="0"/>
    <xf numFmtId="0" fontId="58" fillId="0" borderId="118" applyNumberFormat="0" applyFill="0" applyAlignment="0" applyProtection="0"/>
    <xf numFmtId="0" fontId="58" fillId="0" borderId="118" applyNumberFormat="0" applyFill="0" applyAlignment="0" applyProtection="0"/>
    <xf numFmtId="0" fontId="58" fillId="0" borderId="118" applyNumberFormat="0" applyFill="0" applyAlignment="0" applyProtection="0"/>
    <xf numFmtId="0" fontId="58" fillId="0" borderId="118" applyNumberFormat="0" applyFill="0" applyAlignment="0" applyProtection="0"/>
    <xf numFmtId="15" fontId="9" fillId="0" borderId="105" applyNumberFormat="0" applyFont="0" applyFill="0" applyAlignment="0"/>
    <xf numFmtId="0" fontId="58" fillId="0" borderId="118" applyNumberFormat="0" applyFill="0" applyAlignment="0" applyProtection="0"/>
    <xf numFmtId="0" fontId="58" fillId="0" borderId="118" applyNumberFormat="0" applyFill="0" applyAlignment="0" applyProtection="0"/>
    <xf numFmtId="0" fontId="58" fillId="0" borderId="118" applyNumberFormat="0" applyFill="0" applyAlignment="0" applyProtection="0"/>
    <xf numFmtId="0" fontId="58" fillId="0" borderId="118" applyNumberFormat="0" applyFill="0" applyAlignment="0" applyProtection="0"/>
    <xf numFmtId="0" fontId="58" fillId="0" borderId="118" applyNumberFormat="0" applyFill="0" applyAlignment="0" applyProtection="0"/>
    <xf numFmtId="0" fontId="58" fillId="0" borderId="118" applyNumberFormat="0" applyFill="0" applyAlignment="0" applyProtection="0"/>
    <xf numFmtId="0" fontId="58" fillId="0" borderId="118" applyNumberFormat="0" applyFill="0" applyAlignment="0" applyProtection="0"/>
    <xf numFmtId="0" fontId="58" fillId="0" borderId="118" applyNumberFormat="0" applyFill="0" applyAlignment="0" applyProtection="0"/>
    <xf numFmtId="0" fontId="58" fillId="0" borderId="118" applyNumberFormat="0" applyFill="0" applyAlignment="0" applyProtection="0"/>
    <xf numFmtId="0" fontId="58" fillId="0" borderId="118" applyNumberFormat="0" applyFill="0" applyAlignment="0" applyProtection="0"/>
    <xf numFmtId="0" fontId="58" fillId="0" borderId="118" applyNumberFormat="0" applyFill="0" applyAlignment="0" applyProtection="0"/>
    <xf numFmtId="0" fontId="58" fillId="0" borderId="118" applyNumberFormat="0" applyFill="0" applyAlignment="0" applyProtection="0"/>
    <xf numFmtId="0" fontId="42" fillId="7" borderId="169" applyNumberFormat="0" applyAlignment="0" applyProtection="0"/>
    <xf numFmtId="10" fontId="13" fillId="23" borderId="159" applyNumberFormat="0" applyBorder="0" applyAlignment="0" applyProtection="0"/>
    <xf numFmtId="15" fontId="9" fillId="0" borderId="126" applyNumberFormat="0" applyFont="0" applyFill="0" applyAlignment="0"/>
    <xf numFmtId="0" fontId="48" fillId="20" borderId="157" applyNumberFormat="0" applyAlignment="0" applyProtection="0"/>
    <xf numFmtId="0" fontId="48" fillId="20" borderId="117" applyNumberFormat="0" applyAlignment="0" applyProtection="0"/>
    <xf numFmtId="0" fontId="58" fillId="0" borderId="118" applyNumberFormat="0" applyFill="0" applyAlignment="0" applyProtection="0"/>
    <xf numFmtId="0" fontId="32" fillId="20" borderId="115" applyNumberForma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48" fillId="20" borderId="117" applyNumberForma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58" fillId="0" borderId="144" applyNumberFormat="0" applyFill="0" applyAlignment="0" applyProtection="0"/>
    <xf numFmtId="0" fontId="9" fillId="25" borderId="102" applyNumberFormat="0" applyFon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9" fillId="25" borderId="102" applyNumberFormat="0" applyFon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58" fillId="0" borderId="165" applyNumberFormat="0" applyFill="0" applyAlignment="0" applyProtection="0"/>
    <xf numFmtId="0" fontId="32" fillId="20" borderId="135" applyNumberFormat="0" applyAlignment="0" applyProtection="0"/>
    <xf numFmtId="0" fontId="58" fillId="0" borderId="131" applyNumberFormat="0" applyFill="0" applyAlignment="0" applyProtection="0"/>
    <xf numFmtId="0" fontId="42" fillId="7" borderId="115" applyNumberFormat="0" applyAlignment="0" applyProtection="0"/>
    <xf numFmtId="0" fontId="42" fillId="7" borderId="115" applyNumberFormat="0" applyAlignment="0" applyProtection="0"/>
    <xf numFmtId="0" fontId="42" fillId="7" borderId="115" applyNumberFormat="0" applyAlignment="0" applyProtection="0"/>
    <xf numFmtId="0" fontId="42" fillId="7" borderId="115" applyNumberFormat="0" applyAlignment="0" applyProtection="0"/>
    <xf numFmtId="0" fontId="42" fillId="7" borderId="115" applyNumberFormat="0" applyAlignment="0" applyProtection="0"/>
    <xf numFmtId="0" fontId="42" fillId="7" borderId="115" applyNumberFormat="0" applyAlignment="0" applyProtection="0"/>
    <xf numFmtId="0" fontId="42" fillId="7" borderId="115" applyNumberFormat="0" applyAlignment="0" applyProtection="0"/>
    <xf numFmtId="0" fontId="42" fillId="7" borderId="115" applyNumberFormat="0" applyAlignment="0" applyProtection="0"/>
    <xf numFmtId="0" fontId="48" fillId="20" borderId="137" applyNumberFormat="0" applyAlignment="0" applyProtection="0"/>
    <xf numFmtId="0" fontId="58" fillId="0" borderId="118" applyNumberFormat="0" applyFill="0" applyAlignment="0" applyProtection="0"/>
    <xf numFmtId="0" fontId="58" fillId="0" borderId="118" applyNumberFormat="0" applyFill="0" applyAlignment="0" applyProtection="0"/>
    <xf numFmtId="0" fontId="58" fillId="0" borderId="118" applyNumberFormat="0" applyFill="0" applyAlignment="0" applyProtection="0"/>
    <xf numFmtId="0" fontId="58" fillId="0" borderId="118" applyNumberFormat="0" applyFill="0" applyAlignment="0" applyProtection="0"/>
    <xf numFmtId="0" fontId="58" fillId="0" borderId="118" applyNumberFormat="0" applyFill="0" applyAlignment="0" applyProtection="0"/>
    <xf numFmtId="0" fontId="58" fillId="0" borderId="118" applyNumberFormat="0" applyFill="0" applyAlignment="0" applyProtection="0"/>
    <xf numFmtId="0" fontId="32" fillId="20" borderId="135" applyNumberFormat="0" applyAlignment="0" applyProtection="0"/>
    <xf numFmtId="0" fontId="9" fillId="25" borderId="136" applyNumberFormat="0" applyFont="0" applyAlignment="0" applyProtection="0"/>
    <xf numFmtId="0" fontId="36" fillId="0" borderId="134">
      <alignment horizontal="left" vertical="center"/>
    </xf>
    <xf numFmtId="0" fontId="7" fillId="25" borderId="116" applyNumberFormat="0" applyFont="0" applyAlignment="0" applyProtection="0"/>
    <xf numFmtId="0" fontId="7" fillId="25" borderId="116" applyNumberFormat="0" applyFont="0" applyAlignment="0" applyProtection="0"/>
    <xf numFmtId="0" fontId="7" fillId="25" borderId="116" applyNumberFormat="0" applyFont="0" applyAlignment="0" applyProtection="0"/>
    <xf numFmtId="0" fontId="7" fillId="25" borderId="116" applyNumberFormat="0" applyFont="0" applyAlignment="0" applyProtection="0"/>
    <xf numFmtId="0" fontId="48" fillId="20" borderId="130" applyNumberFormat="0" applyAlignment="0" applyProtection="0"/>
    <xf numFmtId="0" fontId="9" fillId="25" borderId="129" applyNumberFormat="0" applyFont="0" applyAlignment="0" applyProtection="0"/>
    <xf numFmtId="0" fontId="48" fillId="20" borderId="157" applyNumberFormat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48" fillId="20" borderId="157" applyNumberFormat="0" applyAlignment="0" applyProtection="0"/>
    <xf numFmtId="0" fontId="75" fillId="0" borderId="0"/>
    <xf numFmtId="0" fontId="58" fillId="0" borderId="131" applyNumberFormat="0" applyFill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9" fillId="25" borderId="122" applyNumberFormat="0" applyFont="0" applyAlignment="0" applyProtection="0"/>
    <xf numFmtId="0" fontId="36" fillId="0" borderId="93">
      <alignment horizontal="left" vertical="center"/>
    </xf>
    <xf numFmtId="0" fontId="58" fillId="0" borderId="112" applyNumberFormat="0" applyFill="0" applyAlignment="0" applyProtection="0"/>
    <xf numFmtId="0" fontId="9" fillId="25" borderId="122" applyNumberFormat="0" applyFont="0" applyAlignment="0" applyProtection="0"/>
    <xf numFmtId="0" fontId="32" fillId="20" borderId="135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7" fillId="25" borderId="110" applyNumberFormat="0" applyFont="0" applyAlignment="0" applyProtection="0"/>
    <xf numFmtId="0" fontId="58" fillId="0" borderId="112" applyNumberFormat="0" applyFill="0" applyAlignment="0" applyProtection="0"/>
    <xf numFmtId="0" fontId="58" fillId="0" borderId="144" applyNumberFormat="0" applyFill="0" applyAlignment="0" applyProtection="0"/>
    <xf numFmtId="0" fontId="9" fillId="25" borderId="122" applyNumberFormat="0" applyFont="0" applyAlignment="0" applyProtection="0"/>
    <xf numFmtId="0" fontId="42" fillId="7" borderId="121" applyNumberFormat="0" applyAlignment="0" applyProtection="0"/>
    <xf numFmtId="0" fontId="42" fillId="7" borderId="109" applyNumberFormat="0" applyAlignment="0" applyProtection="0"/>
    <xf numFmtId="0" fontId="9" fillId="25" borderId="136" applyNumberFormat="0" applyFont="0" applyAlignment="0" applyProtection="0"/>
    <xf numFmtId="0" fontId="32" fillId="20" borderId="128" applyNumberFormat="0" applyAlignment="0" applyProtection="0"/>
    <xf numFmtId="0" fontId="42" fillId="7" borderId="106" applyNumberFormat="0" applyAlignment="0" applyProtection="0"/>
    <xf numFmtId="0" fontId="9" fillId="25" borderId="116" applyNumberFormat="0" applyFont="0" applyAlignment="0" applyProtection="0"/>
    <xf numFmtId="0" fontId="32" fillId="20" borderId="128" applyNumberFormat="0" applyAlignment="0" applyProtection="0"/>
    <xf numFmtId="0" fontId="7" fillId="25" borderId="110" applyNumberFormat="0" applyFont="0" applyAlignment="0" applyProtection="0"/>
    <xf numFmtId="0" fontId="58" fillId="0" borderId="112" applyNumberFormat="0" applyFill="0" applyAlignment="0" applyProtection="0"/>
    <xf numFmtId="0" fontId="36" fillId="0" borderId="134">
      <alignment horizontal="left" vertical="center"/>
    </xf>
    <xf numFmtId="15" fontId="9" fillId="0" borderId="105" applyNumberFormat="0" applyFont="0" applyFill="0" applyAlignment="0"/>
    <xf numFmtId="0" fontId="9" fillId="25" borderId="122" applyNumberFormat="0" applyFont="0" applyAlignment="0" applyProtection="0"/>
    <xf numFmtId="0" fontId="9" fillId="25" borderId="102" applyNumberFormat="0" applyFont="0" applyAlignment="0" applyProtection="0"/>
    <xf numFmtId="0" fontId="32" fillId="20" borderId="115" applyNumberFormat="0" applyAlignment="0" applyProtection="0"/>
    <xf numFmtId="0" fontId="9" fillId="25" borderId="102" applyNumberFormat="0" applyFont="0" applyAlignment="0" applyProtection="0"/>
    <xf numFmtId="0" fontId="9" fillId="25" borderId="110" applyNumberFormat="0" applyFont="0" applyAlignment="0" applyProtection="0"/>
    <xf numFmtId="0" fontId="32" fillId="20" borderId="109" applyNumberFormat="0" applyAlignment="0" applyProtection="0"/>
    <xf numFmtId="0" fontId="9" fillId="25" borderId="110" applyNumberFormat="0" applyFont="0" applyAlignment="0" applyProtection="0"/>
    <xf numFmtId="0" fontId="42" fillId="7" borderId="121" applyNumberFormat="0" applyAlignment="0" applyProtection="0"/>
    <xf numFmtId="0" fontId="32" fillId="20" borderId="109" applyNumberFormat="0" applyAlignment="0" applyProtection="0"/>
    <xf numFmtId="0" fontId="32" fillId="20" borderId="109" applyNumberFormat="0" applyAlignment="0" applyProtection="0"/>
    <xf numFmtId="0" fontId="32" fillId="20" borderId="109" applyNumberFormat="0" applyAlignment="0" applyProtection="0"/>
    <xf numFmtId="0" fontId="32" fillId="20" borderId="109" applyNumberFormat="0" applyAlignment="0" applyProtection="0"/>
    <xf numFmtId="0" fontId="48" fillId="20" borderId="111" applyNumberFormat="0" applyAlignment="0" applyProtection="0"/>
    <xf numFmtId="0" fontId="48" fillId="20" borderId="111" applyNumberFormat="0" applyAlignment="0" applyProtection="0"/>
    <xf numFmtId="0" fontId="48" fillId="20" borderId="111" applyNumberFormat="0" applyAlignment="0" applyProtection="0"/>
    <xf numFmtId="0" fontId="48" fillId="20" borderId="111" applyNumberFormat="0" applyAlignment="0" applyProtection="0"/>
    <xf numFmtId="0" fontId="9" fillId="25" borderId="156" applyNumberFormat="0" applyFont="0" applyAlignment="0" applyProtection="0"/>
    <xf numFmtId="0" fontId="58" fillId="0" borderId="112" applyNumberFormat="0" applyFill="0" applyAlignment="0" applyProtection="0"/>
    <xf numFmtId="0" fontId="32" fillId="20" borderId="135" applyNumberForma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29" applyNumberFormat="0" applyFont="0" applyAlignment="0" applyProtection="0"/>
    <xf numFmtId="0" fontId="9" fillId="25" borderId="136" applyNumberFormat="0" applyFont="0" applyAlignment="0" applyProtection="0"/>
    <xf numFmtId="0" fontId="58" fillId="0" borderId="112" applyNumberFormat="0" applyFill="0" applyAlignment="0" applyProtection="0"/>
    <xf numFmtId="0" fontId="58" fillId="0" borderId="112" applyNumberFormat="0" applyFill="0" applyAlignment="0" applyProtection="0"/>
    <xf numFmtId="0" fontId="58" fillId="0" borderId="112" applyNumberFormat="0" applyFill="0" applyAlignment="0" applyProtection="0"/>
    <xf numFmtId="0" fontId="42" fillId="7" borderId="115" applyNumberFormat="0" applyAlignment="0" applyProtection="0"/>
    <xf numFmtId="0" fontId="7" fillId="25" borderId="156" applyNumberFormat="0" applyFont="0" applyAlignment="0" applyProtection="0"/>
    <xf numFmtId="0" fontId="48" fillId="20" borderId="171" applyNumberFormat="0" applyAlignment="0" applyProtection="0"/>
    <xf numFmtId="0" fontId="36" fillId="0" borderId="93">
      <alignment horizontal="left" vertical="center"/>
    </xf>
    <xf numFmtId="0" fontId="36" fillId="0" borderId="93">
      <alignment horizontal="left" vertical="center"/>
    </xf>
    <xf numFmtId="0" fontId="36" fillId="0" borderId="93">
      <alignment horizontal="left" vertical="center"/>
    </xf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36" fillId="0" borderId="93">
      <alignment horizontal="left" vertical="center"/>
    </xf>
    <xf numFmtId="0" fontId="36" fillId="0" borderId="93">
      <alignment horizontal="left" vertical="center"/>
    </xf>
    <xf numFmtId="0" fontId="9" fillId="25" borderId="149" applyNumberFormat="0" applyFont="0" applyAlignment="0" applyProtection="0"/>
    <xf numFmtId="0" fontId="32" fillId="20" borderId="141" applyNumberFormat="0" applyAlignment="0" applyProtection="0"/>
    <xf numFmtId="0" fontId="58" fillId="0" borderId="131" applyNumberFormat="0" applyFill="0" applyAlignment="0" applyProtection="0"/>
    <xf numFmtId="0" fontId="42" fillId="7" borderId="121" applyNumberFormat="0" applyAlignment="0" applyProtection="0"/>
    <xf numFmtId="0" fontId="32" fillId="20" borderId="121" applyNumberFormat="0" applyAlignment="0" applyProtection="0"/>
    <xf numFmtId="0" fontId="32" fillId="20" borderId="128" applyNumberFormat="0" applyAlignment="0" applyProtection="0"/>
    <xf numFmtId="0" fontId="48" fillId="20" borderId="111" applyNumberFormat="0" applyAlignment="0" applyProtection="0"/>
    <xf numFmtId="0" fontId="48" fillId="20" borderId="117" applyNumberFormat="0" applyAlignment="0" applyProtection="0"/>
    <xf numFmtId="0" fontId="7" fillId="25" borderId="102" applyNumberFormat="0" applyFont="0" applyAlignment="0" applyProtection="0"/>
    <xf numFmtId="0" fontId="7" fillId="25" borderId="102" applyNumberFormat="0" applyFont="0" applyAlignment="0" applyProtection="0"/>
    <xf numFmtId="0" fontId="7" fillId="25" borderId="102" applyNumberFormat="0" applyFont="0" applyAlignment="0" applyProtection="0"/>
    <xf numFmtId="0" fontId="7" fillId="25" borderId="102" applyNumberFormat="0" applyFont="0" applyAlignment="0" applyProtection="0"/>
    <xf numFmtId="0" fontId="7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7" fillId="25" borderId="102" applyNumberFormat="0" applyFont="0" applyAlignment="0" applyProtection="0"/>
    <xf numFmtId="0" fontId="7" fillId="25" borderId="102" applyNumberFormat="0" applyFont="0" applyAlignment="0" applyProtection="0"/>
    <xf numFmtId="0" fontId="7" fillId="25" borderId="102" applyNumberFormat="0" applyFont="0" applyAlignment="0" applyProtection="0"/>
    <xf numFmtId="0" fontId="7" fillId="25" borderId="102" applyNumberFormat="0" applyFont="0" applyAlignment="0" applyProtection="0"/>
    <xf numFmtId="0" fontId="7" fillId="25" borderId="102" applyNumberFormat="0" applyFont="0" applyAlignment="0" applyProtection="0"/>
    <xf numFmtId="0" fontId="48" fillId="20" borderId="111" applyNumberFormat="0" applyAlignment="0" applyProtection="0"/>
    <xf numFmtId="0" fontId="42" fillId="7" borderId="135" applyNumberFormat="0" applyAlignment="0" applyProtection="0"/>
    <xf numFmtId="0" fontId="58" fillId="0" borderId="124" applyNumberFormat="0" applyFill="0" applyAlignment="0" applyProtection="0"/>
    <xf numFmtId="0" fontId="58" fillId="0" borderId="118" applyNumberFormat="0" applyFill="0" applyAlignment="0" applyProtection="0"/>
    <xf numFmtId="0" fontId="9" fillId="25" borderId="116" applyNumberFormat="0" applyFont="0" applyAlignment="0" applyProtection="0"/>
    <xf numFmtId="0" fontId="32" fillId="20" borderId="115" applyNumberFormat="0" applyAlignment="0" applyProtection="0"/>
    <xf numFmtId="0" fontId="48" fillId="20" borderId="137" applyNumberFormat="0" applyAlignment="0" applyProtection="0"/>
    <xf numFmtId="0" fontId="36" fillId="0" borderId="108">
      <alignment horizontal="left" vertical="center"/>
    </xf>
    <xf numFmtId="0" fontId="58" fillId="0" borderId="118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32" fillId="20" borderId="109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8" fillId="20" borderId="103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0" borderId="112" applyNumberFormat="0" applyFill="0" applyAlignment="0" applyProtection="0"/>
    <xf numFmtId="0" fontId="9" fillId="25" borderId="116" applyNumberFormat="0" applyFont="0" applyAlignment="0" applyProtection="0"/>
    <xf numFmtId="0" fontId="42" fillId="7" borderId="141" applyNumberFormat="0" applyAlignment="0" applyProtection="0"/>
    <xf numFmtId="0" fontId="9" fillId="25" borderId="116" applyNumberFormat="0" applyFont="0" applyAlignment="0" applyProtection="0"/>
    <xf numFmtId="0" fontId="42" fillId="7" borderId="115" applyNumberFormat="0" applyAlignment="0" applyProtection="0"/>
    <xf numFmtId="0" fontId="9" fillId="25" borderId="142" applyNumberFormat="0" applyFont="0" applyAlignment="0" applyProtection="0"/>
    <xf numFmtId="43" fontId="75" fillId="0" borderId="0" applyFont="0" applyFill="0" applyBorder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48" fillId="20" borderId="103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48" fillId="20" borderId="123" applyNumberFormat="0" applyAlignment="0" applyProtection="0"/>
    <xf numFmtId="0" fontId="48" fillId="20" borderId="123" applyNumberFormat="0" applyAlignment="0" applyProtection="0"/>
    <xf numFmtId="0" fontId="48" fillId="20" borderId="123" applyNumberFormat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24" applyNumberFormat="0" applyFill="0" applyAlignment="0" applyProtection="0"/>
    <xf numFmtId="0" fontId="58" fillId="0" borderId="124" applyNumberFormat="0" applyFill="0" applyAlignment="0" applyProtection="0"/>
    <xf numFmtId="0" fontId="9" fillId="25" borderId="142" applyNumberFormat="0" applyFont="0" applyAlignment="0" applyProtection="0"/>
    <xf numFmtId="0" fontId="42" fillId="7" borderId="128" applyNumberFormat="0" applyAlignment="0" applyProtection="0"/>
    <xf numFmtId="10" fontId="13" fillId="23" borderId="125" applyNumberFormat="0" applyBorder="0" applyAlignment="0" applyProtection="0"/>
    <xf numFmtId="0" fontId="9" fillId="25" borderId="149" applyNumberFormat="0" applyFont="0" applyAlignment="0" applyProtection="0"/>
    <xf numFmtId="0" fontId="36" fillId="0" borderId="114">
      <alignment horizontal="left" vertical="center"/>
    </xf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36" fillId="0" borderId="114">
      <alignment horizontal="left" vertical="center"/>
    </xf>
    <xf numFmtId="0" fontId="32" fillId="20" borderId="16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25" borderId="142" applyNumberFormat="0" applyFont="0" applyAlignment="0" applyProtection="0"/>
    <xf numFmtId="0" fontId="42" fillId="7" borderId="128" applyNumberFormat="0" applyAlignment="0" applyProtection="0"/>
    <xf numFmtId="0" fontId="42" fillId="7" borderId="128" applyNumberForma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7" fillId="25" borderId="110" applyNumberFormat="0" applyFont="0" applyAlignment="0" applyProtection="0"/>
    <xf numFmtId="0" fontId="7" fillId="25" borderId="11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0" borderId="112" applyNumberFormat="0" applyFill="0" applyAlignment="0" applyProtection="0"/>
    <xf numFmtId="0" fontId="7" fillId="25" borderId="110" applyNumberFormat="0" applyFont="0" applyAlignment="0" applyProtection="0"/>
    <xf numFmtId="0" fontId="7" fillId="25" borderId="110" applyNumberFormat="0" applyFont="0" applyAlignment="0" applyProtection="0"/>
    <xf numFmtId="0" fontId="48" fillId="20" borderId="143" applyNumberFormat="0" applyAlignment="0" applyProtection="0"/>
    <xf numFmtId="0" fontId="32" fillId="20" borderId="121" applyNumberFormat="0" applyAlignment="0" applyProtection="0"/>
    <xf numFmtId="0" fontId="58" fillId="0" borderId="144" applyNumberFormat="0" applyFill="0" applyAlignment="0" applyProtection="0"/>
    <xf numFmtId="0" fontId="36" fillId="0" borderId="120">
      <alignment horizontal="left" vertical="center"/>
    </xf>
    <xf numFmtId="0" fontId="42" fillId="7" borderId="135" applyNumberFormat="0" applyAlignment="0" applyProtection="0"/>
    <xf numFmtId="0" fontId="58" fillId="0" borderId="112" applyNumberFormat="0" applyFill="0" applyAlignment="0" applyProtection="0"/>
    <xf numFmtId="0" fontId="58" fillId="0" borderId="112" applyNumberFormat="0" applyFill="0" applyAlignment="0" applyProtection="0"/>
    <xf numFmtId="0" fontId="58" fillId="0" borderId="112" applyNumberFormat="0" applyFill="0" applyAlignment="0" applyProtection="0"/>
    <xf numFmtId="0" fontId="58" fillId="0" borderId="112" applyNumberFormat="0" applyFill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2" fillId="7" borderId="109" applyNumberForma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42" fillId="7" borderId="109" applyNumberForma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43" fontId="1" fillId="0" borderId="0" applyFont="0" applyFill="0" applyBorder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42" fillId="7" borderId="109" applyNumberFormat="0" applyAlignment="0" applyProtection="0"/>
    <xf numFmtId="0" fontId="58" fillId="0" borderId="124" applyNumberFormat="0" applyFill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56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42" fillId="7" borderId="121" applyNumberForma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32" fillId="20" borderId="109" applyNumberFormat="0" applyAlignment="0" applyProtection="0"/>
    <xf numFmtId="0" fontId="32" fillId="20" borderId="109" applyNumberFormat="0" applyAlignment="0" applyProtection="0"/>
    <xf numFmtId="0" fontId="48" fillId="20" borderId="111" applyNumberFormat="0" applyAlignment="0" applyProtection="0"/>
    <xf numFmtId="0" fontId="48" fillId="20" borderId="111" applyNumberFormat="0" applyAlignment="0" applyProtection="0"/>
    <xf numFmtId="0" fontId="48" fillId="20" borderId="111" applyNumberFormat="0" applyAlignment="0" applyProtection="0"/>
    <xf numFmtId="0" fontId="48" fillId="20" borderId="111" applyNumberFormat="0" applyAlignment="0" applyProtection="0"/>
    <xf numFmtId="0" fontId="32" fillId="20" borderId="141" applyNumberFormat="0" applyAlignment="0" applyProtection="0"/>
    <xf numFmtId="0" fontId="48" fillId="20" borderId="143" applyNumberFormat="0" applyAlignment="0" applyProtection="0"/>
    <xf numFmtId="0" fontId="32" fillId="20" borderId="135" applyNumberFormat="0" applyAlignment="0" applyProtection="0"/>
    <xf numFmtId="0" fontId="32" fillId="20" borderId="135" applyNumberFormat="0" applyAlignment="0" applyProtection="0"/>
    <xf numFmtId="0" fontId="58" fillId="0" borderId="112" applyNumberFormat="0" applyFill="0" applyAlignment="0" applyProtection="0"/>
    <xf numFmtId="0" fontId="58" fillId="0" borderId="112" applyNumberFormat="0" applyFill="0" applyAlignment="0" applyProtection="0"/>
    <xf numFmtId="0" fontId="58" fillId="0" borderId="112" applyNumberFormat="0" applyFill="0" applyAlignment="0" applyProtection="0"/>
    <xf numFmtId="0" fontId="58" fillId="0" borderId="112" applyNumberFormat="0" applyFill="0" applyAlignment="0" applyProtection="0"/>
    <xf numFmtId="0" fontId="58" fillId="0" borderId="112" applyNumberFormat="0" applyFill="0" applyAlignment="0" applyProtection="0"/>
    <xf numFmtId="0" fontId="58" fillId="0" borderId="112" applyNumberFormat="0" applyFill="0" applyAlignment="0" applyProtection="0"/>
    <xf numFmtId="15" fontId="9" fillId="0" borderId="92" applyNumberFormat="0" applyFont="0" applyFill="0" applyAlignment="0"/>
    <xf numFmtId="15" fontId="9" fillId="0" borderId="92" applyNumberFormat="0" applyFont="0" applyFill="0" applyAlignment="0"/>
    <xf numFmtId="15" fontId="9" fillId="0" borderId="92" applyNumberFormat="0" applyFont="0" applyFill="0" applyAlignment="0"/>
    <xf numFmtId="15" fontId="9" fillId="0" borderId="92" applyNumberFormat="0" applyFont="0" applyFill="0" applyAlignment="0"/>
    <xf numFmtId="15" fontId="9" fillId="0" borderId="92" applyNumberFormat="0" applyFont="0" applyFill="0" applyAlignment="0"/>
    <xf numFmtId="15" fontId="9" fillId="0" borderId="92" applyNumberFormat="0" applyFont="0" applyFill="0" applyAlignment="0"/>
    <xf numFmtId="15" fontId="9" fillId="0" borderId="92" applyNumberFormat="0" applyFont="0" applyFill="0" applyAlignment="0"/>
    <xf numFmtId="0" fontId="58" fillId="0" borderId="112" applyNumberFormat="0" applyFill="0" applyAlignment="0" applyProtection="0"/>
    <xf numFmtId="0" fontId="58" fillId="0" borderId="112" applyNumberFormat="0" applyFill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58" fillId="0" borderId="112" applyNumberFormat="0" applyFill="0" applyAlignment="0" applyProtection="0"/>
    <xf numFmtId="0" fontId="58" fillId="0" borderId="112" applyNumberFormat="0" applyFill="0" applyAlignment="0" applyProtection="0"/>
    <xf numFmtId="0" fontId="58" fillId="0" borderId="112" applyNumberFormat="0" applyFill="0" applyAlignment="0" applyProtection="0"/>
    <xf numFmtId="0" fontId="58" fillId="0" borderId="112" applyNumberFormat="0" applyFill="0" applyAlignment="0" applyProtection="0"/>
    <xf numFmtId="0" fontId="58" fillId="0" borderId="112" applyNumberFormat="0" applyFill="0" applyAlignment="0" applyProtection="0"/>
    <xf numFmtId="0" fontId="58" fillId="0" borderId="112" applyNumberFormat="0" applyFill="0" applyAlignment="0" applyProtection="0"/>
    <xf numFmtId="0" fontId="58" fillId="0" borderId="112" applyNumberFormat="0" applyFill="0" applyAlignment="0" applyProtection="0"/>
    <xf numFmtId="0" fontId="9" fillId="25" borderId="142" applyNumberFormat="0" applyFont="0" applyAlignment="0" applyProtection="0"/>
    <xf numFmtId="0" fontId="32" fillId="20" borderId="135" applyNumberFormat="0" applyAlignment="0" applyProtection="0"/>
    <xf numFmtId="0" fontId="32" fillId="20" borderId="135" applyNumberFormat="0" applyAlignment="0" applyProtection="0"/>
    <xf numFmtId="0" fontId="9" fillId="25" borderId="136" applyNumberFormat="0" applyFont="0" applyAlignment="0" applyProtection="0"/>
    <xf numFmtId="0" fontId="9" fillId="25" borderId="122" applyNumberFormat="0" applyFont="0" applyAlignment="0" applyProtection="0"/>
    <xf numFmtId="0" fontId="32" fillId="20" borderId="169" applyNumberFormat="0" applyAlignment="0" applyProtection="0"/>
    <xf numFmtId="0" fontId="58" fillId="0" borderId="158" applyNumberFormat="0" applyFill="0" applyAlignment="0" applyProtection="0"/>
    <xf numFmtId="0" fontId="7" fillId="25" borderId="142" applyNumberFormat="0" applyFont="0" applyAlignment="0" applyProtection="0"/>
    <xf numFmtId="0" fontId="58" fillId="0" borderId="124" applyNumberFormat="0" applyFill="0" applyAlignment="0" applyProtection="0"/>
    <xf numFmtId="0" fontId="42" fillId="7" borderId="121" applyNumberFormat="0" applyAlignment="0" applyProtection="0"/>
    <xf numFmtId="0" fontId="42" fillId="7" borderId="121" applyNumberFormat="0" applyAlignment="0" applyProtection="0"/>
    <xf numFmtId="0" fontId="48" fillId="20" borderId="111" applyNumberFormat="0" applyAlignment="0" applyProtection="0"/>
    <xf numFmtId="0" fontId="48" fillId="20" borderId="111" applyNumberFormat="0" applyAlignment="0" applyProtection="0"/>
    <xf numFmtId="0" fontId="48" fillId="20" borderId="111" applyNumberFormat="0" applyAlignment="0" applyProtection="0"/>
    <xf numFmtId="0" fontId="48" fillId="20" borderId="111" applyNumberFormat="0" applyAlignment="0" applyProtection="0"/>
    <xf numFmtId="0" fontId="48" fillId="20" borderId="111" applyNumberFormat="0" applyAlignment="0" applyProtection="0"/>
    <xf numFmtId="0" fontId="48" fillId="20" borderId="111" applyNumberFormat="0" applyAlignment="0" applyProtection="0"/>
    <xf numFmtId="0" fontId="48" fillId="20" borderId="111" applyNumberFormat="0" applyAlignment="0" applyProtection="0"/>
    <xf numFmtId="0" fontId="9" fillId="25" borderId="110" applyNumberFormat="0" applyFont="0" applyAlignment="0" applyProtection="0"/>
    <xf numFmtId="0" fontId="48" fillId="20" borderId="111" applyNumberFormat="0" applyAlignment="0" applyProtection="0"/>
    <xf numFmtId="0" fontId="48" fillId="20" borderId="111" applyNumberFormat="0" applyAlignment="0" applyProtection="0"/>
    <xf numFmtId="0" fontId="48" fillId="20" borderId="111" applyNumberFormat="0" applyAlignment="0" applyProtection="0"/>
    <xf numFmtId="0" fontId="48" fillId="20" borderId="111" applyNumberFormat="0" applyAlignment="0" applyProtection="0"/>
    <xf numFmtId="0" fontId="48" fillId="20" borderId="111" applyNumberForma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58" fillId="0" borderId="144" applyNumberFormat="0" applyFill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9" fillId="25" borderId="110" applyNumberFormat="0" applyFon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9" fillId="25" borderId="110" applyNumberFormat="0" applyFon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32" fillId="20" borderId="121" applyNumberFormat="0" applyAlignment="0" applyProtection="0"/>
    <xf numFmtId="0" fontId="48" fillId="20" borderId="123" applyNumberFormat="0" applyAlignment="0" applyProtection="0"/>
    <xf numFmtId="0" fontId="48" fillId="20" borderId="123" applyNumberFormat="0" applyAlignment="0" applyProtection="0"/>
    <xf numFmtId="0" fontId="48" fillId="20" borderId="123" applyNumberForma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58" fillId="0" borderId="124" applyNumberFormat="0" applyFill="0" applyAlignment="0" applyProtection="0"/>
    <xf numFmtId="0" fontId="58" fillId="0" borderId="124" applyNumberFormat="0" applyFill="0" applyAlignment="0" applyProtection="0"/>
    <xf numFmtId="0" fontId="58" fillId="0" borderId="124" applyNumberFormat="0" applyFill="0" applyAlignment="0" applyProtection="0"/>
    <xf numFmtId="0" fontId="58" fillId="0" borderId="124" applyNumberFormat="0" applyFill="0" applyAlignment="0" applyProtection="0"/>
    <xf numFmtId="0" fontId="58" fillId="0" borderId="124" applyNumberFormat="0" applyFill="0" applyAlignment="0" applyProtection="0"/>
    <xf numFmtId="0" fontId="58" fillId="0" borderId="124" applyNumberFormat="0" applyFill="0" applyAlignment="0" applyProtection="0"/>
    <xf numFmtId="0" fontId="58" fillId="0" borderId="124" applyNumberFormat="0" applyFill="0" applyAlignment="0" applyProtection="0"/>
    <xf numFmtId="0" fontId="58" fillId="0" borderId="124" applyNumberFormat="0" applyFill="0" applyAlignment="0" applyProtection="0"/>
    <xf numFmtId="0" fontId="58" fillId="0" borderId="124" applyNumberFormat="0" applyFill="0" applyAlignment="0" applyProtection="0"/>
    <xf numFmtId="0" fontId="58" fillId="0" borderId="124" applyNumberFormat="0" applyFill="0" applyAlignment="0" applyProtection="0"/>
    <xf numFmtId="0" fontId="58" fillId="0" borderId="124" applyNumberFormat="0" applyFill="0" applyAlignment="0" applyProtection="0"/>
    <xf numFmtId="15" fontId="9" fillId="0" borderId="113" applyNumberFormat="0" applyFont="0" applyFill="0" applyAlignment="0"/>
    <xf numFmtId="15" fontId="9" fillId="0" borderId="113" applyNumberFormat="0" applyFont="0" applyFill="0" applyAlignment="0"/>
    <xf numFmtId="15" fontId="9" fillId="0" borderId="113" applyNumberFormat="0" applyFont="0" applyFill="0" applyAlignment="0"/>
    <xf numFmtId="15" fontId="9" fillId="0" borderId="113" applyNumberFormat="0" applyFont="0" applyFill="0" applyAlignment="0"/>
    <xf numFmtId="15" fontId="9" fillId="0" borderId="113" applyNumberFormat="0" applyFont="0" applyFill="0" applyAlignment="0"/>
    <xf numFmtId="15" fontId="9" fillId="0" borderId="113" applyNumberFormat="0" applyFont="0" applyFill="0" applyAlignment="0"/>
    <xf numFmtId="0" fontId="58" fillId="0" borderId="124" applyNumberFormat="0" applyFill="0" applyAlignment="0" applyProtection="0"/>
    <xf numFmtId="0" fontId="58" fillId="0" borderId="124" applyNumberFormat="0" applyFill="0" applyAlignment="0" applyProtection="0"/>
    <xf numFmtId="0" fontId="58" fillId="0" borderId="124" applyNumberFormat="0" applyFill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58" fillId="0" borderId="124" applyNumberFormat="0" applyFill="0" applyAlignment="0" applyProtection="0"/>
    <xf numFmtId="0" fontId="58" fillId="0" borderId="124" applyNumberFormat="0" applyFill="0" applyAlignment="0" applyProtection="0"/>
    <xf numFmtId="0" fontId="58" fillId="0" borderId="124" applyNumberFormat="0" applyFill="0" applyAlignment="0" applyProtection="0"/>
    <xf numFmtId="0" fontId="58" fillId="0" borderId="124" applyNumberFormat="0" applyFill="0" applyAlignment="0" applyProtection="0"/>
    <xf numFmtId="0" fontId="58" fillId="0" borderId="124" applyNumberFormat="0" applyFill="0" applyAlignment="0" applyProtection="0"/>
    <xf numFmtId="0" fontId="58" fillId="0" borderId="124" applyNumberFormat="0" applyFill="0" applyAlignment="0" applyProtection="0"/>
    <xf numFmtId="0" fontId="58" fillId="0" borderId="124" applyNumberFormat="0" applyFill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58" fillId="0" borderId="144" applyNumberFormat="0" applyFill="0" applyAlignment="0" applyProtection="0"/>
    <xf numFmtId="0" fontId="48" fillId="20" borderId="143" applyNumberFormat="0" applyAlignment="0" applyProtection="0"/>
    <xf numFmtId="0" fontId="48" fillId="20" borderId="164" applyNumberForma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42" fillId="7" borderId="141" applyNumberFormat="0" applyAlignment="0" applyProtection="0"/>
    <xf numFmtId="0" fontId="48" fillId="20" borderId="150" applyNumberFormat="0" applyAlignment="0" applyProtection="0"/>
    <xf numFmtId="0" fontId="58" fillId="0" borderId="144" applyNumberFormat="0" applyFill="0" applyAlignment="0" applyProtection="0"/>
    <xf numFmtId="0" fontId="48" fillId="20" borderId="143" applyNumberForma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48" fillId="20" borderId="123" applyNumberFormat="0" applyAlignment="0" applyProtection="0"/>
    <xf numFmtId="0" fontId="48" fillId="20" borderId="123" applyNumberFormat="0" applyAlignment="0" applyProtection="0"/>
    <xf numFmtId="0" fontId="48" fillId="20" borderId="123" applyNumberFormat="0" applyAlignment="0" applyProtection="0"/>
    <xf numFmtId="0" fontId="48" fillId="20" borderId="123" applyNumberFormat="0" applyAlignment="0" applyProtection="0"/>
    <xf numFmtId="0" fontId="48" fillId="20" borderId="123" applyNumberFormat="0" applyAlignment="0" applyProtection="0"/>
    <xf numFmtId="0" fontId="48" fillId="20" borderId="123" applyNumberFormat="0" applyAlignment="0" applyProtection="0"/>
    <xf numFmtId="0" fontId="48" fillId="20" borderId="123" applyNumberForma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0" fontId="9" fillId="25" borderId="122" applyNumberFormat="0" applyFont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10" fontId="13" fillId="23" borderId="107" applyNumberFormat="0" applyBorder="0" applyAlignment="0" applyProtection="0"/>
    <xf numFmtId="10" fontId="13" fillId="23" borderId="107" applyNumberFormat="0" applyBorder="0" applyAlignment="0" applyProtection="0"/>
    <xf numFmtId="10" fontId="13" fillId="23" borderId="107" applyNumberFormat="0" applyBorder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58" fillId="0" borderId="172" applyNumberFormat="0" applyFill="0" applyAlignment="0" applyProtection="0"/>
    <xf numFmtId="0" fontId="42" fillId="7" borderId="141" applyNumberFormat="0" applyAlignment="0" applyProtection="0"/>
    <xf numFmtId="0" fontId="48" fillId="20" borderId="143" applyNumberFormat="0" applyAlignment="0" applyProtection="0"/>
    <xf numFmtId="0" fontId="9" fillId="25" borderId="142" applyNumberFormat="0" applyFont="0" applyAlignment="0" applyProtection="0"/>
    <xf numFmtId="0" fontId="58" fillId="0" borderId="151" applyNumberFormat="0" applyFill="0" applyAlignment="0" applyProtection="0"/>
    <xf numFmtId="0" fontId="58" fillId="0" borderId="151" applyNumberFormat="0" applyFill="0" applyAlignment="0" applyProtection="0"/>
    <xf numFmtId="0" fontId="58" fillId="0" borderId="151" applyNumberFormat="0" applyFill="0" applyAlignment="0" applyProtection="0"/>
    <xf numFmtId="0" fontId="42" fillId="7" borderId="162" applyNumberFormat="0" applyAlignment="0" applyProtection="0"/>
    <xf numFmtId="0" fontId="36" fillId="0" borderId="108">
      <alignment horizontal="left" vertical="center"/>
    </xf>
    <xf numFmtId="0" fontId="42" fillId="7" borderId="135" applyNumberFormat="0" applyAlignment="0" applyProtection="0"/>
    <xf numFmtId="0" fontId="42" fillId="7" borderId="135" applyNumberFormat="0" applyAlignment="0" applyProtection="0"/>
    <xf numFmtId="0" fontId="9" fillId="25" borderId="136" applyNumberFormat="0" applyFont="0" applyAlignment="0" applyProtection="0"/>
    <xf numFmtId="0" fontId="36" fillId="0" borderId="154">
      <alignment horizontal="left" vertical="center"/>
    </xf>
    <xf numFmtId="0" fontId="42" fillId="7" borderId="155" applyNumberFormat="0" applyAlignment="0" applyProtection="0"/>
    <xf numFmtId="0" fontId="42" fillId="7" borderId="128" applyNumberFormat="0" applyAlignment="0" applyProtection="0"/>
    <xf numFmtId="0" fontId="32" fillId="20" borderId="12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20" borderId="130" applyNumberFormat="0" applyAlignment="0" applyProtection="0"/>
    <xf numFmtId="0" fontId="32" fillId="20" borderId="141" applyNumberFormat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9" fillId="25" borderId="156" applyNumberFormat="0" applyFont="0" applyAlignment="0" applyProtection="0"/>
    <xf numFmtId="0" fontId="32" fillId="20" borderId="148" applyNumberFormat="0" applyAlignment="0" applyProtection="0"/>
    <xf numFmtId="0" fontId="9" fillId="25" borderId="129" applyNumberFormat="0" applyFont="0" applyAlignment="0" applyProtection="0"/>
    <xf numFmtId="0" fontId="58" fillId="0" borderId="144" applyNumberFormat="0" applyFill="0" applyAlignment="0" applyProtection="0"/>
    <xf numFmtId="0" fontId="32" fillId="20" borderId="135" applyNumberFormat="0" applyAlignment="0" applyProtection="0"/>
    <xf numFmtId="0" fontId="9" fillId="25" borderId="156" applyNumberFormat="0" applyFont="0" applyAlignment="0" applyProtection="0"/>
    <xf numFmtId="0" fontId="9" fillId="25" borderId="142" applyNumberFormat="0" applyFont="0" applyAlignment="0" applyProtection="0"/>
    <xf numFmtId="0" fontId="42" fillId="7" borderId="155" applyNumberFormat="0" applyAlignment="0" applyProtection="0"/>
    <xf numFmtId="0" fontId="1" fillId="0" borderId="0"/>
    <xf numFmtId="0" fontId="48" fillId="20" borderId="15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114">
      <alignment horizontal="left" vertical="center"/>
    </xf>
    <xf numFmtId="0" fontId="58" fillId="0" borderId="151" applyNumberFormat="0" applyFill="0" applyAlignment="0" applyProtection="0"/>
    <xf numFmtId="0" fontId="32" fillId="20" borderId="162" applyNumberFormat="0" applyAlignment="0" applyProtection="0"/>
    <xf numFmtId="0" fontId="32" fillId="20" borderId="155" applyNumberFormat="0" applyAlignment="0" applyProtection="0"/>
    <xf numFmtId="0" fontId="42" fillId="7" borderId="175" applyNumberFormat="0" applyAlignment="0" applyProtection="0"/>
    <xf numFmtId="0" fontId="42" fillId="7" borderId="162" applyNumberFormat="0" applyAlignment="0" applyProtection="0"/>
    <xf numFmtId="0" fontId="1" fillId="0" borderId="0"/>
    <xf numFmtId="0" fontId="1" fillId="0" borderId="0"/>
    <xf numFmtId="0" fontId="58" fillId="0" borderId="172" applyNumberFormat="0" applyFill="0" applyAlignment="0" applyProtection="0"/>
    <xf numFmtId="0" fontId="42" fillId="7" borderId="115" applyNumberFormat="0" applyAlignment="0" applyProtection="0"/>
    <xf numFmtId="0" fontId="42" fillId="7" borderId="115" applyNumberFormat="0" applyAlignment="0" applyProtection="0"/>
    <xf numFmtId="0" fontId="42" fillId="7" borderId="115" applyNumberFormat="0" applyAlignment="0" applyProtection="0"/>
    <xf numFmtId="0" fontId="42" fillId="7" borderId="115" applyNumberFormat="0" applyAlignment="0" applyProtection="0"/>
    <xf numFmtId="0" fontId="42" fillId="7" borderId="115" applyNumberFormat="0" applyAlignment="0" applyProtection="0"/>
    <xf numFmtId="0" fontId="42" fillId="7" borderId="115" applyNumberFormat="0" applyAlignment="0" applyProtection="0"/>
    <xf numFmtId="0" fontId="42" fillId="7" borderId="115" applyNumberForma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48" fillId="20" borderId="137" applyNumberFormat="0" applyAlignment="0" applyProtection="0"/>
    <xf numFmtId="0" fontId="58" fillId="0" borderId="165" applyNumberFormat="0" applyFill="0" applyAlignment="0" applyProtection="0"/>
    <xf numFmtId="0" fontId="1" fillId="0" borderId="0"/>
    <xf numFmtId="0" fontId="1" fillId="0" borderId="0"/>
    <xf numFmtId="0" fontId="58" fillId="0" borderId="138" applyNumberFormat="0" applyFill="0" applyAlignment="0" applyProtection="0"/>
    <xf numFmtId="0" fontId="58" fillId="0" borderId="138" applyNumberFormat="0" applyFill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58" fillId="0" borderId="138" applyNumberFormat="0" applyFill="0" applyAlignment="0" applyProtection="0"/>
    <xf numFmtId="0" fontId="58" fillId="0" borderId="138" applyNumberFormat="0" applyFill="0" applyAlignment="0" applyProtection="0"/>
    <xf numFmtId="0" fontId="58" fillId="0" borderId="138" applyNumberFormat="0" applyFill="0" applyAlignment="0" applyProtection="0"/>
    <xf numFmtId="0" fontId="9" fillId="25" borderId="170" applyNumberFormat="0" applyFont="0" applyAlignment="0" applyProtection="0"/>
    <xf numFmtId="0" fontId="36" fillId="0" borderId="93">
      <alignment horizontal="left" vertical="center"/>
    </xf>
    <xf numFmtId="0" fontId="9" fillId="25" borderId="149" applyNumberFormat="0" applyFon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48" fillId="20" borderId="137" applyNumberFormat="0" applyAlignment="0" applyProtection="0"/>
    <xf numFmtId="0" fontId="48" fillId="20" borderId="137" applyNumberFormat="0" applyAlignment="0" applyProtection="0"/>
    <xf numFmtId="15" fontId="9" fillId="0" borderId="119" applyNumberFormat="0" applyFont="0" applyFill="0" applyAlignment="0"/>
    <xf numFmtId="0" fontId="48" fillId="20" borderId="137" applyNumberFormat="0" applyAlignment="0" applyProtection="0"/>
    <xf numFmtId="0" fontId="48" fillId="20" borderId="13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20" borderId="135" applyNumberFormat="0" applyAlignment="0" applyProtection="0"/>
    <xf numFmtId="0" fontId="32" fillId="20" borderId="135" applyNumberFormat="0" applyAlignment="0" applyProtection="0"/>
    <xf numFmtId="0" fontId="32" fillId="20" borderId="135" applyNumberFormat="0" applyAlignment="0" applyProtection="0"/>
    <xf numFmtId="0" fontId="58" fillId="0" borderId="165" applyNumberFormat="0" applyFill="0" applyAlignment="0" applyProtection="0"/>
    <xf numFmtId="0" fontId="58" fillId="0" borderId="151" applyNumberFormat="0" applyFill="0" applyAlignment="0" applyProtection="0"/>
    <xf numFmtId="0" fontId="42" fillId="7" borderId="135" applyNumberFormat="0" applyAlignment="0" applyProtection="0"/>
    <xf numFmtId="0" fontId="42" fillId="7" borderId="135" applyNumberFormat="0" applyAlignment="0" applyProtection="0"/>
    <xf numFmtId="0" fontId="48" fillId="20" borderId="150" applyNumberFormat="0" applyAlignment="0" applyProtection="0"/>
    <xf numFmtId="0" fontId="36" fillId="0" borderId="174">
      <alignment horizontal="left" vertical="center"/>
    </xf>
    <xf numFmtId="0" fontId="9" fillId="25" borderId="136" applyNumberFormat="0" applyFont="0" applyAlignment="0" applyProtection="0"/>
    <xf numFmtId="0" fontId="9" fillId="25" borderId="116" applyNumberFormat="0" applyFon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1" fillId="0" borderId="0"/>
    <xf numFmtId="0" fontId="1" fillId="0" borderId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1" fillId="0" borderId="0"/>
    <xf numFmtId="0" fontId="1" fillId="0" borderId="0"/>
    <xf numFmtId="0" fontId="42" fillId="7" borderId="106" applyNumberFormat="0" applyAlignment="0" applyProtection="0"/>
    <xf numFmtId="0" fontId="9" fillId="25" borderId="116" applyNumberFormat="0" applyFon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1" fillId="0" borderId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9" fillId="25" borderId="116" applyNumberFormat="0" applyFont="0" applyAlignment="0" applyProtection="0"/>
    <xf numFmtId="0" fontId="7" fillId="25" borderId="13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7" fillId="25" borderId="13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1" fillId="0" borderId="0"/>
    <xf numFmtId="0" fontId="9" fillId="25" borderId="170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9" fillId="25" borderId="142" applyNumberFormat="0" applyFont="0" applyAlignment="0" applyProtection="0"/>
    <xf numFmtId="0" fontId="42" fillId="7" borderId="162" applyNumberFormat="0" applyAlignment="0" applyProtection="0"/>
    <xf numFmtId="0" fontId="9" fillId="25" borderId="156" applyNumberFormat="0" applyFont="0" applyAlignment="0" applyProtection="0"/>
    <xf numFmtId="0" fontId="48" fillId="20" borderId="164" applyNumberFormat="0" applyAlignment="0" applyProtection="0"/>
    <xf numFmtId="0" fontId="7" fillId="25" borderId="170" applyNumberFormat="0" applyFont="0" applyAlignment="0" applyProtection="0"/>
    <xf numFmtId="0" fontId="58" fillId="0" borderId="118" applyNumberFormat="0" applyFill="0" applyAlignment="0" applyProtection="0"/>
    <xf numFmtId="0" fontId="32" fillId="20" borderId="109" applyNumberFormat="0" applyAlignment="0" applyProtection="0"/>
    <xf numFmtId="0" fontId="32" fillId="20" borderId="109" applyNumberFormat="0" applyAlignment="0" applyProtection="0"/>
    <xf numFmtId="0" fontId="32" fillId="20" borderId="10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20" borderId="109" applyNumberFormat="0" applyAlignment="0" applyProtection="0"/>
    <xf numFmtId="0" fontId="32" fillId="20" borderId="109" applyNumberFormat="0" applyAlignment="0" applyProtection="0"/>
    <xf numFmtId="0" fontId="32" fillId="20" borderId="109" applyNumberFormat="0" applyAlignment="0" applyProtection="0"/>
    <xf numFmtId="0" fontId="1" fillId="0" borderId="0"/>
    <xf numFmtId="0" fontId="1" fillId="0" borderId="0"/>
    <xf numFmtId="0" fontId="9" fillId="25" borderId="116" applyNumberFormat="0" applyFont="0" applyAlignment="0" applyProtection="0"/>
    <xf numFmtId="0" fontId="32" fillId="20" borderId="109" applyNumberFormat="0" applyAlignment="0" applyProtection="0"/>
    <xf numFmtId="0" fontId="32" fillId="20" borderId="109" applyNumberFormat="0" applyAlignment="0" applyProtection="0"/>
    <xf numFmtId="0" fontId="32" fillId="20" borderId="109" applyNumberFormat="0" applyAlignment="0" applyProtection="0"/>
    <xf numFmtId="0" fontId="32" fillId="20" borderId="109" applyNumberFormat="0" applyAlignment="0" applyProtection="0"/>
    <xf numFmtId="0" fontId="32" fillId="20" borderId="109" applyNumberFormat="0" applyAlignment="0" applyProtection="0"/>
    <xf numFmtId="0" fontId="32" fillId="20" borderId="109" applyNumberFormat="0" applyAlignment="0" applyProtection="0"/>
    <xf numFmtId="0" fontId="32" fillId="20" borderId="109" applyNumberFormat="0" applyAlignment="0" applyProtection="0"/>
    <xf numFmtId="0" fontId="32" fillId="20" borderId="109" applyNumberFormat="0" applyAlignment="0" applyProtection="0"/>
    <xf numFmtId="0" fontId="32" fillId="20" borderId="109" applyNumberFormat="0" applyAlignment="0" applyProtection="0"/>
    <xf numFmtId="0" fontId="32" fillId="20" borderId="109" applyNumberFormat="0" applyAlignment="0" applyProtection="0"/>
    <xf numFmtId="0" fontId="58" fillId="0" borderId="118" applyNumberFormat="0" applyFill="0" applyAlignment="0" applyProtection="0"/>
    <xf numFmtId="0" fontId="58" fillId="0" borderId="118" applyNumberFormat="0" applyFill="0" applyAlignment="0" applyProtection="0"/>
    <xf numFmtId="0" fontId="58" fillId="0" borderId="118" applyNumberFormat="0" applyFill="0" applyAlignment="0" applyProtection="0"/>
    <xf numFmtId="0" fontId="58" fillId="0" borderId="118" applyNumberFormat="0" applyFill="0" applyAlignment="0" applyProtection="0"/>
    <xf numFmtId="15" fontId="9" fillId="0" borderId="105" applyNumberFormat="0" applyFont="0" applyFill="0" applyAlignment="0"/>
    <xf numFmtId="15" fontId="9" fillId="0" borderId="105" applyNumberFormat="0" applyFont="0" applyFill="0" applyAlignment="0"/>
    <xf numFmtId="15" fontId="9" fillId="0" borderId="105" applyNumberFormat="0" applyFont="0" applyFill="0" applyAlignment="0"/>
    <xf numFmtId="15" fontId="9" fillId="0" borderId="105" applyNumberFormat="0" applyFont="0" applyFill="0" applyAlignment="0"/>
    <xf numFmtId="0" fontId="58" fillId="0" borderId="118" applyNumberFormat="0" applyFill="0" applyAlignment="0" applyProtection="0"/>
    <xf numFmtId="0" fontId="58" fillId="0" borderId="118" applyNumberFormat="0" applyFill="0" applyAlignment="0" applyProtection="0"/>
    <xf numFmtId="0" fontId="58" fillId="0" borderId="118" applyNumberFormat="0" applyFill="0" applyAlignment="0" applyProtection="0"/>
    <xf numFmtId="0" fontId="58" fillId="0" borderId="118" applyNumberFormat="0" applyFill="0" applyAlignment="0" applyProtection="0"/>
    <xf numFmtId="0" fontId="58" fillId="0" borderId="118" applyNumberFormat="0" applyFill="0" applyAlignment="0" applyProtection="0"/>
    <xf numFmtId="0" fontId="58" fillId="0" borderId="118" applyNumberFormat="0" applyFill="0" applyAlignment="0" applyProtection="0"/>
    <xf numFmtId="0" fontId="58" fillId="0" borderId="118" applyNumberFormat="0" applyFill="0" applyAlignment="0" applyProtection="0"/>
    <xf numFmtId="0" fontId="58" fillId="0" borderId="118" applyNumberFormat="0" applyFill="0" applyAlignment="0" applyProtection="0"/>
    <xf numFmtId="15" fontId="9" fillId="0" borderId="105" applyNumberFormat="0" applyFont="0" applyFill="0" applyAlignment="0"/>
    <xf numFmtId="0" fontId="58" fillId="0" borderId="118" applyNumberFormat="0" applyFill="0" applyAlignment="0" applyProtection="0"/>
    <xf numFmtId="0" fontId="58" fillId="0" borderId="118" applyNumberFormat="0" applyFill="0" applyAlignment="0" applyProtection="0"/>
    <xf numFmtId="0" fontId="58" fillId="0" borderId="118" applyNumberFormat="0" applyFill="0" applyAlignment="0" applyProtection="0"/>
    <xf numFmtId="0" fontId="58" fillId="0" borderId="118" applyNumberFormat="0" applyFill="0" applyAlignment="0" applyProtection="0"/>
    <xf numFmtId="0" fontId="58" fillId="0" borderId="118" applyNumberFormat="0" applyFill="0" applyAlignment="0" applyProtection="0"/>
    <xf numFmtId="0" fontId="58" fillId="0" borderId="118" applyNumberFormat="0" applyFill="0" applyAlignment="0" applyProtection="0"/>
    <xf numFmtId="0" fontId="58" fillId="0" borderId="118" applyNumberFormat="0" applyFill="0" applyAlignment="0" applyProtection="0"/>
    <xf numFmtId="0" fontId="58" fillId="0" borderId="118" applyNumberFormat="0" applyFill="0" applyAlignment="0" applyProtection="0"/>
    <xf numFmtId="0" fontId="58" fillId="0" borderId="118" applyNumberFormat="0" applyFill="0" applyAlignment="0" applyProtection="0"/>
    <xf numFmtId="0" fontId="58" fillId="0" borderId="118" applyNumberFormat="0" applyFill="0" applyAlignment="0" applyProtection="0"/>
    <xf numFmtId="0" fontId="58" fillId="0" borderId="118" applyNumberFormat="0" applyFill="0" applyAlignment="0" applyProtection="0"/>
    <xf numFmtId="0" fontId="58" fillId="0" borderId="118" applyNumberFormat="0" applyFill="0" applyAlignment="0" applyProtection="0"/>
    <xf numFmtId="0" fontId="58" fillId="0" borderId="158" applyNumberFormat="0" applyFill="0" applyAlignment="0" applyProtection="0"/>
    <xf numFmtId="0" fontId="9" fillId="25" borderId="156" applyNumberFormat="0" applyFont="0" applyAlignment="0" applyProtection="0"/>
    <xf numFmtId="0" fontId="36" fillId="0" borderId="134">
      <alignment horizontal="left" vertical="center"/>
    </xf>
    <xf numFmtId="0" fontId="48" fillId="20" borderId="117" applyNumberFormat="0" applyAlignment="0" applyProtection="0"/>
    <xf numFmtId="0" fontId="32" fillId="20" borderId="115" applyNumberForma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32" fillId="20" borderId="115" applyNumberForma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42" fillId="7" borderId="141" applyNumberForma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43" fontId="75" fillId="0" borderId="0" applyFont="0" applyFill="0" applyBorder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9" fillId="25" borderId="102" applyNumberFormat="0" applyFon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2" fillId="7" borderId="141" applyNumberFormat="0" applyAlignment="0" applyProtection="0"/>
    <xf numFmtId="0" fontId="48" fillId="20" borderId="171" applyNumberFormat="0" applyAlignment="0" applyProtection="0"/>
    <xf numFmtId="0" fontId="32" fillId="20" borderId="141" applyNumberFormat="0" applyAlignment="0" applyProtection="0"/>
    <xf numFmtId="0" fontId="58" fillId="0" borderId="158" applyNumberFormat="0" applyFill="0" applyAlignment="0" applyProtection="0"/>
    <xf numFmtId="0" fontId="36" fillId="0" borderId="140">
      <alignment horizontal="left" vertical="center"/>
    </xf>
    <xf numFmtId="0" fontId="42" fillId="7" borderId="115" applyNumberFormat="0" applyAlignment="0" applyProtection="0"/>
    <xf numFmtId="0" fontId="42" fillId="7" borderId="115" applyNumberFormat="0" applyAlignment="0" applyProtection="0"/>
    <xf numFmtId="0" fontId="42" fillId="7" borderId="115" applyNumberFormat="0" applyAlignment="0" applyProtection="0"/>
    <xf numFmtId="0" fontId="42" fillId="7" borderId="115" applyNumberFormat="0" applyAlignment="0" applyProtection="0"/>
    <xf numFmtId="0" fontId="42" fillId="7" borderId="115" applyNumberFormat="0" applyAlignment="0" applyProtection="0"/>
    <xf numFmtId="0" fontId="42" fillId="7" borderId="115" applyNumberFormat="0" applyAlignment="0" applyProtection="0"/>
    <xf numFmtId="0" fontId="42" fillId="7" borderId="115" applyNumberFormat="0" applyAlignment="0" applyProtection="0"/>
    <xf numFmtId="0" fontId="42" fillId="7" borderId="115" applyNumberFormat="0" applyAlignment="0" applyProtection="0"/>
    <xf numFmtId="0" fontId="7" fillId="25" borderId="136" applyNumberFormat="0" applyFont="0" applyAlignment="0" applyProtection="0"/>
    <xf numFmtId="0" fontId="58" fillId="0" borderId="118" applyNumberFormat="0" applyFill="0" applyAlignment="0" applyProtection="0"/>
    <xf numFmtId="0" fontId="58" fillId="0" borderId="118" applyNumberFormat="0" applyFill="0" applyAlignment="0" applyProtection="0"/>
    <xf numFmtId="0" fontId="58" fillId="0" borderId="118" applyNumberFormat="0" applyFill="0" applyAlignment="0" applyProtection="0"/>
    <xf numFmtId="0" fontId="58" fillId="0" borderId="118" applyNumberFormat="0" applyFill="0" applyAlignment="0" applyProtection="0"/>
    <xf numFmtId="0" fontId="58" fillId="0" borderId="118" applyNumberFormat="0" applyFill="0" applyAlignment="0" applyProtection="0"/>
    <xf numFmtId="0" fontId="58" fillId="0" borderId="118" applyNumberFormat="0" applyFill="0" applyAlignment="0" applyProtection="0"/>
    <xf numFmtId="0" fontId="58" fillId="0" borderId="118" applyNumberFormat="0" applyFill="0" applyAlignment="0" applyProtection="0"/>
    <xf numFmtId="0" fontId="58" fillId="0" borderId="118" applyNumberFormat="0" applyFill="0" applyAlignment="0" applyProtection="0"/>
    <xf numFmtId="0" fontId="9" fillId="25" borderId="142" applyNumberFormat="0" applyFont="0" applyAlignment="0" applyProtection="0"/>
    <xf numFmtId="0" fontId="42" fillId="7" borderId="141" applyNumberFormat="0" applyAlignment="0" applyProtection="0"/>
    <xf numFmtId="0" fontId="48" fillId="20" borderId="164" applyNumberFormat="0" applyAlignment="0" applyProtection="0"/>
    <xf numFmtId="0" fontId="42" fillId="7" borderId="135" applyNumberFormat="0" applyAlignment="0" applyProtection="0"/>
    <xf numFmtId="0" fontId="7" fillId="25" borderId="116" applyNumberFormat="0" applyFont="0" applyAlignment="0" applyProtection="0"/>
    <xf numFmtId="0" fontId="7" fillId="25" borderId="116" applyNumberFormat="0" applyFont="0" applyAlignment="0" applyProtection="0"/>
    <xf numFmtId="0" fontId="7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29" applyNumberFormat="0" applyFont="0" applyAlignment="0" applyProtection="0"/>
    <xf numFmtId="0" fontId="58" fillId="0" borderId="131" applyNumberFormat="0" applyFill="0" applyAlignment="0" applyProtection="0"/>
    <xf numFmtId="0" fontId="36" fillId="0" borderId="120">
      <alignment horizontal="left" vertical="center"/>
    </xf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36" fillId="0" borderId="93">
      <alignment horizontal="left" vertical="center"/>
    </xf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58" fillId="0" borderId="104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15" fontId="9" fillId="0" borderId="105" applyNumberFormat="0" applyFont="0" applyFill="0" applyAlignment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5" fontId="9" fillId="0" borderId="105" applyNumberFormat="0" applyFont="0" applyFill="0" applyAlignment="0"/>
    <xf numFmtId="15" fontId="9" fillId="0" borderId="105" applyNumberFormat="0" applyFont="0" applyFill="0" applyAlignment="0"/>
    <xf numFmtId="15" fontId="9" fillId="0" borderId="105" applyNumberFormat="0" applyFont="0" applyFill="0" applyAlignment="0"/>
    <xf numFmtId="15" fontId="9" fillId="0" borderId="105" applyNumberFormat="0" applyFont="0" applyFill="0" applyAlignment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5" fontId="9" fillId="0" borderId="105" applyNumberFormat="0" applyFont="0" applyFill="0" applyAlignment="0"/>
    <xf numFmtId="15" fontId="9" fillId="0" borderId="105" applyNumberFormat="0" applyFont="0" applyFill="0" applyAlignment="0"/>
    <xf numFmtId="15" fontId="9" fillId="0" borderId="105" applyNumberFormat="0" applyFont="0" applyFill="0" applyAlignment="0"/>
    <xf numFmtId="15" fontId="9" fillId="0" borderId="105" applyNumberFormat="0" applyFont="0" applyFill="0" applyAlignment="0"/>
    <xf numFmtId="9" fontId="1" fillId="0" borderId="0" applyFont="0" applyFill="0" applyBorder="0" applyAlignment="0" applyProtection="0"/>
    <xf numFmtId="15" fontId="9" fillId="0" borderId="105" applyNumberFormat="0" applyFont="0" applyFill="0" applyAlignment="0"/>
    <xf numFmtId="15" fontId="9" fillId="0" borderId="105" applyNumberFormat="0" applyFont="0" applyFill="0" applyAlignment="0"/>
    <xf numFmtId="15" fontId="9" fillId="0" borderId="105" applyNumberFormat="0" applyFont="0" applyFill="0" applyAlignment="0"/>
    <xf numFmtId="15" fontId="9" fillId="0" borderId="105" applyNumberFormat="0" applyFont="0" applyFill="0" applyAlignment="0"/>
    <xf numFmtId="15" fontId="9" fillId="0" borderId="105" applyNumberFormat="0" applyFont="0" applyFill="0" applyAlignment="0"/>
    <xf numFmtId="9" fontId="1" fillId="0" borderId="0" applyFont="0" applyFill="0" applyBorder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9" fontId="1" fillId="0" borderId="0" applyFont="0" applyFill="0" applyBorder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36" fillId="0" borderId="120">
      <alignment horizontal="left" vertical="center"/>
    </xf>
    <xf numFmtId="0" fontId="36" fillId="0" borderId="120">
      <alignment horizontal="left" vertical="center"/>
    </xf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48" fillId="20" borderId="157" applyNumberFormat="0" applyAlignment="0" applyProtection="0"/>
    <xf numFmtId="0" fontId="48" fillId="20" borderId="157" applyNumberFormat="0" applyAlignment="0" applyProtection="0"/>
    <xf numFmtId="0" fontId="9" fillId="25" borderId="129" applyNumberFormat="0" applyFont="0" applyAlignment="0" applyProtection="0"/>
    <xf numFmtId="0" fontId="42" fillId="7" borderId="135" applyNumberFormat="0" applyAlignment="0" applyProtection="0"/>
    <xf numFmtId="0" fontId="42" fillId="7" borderId="135" applyNumberFormat="0" applyAlignment="0" applyProtection="0"/>
    <xf numFmtId="0" fontId="42" fillId="7" borderId="135" applyNumberFormat="0" applyAlignment="0" applyProtection="0"/>
    <xf numFmtId="0" fontId="42" fillId="7" borderId="135" applyNumberFormat="0" applyAlignment="0" applyProtection="0"/>
    <xf numFmtId="0" fontId="58" fillId="0" borderId="138" applyNumberFormat="0" applyFill="0" applyAlignment="0" applyProtection="0"/>
    <xf numFmtId="0" fontId="58" fillId="0" borderId="138" applyNumberFormat="0" applyFill="0" applyAlignment="0" applyProtection="0"/>
    <xf numFmtId="0" fontId="58" fillId="0" borderId="138" applyNumberFormat="0" applyFill="0" applyAlignment="0" applyProtection="0"/>
    <xf numFmtId="0" fontId="58" fillId="0" borderId="138" applyNumberFormat="0" applyFill="0" applyAlignment="0" applyProtection="0"/>
    <xf numFmtId="0" fontId="58" fillId="0" borderId="138" applyNumberFormat="0" applyFill="0" applyAlignment="0" applyProtection="0"/>
    <xf numFmtId="0" fontId="58" fillId="0" borderId="138" applyNumberFormat="0" applyFill="0" applyAlignment="0" applyProtection="0"/>
    <xf numFmtId="0" fontId="58" fillId="0" borderId="138" applyNumberFormat="0" applyFill="0" applyAlignment="0" applyProtection="0"/>
    <xf numFmtId="0" fontId="58" fillId="0" borderId="124" applyNumberFormat="0" applyFill="0" applyAlignment="0" applyProtection="0"/>
    <xf numFmtId="0" fontId="9" fillId="25" borderId="129" applyNumberFormat="0" applyFont="0" applyAlignment="0" applyProtection="0"/>
    <xf numFmtId="0" fontId="9" fillId="25" borderId="122" applyNumberFormat="0" applyFont="0" applyAlignment="0" applyProtection="0"/>
    <xf numFmtId="0" fontId="32" fillId="20" borderId="115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9" fillId="25" borderId="156" applyNumberFormat="0" applyFont="0" applyAlignment="0" applyProtection="0"/>
    <xf numFmtId="0" fontId="7" fillId="25" borderId="122" applyNumberFormat="0" applyFont="0" applyAlignment="0" applyProtection="0"/>
    <xf numFmtId="0" fontId="7" fillId="25" borderId="129" applyNumberFormat="0" applyFont="0" applyAlignment="0" applyProtection="0"/>
    <xf numFmtId="43" fontId="75" fillId="0" borderId="0" applyFont="0" applyFill="0" applyBorder="0" applyAlignment="0" applyProtection="0"/>
    <xf numFmtId="0" fontId="42" fillId="7" borderId="121" applyNumberFormat="0" applyAlignment="0" applyProtection="0"/>
    <xf numFmtId="0" fontId="58" fillId="0" borderId="131" applyNumberFormat="0" applyFill="0" applyAlignment="0" applyProtection="0"/>
    <xf numFmtId="0" fontId="9" fillId="25" borderId="142" applyNumberFormat="0" applyFont="0" applyAlignment="0" applyProtection="0"/>
    <xf numFmtId="0" fontId="32" fillId="20" borderId="135" applyNumberFormat="0" applyAlignment="0" applyProtection="0"/>
    <xf numFmtId="0" fontId="58" fillId="0" borderId="118" applyNumberFormat="0" applyFill="0" applyAlignment="0" applyProtection="0"/>
    <xf numFmtId="0" fontId="9" fillId="25" borderId="122" applyNumberFormat="0" applyFont="0" applyAlignment="0" applyProtection="0"/>
    <xf numFmtId="0" fontId="42" fillId="7" borderId="135" applyNumberFormat="0" applyAlignment="0" applyProtection="0"/>
    <xf numFmtId="0" fontId="42" fillId="7" borderId="135" applyNumberFormat="0" applyAlignment="0" applyProtection="0"/>
    <xf numFmtId="0" fontId="58" fillId="0" borderId="118" applyNumberFormat="0" applyFill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2" fillId="7" borderId="106" applyNumberFormat="0" applyAlignment="0" applyProtection="0"/>
    <xf numFmtId="0" fontId="48" fillId="20" borderId="117" applyNumberFormat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48" fillId="20" borderId="143" applyNumberFormat="0" applyAlignment="0" applyProtection="0"/>
    <xf numFmtId="0" fontId="9" fillId="25" borderId="156" applyNumberFormat="0" applyFont="0" applyAlignment="0" applyProtection="0"/>
    <xf numFmtId="0" fontId="42" fillId="7" borderId="115" applyNumberFormat="0" applyAlignment="0" applyProtection="0"/>
    <xf numFmtId="0" fontId="32" fillId="20" borderId="141" applyNumberFormat="0" applyAlignment="0" applyProtection="0"/>
    <xf numFmtId="0" fontId="32" fillId="20" borderId="135" applyNumberFormat="0" applyAlignment="0" applyProtection="0"/>
    <xf numFmtId="0" fontId="58" fillId="0" borderId="172" applyNumberFormat="0" applyFill="0" applyAlignment="0" applyProtection="0"/>
    <xf numFmtId="0" fontId="48" fillId="20" borderId="137" applyNumberFormat="0" applyAlignment="0" applyProtection="0"/>
    <xf numFmtId="0" fontId="48" fillId="20" borderId="171" applyNumberFormat="0" applyAlignment="0" applyProtection="0"/>
    <xf numFmtId="0" fontId="9" fillId="25" borderId="122" applyNumberFormat="0" applyFont="0" applyAlignment="0" applyProtection="0"/>
    <xf numFmtId="0" fontId="58" fillId="0" borderId="124" applyNumberFormat="0" applyFill="0" applyAlignment="0" applyProtection="0"/>
    <xf numFmtId="0" fontId="32" fillId="20" borderId="155" applyNumberFormat="0" applyAlignment="0" applyProtection="0"/>
    <xf numFmtId="0" fontId="32" fillId="20" borderId="115" applyNumberFormat="0" applyAlignment="0" applyProtection="0"/>
    <xf numFmtId="0" fontId="32" fillId="20" borderId="135" applyNumberFormat="0" applyAlignment="0" applyProtection="0"/>
    <xf numFmtId="0" fontId="42" fillId="7" borderId="135" applyNumberFormat="0" applyAlignment="0" applyProtection="0"/>
    <xf numFmtId="0" fontId="9" fillId="25" borderId="142" applyNumberFormat="0" applyFont="0" applyAlignment="0" applyProtection="0"/>
    <xf numFmtId="0" fontId="58" fillId="0" borderId="124" applyNumberFormat="0" applyFill="0" applyAlignment="0" applyProtection="0"/>
    <xf numFmtId="0" fontId="9" fillId="25" borderId="116" applyNumberFormat="0" applyFont="0" applyAlignment="0" applyProtection="0"/>
    <xf numFmtId="0" fontId="7" fillId="25" borderId="102" applyNumberFormat="0" applyFont="0" applyAlignment="0" applyProtection="0"/>
    <xf numFmtId="0" fontId="7" fillId="25" borderId="102" applyNumberFormat="0" applyFont="0" applyAlignment="0" applyProtection="0"/>
    <xf numFmtId="0" fontId="7" fillId="25" borderId="102" applyNumberFormat="0" applyFont="0" applyAlignment="0" applyProtection="0"/>
    <xf numFmtId="0" fontId="7" fillId="25" borderId="102" applyNumberFormat="0" applyFont="0" applyAlignment="0" applyProtection="0"/>
    <xf numFmtId="0" fontId="7" fillId="25" borderId="102" applyNumberFormat="0" applyFont="0" applyAlignment="0" applyProtection="0"/>
    <xf numFmtId="0" fontId="7" fillId="25" borderId="102" applyNumberFormat="0" applyFont="0" applyAlignment="0" applyProtection="0"/>
    <xf numFmtId="0" fontId="7" fillId="25" borderId="102" applyNumberFormat="0" applyFont="0" applyAlignment="0" applyProtection="0"/>
    <xf numFmtId="0" fontId="7" fillId="25" borderId="102" applyNumberFormat="0" applyFont="0" applyAlignment="0" applyProtection="0"/>
    <xf numFmtId="0" fontId="7" fillId="25" borderId="102" applyNumberFormat="0" applyFont="0" applyAlignment="0" applyProtection="0"/>
    <xf numFmtId="0" fontId="7" fillId="25" borderId="102" applyNumberFormat="0" applyFont="0" applyAlignment="0" applyProtection="0"/>
    <xf numFmtId="0" fontId="7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7" fillId="25" borderId="102" applyNumberFormat="0" applyFont="0" applyAlignment="0" applyProtection="0"/>
    <xf numFmtId="0" fontId="7" fillId="25" borderId="102" applyNumberFormat="0" applyFont="0" applyAlignment="0" applyProtection="0"/>
    <xf numFmtId="0" fontId="7" fillId="25" borderId="102" applyNumberFormat="0" applyFont="0" applyAlignment="0" applyProtection="0"/>
    <xf numFmtId="0" fontId="7" fillId="25" borderId="102" applyNumberFormat="0" applyFont="0" applyAlignment="0" applyProtection="0"/>
    <xf numFmtId="0" fontId="7" fillId="25" borderId="102" applyNumberFormat="0" applyFont="0" applyAlignment="0" applyProtection="0"/>
    <xf numFmtId="0" fontId="7" fillId="25" borderId="102" applyNumberFormat="0" applyFont="0" applyAlignment="0" applyProtection="0"/>
    <xf numFmtId="0" fontId="7" fillId="25" borderId="102" applyNumberFormat="0" applyFont="0" applyAlignment="0" applyProtection="0"/>
    <xf numFmtId="0" fontId="7" fillId="25" borderId="102" applyNumberFormat="0" applyFont="0" applyAlignment="0" applyProtection="0"/>
    <xf numFmtId="0" fontId="32" fillId="20" borderId="121" applyNumberFormat="0" applyAlignment="0" applyProtection="0"/>
    <xf numFmtId="0" fontId="7" fillId="25" borderId="149" applyNumberFormat="0" applyFont="0" applyAlignment="0" applyProtection="0"/>
    <xf numFmtId="0" fontId="9" fillId="25" borderId="156" applyNumberFormat="0" applyFont="0" applyAlignment="0" applyProtection="0"/>
    <xf numFmtId="0" fontId="48" fillId="20" borderId="117" applyNumberFormat="0" applyAlignment="0" applyProtection="0"/>
    <xf numFmtId="0" fontId="42" fillId="7" borderId="135" applyNumberFormat="0" applyAlignment="0" applyProtection="0"/>
    <xf numFmtId="0" fontId="42" fillId="7" borderId="141" applyNumberFormat="0" applyAlignment="0" applyProtection="0"/>
    <xf numFmtId="0" fontId="75" fillId="0" borderId="0"/>
    <xf numFmtId="0" fontId="9" fillId="25" borderId="129" applyNumberFormat="0" applyFont="0" applyAlignment="0" applyProtection="0"/>
    <xf numFmtId="0" fontId="58" fillId="0" borderId="165" applyNumberFormat="0" applyFill="0" applyAlignment="0" applyProtection="0"/>
    <xf numFmtId="0" fontId="9" fillId="25" borderId="136" applyNumberFormat="0" applyFont="0" applyAlignment="0" applyProtection="0"/>
    <xf numFmtId="0" fontId="42" fillId="7" borderId="155" applyNumberFormat="0" applyAlignment="0" applyProtection="0"/>
    <xf numFmtId="0" fontId="32" fillId="20" borderId="141" applyNumberFormat="0" applyAlignment="0" applyProtection="0"/>
    <xf numFmtId="0" fontId="58" fillId="0" borderId="158" applyNumberFormat="0" applyFill="0" applyAlignment="0" applyProtection="0"/>
    <xf numFmtId="0" fontId="32" fillId="20" borderId="162" applyNumberFormat="0" applyAlignment="0" applyProtection="0"/>
    <xf numFmtId="0" fontId="36" fillId="0" borderId="108">
      <alignment horizontal="left" vertical="center"/>
    </xf>
    <xf numFmtId="0" fontId="58" fillId="0" borderId="178" applyNumberFormat="0" applyFill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42" fillId="7" borderId="169" applyNumberFormat="0" applyAlignment="0" applyProtection="0"/>
    <xf numFmtId="0" fontId="36" fillId="0" borderId="108">
      <alignment horizontal="left" vertical="center"/>
    </xf>
    <xf numFmtId="0" fontId="36" fillId="0" borderId="108">
      <alignment horizontal="left" vertical="center"/>
    </xf>
    <xf numFmtId="0" fontId="32" fillId="20" borderId="148" applyNumberFormat="0" applyAlignment="0" applyProtection="0"/>
    <xf numFmtId="0" fontId="32" fillId="20" borderId="141" applyNumberFormat="0" applyAlignment="0" applyProtection="0"/>
    <xf numFmtId="0" fontId="7" fillId="25" borderId="156" applyNumberFormat="0" applyFont="0" applyAlignment="0" applyProtection="0"/>
    <xf numFmtId="0" fontId="9" fillId="25" borderId="136" applyNumberFormat="0" applyFont="0" applyAlignment="0" applyProtection="0"/>
    <xf numFmtId="0" fontId="48" fillId="20" borderId="130" applyNumberFormat="0" applyAlignment="0" applyProtection="0"/>
    <xf numFmtId="0" fontId="58" fillId="0" borderId="118" applyNumberFormat="0" applyFill="0" applyAlignment="0" applyProtection="0"/>
    <xf numFmtId="0" fontId="58" fillId="0" borderId="118" applyNumberFormat="0" applyFill="0" applyAlignment="0" applyProtection="0"/>
    <xf numFmtId="0" fontId="58" fillId="0" borderId="118" applyNumberFormat="0" applyFill="0" applyAlignment="0" applyProtection="0"/>
    <xf numFmtId="0" fontId="58" fillId="0" borderId="118" applyNumberFormat="0" applyFill="0" applyAlignment="0" applyProtection="0"/>
    <xf numFmtId="0" fontId="58" fillId="0" borderId="118" applyNumberFormat="0" applyFill="0" applyAlignment="0" applyProtection="0"/>
    <xf numFmtId="0" fontId="58" fillId="0" borderId="118" applyNumberFormat="0" applyFill="0" applyAlignment="0" applyProtection="0"/>
    <xf numFmtId="0" fontId="58" fillId="0" borderId="118" applyNumberFormat="0" applyFill="0" applyAlignment="0" applyProtection="0"/>
    <xf numFmtId="0" fontId="58" fillId="0" borderId="118" applyNumberFormat="0" applyFill="0" applyAlignment="0" applyProtection="0"/>
    <xf numFmtId="0" fontId="42" fillId="7" borderId="135" applyNumberFormat="0" applyAlignment="0" applyProtection="0"/>
    <xf numFmtId="0" fontId="42" fillId="7" borderId="135" applyNumberFormat="0" applyAlignment="0" applyProtection="0"/>
    <xf numFmtId="0" fontId="42" fillId="7" borderId="135" applyNumberFormat="0" applyAlignment="0" applyProtection="0"/>
    <xf numFmtId="0" fontId="42" fillId="7" borderId="135" applyNumberFormat="0" applyAlignment="0" applyProtection="0"/>
    <xf numFmtId="0" fontId="58" fillId="0" borderId="112" applyNumberFormat="0" applyFill="0" applyAlignment="0" applyProtection="0"/>
    <xf numFmtId="0" fontId="9" fillId="25" borderId="122" applyNumberFormat="0" applyFont="0" applyAlignment="0" applyProtection="0"/>
    <xf numFmtId="0" fontId="9" fillId="25" borderId="110" applyNumberFormat="0" applyFont="0" applyAlignment="0" applyProtection="0"/>
    <xf numFmtId="0" fontId="32" fillId="20" borderId="106" applyNumberFormat="0" applyAlignment="0" applyProtection="0"/>
    <xf numFmtId="0" fontId="32" fillId="20" borderId="135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7" fillId="25" borderId="110" applyNumberFormat="0" applyFont="0" applyAlignment="0" applyProtection="0"/>
    <xf numFmtId="0" fontId="58" fillId="0" borderId="112" applyNumberFormat="0" applyFill="0" applyAlignment="0" applyProtection="0"/>
    <xf numFmtId="0" fontId="9" fillId="25" borderId="156" applyNumberFormat="0" applyFont="0" applyAlignment="0" applyProtection="0"/>
    <xf numFmtId="0" fontId="9" fillId="25" borderId="122" applyNumberFormat="0" applyFont="0" applyAlignment="0" applyProtection="0"/>
    <xf numFmtId="43" fontId="75" fillId="0" borderId="0" applyFont="0" applyFill="0" applyBorder="0" applyAlignment="0" applyProtection="0"/>
    <xf numFmtId="0" fontId="42" fillId="7" borderId="109" applyNumberFormat="0" applyAlignment="0" applyProtection="0"/>
    <xf numFmtId="0" fontId="32" fillId="20" borderId="135" applyNumberFormat="0" applyAlignment="0" applyProtection="0"/>
    <xf numFmtId="0" fontId="48" fillId="20" borderId="171" applyNumberFormat="0" applyAlignment="0" applyProtection="0"/>
    <xf numFmtId="0" fontId="58" fillId="0" borderId="104" applyNumberFormat="0" applyFill="0" applyAlignment="0" applyProtection="0"/>
    <xf numFmtId="0" fontId="9" fillId="25" borderId="110" applyNumberFormat="0" applyFont="0" applyAlignment="0" applyProtection="0"/>
    <xf numFmtId="0" fontId="9" fillId="25" borderId="122" applyNumberFormat="0" applyFont="0" applyAlignment="0" applyProtection="0"/>
    <xf numFmtId="0" fontId="58" fillId="0" borderId="104" applyNumberFormat="0" applyFill="0" applyAlignment="0" applyProtection="0"/>
    <xf numFmtId="0" fontId="32" fillId="20" borderId="115" applyNumberFormat="0" applyAlignment="0" applyProtection="0"/>
    <xf numFmtId="0" fontId="58" fillId="0" borderId="104" applyNumberFormat="0" applyFill="0" applyAlignment="0" applyProtection="0"/>
    <xf numFmtId="0" fontId="48" fillId="20" borderId="103" applyNumberFormat="0" applyAlignment="0" applyProtection="0"/>
    <xf numFmtId="0" fontId="9" fillId="25" borderId="110" applyNumberFormat="0" applyFont="0" applyAlignment="0" applyProtection="0"/>
    <xf numFmtId="0" fontId="32" fillId="20" borderId="135" applyNumberFormat="0" applyAlignment="0" applyProtection="0"/>
    <xf numFmtId="0" fontId="58" fillId="0" borderId="138" applyNumberFormat="0" applyFill="0" applyAlignment="0" applyProtection="0"/>
    <xf numFmtId="0" fontId="42" fillId="7" borderId="106" applyNumberFormat="0" applyAlignment="0" applyProtection="0"/>
    <xf numFmtId="0" fontId="9" fillId="25" borderId="116" applyNumberFormat="0" applyFont="0" applyAlignment="0" applyProtection="0"/>
    <xf numFmtId="0" fontId="9" fillId="25" borderId="136" applyNumberFormat="0" applyFont="0" applyAlignment="0" applyProtection="0"/>
    <xf numFmtId="0" fontId="32" fillId="20" borderId="128" applyNumberFormat="0" applyAlignment="0" applyProtection="0"/>
    <xf numFmtId="0" fontId="48" fillId="20" borderId="123" applyNumberFormat="0" applyAlignment="0" applyProtection="0"/>
    <xf numFmtId="0" fontId="58" fillId="0" borderId="138" applyNumberFormat="0" applyFill="0" applyAlignment="0" applyProtection="0"/>
    <xf numFmtId="0" fontId="9" fillId="25" borderId="110" applyNumberFormat="0" applyFont="0" applyAlignment="0" applyProtection="0"/>
    <xf numFmtId="0" fontId="58" fillId="0" borderId="112" applyNumberFormat="0" applyFill="0" applyAlignment="0" applyProtection="0"/>
    <xf numFmtId="0" fontId="32" fillId="20" borderId="106" applyNumberFormat="0" applyAlignment="0" applyProtection="0"/>
    <xf numFmtId="0" fontId="58" fillId="0" borderId="118" applyNumberFormat="0" applyFill="0" applyAlignment="0" applyProtection="0"/>
    <xf numFmtId="0" fontId="48" fillId="20" borderId="137" applyNumberFormat="0" applyAlignment="0" applyProtection="0"/>
    <xf numFmtId="0" fontId="9" fillId="25" borderId="122" applyNumberFormat="0" applyFont="0" applyAlignment="0" applyProtection="0"/>
    <xf numFmtId="0" fontId="58" fillId="0" borderId="112" applyNumberFormat="0" applyFill="0" applyAlignment="0" applyProtection="0"/>
    <xf numFmtId="0" fontId="9" fillId="25" borderId="102" applyNumberFormat="0" applyFont="0" applyAlignment="0" applyProtection="0"/>
    <xf numFmtId="0" fontId="32" fillId="20" borderId="109" applyNumberFormat="0" applyAlignment="0" applyProtection="0"/>
    <xf numFmtId="0" fontId="32" fillId="20" borderId="135" applyNumberFormat="0" applyAlignment="0" applyProtection="0"/>
    <xf numFmtId="0" fontId="32" fillId="20" borderId="135" applyNumberFormat="0" applyAlignment="0" applyProtection="0"/>
    <xf numFmtId="0" fontId="48" fillId="20" borderId="103" applyNumberFormat="0" applyAlignment="0" applyProtection="0"/>
    <xf numFmtId="0" fontId="58" fillId="0" borderId="124" applyNumberFormat="0" applyFill="0" applyAlignment="0" applyProtection="0"/>
    <xf numFmtId="0" fontId="58" fillId="0" borderId="124" applyNumberFormat="0" applyFill="0" applyAlignment="0" applyProtection="0"/>
    <xf numFmtId="0" fontId="75" fillId="0" borderId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58" fillId="0" borderId="112" applyNumberFormat="0" applyFill="0" applyAlignment="0" applyProtection="0"/>
    <xf numFmtId="0" fontId="58" fillId="0" borderId="112" applyNumberFormat="0" applyFill="0" applyAlignment="0" applyProtection="0"/>
    <xf numFmtId="0" fontId="58" fillId="0" borderId="112" applyNumberFormat="0" applyFill="0" applyAlignment="0" applyProtection="0"/>
    <xf numFmtId="0" fontId="58" fillId="0" borderId="112" applyNumberFormat="0" applyFill="0" applyAlignment="0" applyProtection="0"/>
    <xf numFmtId="0" fontId="58" fillId="0" borderId="112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32" fillId="20" borderId="169" applyNumberFormat="0" applyAlignment="0" applyProtection="0"/>
    <xf numFmtId="0" fontId="32" fillId="20" borderId="141" applyNumberFormat="0" applyAlignment="0" applyProtection="0"/>
    <xf numFmtId="0" fontId="9" fillId="25" borderId="122" applyNumberFormat="0" applyFont="0" applyAlignment="0" applyProtection="0"/>
    <xf numFmtId="0" fontId="32" fillId="20" borderId="155" applyNumberFormat="0" applyAlignment="0" applyProtection="0"/>
    <xf numFmtId="0" fontId="32" fillId="20" borderId="109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2" fillId="7" borderId="115" applyNumberFormat="0" applyAlignment="0" applyProtection="0"/>
    <xf numFmtId="0" fontId="9" fillId="25" borderId="122" applyNumberFormat="0" applyFont="0" applyAlignment="0" applyProtection="0"/>
    <xf numFmtId="0" fontId="32" fillId="20" borderId="121" applyNumberFormat="0" applyAlignment="0" applyProtection="0"/>
    <xf numFmtId="0" fontId="7" fillId="25" borderId="142" applyNumberFormat="0" applyFont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12" applyNumberFormat="0" applyFill="0" applyAlignment="0" applyProtection="0"/>
    <xf numFmtId="0" fontId="58" fillId="0" borderId="112" applyNumberFormat="0" applyFill="0" applyAlignment="0" applyProtection="0"/>
    <xf numFmtId="0" fontId="58" fillId="0" borderId="112" applyNumberFormat="0" applyFill="0" applyAlignment="0" applyProtection="0"/>
    <xf numFmtId="0" fontId="58" fillId="0" borderId="112" applyNumberFormat="0" applyFill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9" fillId="25" borderId="116" applyNumberFormat="0" applyFon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58" fillId="0" borderId="165" applyNumberFormat="0" applyFill="0" applyAlignment="0" applyProtection="0"/>
    <xf numFmtId="0" fontId="9" fillId="25" borderId="129" applyNumberFormat="0" applyFont="0" applyAlignment="0" applyProtection="0"/>
    <xf numFmtId="0" fontId="58" fillId="0" borderId="118" applyNumberFormat="0" applyFill="0" applyAlignment="0" applyProtection="0"/>
    <xf numFmtId="0" fontId="58" fillId="0" borderId="118" applyNumberFormat="0" applyFill="0" applyAlignment="0" applyProtection="0"/>
    <xf numFmtId="0" fontId="58" fillId="0" borderId="118" applyNumberFormat="0" applyFill="0" applyAlignment="0" applyProtection="0"/>
    <xf numFmtId="0" fontId="32" fillId="20" borderId="109" applyNumberFormat="0" applyAlignment="0" applyProtection="0"/>
    <xf numFmtId="0" fontId="32" fillId="20" borderId="109" applyNumberFormat="0" applyAlignment="0" applyProtection="0"/>
    <xf numFmtId="0" fontId="32" fillId="20" borderId="109" applyNumberFormat="0" applyAlignment="0" applyProtection="0"/>
    <xf numFmtId="0" fontId="32" fillId="20" borderId="109" applyNumberFormat="0" applyAlignment="0" applyProtection="0"/>
    <xf numFmtId="0" fontId="32" fillId="20" borderId="109" applyNumberFormat="0" applyAlignment="0" applyProtection="0"/>
    <xf numFmtId="0" fontId="32" fillId="20" borderId="109" applyNumberFormat="0" applyAlignment="0" applyProtection="0"/>
    <xf numFmtId="0" fontId="32" fillId="20" borderId="109" applyNumberFormat="0" applyAlignment="0" applyProtection="0"/>
    <xf numFmtId="0" fontId="32" fillId="20" borderId="109" applyNumberFormat="0" applyAlignment="0" applyProtection="0"/>
    <xf numFmtId="0" fontId="32" fillId="20" borderId="109" applyNumberFormat="0" applyAlignment="0" applyProtection="0"/>
    <xf numFmtId="0" fontId="32" fillId="20" borderId="109" applyNumberFormat="0" applyAlignment="0" applyProtection="0"/>
    <xf numFmtId="0" fontId="32" fillId="20" borderId="10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20" borderId="109" applyNumberFormat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32" fillId="20" borderId="94" applyNumberFormat="0" applyAlignment="0" applyProtection="0"/>
    <xf numFmtId="43" fontId="1" fillId="0" borderId="0" applyFont="0" applyFill="0" applyBorder="0" applyAlignment="0" applyProtection="0"/>
    <xf numFmtId="0" fontId="58" fillId="0" borderId="112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9" fillId="25" borderId="110" applyNumberFormat="0" applyFont="0" applyAlignment="0" applyProtection="0"/>
    <xf numFmtId="0" fontId="58" fillId="0" borderId="11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" fillId="25" borderId="163" applyNumberFormat="0" applyFont="0" applyAlignment="0" applyProtection="0"/>
    <xf numFmtId="0" fontId="9" fillId="25" borderId="116" applyNumberFormat="0" applyFont="0" applyAlignment="0" applyProtection="0"/>
    <xf numFmtId="0" fontId="58" fillId="0" borderId="112" applyNumberFormat="0" applyFill="0" applyAlignment="0" applyProtection="0"/>
    <xf numFmtId="15" fontId="9" fillId="0" borderId="139" applyNumberFormat="0" applyFont="0" applyFill="0" applyAlignment="0"/>
    <xf numFmtId="0" fontId="58" fillId="0" borderId="112" applyNumberFormat="0" applyFill="0" applyAlignment="0" applyProtection="0"/>
    <xf numFmtId="0" fontId="58" fillId="0" borderId="144" applyNumberFormat="0" applyFill="0" applyAlignment="0" applyProtection="0"/>
    <xf numFmtId="0" fontId="32" fillId="20" borderId="169" applyNumberFormat="0" applyAlignment="0" applyProtection="0"/>
    <xf numFmtId="0" fontId="58" fillId="0" borderId="112" applyNumberFormat="0" applyFill="0" applyAlignment="0" applyProtection="0"/>
    <xf numFmtId="0" fontId="42" fillId="7" borderId="115" applyNumberFormat="0" applyAlignment="0" applyProtection="0"/>
    <xf numFmtId="0" fontId="42" fillId="7" borderId="121" applyNumberFormat="0" applyAlignment="0" applyProtection="0"/>
    <xf numFmtId="0" fontId="42" fillId="7" borderId="115" applyNumberForma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36" fillId="0" borderId="93">
      <alignment horizontal="left" vertical="center"/>
    </xf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42" fillId="7" borderId="115" applyNumberFormat="0" applyAlignment="0" applyProtection="0"/>
    <xf numFmtId="0" fontId="58" fillId="0" borderId="158" applyNumberFormat="0" applyFill="0" applyAlignment="0" applyProtection="0"/>
    <xf numFmtId="0" fontId="9" fillId="25" borderId="163" applyNumberFormat="0" applyFont="0" applyAlignment="0" applyProtection="0"/>
    <xf numFmtId="0" fontId="42" fillId="7" borderId="115" applyNumberFormat="0" applyAlignment="0" applyProtection="0"/>
    <xf numFmtId="0" fontId="75" fillId="0" borderId="0"/>
    <xf numFmtId="0" fontId="7" fillId="25" borderId="102" applyNumberFormat="0" applyFont="0" applyAlignment="0" applyProtection="0"/>
    <xf numFmtId="0" fontId="58" fillId="0" borderId="118" applyNumberFormat="0" applyFill="0" applyAlignment="0" applyProtection="0"/>
    <xf numFmtId="0" fontId="9" fillId="25" borderId="110" applyNumberFormat="0" applyFont="0" applyAlignment="0" applyProtection="0"/>
    <xf numFmtId="0" fontId="7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7" fillId="25" borderId="102" applyNumberFormat="0" applyFont="0" applyAlignment="0" applyProtection="0"/>
    <xf numFmtId="0" fontId="7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58" fillId="0" borderId="104" applyNumberFormat="0" applyFill="0" applyAlignment="0" applyProtection="0"/>
    <xf numFmtId="0" fontId="32" fillId="20" borderId="135" applyNumberFormat="0" applyAlignment="0" applyProtection="0"/>
    <xf numFmtId="0" fontId="7" fillId="25" borderId="102" applyNumberFormat="0" applyFont="0" applyAlignment="0" applyProtection="0"/>
    <xf numFmtId="0" fontId="7" fillId="25" borderId="102" applyNumberFormat="0" applyFont="0" applyAlignment="0" applyProtection="0"/>
    <xf numFmtId="0" fontId="7" fillId="25" borderId="102" applyNumberFormat="0" applyFont="0" applyAlignment="0" applyProtection="0"/>
    <xf numFmtId="0" fontId="7" fillId="25" borderId="102" applyNumberFormat="0" applyFont="0" applyAlignment="0" applyProtection="0"/>
    <xf numFmtId="0" fontId="7" fillId="25" borderId="102" applyNumberFormat="0" applyFont="0" applyAlignment="0" applyProtection="0"/>
    <xf numFmtId="0" fontId="7" fillId="25" borderId="102" applyNumberFormat="0" applyFont="0" applyAlignment="0" applyProtection="0"/>
    <xf numFmtId="0" fontId="32" fillId="20" borderId="115" applyNumberFormat="0" applyAlignment="0" applyProtection="0"/>
    <xf numFmtId="0" fontId="42" fillId="7" borderId="115" applyNumberFormat="0" applyAlignment="0" applyProtection="0"/>
    <xf numFmtId="0" fontId="32" fillId="20" borderId="109" applyNumberFormat="0" applyAlignment="0" applyProtection="0"/>
    <xf numFmtId="0" fontId="42" fillId="7" borderId="109" applyNumberFormat="0" applyAlignment="0" applyProtection="0"/>
    <xf numFmtId="0" fontId="36" fillId="0" borderId="108">
      <alignment horizontal="left" vertical="center"/>
    </xf>
    <xf numFmtId="0" fontId="32" fillId="20" borderId="135" applyNumberFormat="0" applyAlignment="0" applyProtection="0"/>
    <xf numFmtId="0" fontId="9" fillId="25" borderId="122" applyNumberFormat="0" applyFont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2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2" fillId="7" borderId="94" applyNumberFormat="0" applyAlignment="0" applyProtection="0"/>
    <xf numFmtId="0" fontId="48" fillId="20" borderId="103" applyNumberFormat="0" applyAlignment="0" applyProtection="0"/>
    <xf numFmtId="0" fontId="32" fillId="20" borderId="128" applyNumberFormat="0" applyAlignment="0" applyProtection="0"/>
    <xf numFmtId="0" fontId="58" fillId="0" borderId="11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7" borderId="109" applyNumberFormat="0" applyAlignment="0" applyProtection="0"/>
    <xf numFmtId="0" fontId="58" fillId="0" borderId="112" applyNumberFormat="0" applyFill="0" applyAlignment="0" applyProtection="0"/>
    <xf numFmtId="43" fontId="75" fillId="0" borderId="0" applyFont="0" applyFill="0" applyBorder="0" applyAlignment="0" applyProtection="0"/>
    <xf numFmtId="0" fontId="42" fillId="7" borderId="115" applyNumberFormat="0" applyAlignment="0" applyProtection="0"/>
    <xf numFmtId="0" fontId="36" fillId="0" borderId="108">
      <alignment horizontal="left" vertical="center"/>
    </xf>
    <xf numFmtId="15" fontId="9" fillId="0" borderId="173" applyNumberFormat="0" applyFont="0" applyFill="0" applyAlignment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32" fillId="20" borderId="94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42" fillId="7" borderId="128" applyNumberFormat="0" applyAlignment="0" applyProtection="0"/>
    <xf numFmtId="0" fontId="48" fillId="20" borderId="130" applyNumberFormat="0" applyAlignment="0" applyProtection="0"/>
    <xf numFmtId="0" fontId="58" fillId="0" borderId="124" applyNumberFormat="0" applyFill="0" applyAlignment="0" applyProtection="0"/>
    <xf numFmtId="0" fontId="42" fillId="7" borderId="128" applyNumberFormat="0" applyAlignment="0" applyProtection="0"/>
    <xf numFmtId="0" fontId="9" fillId="25" borderId="116" applyNumberFormat="0" applyFont="0" applyAlignment="0" applyProtection="0"/>
    <xf numFmtId="0" fontId="36" fillId="0" borderId="114">
      <alignment horizontal="left" vertical="center"/>
    </xf>
    <xf numFmtId="0" fontId="36" fillId="0" borderId="114">
      <alignment horizontal="left" vertical="center"/>
    </xf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10" fontId="13" fillId="23" borderId="125" applyNumberFormat="0" applyBorder="0" applyAlignment="0" applyProtection="0"/>
    <xf numFmtId="0" fontId="36" fillId="0" borderId="114">
      <alignment horizontal="left" vertical="center"/>
    </xf>
    <xf numFmtId="0" fontId="36" fillId="0" borderId="114">
      <alignment horizontal="left" vertical="center"/>
    </xf>
    <xf numFmtId="0" fontId="32" fillId="20" borderId="15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25" borderId="110" applyNumberFormat="0" applyFont="0" applyAlignment="0" applyProtection="0"/>
    <xf numFmtId="0" fontId="7" fillId="25" borderId="110" applyNumberFormat="0" applyFont="0" applyAlignment="0" applyProtection="0"/>
    <xf numFmtId="0" fontId="9" fillId="25" borderId="176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7" fillId="25" borderId="110" applyNumberFormat="0" applyFont="0" applyAlignment="0" applyProtection="0"/>
    <xf numFmtId="0" fontId="7" fillId="25" borderId="11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0" borderId="112" applyNumberFormat="0" applyFill="0" applyAlignment="0" applyProtection="0"/>
    <xf numFmtId="0" fontId="7" fillId="25" borderId="136" applyNumberFormat="0" applyFont="0" applyAlignment="0" applyProtection="0"/>
    <xf numFmtId="0" fontId="9" fillId="25" borderId="170" applyNumberFormat="0" applyFont="0" applyAlignment="0" applyProtection="0"/>
    <xf numFmtId="0" fontId="32" fillId="20" borderId="135" applyNumberFormat="0" applyAlignment="0" applyProtection="0"/>
    <xf numFmtId="0" fontId="9" fillId="25" borderId="136" applyNumberFormat="0" applyFont="0" applyAlignment="0" applyProtection="0"/>
    <xf numFmtId="0" fontId="42" fillId="7" borderId="121" applyNumberFormat="0" applyAlignment="0" applyProtection="0"/>
    <xf numFmtId="0" fontId="9" fillId="25" borderId="129" applyNumberFormat="0" applyFont="0" applyAlignment="0" applyProtection="0"/>
    <xf numFmtId="0" fontId="58" fillId="0" borderId="112" applyNumberFormat="0" applyFill="0" applyAlignment="0" applyProtection="0"/>
    <xf numFmtId="0" fontId="58" fillId="0" borderId="112" applyNumberFormat="0" applyFill="0" applyAlignment="0" applyProtection="0"/>
    <xf numFmtId="0" fontId="58" fillId="0" borderId="112" applyNumberFormat="0" applyFill="0" applyAlignment="0" applyProtection="0"/>
    <xf numFmtId="0" fontId="58" fillId="0" borderId="112" applyNumberFormat="0" applyFill="0" applyAlignment="0" applyProtection="0"/>
    <xf numFmtId="0" fontId="48" fillId="20" borderId="103" applyNumberFormat="0" applyAlignment="0" applyProtection="0"/>
    <xf numFmtId="0" fontId="42" fillId="7" borderId="109" applyNumberFormat="0" applyAlignment="0" applyProtection="0"/>
    <xf numFmtId="0" fontId="32" fillId="20" borderId="121" applyNumberFormat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9" fillId="25" borderId="102" applyNumberFormat="0" applyFont="0" applyAlignment="0" applyProtection="0"/>
    <xf numFmtId="0" fontId="42" fillId="7" borderId="109" applyNumberForma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43" fontId="1" fillId="0" borderId="0" applyFont="0" applyFill="0" applyBorder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42" fillId="7" borderId="155" applyNumberForma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58" fillId="0" borderId="124" applyNumberFormat="0" applyFill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58" fillId="0" borderId="124" applyNumberFormat="0" applyFill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58" fillId="0" borderId="112" applyNumberFormat="0" applyFill="0" applyAlignment="0" applyProtection="0"/>
    <xf numFmtId="0" fontId="32" fillId="20" borderId="109" applyNumberForma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58" fillId="0" borderId="112" applyNumberFormat="0" applyFill="0" applyAlignment="0" applyProtection="0"/>
    <xf numFmtId="0" fontId="48" fillId="20" borderId="111" applyNumberFormat="0" applyAlignment="0" applyProtection="0"/>
    <xf numFmtId="0" fontId="32" fillId="20" borderId="109" applyNumberFormat="0" applyAlignment="0" applyProtection="0"/>
    <xf numFmtId="0" fontId="48" fillId="20" borderId="111" applyNumberFormat="0" applyAlignment="0" applyProtection="0"/>
    <xf numFmtId="0" fontId="48" fillId="20" borderId="111" applyNumberFormat="0" applyAlignment="0" applyProtection="0"/>
    <xf numFmtId="0" fontId="42" fillId="7" borderId="148" applyNumberFormat="0" applyAlignment="0" applyProtection="0"/>
    <xf numFmtId="0" fontId="48" fillId="20" borderId="111" applyNumberFormat="0" applyAlignment="0" applyProtection="0"/>
    <xf numFmtId="0" fontId="32" fillId="20" borderId="135" applyNumberFormat="0" applyAlignment="0" applyProtection="0"/>
    <xf numFmtId="15" fontId="9" fillId="0" borderId="133" applyNumberFormat="0" applyFont="0" applyFill="0" applyAlignment="0"/>
    <xf numFmtId="0" fontId="58" fillId="0" borderId="112" applyNumberFormat="0" applyFill="0" applyAlignment="0" applyProtection="0"/>
    <xf numFmtId="0" fontId="58" fillId="0" borderId="112" applyNumberFormat="0" applyFill="0" applyAlignment="0" applyProtection="0"/>
    <xf numFmtId="0" fontId="58" fillId="0" borderId="112" applyNumberFormat="0" applyFill="0" applyAlignment="0" applyProtection="0"/>
    <xf numFmtId="0" fontId="58" fillId="0" borderId="112" applyNumberFormat="0" applyFill="0" applyAlignment="0" applyProtection="0"/>
    <xf numFmtId="0" fontId="58" fillId="0" borderId="112" applyNumberFormat="0" applyFill="0" applyAlignment="0" applyProtection="0"/>
    <xf numFmtId="0" fontId="58" fillId="0" borderId="112" applyNumberFormat="0" applyFill="0" applyAlignment="0" applyProtection="0"/>
    <xf numFmtId="0" fontId="58" fillId="0" borderId="112" applyNumberFormat="0" applyFill="0" applyAlignment="0" applyProtection="0"/>
    <xf numFmtId="15" fontId="9" fillId="0" borderId="92" applyNumberFormat="0" applyFont="0" applyFill="0" applyAlignment="0"/>
    <xf numFmtId="15" fontId="9" fillId="0" borderId="92" applyNumberFormat="0" applyFont="0" applyFill="0" applyAlignment="0"/>
    <xf numFmtId="15" fontId="9" fillId="0" borderId="92" applyNumberFormat="0" applyFont="0" applyFill="0" applyAlignment="0"/>
    <xf numFmtId="15" fontId="9" fillId="0" borderId="92" applyNumberFormat="0" applyFont="0" applyFill="0" applyAlignment="0"/>
    <xf numFmtId="0" fontId="58" fillId="0" borderId="112" applyNumberFormat="0" applyFill="0" applyAlignment="0" applyProtection="0"/>
    <xf numFmtId="15" fontId="9" fillId="0" borderId="92" applyNumberFormat="0" applyFont="0" applyFill="0" applyAlignment="0"/>
    <xf numFmtId="15" fontId="9" fillId="0" borderId="92" applyNumberFormat="0" applyFont="0" applyFill="0" applyAlignment="0"/>
    <xf numFmtId="0" fontId="58" fillId="0" borderId="112" applyNumberFormat="0" applyFill="0" applyAlignment="0" applyProtection="0"/>
    <xf numFmtId="0" fontId="58" fillId="0" borderId="112" applyNumberFormat="0" applyFill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9" fillId="25" borderId="122" applyNumberFormat="0" applyFont="0" applyAlignment="0" applyProtection="0"/>
    <xf numFmtId="0" fontId="58" fillId="0" borderId="112" applyNumberFormat="0" applyFill="0" applyAlignment="0" applyProtection="0"/>
    <xf numFmtId="0" fontId="58" fillId="0" borderId="112" applyNumberFormat="0" applyFill="0" applyAlignment="0" applyProtection="0"/>
    <xf numFmtId="0" fontId="58" fillId="0" borderId="112" applyNumberFormat="0" applyFill="0" applyAlignment="0" applyProtection="0"/>
    <xf numFmtId="0" fontId="32" fillId="20" borderId="135" applyNumberFormat="0" applyAlignment="0" applyProtection="0"/>
    <xf numFmtId="0" fontId="32" fillId="20" borderId="135" applyNumberFormat="0" applyAlignment="0" applyProtection="0"/>
    <xf numFmtId="0" fontId="9" fillId="25" borderId="129" applyNumberFormat="0" applyFont="0" applyAlignment="0" applyProtection="0"/>
    <xf numFmtId="0" fontId="32" fillId="20" borderId="135" applyNumberFormat="0" applyAlignment="0" applyProtection="0"/>
    <xf numFmtId="0" fontId="9" fillId="25" borderId="122" applyNumberFormat="0" applyFont="0" applyAlignment="0" applyProtection="0"/>
    <xf numFmtId="0" fontId="9" fillId="25" borderId="136" applyNumberFormat="0" applyFont="0" applyAlignment="0" applyProtection="0"/>
    <xf numFmtId="0" fontId="9" fillId="25" borderId="122" applyNumberFormat="0" applyFont="0" applyAlignment="0" applyProtection="0"/>
    <xf numFmtId="0" fontId="36" fillId="0" borderId="134">
      <alignment horizontal="left" vertical="center"/>
    </xf>
    <xf numFmtId="0" fontId="58" fillId="0" borderId="124" applyNumberFormat="0" applyFill="0" applyAlignment="0" applyProtection="0"/>
    <xf numFmtId="0" fontId="58" fillId="0" borderId="124" applyNumberFormat="0" applyFill="0" applyAlignment="0" applyProtection="0"/>
    <xf numFmtId="0" fontId="48" fillId="20" borderId="111" applyNumberFormat="0" applyAlignment="0" applyProtection="0"/>
    <xf numFmtId="0" fontId="48" fillId="20" borderId="111" applyNumberFormat="0" applyAlignment="0" applyProtection="0"/>
    <xf numFmtId="0" fontId="48" fillId="20" borderId="111" applyNumberFormat="0" applyAlignment="0" applyProtection="0"/>
    <xf numFmtId="0" fontId="48" fillId="20" borderId="111" applyNumberFormat="0" applyAlignment="0" applyProtection="0"/>
    <xf numFmtId="0" fontId="48" fillId="20" borderId="111" applyNumberFormat="0" applyAlignment="0" applyProtection="0"/>
    <xf numFmtId="0" fontId="48" fillId="20" borderId="111" applyNumberFormat="0" applyAlignment="0" applyProtection="0"/>
    <xf numFmtId="0" fontId="48" fillId="20" borderId="111" applyNumberFormat="0" applyAlignment="0" applyProtection="0"/>
    <xf numFmtId="0" fontId="48" fillId="20" borderId="111" applyNumberFormat="0" applyAlignment="0" applyProtection="0"/>
    <xf numFmtId="0" fontId="9" fillId="25" borderId="110" applyNumberFormat="0" applyFont="0" applyAlignment="0" applyProtection="0"/>
    <xf numFmtId="0" fontId="48" fillId="20" borderId="111" applyNumberFormat="0" applyAlignment="0" applyProtection="0"/>
    <xf numFmtId="0" fontId="48" fillId="20" borderId="111" applyNumberFormat="0" applyAlignment="0" applyProtection="0"/>
    <xf numFmtId="0" fontId="48" fillId="20" borderId="111" applyNumberFormat="0" applyAlignment="0" applyProtection="0"/>
    <xf numFmtId="0" fontId="48" fillId="20" borderId="111" applyNumberFormat="0" applyAlignment="0" applyProtection="0"/>
    <xf numFmtId="0" fontId="9" fillId="25" borderId="110" applyNumberFormat="0" applyFont="0" applyAlignment="0" applyProtection="0"/>
    <xf numFmtId="0" fontId="42" fillId="7" borderId="121" applyNumberForma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32" fillId="20" borderId="135" applyNumberForma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25" borderId="11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8" fillId="0" borderId="112" applyNumberFormat="0" applyFill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58" fillId="0" borderId="112" applyNumberFormat="0" applyFill="0" applyAlignment="0" applyProtection="0"/>
    <xf numFmtId="0" fontId="58" fillId="0" borderId="112" applyNumberFormat="0" applyFill="0" applyAlignment="0" applyProtection="0"/>
    <xf numFmtId="0" fontId="58" fillId="0" borderId="112" applyNumberFormat="0" applyFill="0" applyAlignment="0" applyProtection="0"/>
    <xf numFmtId="0" fontId="58" fillId="0" borderId="112" applyNumberFormat="0" applyFill="0" applyAlignment="0" applyProtection="0"/>
    <xf numFmtId="0" fontId="58" fillId="0" borderId="112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7" fillId="25" borderId="142" applyNumberFormat="0" applyFont="0" applyAlignment="0" applyProtection="0"/>
    <xf numFmtId="0" fontId="9" fillId="25" borderId="149" applyNumberFormat="0" applyFont="0" applyAlignment="0" applyProtection="0"/>
    <xf numFmtId="0" fontId="48" fillId="20" borderId="130" applyNumberForma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48" fillId="20" borderId="103" applyNumberFormat="0" applyAlignment="0" applyProtection="0"/>
    <xf numFmtId="0" fontId="48" fillId="20" borderId="103" applyNumberFormat="0" applyAlignment="0" applyProtection="0"/>
    <xf numFmtId="0" fontId="58" fillId="0" borderId="118" applyNumberFormat="0" applyFill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58" fillId="0" borderId="14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12" applyNumberFormat="0" applyFill="0" applyAlignment="0" applyProtection="0"/>
    <xf numFmtId="0" fontId="58" fillId="0" borderId="112" applyNumberFormat="0" applyFill="0" applyAlignment="0" applyProtection="0"/>
    <xf numFmtId="0" fontId="58" fillId="0" borderId="112" applyNumberFormat="0" applyFill="0" applyAlignment="0" applyProtection="0"/>
    <xf numFmtId="0" fontId="58" fillId="0" borderId="112" applyNumberFormat="0" applyFill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9" fillId="25" borderId="116" applyNumberFormat="0" applyFon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7" fillId="25" borderId="163" applyNumberFormat="0" applyFont="0" applyAlignment="0" applyProtection="0"/>
    <xf numFmtId="0" fontId="58" fillId="0" borderId="118" applyNumberFormat="0" applyFill="0" applyAlignment="0" applyProtection="0"/>
    <xf numFmtId="0" fontId="58" fillId="0" borderId="118" applyNumberFormat="0" applyFill="0" applyAlignment="0" applyProtection="0"/>
    <xf numFmtId="0" fontId="58" fillId="0" borderId="118" applyNumberFormat="0" applyFill="0" applyAlignment="0" applyProtection="0"/>
    <xf numFmtId="0" fontId="32" fillId="20" borderId="109" applyNumberFormat="0" applyAlignment="0" applyProtection="0"/>
    <xf numFmtId="0" fontId="32" fillId="20" borderId="109" applyNumberFormat="0" applyAlignment="0" applyProtection="0"/>
    <xf numFmtId="0" fontId="32" fillId="20" borderId="109" applyNumberFormat="0" applyAlignment="0" applyProtection="0"/>
    <xf numFmtId="0" fontId="32" fillId="20" borderId="109" applyNumberFormat="0" applyAlignment="0" applyProtection="0"/>
    <xf numFmtId="0" fontId="32" fillId="20" borderId="109" applyNumberFormat="0" applyAlignment="0" applyProtection="0"/>
    <xf numFmtId="0" fontId="32" fillId="20" borderId="109" applyNumberFormat="0" applyAlignment="0" applyProtection="0"/>
    <xf numFmtId="0" fontId="32" fillId="20" borderId="109" applyNumberFormat="0" applyAlignment="0" applyProtection="0"/>
    <xf numFmtId="0" fontId="32" fillId="20" borderId="109" applyNumberFormat="0" applyAlignment="0" applyProtection="0"/>
    <xf numFmtId="0" fontId="32" fillId="20" borderId="109" applyNumberFormat="0" applyAlignment="0" applyProtection="0"/>
    <xf numFmtId="0" fontId="32" fillId="20" borderId="109" applyNumberFormat="0" applyAlignment="0" applyProtection="0"/>
    <xf numFmtId="0" fontId="32" fillId="20" borderId="109" applyNumberFormat="0" applyAlignment="0" applyProtection="0"/>
    <xf numFmtId="0" fontId="32" fillId="20" borderId="109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2" fillId="20" borderId="109" applyNumberFormat="0" applyAlignment="0" applyProtection="0"/>
    <xf numFmtId="0" fontId="58" fillId="0" borderId="112" applyNumberFormat="0" applyFill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7" fillId="25" borderId="102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0" fontId="42" fillId="7" borderId="135" applyNumberFormat="0" applyAlignment="0" applyProtection="0"/>
    <xf numFmtId="10" fontId="13" fillId="23" borderId="152" applyNumberFormat="0" applyBorder="0" applyAlignment="0" applyProtection="0"/>
    <xf numFmtId="0" fontId="58" fillId="0" borderId="104" applyNumberFormat="0" applyFill="0" applyAlignment="0" applyProtection="0"/>
    <xf numFmtId="0" fontId="48" fillId="20" borderId="123" applyNumberFormat="0" applyAlignment="0" applyProtection="0"/>
    <xf numFmtId="0" fontId="58" fillId="0" borderId="124" applyNumberFormat="0" applyFill="0" applyAlignment="0" applyProtection="0"/>
    <xf numFmtId="0" fontId="58" fillId="0" borderId="104" applyNumberFormat="0" applyFill="0" applyAlignment="0" applyProtection="0"/>
    <xf numFmtId="0" fontId="58" fillId="0" borderId="172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58" fillId="0" borderId="104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8" fillId="0" borderId="104" applyNumberFormat="0" applyFill="0" applyAlignment="0" applyProtection="0"/>
    <xf numFmtId="0" fontId="1" fillId="0" borderId="0"/>
    <xf numFmtId="0" fontId="58" fillId="0" borderId="104" applyNumberFormat="0" applyFill="0" applyAlignment="0" applyProtection="0"/>
    <xf numFmtId="9" fontId="1" fillId="0" borderId="0" applyFont="0" applyFill="0" applyBorder="0" applyAlignment="0" applyProtection="0"/>
    <xf numFmtId="0" fontId="58" fillId="0" borderId="112" applyNumberFormat="0" applyFill="0" applyAlignment="0" applyProtection="0"/>
    <xf numFmtId="0" fontId="9" fillId="25" borderId="102" applyNumberFormat="0" applyFont="0" applyAlignment="0" applyProtection="0"/>
    <xf numFmtId="0" fontId="32" fillId="20" borderId="94" applyNumberFormat="0" applyAlignment="0" applyProtection="0"/>
    <xf numFmtId="0" fontId="48" fillId="20" borderId="103" applyNumberFormat="0" applyAlignment="0" applyProtection="0"/>
    <xf numFmtId="0" fontId="7" fillId="25" borderId="122" applyNumberFormat="0" applyFont="0" applyAlignment="0" applyProtection="0"/>
    <xf numFmtId="0" fontId="58" fillId="0" borderId="112" applyNumberFormat="0" applyFill="0" applyAlignment="0" applyProtection="0"/>
    <xf numFmtId="0" fontId="42" fillId="7" borderId="106" applyNumberFormat="0" applyAlignment="0" applyProtection="0"/>
    <xf numFmtId="0" fontId="48" fillId="20" borderId="117" applyNumberFormat="0" applyAlignment="0" applyProtection="0"/>
    <xf numFmtId="0" fontId="48" fillId="20" borderId="123" applyNumberFormat="0" applyAlignment="0" applyProtection="0"/>
    <xf numFmtId="0" fontId="58" fillId="0" borderId="158" applyNumberFormat="0" applyFill="0" applyAlignment="0" applyProtection="0"/>
    <xf numFmtId="0" fontId="42" fillId="7" borderId="94" applyNumberFormat="0" applyAlignment="0" applyProtection="0"/>
    <xf numFmtId="0" fontId="58" fillId="0" borderId="104" applyNumberFormat="0" applyFill="0" applyAlignment="0" applyProtection="0"/>
    <xf numFmtId="0" fontId="58" fillId="0" borderId="118" applyNumberFormat="0" applyFill="0" applyAlignment="0" applyProtection="0"/>
    <xf numFmtId="0" fontId="9" fillId="25" borderId="116" applyNumberFormat="0" applyFont="0" applyAlignment="0" applyProtection="0"/>
    <xf numFmtId="0" fontId="48" fillId="20" borderId="103" applyNumberFormat="0" applyAlignment="0" applyProtection="0"/>
    <xf numFmtId="0" fontId="9" fillId="25" borderId="102" applyNumberFormat="0" applyFont="0" applyAlignment="0" applyProtection="0"/>
    <xf numFmtId="0" fontId="32" fillId="20" borderId="109" applyNumberFormat="0" applyAlignment="0" applyProtection="0"/>
    <xf numFmtId="0" fontId="42" fillId="7" borderId="155" applyNumberFormat="0" applyAlignment="0" applyProtection="0"/>
    <xf numFmtId="0" fontId="42" fillId="7" borderId="94" applyNumberFormat="0" applyAlignment="0" applyProtection="0"/>
    <xf numFmtId="0" fontId="9" fillId="25" borderId="1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8" fillId="0" borderId="104" applyNumberFormat="0" applyFill="0" applyAlignment="0" applyProtection="0"/>
    <xf numFmtId="0" fontId="1" fillId="0" borderId="0"/>
    <xf numFmtId="0" fontId="58" fillId="0" borderId="104" applyNumberFormat="0" applyFill="0" applyAlignment="0" applyProtection="0"/>
    <xf numFmtId="9" fontId="1" fillId="0" borderId="0" applyFont="0" applyFill="0" applyBorder="0" applyAlignment="0" applyProtection="0"/>
    <xf numFmtId="0" fontId="58" fillId="0" borderId="112" applyNumberFormat="0" applyFill="0" applyAlignment="0" applyProtection="0"/>
    <xf numFmtId="43" fontId="1" fillId="0" borderId="0" applyFont="0" applyFill="0" applyBorder="0" applyAlignment="0" applyProtection="0"/>
    <xf numFmtId="0" fontId="9" fillId="25" borderId="102" applyNumberFormat="0" applyFont="0" applyAlignment="0" applyProtection="0"/>
    <xf numFmtId="43" fontId="1" fillId="0" borderId="0" applyFont="0" applyFill="0" applyBorder="0" applyAlignment="0" applyProtection="0"/>
    <xf numFmtId="0" fontId="32" fillId="20" borderId="94" applyNumberFormat="0" applyAlignment="0" applyProtection="0"/>
    <xf numFmtId="0" fontId="48" fillId="20" borderId="103" applyNumberFormat="0" applyAlignment="0" applyProtection="0"/>
    <xf numFmtId="0" fontId="7" fillId="25" borderId="122" applyNumberFormat="0" applyFont="0" applyAlignment="0" applyProtection="0"/>
    <xf numFmtId="0" fontId="9" fillId="25" borderId="102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42" fillId="7" borderId="128" applyNumberFormat="0" applyAlignment="0" applyProtection="0"/>
    <xf numFmtId="0" fontId="42" fillId="7" borderId="94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8" fillId="0" borderId="104" applyNumberFormat="0" applyFill="0" applyAlignment="0" applyProtection="0"/>
    <xf numFmtId="0" fontId="1" fillId="0" borderId="0"/>
    <xf numFmtId="0" fontId="58" fillId="0" borderId="104" applyNumberFormat="0" applyFill="0" applyAlignment="0" applyProtection="0"/>
    <xf numFmtId="9" fontId="1" fillId="0" borderId="0" applyFont="0" applyFill="0" applyBorder="0" applyAlignment="0" applyProtection="0"/>
    <xf numFmtId="0" fontId="48" fillId="20" borderId="103" applyNumberFormat="0" applyAlignment="0" applyProtection="0"/>
    <xf numFmtId="0" fontId="9" fillId="25" borderId="102" applyNumberFormat="0" applyFont="0" applyAlignment="0" applyProtection="0"/>
    <xf numFmtId="0" fontId="32" fillId="20" borderId="94" applyNumberFormat="0" applyAlignment="0" applyProtection="0"/>
    <xf numFmtId="0" fontId="48" fillId="20" borderId="103" applyNumberFormat="0" applyAlignment="0" applyProtection="0"/>
    <xf numFmtId="0" fontId="7" fillId="25" borderId="122" applyNumberFormat="0" applyFont="0" applyAlignment="0" applyProtection="0"/>
    <xf numFmtId="0" fontId="9" fillId="25" borderId="102" applyNumberFormat="0" applyFont="0" applyAlignment="0" applyProtection="0"/>
    <xf numFmtId="0" fontId="42" fillId="7" borderId="135" applyNumberFormat="0" applyAlignment="0" applyProtection="0"/>
    <xf numFmtId="0" fontId="42" fillId="7" borderId="94" applyNumberFormat="0" applyAlignment="0" applyProtection="0"/>
    <xf numFmtId="0" fontId="42" fillId="7" borderId="141" applyNumberFormat="0" applyAlignment="0" applyProtection="0"/>
    <xf numFmtId="0" fontId="9" fillId="25" borderId="122" applyNumberFormat="0" applyFont="0" applyAlignment="0" applyProtection="0"/>
    <xf numFmtId="0" fontId="42" fillId="7" borderId="141" applyNumberFormat="0" applyAlignment="0" applyProtection="0"/>
    <xf numFmtId="0" fontId="58" fillId="0" borderId="165" applyNumberFormat="0" applyFill="0" applyAlignment="0" applyProtection="0"/>
    <xf numFmtId="0" fontId="9" fillId="25" borderId="136" applyNumberFormat="0" applyFont="0" applyAlignment="0" applyProtection="0"/>
    <xf numFmtId="10" fontId="13" fillId="23" borderId="107" applyNumberFormat="0" applyBorder="0" applyAlignment="0" applyProtection="0"/>
    <xf numFmtId="10" fontId="13" fillId="23" borderId="107" applyNumberFormat="0" applyBorder="0" applyAlignment="0" applyProtection="0"/>
    <xf numFmtId="10" fontId="13" fillId="23" borderId="107" applyNumberFormat="0" applyBorder="0" applyAlignment="0" applyProtection="0"/>
    <xf numFmtId="10" fontId="13" fillId="23" borderId="107" applyNumberFormat="0" applyBorder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0" fontId="9" fillId="25" borderId="122" applyNumberFormat="0" applyFont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0" fontId="36" fillId="0" borderId="134">
      <alignment horizontal="left" vertical="center"/>
    </xf>
    <xf numFmtId="0" fontId="42" fillId="7" borderId="109" applyNumberFormat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0" fontId="9" fillId="25" borderId="122" applyNumberFormat="0" applyFont="0" applyAlignment="0" applyProtection="0"/>
    <xf numFmtId="0" fontId="42" fillId="7" borderId="148" applyNumberForma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42" fillId="7" borderId="121" applyNumberFormat="0" applyAlignment="0" applyProtection="0"/>
    <xf numFmtId="0" fontId="9" fillId="25" borderId="110" applyNumberFormat="0" applyFont="0" applyAlignment="0" applyProtection="0"/>
    <xf numFmtId="0" fontId="32" fillId="20" borderId="141" applyNumberFormat="0" applyAlignment="0" applyProtection="0"/>
    <xf numFmtId="0" fontId="48" fillId="20" borderId="111" applyNumberFormat="0" applyAlignment="0" applyProtection="0"/>
    <xf numFmtId="0" fontId="48" fillId="20" borderId="111" applyNumberFormat="0" applyAlignment="0" applyProtection="0"/>
    <xf numFmtId="0" fontId="48" fillId="20" borderId="111" applyNumberFormat="0" applyAlignment="0" applyProtection="0"/>
    <xf numFmtId="0" fontId="48" fillId="20" borderId="111" applyNumberFormat="0" applyAlignment="0" applyProtection="0"/>
    <xf numFmtId="0" fontId="48" fillId="20" borderId="111" applyNumberFormat="0" applyAlignment="0" applyProtection="0"/>
    <xf numFmtId="0" fontId="42" fillId="7" borderId="121" applyNumberFormat="0" applyAlignment="0" applyProtection="0"/>
    <xf numFmtId="0" fontId="48" fillId="20" borderId="111" applyNumberFormat="0" applyAlignment="0" applyProtection="0"/>
    <xf numFmtId="0" fontId="48" fillId="20" borderId="111" applyNumberFormat="0" applyAlignment="0" applyProtection="0"/>
    <xf numFmtId="0" fontId="48" fillId="20" borderId="111" applyNumberFormat="0" applyAlignment="0" applyProtection="0"/>
    <xf numFmtId="0" fontId="42" fillId="7" borderId="121" applyNumberFormat="0" applyAlignment="0" applyProtection="0"/>
    <xf numFmtId="0" fontId="42" fillId="7" borderId="121" applyNumberFormat="0" applyAlignment="0" applyProtection="0"/>
    <xf numFmtId="0" fontId="42" fillId="7" borderId="121" applyNumberFormat="0" applyAlignment="0" applyProtection="0"/>
    <xf numFmtId="0" fontId="58" fillId="0" borderId="124" applyNumberFormat="0" applyFill="0" applyAlignment="0" applyProtection="0"/>
    <xf numFmtId="0" fontId="58" fillId="0" borderId="124" applyNumberFormat="0" applyFill="0" applyAlignment="0" applyProtection="0"/>
    <xf numFmtId="0" fontId="58" fillId="0" borderId="124" applyNumberFormat="0" applyFill="0" applyAlignment="0" applyProtection="0"/>
    <xf numFmtId="0" fontId="58" fillId="0" borderId="124" applyNumberFormat="0" applyFill="0" applyAlignment="0" applyProtection="0"/>
    <xf numFmtId="0" fontId="42" fillId="7" borderId="135" applyNumberFormat="0" applyAlignment="0" applyProtection="0"/>
    <xf numFmtId="0" fontId="42" fillId="7" borderId="155" applyNumberForma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58" fillId="0" borderId="112" applyNumberFormat="0" applyFill="0" applyAlignment="0" applyProtection="0"/>
    <xf numFmtId="0" fontId="58" fillId="0" borderId="112" applyNumberFormat="0" applyFill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0" fontId="32" fillId="20" borderId="106" applyNumberFormat="0" applyAlignment="0" applyProtection="0"/>
    <xf numFmtId="15" fontId="9" fillId="0" borderId="92" applyNumberFormat="0" applyFont="0" applyFill="0" applyAlignment="0"/>
    <xf numFmtId="0" fontId="58" fillId="0" borderId="112" applyNumberFormat="0" applyFill="0" applyAlignment="0" applyProtection="0"/>
    <xf numFmtId="0" fontId="48" fillId="20" borderId="111" applyNumberFormat="0" applyAlignment="0" applyProtection="0"/>
    <xf numFmtId="0" fontId="48" fillId="20" borderId="111" applyNumberFormat="0" applyAlignment="0" applyProtection="0"/>
    <xf numFmtId="0" fontId="48" fillId="20" borderId="111" applyNumberFormat="0" applyAlignment="0" applyProtection="0"/>
    <xf numFmtId="0" fontId="48" fillId="20" borderId="111" applyNumberFormat="0" applyAlignment="0" applyProtection="0"/>
    <xf numFmtId="0" fontId="32" fillId="20" borderId="109" applyNumberFormat="0" applyAlignment="0" applyProtection="0"/>
    <xf numFmtId="0" fontId="32" fillId="20" borderId="109" applyNumberFormat="0" applyAlignment="0" applyProtection="0"/>
    <xf numFmtId="0" fontId="58" fillId="0" borderId="112" applyNumberFormat="0" applyFill="0" applyAlignment="0" applyProtection="0"/>
    <xf numFmtId="0" fontId="58" fillId="0" borderId="112" applyNumberFormat="0" applyFill="0" applyAlignment="0" applyProtection="0"/>
    <xf numFmtId="0" fontId="58" fillId="0" borderId="112" applyNumberFormat="0" applyFill="0" applyAlignment="0" applyProtection="0"/>
    <xf numFmtId="0" fontId="58" fillId="0" borderId="112" applyNumberFormat="0" applyFill="0" applyAlignment="0" applyProtection="0"/>
    <xf numFmtId="0" fontId="58" fillId="0" borderId="112" applyNumberFormat="0" applyFill="0" applyAlignment="0" applyProtection="0"/>
    <xf numFmtId="0" fontId="9" fillId="25" borderId="136" applyNumberFormat="0" applyFont="0" applyAlignment="0" applyProtection="0"/>
    <xf numFmtId="0" fontId="7" fillId="25" borderId="136" applyNumberFormat="0" applyFont="0" applyAlignment="0" applyProtection="0"/>
    <xf numFmtId="0" fontId="42" fillId="7" borderId="128" applyNumberFormat="0" applyAlignment="0" applyProtection="0"/>
    <xf numFmtId="0" fontId="7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42" fillId="7" borderId="121" applyNumberFormat="0" applyAlignment="0" applyProtection="0"/>
    <xf numFmtId="0" fontId="32" fillId="20" borderId="109" applyNumberFormat="0" applyAlignment="0" applyProtection="0"/>
    <xf numFmtId="0" fontId="42" fillId="7" borderId="121" applyNumberFormat="0" applyAlignment="0" applyProtection="0"/>
    <xf numFmtId="0" fontId="58" fillId="0" borderId="151" applyNumberFormat="0" applyFill="0" applyAlignment="0" applyProtection="0"/>
    <xf numFmtId="0" fontId="42" fillId="7" borderId="115" applyNumberFormat="0" applyAlignment="0" applyProtection="0"/>
    <xf numFmtId="0" fontId="42" fillId="7" borderId="115" applyNumberFormat="0" applyAlignment="0" applyProtection="0"/>
    <xf numFmtId="0" fontId="32" fillId="20" borderId="141" applyNumberFormat="0" applyAlignment="0" applyProtection="0"/>
    <xf numFmtId="0" fontId="42" fillId="7" borderId="155" applyNumberFormat="0" applyAlignment="0" applyProtection="0"/>
    <xf numFmtId="0" fontId="48" fillId="20" borderId="177" applyNumberFormat="0" applyAlignment="0" applyProtection="0"/>
    <xf numFmtId="0" fontId="36" fillId="0" borderId="93">
      <alignment horizontal="left" vertical="center"/>
    </xf>
    <xf numFmtId="0" fontId="36" fillId="0" borderId="93">
      <alignment horizontal="left" vertical="center"/>
    </xf>
    <xf numFmtId="0" fontId="36" fillId="0" borderId="93">
      <alignment horizontal="left" vertical="center"/>
    </xf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36" fillId="0" borderId="93">
      <alignment horizontal="left" vertical="center"/>
    </xf>
    <xf numFmtId="0" fontId="36" fillId="0" borderId="93">
      <alignment horizontal="left" vertical="center"/>
    </xf>
    <xf numFmtId="0" fontId="36" fillId="0" borderId="93">
      <alignment horizontal="left" vertical="center"/>
    </xf>
    <xf numFmtId="0" fontId="9" fillId="25" borderId="170" applyNumberFormat="0" applyFont="0" applyAlignment="0" applyProtection="0"/>
    <xf numFmtId="15" fontId="9" fillId="0" borderId="139" applyNumberFormat="0" applyFont="0" applyFill="0" applyAlignment="0"/>
    <xf numFmtId="0" fontId="42" fillId="7" borderId="115" applyNumberFormat="0" applyAlignment="0" applyProtection="0"/>
    <xf numFmtId="0" fontId="42" fillId="7" borderId="115" applyNumberFormat="0" applyAlignment="0" applyProtection="0"/>
    <xf numFmtId="0" fontId="42" fillId="7" borderId="115" applyNumberFormat="0" applyAlignment="0" applyProtection="0"/>
    <xf numFmtId="0" fontId="42" fillId="7" borderId="121" applyNumberFormat="0" applyAlignment="0" applyProtection="0"/>
    <xf numFmtId="0" fontId="58" fillId="0" borderId="112" applyNumberFormat="0" applyFill="0" applyAlignment="0" applyProtection="0"/>
    <xf numFmtId="0" fontId="58" fillId="0" borderId="112" applyNumberFormat="0" applyFill="0" applyAlignment="0" applyProtection="0"/>
    <xf numFmtId="0" fontId="58" fillId="0" borderId="112" applyNumberFormat="0" applyFill="0" applyAlignment="0" applyProtection="0"/>
    <xf numFmtId="0" fontId="58" fillId="0" borderId="112" applyNumberFormat="0" applyFill="0" applyAlignment="0" applyProtection="0"/>
    <xf numFmtId="0" fontId="58" fillId="0" borderId="112" applyNumberFormat="0" applyFill="0" applyAlignment="0" applyProtection="0"/>
    <xf numFmtId="0" fontId="58" fillId="0" borderId="144" applyNumberFormat="0" applyFill="0" applyAlignment="0" applyProtection="0"/>
    <xf numFmtId="0" fontId="36" fillId="0" borderId="134">
      <alignment horizontal="left" vertical="center"/>
    </xf>
    <xf numFmtId="0" fontId="9" fillId="25" borderId="136" applyNumberFormat="0" applyFont="0" applyAlignment="0" applyProtection="0"/>
    <xf numFmtId="0" fontId="9" fillId="25" borderId="149" applyNumberFormat="0" applyFont="0" applyAlignment="0" applyProtection="0"/>
    <xf numFmtId="0" fontId="9" fillId="25" borderId="142" applyNumberFormat="0" applyFont="0" applyAlignment="0" applyProtection="0"/>
    <xf numFmtId="0" fontId="9" fillId="25" borderId="136" applyNumberFormat="0" applyFont="0" applyAlignment="0" applyProtection="0"/>
    <xf numFmtId="0" fontId="42" fillId="7" borderId="128" applyNumberFormat="0" applyAlignment="0" applyProtection="0"/>
    <xf numFmtId="0" fontId="32" fillId="20" borderId="121" applyNumberFormat="0" applyAlignment="0" applyProtection="0"/>
    <xf numFmtId="0" fontId="48" fillId="20" borderId="111" applyNumberFormat="0" applyAlignment="0" applyProtection="0"/>
    <xf numFmtId="0" fontId="48" fillId="20" borderId="111" applyNumberFormat="0" applyAlignment="0" applyProtection="0"/>
    <xf numFmtId="0" fontId="48" fillId="20" borderId="111" applyNumberFormat="0" applyAlignment="0" applyProtection="0"/>
    <xf numFmtId="0" fontId="48" fillId="20" borderId="111" applyNumberFormat="0" applyAlignment="0" applyProtection="0"/>
    <xf numFmtId="0" fontId="32" fillId="20" borderId="109" applyNumberFormat="0" applyAlignment="0" applyProtection="0"/>
    <xf numFmtId="0" fontId="32" fillId="20" borderId="109" applyNumberFormat="0" applyAlignment="0" applyProtection="0"/>
    <xf numFmtId="0" fontId="32" fillId="20" borderId="109" applyNumberFormat="0" applyAlignment="0" applyProtection="0"/>
    <xf numFmtId="0" fontId="9" fillId="25" borderId="110" applyNumberFormat="0" applyFont="0" applyAlignment="0" applyProtection="0"/>
    <xf numFmtId="0" fontId="42" fillId="7" borderId="121" applyNumberFormat="0" applyAlignment="0" applyProtection="0"/>
    <xf numFmtId="0" fontId="32" fillId="20" borderId="109" applyNumberFormat="0" applyAlignment="0" applyProtection="0"/>
    <xf numFmtId="0" fontId="32" fillId="20" borderId="109" applyNumberFormat="0" applyAlignment="0" applyProtection="0"/>
    <xf numFmtId="0" fontId="42" fillId="7" borderId="121" applyNumberFormat="0" applyAlignment="0" applyProtection="0"/>
    <xf numFmtId="0" fontId="58" fillId="0" borderId="118" applyNumberFormat="0" applyFill="0" applyAlignment="0" applyProtection="0"/>
    <xf numFmtId="0" fontId="32" fillId="20" borderId="135" applyNumberFormat="0" applyAlignment="0" applyProtection="0"/>
    <xf numFmtId="0" fontId="36" fillId="0" borderId="120">
      <alignment horizontal="left" vertical="center"/>
    </xf>
    <xf numFmtId="0" fontId="58" fillId="0" borderId="138" applyNumberFormat="0" applyFill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02" applyNumberFormat="0" applyFont="0" applyAlignment="0" applyProtection="0"/>
    <xf numFmtId="0" fontId="58" fillId="0" borderId="124" applyNumberFormat="0" applyFill="0" applyAlignment="0" applyProtection="0"/>
    <xf numFmtId="0" fontId="32" fillId="20" borderId="121" applyNumberFormat="0" applyAlignment="0" applyProtection="0"/>
    <xf numFmtId="0" fontId="58" fillId="0" borderId="112" applyNumberFormat="0" applyFill="0" applyAlignment="0" applyProtection="0"/>
    <xf numFmtId="0" fontId="9" fillId="25" borderId="136" applyNumberFormat="0" applyFont="0" applyAlignment="0" applyProtection="0"/>
    <xf numFmtId="0" fontId="42" fillId="7" borderId="121" applyNumberFormat="0" applyAlignment="0" applyProtection="0"/>
    <xf numFmtId="0" fontId="36" fillId="0" borderId="120">
      <alignment horizontal="left" vertical="center"/>
    </xf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58" fillId="0" borderId="131" applyNumberFormat="0" applyFill="0" applyAlignment="0" applyProtection="0"/>
    <xf numFmtId="0" fontId="42" fillId="7" borderId="121" applyNumberFormat="0" applyAlignment="0" applyProtection="0"/>
    <xf numFmtId="0" fontId="9" fillId="25" borderId="102" applyNumberFormat="0" applyFont="0" applyAlignment="0" applyProtection="0"/>
    <xf numFmtId="0" fontId="42" fillId="7" borderId="141" applyNumberFormat="0" applyAlignment="0" applyProtection="0"/>
    <xf numFmtId="0" fontId="7" fillId="25" borderId="110" applyNumberFormat="0" applyFont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0" fontId="42" fillId="7" borderId="128" applyNumberFormat="0" applyAlignment="0" applyProtection="0"/>
    <xf numFmtId="0" fontId="42" fillId="7" borderId="109" applyNumberFormat="0" applyAlignment="0" applyProtection="0"/>
    <xf numFmtId="43" fontId="75" fillId="0" borderId="0" applyFont="0" applyFill="0" applyBorder="0" applyAlignment="0" applyProtection="0"/>
    <xf numFmtId="0" fontId="42" fillId="7" borderId="175" applyNumberFormat="0" applyAlignment="0" applyProtection="0"/>
    <xf numFmtId="0" fontId="42" fillId="7" borderId="128" applyNumberFormat="0" applyAlignment="0" applyProtection="0"/>
    <xf numFmtId="0" fontId="9" fillId="25" borderId="122" applyNumberFormat="0" applyFont="0" applyAlignment="0" applyProtection="0"/>
    <xf numFmtId="0" fontId="9" fillId="25" borderId="110" applyNumberFormat="0" applyFont="0" applyAlignment="0" applyProtection="0"/>
    <xf numFmtId="0" fontId="9" fillId="25" borderId="122" applyNumberFormat="0" applyFont="0" applyAlignment="0" applyProtection="0"/>
    <xf numFmtId="0" fontId="9" fillId="25" borderId="110" applyNumberFormat="0" applyFont="0" applyAlignment="0" applyProtection="0"/>
    <xf numFmtId="0" fontId="9" fillId="25" borderId="122" applyNumberFormat="0" applyFont="0" applyAlignment="0" applyProtection="0"/>
    <xf numFmtId="0" fontId="42" fillId="7" borderId="148" applyNumberFormat="0" applyAlignment="0" applyProtection="0"/>
    <xf numFmtId="0" fontId="9" fillId="25" borderId="122" applyNumberFormat="0" applyFont="0" applyAlignment="0" applyProtection="0"/>
    <xf numFmtId="0" fontId="42" fillId="7" borderId="121" applyNumberFormat="0" applyAlignment="0" applyProtection="0"/>
    <xf numFmtId="0" fontId="9" fillId="25" borderId="122" applyNumberFormat="0" applyFont="0" applyAlignment="0" applyProtection="0"/>
    <xf numFmtId="0" fontId="9" fillId="25" borderId="110" applyNumberFormat="0" applyFont="0" applyAlignment="0" applyProtection="0"/>
    <xf numFmtId="0" fontId="9" fillId="25" borderId="122" applyNumberFormat="0" applyFont="0" applyAlignment="0" applyProtection="0"/>
    <xf numFmtId="0" fontId="9" fillId="25" borderId="110" applyNumberFormat="0" applyFont="0" applyAlignment="0" applyProtection="0"/>
    <xf numFmtId="0" fontId="9" fillId="25" borderId="122" applyNumberFormat="0" applyFont="0" applyAlignment="0" applyProtection="0"/>
    <xf numFmtId="0" fontId="9" fillId="25" borderId="110" applyNumberFormat="0" applyFont="0" applyAlignment="0" applyProtection="0"/>
    <xf numFmtId="0" fontId="9" fillId="25" borderId="122" applyNumberFormat="0" applyFont="0" applyAlignment="0" applyProtection="0"/>
    <xf numFmtId="0" fontId="9" fillId="25" borderId="110" applyNumberFormat="0" applyFont="0" applyAlignment="0" applyProtection="0"/>
    <xf numFmtId="0" fontId="48" fillId="20" borderId="123" applyNumberFormat="0" applyAlignment="0" applyProtection="0"/>
    <xf numFmtId="0" fontId="9" fillId="25" borderId="110" applyNumberFormat="0" applyFont="0" applyAlignment="0" applyProtection="0"/>
    <xf numFmtId="0" fontId="48" fillId="20" borderId="123" applyNumberFormat="0" applyAlignment="0" applyProtection="0"/>
    <xf numFmtId="0" fontId="9" fillId="25" borderId="110" applyNumberFormat="0" applyFont="0" applyAlignment="0" applyProtection="0"/>
    <xf numFmtId="0" fontId="48" fillId="20" borderId="123" applyNumberFormat="0" applyAlignment="0" applyProtection="0"/>
    <xf numFmtId="0" fontId="48" fillId="20" borderId="111" applyNumberFormat="0" applyAlignment="0" applyProtection="0"/>
    <xf numFmtId="0" fontId="48" fillId="20" borderId="123" applyNumberFormat="0" applyAlignment="0" applyProtection="0"/>
    <xf numFmtId="0" fontId="48" fillId="20" borderId="111" applyNumberFormat="0" applyAlignment="0" applyProtection="0"/>
    <xf numFmtId="0" fontId="9" fillId="25" borderId="122" applyNumberFormat="0" applyFont="0" applyAlignment="0" applyProtection="0"/>
    <xf numFmtId="0" fontId="7" fillId="25" borderId="110" applyNumberFormat="0" applyFont="0" applyAlignment="0" applyProtection="0"/>
    <xf numFmtId="0" fontId="48" fillId="20" borderId="111" applyNumberFormat="0" applyAlignment="0" applyProtection="0"/>
    <xf numFmtId="0" fontId="9" fillId="25" borderId="122" applyNumberFormat="0" applyFont="0" applyAlignment="0" applyProtection="0"/>
    <xf numFmtId="0" fontId="7" fillId="25" borderId="110" applyNumberFormat="0" applyFont="0" applyAlignment="0" applyProtection="0"/>
    <xf numFmtId="0" fontId="48" fillId="20" borderId="111" applyNumberFormat="0" applyAlignment="0" applyProtection="0"/>
    <xf numFmtId="0" fontId="9" fillId="25" borderId="122" applyNumberFormat="0" applyFont="0" applyAlignment="0" applyProtection="0"/>
    <xf numFmtId="0" fontId="7" fillId="25" borderId="110" applyNumberFormat="0" applyFont="0" applyAlignment="0" applyProtection="0"/>
    <xf numFmtId="0" fontId="48" fillId="20" borderId="111" applyNumberFormat="0" applyAlignment="0" applyProtection="0"/>
    <xf numFmtId="0" fontId="9" fillId="25" borderId="122" applyNumberFormat="0" applyFont="0" applyAlignment="0" applyProtection="0"/>
    <xf numFmtId="0" fontId="7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22" applyNumberFormat="0" applyFont="0" applyAlignment="0" applyProtection="0"/>
    <xf numFmtId="0" fontId="7" fillId="25" borderId="110" applyNumberFormat="0" applyFont="0" applyAlignment="0" applyProtection="0"/>
    <xf numFmtId="0" fontId="48" fillId="20" borderId="111" applyNumberFormat="0" applyAlignment="0" applyProtection="0"/>
    <xf numFmtId="0" fontId="9" fillId="25" borderId="122" applyNumberFormat="0" applyFont="0" applyAlignment="0" applyProtection="0"/>
    <xf numFmtId="0" fontId="7" fillId="25" borderId="110" applyNumberFormat="0" applyFont="0" applyAlignment="0" applyProtection="0"/>
    <xf numFmtId="0" fontId="48" fillId="20" borderId="111" applyNumberFormat="0" applyAlignment="0" applyProtection="0"/>
    <xf numFmtId="0" fontId="9" fillId="25" borderId="122" applyNumberFormat="0" applyFont="0" applyAlignment="0" applyProtection="0"/>
    <xf numFmtId="0" fontId="7" fillId="25" borderId="110" applyNumberFormat="0" applyFont="0" applyAlignment="0" applyProtection="0"/>
    <xf numFmtId="0" fontId="48" fillId="20" borderId="111" applyNumberFormat="0" applyAlignment="0" applyProtection="0"/>
    <xf numFmtId="0" fontId="9" fillId="25" borderId="122" applyNumberFormat="0" applyFont="0" applyAlignment="0" applyProtection="0"/>
    <xf numFmtId="0" fontId="9" fillId="25" borderId="136" applyNumberFormat="0" applyFont="0" applyAlignment="0" applyProtection="0"/>
    <xf numFmtId="0" fontId="48" fillId="20" borderId="111" applyNumberFormat="0" applyAlignment="0" applyProtection="0"/>
    <xf numFmtId="0" fontId="9" fillId="25" borderId="122" applyNumberFormat="0" applyFont="0" applyAlignment="0" applyProtection="0"/>
    <xf numFmtId="0" fontId="42" fillId="7" borderId="135" applyNumberFormat="0" applyAlignment="0" applyProtection="0"/>
    <xf numFmtId="0" fontId="48" fillId="20" borderId="111" applyNumberForma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48" fillId="20" borderId="111" applyNumberFormat="0" applyAlignment="0" applyProtection="0"/>
    <xf numFmtId="0" fontId="9" fillId="25" borderId="136" applyNumberFormat="0" applyFont="0" applyAlignment="0" applyProtection="0"/>
    <xf numFmtId="0" fontId="9" fillId="25" borderId="102" applyNumberFormat="0" applyFont="0" applyAlignment="0" applyProtection="0"/>
    <xf numFmtId="0" fontId="58" fillId="0" borderId="112" applyNumberFormat="0" applyFill="0" applyAlignment="0" applyProtection="0"/>
    <xf numFmtId="0" fontId="9" fillId="25" borderId="102" applyNumberFormat="0" applyFont="0" applyAlignment="0" applyProtection="0"/>
    <xf numFmtId="0" fontId="48" fillId="20" borderId="123" applyNumberFormat="0" applyAlignment="0" applyProtection="0"/>
    <xf numFmtId="15" fontId="9" fillId="0" borderId="105" applyNumberFormat="0" applyFont="0" applyFill="0" applyAlignment="0"/>
    <xf numFmtId="0" fontId="58" fillId="0" borderId="138" applyNumberFormat="0" applyFill="0" applyAlignment="0" applyProtection="0"/>
    <xf numFmtId="0" fontId="9" fillId="25" borderId="102" applyNumberFormat="0" applyFont="0" applyAlignment="0" applyProtection="0"/>
    <xf numFmtId="0" fontId="32" fillId="20" borderId="109" applyNumberFormat="0" applyAlignment="0" applyProtection="0"/>
    <xf numFmtId="0" fontId="42" fillId="7" borderId="155" applyNumberFormat="0" applyAlignment="0" applyProtection="0"/>
    <xf numFmtId="0" fontId="58" fillId="0" borderId="165" applyNumberFormat="0" applyFill="0" applyAlignment="0" applyProtection="0"/>
    <xf numFmtId="0" fontId="36" fillId="0" borderId="93">
      <alignment horizontal="left" vertical="center"/>
    </xf>
    <xf numFmtId="0" fontId="32" fillId="20" borderId="106" applyNumberFormat="0" applyAlignment="0" applyProtection="0"/>
    <xf numFmtId="0" fontId="58" fillId="0" borderId="112" applyNumberFormat="0" applyFill="0" applyAlignment="0" applyProtection="0"/>
    <xf numFmtId="0" fontId="9" fillId="25" borderId="102" applyNumberFormat="0" applyFont="0" applyAlignment="0" applyProtection="0"/>
    <xf numFmtId="0" fontId="9" fillId="25" borderId="110" applyNumberFormat="0" applyFont="0" applyAlignment="0" applyProtection="0"/>
    <xf numFmtId="0" fontId="9" fillId="25" borderId="122" applyNumberFormat="0" applyFont="0" applyAlignment="0" applyProtection="0"/>
    <xf numFmtId="0" fontId="9" fillId="25" borderId="110" applyNumberFormat="0" applyFont="0" applyAlignment="0" applyProtection="0"/>
    <xf numFmtId="0" fontId="48" fillId="20" borderId="143" applyNumberFormat="0" applyAlignment="0" applyProtection="0"/>
    <xf numFmtId="0" fontId="42" fillId="7" borderId="106" applyNumberFormat="0" applyAlignment="0" applyProtection="0"/>
    <xf numFmtId="0" fontId="58" fillId="0" borderId="104" applyNumberFormat="0" applyFill="0" applyAlignment="0" applyProtection="0"/>
    <xf numFmtId="0" fontId="58" fillId="0" borderId="104" applyNumberFormat="0" applyFill="0" applyAlignment="0" applyProtection="0"/>
    <xf numFmtId="0" fontId="48" fillId="20" borderId="103" applyNumberFormat="0" applyAlignment="0" applyProtection="0"/>
    <xf numFmtId="0" fontId="9" fillId="25" borderId="110" applyNumberFormat="0" applyFont="0" applyAlignment="0" applyProtection="0"/>
    <xf numFmtId="0" fontId="32" fillId="20" borderId="115" applyNumberFormat="0" applyAlignment="0" applyProtection="0"/>
    <xf numFmtId="0" fontId="58" fillId="0" borderId="112" applyNumberFormat="0" applyFill="0" applyAlignment="0" applyProtection="0"/>
    <xf numFmtId="0" fontId="48" fillId="20" borderId="111" applyNumberFormat="0" applyAlignment="0" applyProtection="0"/>
    <xf numFmtId="0" fontId="7" fillId="25" borderId="116" applyNumberFormat="0" applyFont="0" applyAlignment="0" applyProtection="0"/>
    <xf numFmtId="0" fontId="48" fillId="20" borderId="111" applyNumberFormat="0" applyAlignment="0" applyProtection="0"/>
    <xf numFmtId="0" fontId="7" fillId="25" borderId="116" applyNumberFormat="0" applyFont="0" applyAlignment="0" applyProtection="0"/>
    <xf numFmtId="0" fontId="9" fillId="25" borderId="102" applyNumberFormat="0" applyFont="0" applyAlignment="0" applyProtection="0"/>
    <xf numFmtId="0" fontId="58" fillId="0" borderId="112" applyNumberFormat="0" applyFill="0" applyAlignment="0" applyProtection="0"/>
    <xf numFmtId="0" fontId="9" fillId="25" borderId="102" applyNumberFormat="0" applyFont="0" applyAlignment="0" applyProtection="0"/>
    <xf numFmtId="0" fontId="36" fillId="0" borderId="127">
      <alignment horizontal="left" vertical="center"/>
    </xf>
    <xf numFmtId="15" fontId="9" fillId="0" borderId="105" applyNumberFormat="0" applyFont="0" applyFill="0" applyAlignment="0"/>
    <xf numFmtId="0" fontId="7" fillId="25" borderId="116" applyNumberFormat="0" applyFont="0" applyAlignment="0" applyProtection="0"/>
    <xf numFmtId="0" fontId="9" fillId="25" borderId="136" applyNumberFormat="0" applyFont="0" applyAlignment="0" applyProtection="0"/>
    <xf numFmtId="0" fontId="7" fillId="25" borderId="116" applyNumberFormat="0" applyFont="0" applyAlignment="0" applyProtection="0"/>
    <xf numFmtId="0" fontId="9" fillId="25" borderId="102" applyNumberFormat="0" applyFont="0" applyAlignment="0" applyProtection="0"/>
    <xf numFmtId="0" fontId="32" fillId="20" borderId="109" applyNumberFormat="0" applyAlignment="0" applyProtection="0"/>
    <xf numFmtId="0" fontId="58" fillId="0" borderId="165" applyNumberFormat="0" applyFill="0" applyAlignment="0" applyProtection="0"/>
    <xf numFmtId="0" fontId="32" fillId="20" borderId="121" applyNumberFormat="0" applyAlignment="0" applyProtection="0"/>
    <xf numFmtId="0" fontId="48" fillId="20" borderId="111" applyNumberFormat="0" applyAlignment="0" applyProtection="0"/>
    <xf numFmtId="0" fontId="9" fillId="25" borderId="102" applyNumberFormat="0" applyFont="0" applyAlignment="0" applyProtection="0"/>
    <xf numFmtId="0" fontId="9" fillId="25" borderId="122" applyNumberFormat="0" applyFont="0" applyAlignment="0" applyProtection="0"/>
    <xf numFmtId="0" fontId="7" fillId="25" borderId="116" applyNumberFormat="0" applyFont="0" applyAlignment="0" applyProtection="0"/>
    <xf numFmtId="0" fontId="48" fillId="20" borderId="111" applyNumberForma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9" fillId="25" borderId="102" applyNumberFormat="0" applyFont="0" applyAlignment="0" applyProtection="0"/>
    <xf numFmtId="0" fontId="48" fillId="20" borderId="111" applyNumberFormat="0" applyAlignment="0" applyProtection="0"/>
    <xf numFmtId="0" fontId="75" fillId="0" borderId="0"/>
    <xf numFmtId="0" fontId="48" fillId="20" borderId="130" applyNumberFormat="0" applyAlignment="0" applyProtection="0"/>
    <xf numFmtId="0" fontId="48" fillId="20" borderId="111" applyNumberFormat="0" applyAlignment="0" applyProtection="0"/>
    <xf numFmtId="0" fontId="9" fillId="25" borderId="116" applyNumberFormat="0" applyFont="0" applyAlignment="0" applyProtection="0"/>
    <xf numFmtId="0" fontId="9" fillId="25" borderId="102" applyNumberFormat="0" applyFont="0" applyAlignment="0" applyProtection="0"/>
    <xf numFmtId="0" fontId="58" fillId="0" borderId="112" applyNumberFormat="0" applyFill="0" applyAlignment="0" applyProtection="0"/>
    <xf numFmtId="0" fontId="9" fillId="25" borderId="102" applyNumberFormat="0" applyFont="0" applyAlignment="0" applyProtection="0"/>
    <xf numFmtId="0" fontId="48" fillId="20" borderId="130" applyNumberFormat="0" applyAlignment="0" applyProtection="0"/>
    <xf numFmtId="0" fontId="32" fillId="20" borderId="109" applyNumberFormat="0" applyAlignment="0" applyProtection="0"/>
    <xf numFmtId="0" fontId="58" fillId="0" borderId="144" applyNumberFormat="0" applyFill="0" applyAlignment="0" applyProtection="0"/>
    <xf numFmtId="0" fontId="9" fillId="25" borderId="102" applyNumberFormat="0" applyFont="0" applyAlignment="0" applyProtection="0"/>
    <xf numFmtId="0" fontId="32" fillId="20" borderId="109" applyNumberFormat="0" applyAlignment="0" applyProtection="0"/>
    <xf numFmtId="0" fontId="58" fillId="0" borderId="151" applyNumberFormat="0" applyFill="0" applyAlignment="0" applyProtection="0"/>
    <xf numFmtId="0" fontId="32" fillId="20" borderId="121" applyNumberFormat="0" applyAlignment="0" applyProtection="0"/>
    <xf numFmtId="0" fontId="9" fillId="25" borderId="102" applyNumberFormat="0" applyFont="0" applyAlignment="0" applyProtection="0"/>
    <xf numFmtId="0" fontId="9" fillId="25" borderId="122" applyNumberFormat="0" applyFont="0" applyAlignment="0" applyProtection="0"/>
    <xf numFmtId="15" fontId="9" fillId="0" borderId="160" applyNumberFormat="0" applyFont="0" applyFill="0" applyAlignment="0"/>
    <xf numFmtId="0" fontId="9" fillId="25" borderId="156" applyNumberFormat="0" applyFont="0" applyAlignment="0" applyProtection="0"/>
    <xf numFmtId="0" fontId="9" fillId="25" borderId="129" applyNumberFormat="0" applyFon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9" fillId="25" borderId="129" applyNumberFormat="0" applyFont="0" applyAlignment="0" applyProtection="0"/>
    <xf numFmtId="0" fontId="7" fillId="25" borderId="116" applyNumberFormat="0" applyFont="0" applyAlignment="0" applyProtection="0"/>
    <xf numFmtId="0" fontId="48" fillId="20" borderId="117" applyNumberFormat="0" applyAlignment="0" applyProtection="0"/>
    <xf numFmtId="0" fontId="7" fillId="25" borderId="116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48" fillId="20" borderId="111" applyNumberFormat="0" applyAlignment="0" applyProtection="0"/>
    <xf numFmtId="0" fontId="42" fillId="7" borderId="115" applyNumberFormat="0" applyAlignment="0" applyProtection="0"/>
    <xf numFmtId="0" fontId="58" fillId="0" borderId="124" applyNumberFormat="0" applyFill="0" applyAlignment="0" applyProtection="0"/>
    <xf numFmtId="0" fontId="32" fillId="20" borderId="135" applyNumberFormat="0" applyAlignment="0" applyProtection="0"/>
    <xf numFmtId="0" fontId="58" fillId="0" borderId="118" applyNumberFormat="0" applyFill="0" applyAlignment="0" applyProtection="0"/>
    <xf numFmtId="0" fontId="32" fillId="20" borderId="128" applyNumberFormat="0" applyAlignment="0" applyProtection="0"/>
    <xf numFmtId="10" fontId="13" fillId="23" borderId="152" applyNumberFormat="0" applyBorder="0" applyAlignment="0" applyProtection="0"/>
    <xf numFmtId="0" fontId="9" fillId="25" borderId="122" applyNumberFormat="0" applyFont="0" applyAlignment="0" applyProtection="0"/>
    <xf numFmtId="0" fontId="42" fillId="7" borderId="109" applyNumberFormat="0" applyAlignment="0" applyProtection="0"/>
    <xf numFmtId="0" fontId="36" fillId="0" borderId="108">
      <alignment horizontal="left" vertical="center"/>
    </xf>
    <xf numFmtId="0" fontId="48" fillId="20" borderId="137" applyNumberFormat="0" applyAlignment="0" applyProtection="0"/>
    <xf numFmtId="0" fontId="42" fillId="7" borderId="115" applyNumberFormat="0" applyAlignment="0" applyProtection="0"/>
    <xf numFmtId="0" fontId="9" fillId="25" borderId="129" applyNumberFormat="0" applyFont="0" applyAlignment="0" applyProtection="0"/>
    <xf numFmtId="0" fontId="42" fillId="7" borderId="115" applyNumberFormat="0" applyAlignment="0" applyProtection="0"/>
    <xf numFmtId="0" fontId="32" fillId="20" borderId="135" applyNumberFormat="0" applyAlignment="0" applyProtection="0"/>
    <xf numFmtId="0" fontId="58" fillId="0" borderId="118" applyNumberFormat="0" applyFill="0" applyAlignment="0" applyProtection="0"/>
    <xf numFmtId="0" fontId="42" fillId="7" borderId="128" applyNumberFormat="0" applyAlignment="0" applyProtection="0"/>
    <xf numFmtId="0" fontId="36" fillId="0" borderId="134">
      <alignment horizontal="left" vertical="center"/>
    </xf>
    <xf numFmtId="0" fontId="36" fillId="0" borderId="108">
      <alignment horizontal="left" vertical="center"/>
    </xf>
    <xf numFmtId="0" fontId="58" fillId="0" borderId="138" applyNumberFormat="0" applyFill="0" applyAlignment="0" applyProtection="0"/>
    <xf numFmtId="0" fontId="42" fillId="7" borderId="115" applyNumberFormat="0" applyAlignment="0" applyProtection="0"/>
    <xf numFmtId="0" fontId="58" fillId="0" borderId="118" applyNumberFormat="0" applyFill="0" applyAlignment="0" applyProtection="0"/>
    <xf numFmtId="0" fontId="42" fillId="7" borderId="162" applyNumberFormat="0" applyAlignment="0" applyProtection="0"/>
    <xf numFmtId="0" fontId="58" fillId="0" borderId="112" applyNumberFormat="0" applyFill="0" applyAlignment="0" applyProtection="0"/>
    <xf numFmtId="0" fontId="58" fillId="0" borderId="112" applyNumberFormat="0" applyFill="0" applyAlignment="0" applyProtection="0"/>
    <xf numFmtId="0" fontId="58" fillId="0" borderId="112" applyNumberFormat="0" applyFill="0" applyAlignment="0" applyProtection="0"/>
    <xf numFmtId="0" fontId="58" fillId="0" borderId="112" applyNumberFormat="0" applyFill="0" applyAlignment="0" applyProtection="0"/>
    <xf numFmtId="0" fontId="58" fillId="0" borderId="112" applyNumberFormat="0" applyFill="0" applyAlignment="0" applyProtection="0"/>
    <xf numFmtId="0" fontId="58" fillId="0" borderId="112" applyNumberFormat="0" applyFill="0" applyAlignment="0" applyProtection="0"/>
    <xf numFmtId="0" fontId="58" fillId="0" borderId="112" applyNumberFormat="0" applyFill="0" applyAlignment="0" applyProtection="0"/>
    <xf numFmtId="0" fontId="58" fillId="0" borderId="112" applyNumberFormat="0" applyFill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32" fillId="20" borderId="135" applyNumberFormat="0" applyAlignment="0" applyProtection="0"/>
    <xf numFmtId="0" fontId="32" fillId="20" borderId="135" applyNumberFormat="0" applyAlignment="0" applyProtection="0"/>
    <xf numFmtId="0" fontId="32" fillId="20" borderId="135" applyNumberFormat="0" applyAlignment="0" applyProtection="0"/>
    <xf numFmtId="0" fontId="32" fillId="20" borderId="135" applyNumberForma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32" fillId="20" borderId="135" applyNumberForma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32" fillId="20" borderId="135" applyNumberForma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7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7" fillId="25" borderId="122" applyNumberFormat="0" applyFont="0" applyAlignment="0" applyProtection="0"/>
    <xf numFmtId="0" fontId="7" fillId="25" borderId="122" applyNumberFormat="0" applyFont="0" applyAlignment="0" applyProtection="0"/>
    <xf numFmtId="0" fontId="7" fillId="25" borderId="122" applyNumberFormat="0" applyFont="0" applyAlignment="0" applyProtection="0"/>
    <xf numFmtId="0" fontId="7" fillId="25" borderId="122" applyNumberFormat="0" applyFont="0" applyAlignment="0" applyProtection="0"/>
    <xf numFmtId="0" fontId="58" fillId="0" borderId="124" applyNumberFormat="0" applyFill="0" applyAlignment="0" applyProtection="0"/>
    <xf numFmtId="0" fontId="9" fillId="25" borderId="129" applyNumberFormat="0" applyFont="0" applyAlignment="0" applyProtection="0"/>
    <xf numFmtId="0" fontId="9" fillId="25" borderId="163" applyNumberFormat="0" applyFont="0" applyAlignment="0" applyProtection="0"/>
    <xf numFmtId="0" fontId="42" fillId="7" borderId="128" applyNumberFormat="0" applyAlignment="0" applyProtection="0"/>
    <xf numFmtId="0" fontId="9" fillId="25" borderId="156" applyNumberFormat="0" applyFont="0" applyAlignment="0" applyProtection="0"/>
    <xf numFmtId="0" fontId="32" fillId="20" borderId="128" applyNumberFormat="0" applyAlignment="0" applyProtection="0"/>
    <xf numFmtId="0" fontId="48" fillId="20" borderId="130" applyNumberFormat="0" applyAlignment="0" applyProtection="0"/>
    <xf numFmtId="0" fontId="58" fillId="0" borderId="124" applyNumberFormat="0" applyFill="0" applyAlignment="0" applyProtection="0"/>
    <xf numFmtId="0" fontId="58" fillId="0" borderId="124" applyNumberFormat="0" applyFill="0" applyAlignment="0" applyProtection="0"/>
    <xf numFmtId="0" fontId="58" fillId="0" borderId="124" applyNumberFormat="0" applyFill="0" applyAlignment="0" applyProtection="0"/>
    <xf numFmtId="0" fontId="58" fillId="0" borderId="124" applyNumberFormat="0" applyFill="0" applyAlignment="0" applyProtection="0"/>
    <xf numFmtId="0" fontId="58" fillId="0" borderId="124" applyNumberFormat="0" applyFill="0" applyAlignment="0" applyProtection="0"/>
    <xf numFmtId="0" fontId="48" fillId="20" borderId="111" applyNumberFormat="0" applyAlignment="0" applyProtection="0"/>
    <xf numFmtId="0" fontId="48" fillId="20" borderId="111" applyNumberFormat="0" applyAlignment="0" applyProtection="0"/>
    <xf numFmtId="0" fontId="42" fillId="7" borderId="121" applyNumberFormat="0" applyAlignment="0" applyProtection="0"/>
    <xf numFmtId="0" fontId="42" fillId="7" borderId="121" applyNumberFormat="0" applyAlignment="0" applyProtection="0"/>
    <xf numFmtId="0" fontId="42" fillId="7" borderId="121" applyNumberFormat="0" applyAlignment="0" applyProtection="0"/>
    <xf numFmtId="0" fontId="42" fillId="7" borderId="121" applyNumberFormat="0" applyAlignment="0" applyProtection="0"/>
    <xf numFmtId="0" fontId="42" fillId="7" borderId="121" applyNumberFormat="0" applyAlignment="0" applyProtection="0"/>
    <xf numFmtId="0" fontId="42" fillId="7" borderId="121" applyNumberFormat="0" applyAlignment="0" applyProtection="0"/>
    <xf numFmtId="0" fontId="42" fillId="7" borderId="121" applyNumberFormat="0" applyAlignment="0" applyProtection="0"/>
    <xf numFmtId="0" fontId="42" fillId="7" borderId="121" applyNumberFormat="0" applyAlignment="0" applyProtection="0"/>
    <xf numFmtId="0" fontId="48" fillId="20" borderId="111" applyNumberFormat="0" applyAlignment="0" applyProtection="0"/>
    <xf numFmtId="0" fontId="48" fillId="20" borderId="111" applyNumberFormat="0" applyAlignment="0" applyProtection="0"/>
    <xf numFmtId="0" fontId="48" fillId="20" borderId="111" applyNumberFormat="0" applyAlignment="0" applyProtection="0"/>
    <xf numFmtId="0" fontId="48" fillId="20" borderId="111" applyNumberFormat="0" applyAlignment="0" applyProtection="0"/>
    <xf numFmtId="0" fontId="48" fillId="20" borderId="111" applyNumberFormat="0" applyAlignment="0" applyProtection="0"/>
    <xf numFmtId="0" fontId="48" fillId="20" borderId="111" applyNumberFormat="0" applyAlignment="0" applyProtection="0"/>
    <xf numFmtId="0" fontId="48" fillId="20" borderId="111" applyNumberFormat="0" applyAlignment="0" applyProtection="0"/>
    <xf numFmtId="0" fontId="48" fillId="20" borderId="111" applyNumberFormat="0" applyAlignment="0" applyProtection="0"/>
    <xf numFmtId="0" fontId="48" fillId="20" borderId="111" applyNumberFormat="0" applyAlignment="0" applyProtection="0"/>
    <xf numFmtId="0" fontId="48" fillId="20" borderId="111" applyNumberFormat="0" applyAlignment="0" applyProtection="0"/>
    <xf numFmtId="0" fontId="48" fillId="20" borderId="111" applyNumberFormat="0" applyAlignment="0" applyProtection="0"/>
    <xf numFmtId="0" fontId="48" fillId="20" borderId="111" applyNumberFormat="0" applyAlignment="0" applyProtection="0"/>
    <xf numFmtId="0" fontId="48" fillId="20" borderId="111" applyNumberFormat="0" applyAlignment="0" applyProtection="0"/>
    <xf numFmtId="0" fontId="48" fillId="20" borderId="111" applyNumberFormat="0" applyAlignment="0" applyProtection="0"/>
    <xf numFmtId="0" fontId="48" fillId="20" borderId="111" applyNumberFormat="0" applyAlignment="0" applyProtection="0"/>
    <xf numFmtId="0" fontId="48" fillId="20" borderId="111" applyNumberFormat="0" applyAlignment="0" applyProtection="0"/>
    <xf numFmtId="0" fontId="48" fillId="20" borderId="111" applyNumberFormat="0" applyAlignment="0" applyProtection="0"/>
    <xf numFmtId="0" fontId="48" fillId="20" borderId="111" applyNumberFormat="0" applyAlignment="0" applyProtection="0"/>
    <xf numFmtId="0" fontId="48" fillId="20" borderId="111" applyNumberFormat="0" applyAlignment="0" applyProtection="0"/>
    <xf numFmtId="0" fontId="48" fillId="20" borderId="111" applyNumberFormat="0" applyAlignment="0" applyProtection="0"/>
    <xf numFmtId="0" fontId="48" fillId="20" borderId="111" applyNumberFormat="0" applyAlignment="0" applyProtection="0"/>
    <xf numFmtId="0" fontId="48" fillId="20" borderId="111" applyNumberFormat="0" applyAlignment="0" applyProtection="0"/>
    <xf numFmtId="0" fontId="48" fillId="20" borderId="111" applyNumberFormat="0" applyAlignment="0" applyProtection="0"/>
    <xf numFmtId="0" fontId="48" fillId="20" borderId="111" applyNumberFormat="0" applyAlignment="0" applyProtection="0"/>
    <xf numFmtId="0" fontId="9" fillId="25" borderId="110" applyNumberFormat="0" applyFont="0" applyAlignment="0" applyProtection="0"/>
    <xf numFmtId="0" fontId="48" fillId="20" borderId="111" applyNumberFormat="0" applyAlignment="0" applyProtection="0"/>
    <xf numFmtId="0" fontId="48" fillId="20" borderId="111" applyNumberFormat="0" applyAlignment="0" applyProtection="0"/>
    <xf numFmtId="0" fontId="48" fillId="20" borderId="111" applyNumberFormat="0" applyAlignment="0" applyProtection="0"/>
    <xf numFmtId="0" fontId="48" fillId="20" borderId="111" applyNumberFormat="0" applyAlignment="0" applyProtection="0"/>
    <xf numFmtId="0" fontId="48" fillId="20" borderId="111" applyNumberFormat="0" applyAlignment="0" applyProtection="0"/>
    <xf numFmtId="0" fontId="48" fillId="20" borderId="111" applyNumberFormat="0" applyAlignment="0" applyProtection="0"/>
    <xf numFmtId="0" fontId="48" fillId="20" borderId="111" applyNumberFormat="0" applyAlignment="0" applyProtection="0"/>
    <xf numFmtId="0" fontId="48" fillId="20" borderId="111" applyNumberFormat="0" applyAlignment="0" applyProtection="0"/>
    <xf numFmtId="0" fontId="48" fillId="20" borderId="111" applyNumberFormat="0" applyAlignment="0" applyProtection="0"/>
    <xf numFmtId="0" fontId="48" fillId="20" borderId="111" applyNumberFormat="0" applyAlignment="0" applyProtection="0"/>
    <xf numFmtId="0" fontId="48" fillId="20" borderId="111" applyNumberFormat="0" applyAlignment="0" applyProtection="0"/>
    <xf numFmtId="0" fontId="48" fillId="20" borderId="111" applyNumberFormat="0" applyAlignment="0" applyProtection="0"/>
    <xf numFmtId="0" fontId="48" fillId="20" borderId="111" applyNumberFormat="0" applyAlignment="0" applyProtection="0"/>
    <xf numFmtId="0" fontId="48" fillId="20" borderId="111" applyNumberFormat="0" applyAlignment="0" applyProtection="0"/>
    <xf numFmtId="0" fontId="48" fillId="20" borderId="111" applyNumberFormat="0" applyAlignment="0" applyProtection="0"/>
    <xf numFmtId="0" fontId="48" fillId="20" borderId="111" applyNumberFormat="0" applyAlignment="0" applyProtection="0"/>
    <xf numFmtId="0" fontId="48" fillId="20" borderId="111" applyNumberFormat="0" applyAlignment="0" applyProtection="0"/>
    <xf numFmtId="0" fontId="48" fillId="20" borderId="111" applyNumberFormat="0" applyAlignment="0" applyProtection="0"/>
    <xf numFmtId="0" fontId="48" fillId="20" borderId="111" applyNumberForma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42" fillId="7" borderId="128" applyNumberForma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32" fillId="20" borderId="121" applyNumberFormat="0" applyAlignment="0" applyProtection="0"/>
    <xf numFmtId="0" fontId="58" fillId="0" borderId="124" applyNumberFormat="0" applyFill="0" applyAlignment="0" applyProtection="0"/>
    <xf numFmtId="0" fontId="48" fillId="20" borderId="123" applyNumberFormat="0" applyAlignment="0" applyProtection="0"/>
    <xf numFmtId="0" fontId="32" fillId="20" borderId="121" applyNumberFormat="0" applyAlignment="0" applyProtection="0"/>
    <xf numFmtId="0" fontId="48" fillId="20" borderId="123" applyNumberFormat="0" applyAlignment="0" applyProtection="0"/>
    <xf numFmtId="0" fontId="48" fillId="20" borderId="123" applyNumberFormat="0" applyAlignment="0" applyProtection="0"/>
    <xf numFmtId="0" fontId="58" fillId="0" borderId="124" applyNumberFormat="0" applyFill="0" applyAlignment="0" applyProtection="0"/>
    <xf numFmtId="0" fontId="48" fillId="20" borderId="143" applyNumberFormat="0" applyAlignment="0" applyProtection="0"/>
    <xf numFmtId="0" fontId="48" fillId="20" borderId="143" applyNumberFormat="0" applyAlignment="0" applyProtection="0"/>
    <xf numFmtId="0" fontId="9" fillId="25" borderId="149" applyNumberFormat="0" applyFont="0" applyAlignment="0" applyProtection="0"/>
    <xf numFmtId="0" fontId="48" fillId="20" borderId="143" applyNumberFormat="0" applyAlignment="0" applyProtection="0"/>
    <xf numFmtId="0" fontId="58" fillId="0" borderId="124" applyNumberFormat="0" applyFill="0" applyAlignment="0" applyProtection="0"/>
    <xf numFmtId="0" fontId="58" fillId="0" borderId="124" applyNumberFormat="0" applyFill="0" applyAlignment="0" applyProtection="0"/>
    <xf numFmtId="0" fontId="58" fillId="0" borderId="124" applyNumberFormat="0" applyFill="0" applyAlignment="0" applyProtection="0"/>
    <xf numFmtId="0" fontId="58" fillId="0" borderId="124" applyNumberFormat="0" applyFill="0" applyAlignment="0" applyProtection="0"/>
    <xf numFmtId="0" fontId="58" fillId="0" borderId="124" applyNumberFormat="0" applyFill="0" applyAlignment="0" applyProtection="0"/>
    <xf numFmtId="0" fontId="58" fillId="0" borderId="124" applyNumberFormat="0" applyFill="0" applyAlignment="0" applyProtection="0"/>
    <xf numFmtId="0" fontId="58" fillId="0" borderId="124" applyNumberFormat="0" applyFill="0" applyAlignment="0" applyProtection="0"/>
    <xf numFmtId="0" fontId="58" fillId="0" borderId="124" applyNumberFormat="0" applyFill="0" applyAlignment="0" applyProtection="0"/>
    <xf numFmtId="0" fontId="58" fillId="0" borderId="124" applyNumberFormat="0" applyFill="0" applyAlignment="0" applyProtection="0"/>
    <xf numFmtId="0" fontId="58" fillId="0" borderId="124" applyNumberFormat="0" applyFill="0" applyAlignment="0" applyProtection="0"/>
    <xf numFmtId="0" fontId="58" fillId="0" borderId="124" applyNumberFormat="0" applyFill="0" applyAlignment="0" applyProtection="0"/>
    <xf numFmtId="0" fontId="58" fillId="0" borderId="124" applyNumberFormat="0" applyFill="0" applyAlignment="0" applyProtection="0"/>
    <xf numFmtId="0" fontId="58" fillId="0" borderId="124" applyNumberFormat="0" applyFill="0" applyAlignment="0" applyProtection="0"/>
    <xf numFmtId="15" fontId="9" fillId="0" borderId="113" applyNumberFormat="0" applyFont="0" applyFill="0" applyAlignment="0"/>
    <xf numFmtId="0" fontId="58" fillId="0" borderId="124" applyNumberFormat="0" applyFill="0" applyAlignment="0" applyProtection="0"/>
    <xf numFmtId="15" fontId="9" fillId="0" borderId="113" applyNumberFormat="0" applyFont="0" applyFill="0" applyAlignment="0"/>
    <xf numFmtId="15" fontId="9" fillId="0" borderId="113" applyNumberFormat="0" applyFont="0" applyFill="0" applyAlignment="0"/>
    <xf numFmtId="15" fontId="9" fillId="0" borderId="113" applyNumberFormat="0" applyFont="0" applyFill="0" applyAlignment="0"/>
    <xf numFmtId="15" fontId="9" fillId="0" borderId="113" applyNumberFormat="0" applyFont="0" applyFill="0" applyAlignment="0"/>
    <xf numFmtId="15" fontId="9" fillId="0" borderId="113" applyNumberFormat="0" applyFont="0" applyFill="0" applyAlignment="0"/>
    <xf numFmtId="15" fontId="9" fillId="0" borderId="113" applyNumberFormat="0" applyFont="0" applyFill="0" applyAlignment="0"/>
    <xf numFmtId="0" fontId="58" fillId="0" borderId="124" applyNumberFormat="0" applyFill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58" fillId="0" borderId="124" applyNumberFormat="0" applyFill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58" fillId="0" borderId="124" applyNumberFormat="0" applyFill="0" applyAlignment="0" applyProtection="0"/>
    <xf numFmtId="0" fontId="58" fillId="0" borderId="131" applyNumberFormat="0" applyFill="0" applyAlignment="0" applyProtection="0"/>
    <xf numFmtId="0" fontId="58" fillId="0" borderId="124" applyNumberFormat="0" applyFill="0" applyAlignment="0" applyProtection="0"/>
    <xf numFmtId="0" fontId="58" fillId="0" borderId="124" applyNumberFormat="0" applyFill="0" applyAlignment="0" applyProtection="0"/>
    <xf numFmtId="0" fontId="9" fillId="25" borderId="136" applyNumberFormat="0" applyFont="0" applyAlignment="0" applyProtection="0"/>
    <xf numFmtId="0" fontId="58" fillId="0" borderId="124" applyNumberFormat="0" applyFill="0" applyAlignment="0" applyProtection="0"/>
    <xf numFmtId="15" fontId="9" fillId="0" borderId="139" applyNumberFormat="0" applyFont="0" applyFill="0" applyAlignment="0"/>
    <xf numFmtId="0" fontId="9" fillId="25" borderId="149" applyNumberFormat="0" applyFont="0" applyAlignment="0" applyProtection="0"/>
    <xf numFmtId="0" fontId="36" fillId="0" borderId="134">
      <alignment horizontal="left" vertical="center"/>
    </xf>
    <xf numFmtId="0" fontId="58" fillId="0" borderId="144" applyNumberFormat="0" applyFill="0" applyAlignment="0" applyProtection="0"/>
    <xf numFmtId="0" fontId="9" fillId="25" borderId="142" applyNumberFormat="0" applyFont="0" applyAlignment="0" applyProtection="0"/>
    <xf numFmtId="0" fontId="7" fillId="25" borderId="149" applyNumberFormat="0" applyFont="0" applyAlignment="0" applyProtection="0"/>
    <xf numFmtId="0" fontId="9" fillId="25" borderId="149" applyNumberFormat="0" applyFont="0" applyAlignment="0" applyProtection="0"/>
    <xf numFmtId="0" fontId="32" fillId="20" borderId="141" applyNumberFormat="0" applyAlignment="0" applyProtection="0"/>
    <xf numFmtId="0" fontId="42" fillId="7" borderId="141" applyNumberFormat="0" applyAlignment="0" applyProtection="0"/>
    <xf numFmtId="0" fontId="48" fillId="20" borderId="143" applyNumberFormat="0" applyAlignment="0" applyProtection="0"/>
    <xf numFmtId="0" fontId="9" fillId="25" borderId="142" applyNumberFormat="0" applyFont="0" applyAlignment="0" applyProtection="0"/>
    <xf numFmtId="0" fontId="48" fillId="20" borderId="123" applyNumberFormat="0" applyAlignment="0" applyProtection="0"/>
    <xf numFmtId="0" fontId="48" fillId="20" borderId="123" applyNumberFormat="0" applyAlignment="0" applyProtection="0"/>
    <xf numFmtId="0" fontId="48" fillId="20" borderId="123" applyNumberFormat="0" applyAlignment="0" applyProtection="0"/>
    <xf numFmtId="0" fontId="48" fillId="20" borderId="123" applyNumberFormat="0" applyAlignment="0" applyProtection="0"/>
    <xf numFmtId="0" fontId="48" fillId="20" borderId="123" applyNumberFormat="0" applyAlignment="0" applyProtection="0"/>
    <xf numFmtId="0" fontId="48" fillId="20" borderId="123" applyNumberFormat="0" applyAlignment="0" applyProtection="0"/>
    <xf numFmtId="0" fontId="48" fillId="20" borderId="123" applyNumberFormat="0" applyAlignment="0" applyProtection="0"/>
    <xf numFmtId="0" fontId="48" fillId="20" borderId="123" applyNumberFormat="0" applyAlignment="0" applyProtection="0"/>
    <xf numFmtId="0" fontId="48" fillId="20" borderId="123" applyNumberFormat="0" applyAlignment="0" applyProtection="0"/>
    <xf numFmtId="0" fontId="48" fillId="20" borderId="123" applyNumberFormat="0" applyAlignment="0" applyProtection="0"/>
    <xf numFmtId="0" fontId="48" fillId="20" borderId="123" applyNumberFormat="0" applyAlignment="0" applyProtection="0"/>
    <xf numFmtId="0" fontId="48" fillId="20" borderId="123" applyNumberFormat="0" applyAlignment="0" applyProtection="0"/>
    <xf numFmtId="0" fontId="58" fillId="0" borderId="144" applyNumberFormat="0" applyFill="0" applyAlignment="0" applyProtection="0"/>
    <xf numFmtId="0" fontId="48" fillId="20" borderId="123" applyNumberForma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0" fontId="42" fillId="7" borderId="109" applyNumberFormat="0" applyAlignment="0" applyProtection="0"/>
    <xf numFmtId="10" fontId="13" fillId="23" borderId="107" applyNumberFormat="0" applyBorder="0" applyAlignment="0" applyProtection="0"/>
    <xf numFmtId="0" fontId="42" fillId="7" borderId="109" applyNumberFormat="0" applyAlignment="0" applyProtection="0"/>
    <xf numFmtId="10" fontId="13" fillId="23" borderId="107" applyNumberFormat="0" applyBorder="0" applyAlignment="0" applyProtection="0"/>
    <xf numFmtId="10" fontId="13" fillId="23" borderId="107" applyNumberFormat="0" applyBorder="0" applyAlignment="0" applyProtection="0"/>
    <xf numFmtId="10" fontId="13" fillId="23" borderId="107" applyNumberFormat="0" applyBorder="0" applyAlignment="0" applyProtection="0"/>
    <xf numFmtId="10" fontId="13" fillId="23" borderId="107" applyNumberFormat="0" applyBorder="0" applyAlignment="0" applyProtection="0"/>
    <xf numFmtId="10" fontId="13" fillId="23" borderId="107" applyNumberFormat="0" applyBorder="0" applyAlignment="0" applyProtection="0"/>
    <xf numFmtId="10" fontId="13" fillId="23" borderId="107" applyNumberFormat="0" applyBorder="0" applyAlignment="0" applyProtection="0"/>
    <xf numFmtId="10" fontId="13" fillId="23" borderId="107" applyNumberFormat="0" applyBorder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49" applyNumberFormat="0" applyFont="0" applyAlignment="0" applyProtection="0"/>
    <xf numFmtId="0" fontId="42" fillId="7" borderId="141" applyNumberFormat="0" applyAlignment="0" applyProtection="0"/>
    <xf numFmtId="0" fontId="48" fillId="20" borderId="177" applyNumberFormat="0" applyAlignment="0" applyProtection="0"/>
    <xf numFmtId="0" fontId="42" fillId="7" borderId="141" applyNumberFormat="0" applyAlignment="0" applyProtection="0"/>
    <xf numFmtId="0" fontId="48" fillId="20" borderId="143" applyNumberFormat="0" applyAlignment="0" applyProtection="0"/>
    <xf numFmtId="0" fontId="48" fillId="20" borderId="143" applyNumberFormat="0" applyAlignment="0" applyProtection="0"/>
    <xf numFmtId="0" fontId="42" fillId="7" borderId="141" applyNumberFormat="0" applyAlignment="0" applyProtection="0"/>
    <xf numFmtId="0" fontId="48" fillId="20" borderId="150" applyNumberFormat="0" applyAlignment="0" applyProtection="0"/>
    <xf numFmtId="0" fontId="42" fillId="7" borderId="148" applyNumberFormat="0" applyAlignment="0" applyProtection="0"/>
    <xf numFmtId="0" fontId="58" fillId="0" borderId="151" applyNumberFormat="0" applyFill="0" applyAlignment="0" applyProtection="0"/>
    <xf numFmtId="0" fontId="58" fillId="0" borderId="178" applyNumberFormat="0" applyFill="0" applyAlignment="0" applyProtection="0"/>
    <xf numFmtId="0" fontId="48" fillId="20" borderId="150" applyNumberFormat="0" applyAlignment="0" applyProtection="0"/>
    <xf numFmtId="0" fontId="48" fillId="20" borderId="150" applyNumberFormat="0" applyAlignment="0" applyProtection="0"/>
    <xf numFmtId="0" fontId="32" fillId="20" borderId="155" applyNumberFormat="0" applyAlignment="0" applyProtection="0"/>
    <xf numFmtId="0" fontId="32" fillId="20" borderId="155" applyNumberFormat="0" applyAlignment="0" applyProtection="0"/>
    <xf numFmtId="0" fontId="48" fillId="20" borderId="164" applyNumberFormat="0" applyAlignment="0" applyProtection="0"/>
    <xf numFmtId="0" fontId="9" fillId="25" borderId="163" applyNumberFormat="0" applyFont="0" applyAlignment="0" applyProtection="0"/>
    <xf numFmtId="0" fontId="9" fillId="25" borderId="176" applyNumberFormat="0" applyFont="0" applyAlignment="0" applyProtection="0"/>
    <xf numFmtId="0" fontId="42" fillId="7" borderId="135" applyNumberFormat="0" applyAlignment="0" applyProtection="0"/>
    <xf numFmtId="0" fontId="36" fillId="0" borderId="108">
      <alignment horizontal="left" vertical="center"/>
    </xf>
    <xf numFmtId="0" fontId="36" fillId="0" borderId="108">
      <alignment horizontal="left" vertical="center"/>
    </xf>
    <xf numFmtId="10" fontId="13" fillId="23" borderId="132" applyNumberFormat="0" applyBorder="0" applyAlignment="0" applyProtection="0"/>
    <xf numFmtId="10" fontId="13" fillId="23" borderId="132" applyNumberFormat="0" applyBorder="0" applyAlignment="0" applyProtection="0"/>
    <xf numFmtId="0" fontId="32" fillId="20" borderId="162" applyNumberFormat="0" applyAlignment="0" applyProtection="0"/>
    <xf numFmtId="0" fontId="42" fillId="7" borderId="135" applyNumberFormat="0" applyAlignment="0" applyProtection="0"/>
    <xf numFmtId="0" fontId="42" fillId="7" borderId="135" applyNumberFormat="0" applyAlignment="0" applyProtection="0"/>
    <xf numFmtId="0" fontId="32" fillId="20" borderId="162" applyNumberFormat="0" applyAlignment="0" applyProtection="0"/>
    <xf numFmtId="0" fontId="42" fillId="7" borderId="135" applyNumberFormat="0" applyAlignment="0" applyProtection="0"/>
    <xf numFmtId="0" fontId="42" fillId="7" borderId="135" applyNumberFormat="0" applyAlignment="0" applyProtection="0"/>
    <xf numFmtId="0" fontId="42" fillId="7" borderId="135" applyNumberFormat="0" applyAlignment="0" applyProtection="0"/>
    <xf numFmtId="0" fontId="42" fillId="7" borderId="121" applyNumberForma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42" fillId="7" borderId="121" applyNumberFormat="0" applyAlignment="0" applyProtection="0"/>
    <xf numFmtId="0" fontId="42" fillId="7" borderId="121" applyNumberFormat="0" applyAlignment="0" applyProtection="0"/>
    <xf numFmtId="0" fontId="42" fillId="7" borderId="121" applyNumberFormat="0" applyAlignment="0" applyProtection="0"/>
    <xf numFmtId="0" fontId="42" fillId="7" borderId="121" applyNumberFormat="0" applyAlignment="0" applyProtection="0"/>
    <xf numFmtId="0" fontId="32" fillId="20" borderId="141" applyNumberFormat="0" applyAlignment="0" applyProtection="0"/>
    <xf numFmtId="0" fontId="42" fillId="7" borderId="121" applyNumberFormat="0" applyAlignment="0" applyProtection="0"/>
    <xf numFmtId="0" fontId="42" fillId="7" borderId="121" applyNumberFormat="0" applyAlignment="0" applyProtection="0"/>
    <xf numFmtId="0" fontId="42" fillId="7" borderId="121" applyNumberFormat="0" applyAlignment="0" applyProtection="0"/>
    <xf numFmtId="0" fontId="42" fillId="7" borderId="121" applyNumberFormat="0" applyAlignment="0" applyProtection="0"/>
    <xf numFmtId="0" fontId="42" fillId="7" borderId="121" applyNumberFormat="0" applyAlignment="0" applyProtection="0"/>
    <xf numFmtId="0" fontId="42" fillId="7" borderId="121" applyNumberFormat="0" applyAlignment="0" applyProtection="0"/>
    <xf numFmtId="0" fontId="32" fillId="20" borderId="128" applyNumberFormat="0" applyAlignment="0" applyProtection="0"/>
    <xf numFmtId="0" fontId="42" fillId="7" borderId="128" applyNumberFormat="0" applyAlignment="0" applyProtection="0"/>
    <xf numFmtId="0" fontId="42" fillId="7" borderId="128" applyNumberFormat="0" applyAlignment="0" applyProtection="0"/>
    <xf numFmtId="0" fontId="32" fillId="20" borderId="128" applyNumberFormat="0" applyAlignment="0" applyProtection="0"/>
    <xf numFmtId="0" fontId="36" fillId="0" borderId="120">
      <alignment horizontal="left" vertical="center"/>
    </xf>
    <xf numFmtId="0" fontId="42" fillId="7" borderId="162" applyNumberFormat="0" applyAlignment="0" applyProtection="0"/>
    <xf numFmtId="0" fontId="42" fillId="7" borderId="162" applyNumberFormat="0" applyAlignment="0" applyProtection="0"/>
    <xf numFmtId="0" fontId="36" fillId="0" borderId="120">
      <alignment horizontal="left" vertical="center"/>
    </xf>
    <xf numFmtId="0" fontId="42" fillId="7" borderId="169" applyNumberFormat="0" applyAlignment="0" applyProtection="0"/>
    <xf numFmtId="0" fontId="58" fillId="0" borderId="144" applyNumberFormat="0" applyFill="0" applyAlignment="0" applyProtection="0"/>
    <xf numFmtId="0" fontId="32" fillId="20" borderId="135" applyNumberFormat="0" applyAlignment="0" applyProtection="0"/>
    <xf numFmtId="0" fontId="32" fillId="20" borderId="135" applyNumberFormat="0" applyAlignment="0" applyProtection="0"/>
    <xf numFmtId="0" fontId="32" fillId="20" borderId="135" applyNumberFormat="0" applyAlignment="0" applyProtection="0"/>
    <xf numFmtId="0" fontId="9" fillId="25" borderId="142" applyNumberFormat="0" applyFont="0" applyAlignment="0" applyProtection="0"/>
    <xf numFmtId="0" fontId="48" fillId="20" borderId="143" applyNumberFormat="0" applyAlignment="0" applyProtection="0"/>
    <xf numFmtId="0" fontId="48" fillId="20" borderId="143" applyNumberForma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48" fillId="20" borderId="157" applyNumberFormat="0" applyAlignment="0" applyProtection="0"/>
    <xf numFmtId="0" fontId="36" fillId="0" borderId="127">
      <alignment horizontal="left" vertical="center"/>
    </xf>
    <xf numFmtId="0" fontId="36" fillId="0" borderId="127">
      <alignment horizontal="left" vertical="center"/>
    </xf>
    <xf numFmtId="0" fontId="48" fillId="20" borderId="157" applyNumberFormat="0" applyAlignment="0" applyProtection="0"/>
    <xf numFmtId="0" fontId="36" fillId="0" borderId="140">
      <alignment horizontal="left" vertical="center"/>
    </xf>
    <xf numFmtId="0" fontId="42" fillId="7" borderId="141" applyNumberFormat="0" applyAlignment="0" applyProtection="0"/>
    <xf numFmtId="0" fontId="42" fillId="7" borderId="141" applyNumberFormat="0" applyAlignment="0" applyProtection="0"/>
    <xf numFmtId="0" fontId="42" fillId="7" borderId="169" applyNumberForma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42" fillId="7" borderId="135" applyNumberFormat="0" applyAlignment="0" applyProtection="0"/>
    <xf numFmtId="0" fontId="42" fillId="7" borderId="148" applyNumberFormat="0" applyAlignment="0" applyProtection="0"/>
    <xf numFmtId="10" fontId="13" fillId="23" borderId="132" applyNumberFormat="0" applyBorder="0" applyAlignment="0" applyProtection="0"/>
    <xf numFmtId="10" fontId="13" fillId="23" borderId="132" applyNumberFormat="0" applyBorder="0" applyAlignment="0" applyProtection="0"/>
    <xf numFmtId="0" fontId="42" fillId="7" borderId="135" applyNumberFormat="0" applyAlignment="0" applyProtection="0"/>
    <xf numFmtId="0" fontId="32" fillId="20" borderId="141" applyNumberFormat="0" applyAlignment="0" applyProtection="0"/>
    <xf numFmtId="0" fontId="32" fillId="20" borderId="148" applyNumberFormat="0" applyAlignment="0" applyProtection="0"/>
    <xf numFmtId="0" fontId="58" fillId="0" borderId="158" applyNumberFormat="0" applyFill="0" applyAlignment="0" applyProtection="0"/>
    <xf numFmtId="0" fontId="32" fillId="20" borderId="155" applyNumberFormat="0" applyAlignment="0" applyProtection="0"/>
    <xf numFmtId="0" fontId="42" fillId="7" borderId="115" applyNumberFormat="0" applyAlignment="0" applyProtection="0"/>
    <xf numFmtId="0" fontId="42" fillId="7" borderId="115" applyNumberFormat="0" applyAlignment="0" applyProtection="0"/>
    <xf numFmtId="0" fontId="42" fillId="7" borderId="115" applyNumberFormat="0" applyAlignment="0" applyProtection="0"/>
    <xf numFmtId="0" fontId="42" fillId="7" borderId="115" applyNumberFormat="0" applyAlignment="0" applyProtection="0"/>
    <xf numFmtId="0" fontId="42" fillId="7" borderId="115" applyNumberFormat="0" applyAlignment="0" applyProtection="0"/>
    <xf numFmtId="0" fontId="42" fillId="7" borderId="115" applyNumberFormat="0" applyAlignment="0" applyProtection="0"/>
    <xf numFmtId="0" fontId="32" fillId="20" borderId="141" applyNumberFormat="0" applyAlignment="0" applyProtection="0"/>
    <xf numFmtId="0" fontId="42" fillId="7" borderId="115" applyNumberFormat="0" applyAlignment="0" applyProtection="0"/>
    <xf numFmtId="0" fontId="42" fillId="7" borderId="115" applyNumberFormat="0" applyAlignment="0" applyProtection="0"/>
    <xf numFmtId="0" fontId="42" fillId="7" borderId="115" applyNumberFormat="0" applyAlignment="0" applyProtection="0"/>
    <xf numFmtId="0" fontId="42" fillId="7" borderId="115" applyNumberFormat="0" applyAlignment="0" applyProtection="0"/>
    <xf numFmtId="0" fontId="42" fillId="7" borderId="115" applyNumberFormat="0" applyAlignment="0" applyProtection="0"/>
    <xf numFmtId="0" fontId="42" fillId="7" borderId="115" applyNumberFormat="0" applyAlignment="0" applyProtection="0"/>
    <xf numFmtId="0" fontId="42" fillId="7" borderId="115" applyNumberFormat="0" applyAlignment="0" applyProtection="0"/>
    <xf numFmtId="0" fontId="42" fillId="7" borderId="115" applyNumberFormat="0" applyAlignment="0" applyProtection="0"/>
    <xf numFmtId="0" fontId="42" fillId="7" borderId="115" applyNumberForma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42" applyNumberFormat="0" applyFon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36" fillId="0" borderId="140">
      <alignment horizontal="left" vertical="center"/>
    </xf>
    <xf numFmtId="0" fontId="48" fillId="20" borderId="150" applyNumberFormat="0" applyAlignment="0" applyProtection="0"/>
    <xf numFmtId="0" fontId="58" fillId="0" borderId="165" applyNumberFormat="0" applyFill="0" applyAlignment="0" applyProtection="0"/>
    <xf numFmtId="0" fontId="36" fillId="0" borderId="140">
      <alignment horizontal="left" vertical="center"/>
    </xf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10" fontId="13" fillId="23" borderId="159" applyNumberFormat="0" applyBorder="0" applyAlignment="0" applyProtection="0"/>
    <xf numFmtId="0" fontId="9" fillId="25" borderId="156" applyNumberFormat="0" applyFont="0" applyAlignment="0" applyProtection="0"/>
    <xf numFmtId="0" fontId="58" fillId="0" borderId="118" applyNumberFormat="0" applyFill="0" applyAlignment="0" applyProtection="0"/>
    <xf numFmtId="0" fontId="58" fillId="0" borderId="118" applyNumberFormat="0" applyFill="0" applyAlignment="0" applyProtection="0"/>
    <xf numFmtId="0" fontId="32" fillId="20" borderId="109" applyNumberFormat="0" applyAlignment="0" applyProtection="0"/>
    <xf numFmtId="0" fontId="32" fillId="20" borderId="109" applyNumberFormat="0" applyAlignment="0" applyProtection="0"/>
    <xf numFmtId="0" fontId="32" fillId="20" borderId="109" applyNumberFormat="0" applyAlignment="0" applyProtection="0"/>
    <xf numFmtId="0" fontId="32" fillId="20" borderId="109" applyNumberFormat="0" applyAlignment="0" applyProtection="0"/>
    <xf numFmtId="0" fontId="32" fillId="20" borderId="109" applyNumberFormat="0" applyAlignment="0" applyProtection="0"/>
    <xf numFmtId="0" fontId="32" fillId="20" borderId="109" applyNumberFormat="0" applyAlignment="0" applyProtection="0"/>
    <xf numFmtId="0" fontId="32" fillId="20" borderId="109" applyNumberFormat="0" applyAlignment="0" applyProtection="0"/>
    <xf numFmtId="0" fontId="32" fillId="20" borderId="109" applyNumberFormat="0" applyAlignment="0" applyProtection="0"/>
    <xf numFmtId="0" fontId="32" fillId="20" borderId="109" applyNumberFormat="0" applyAlignment="0" applyProtection="0"/>
    <xf numFmtId="0" fontId="32" fillId="20" borderId="109" applyNumberFormat="0" applyAlignment="0" applyProtection="0"/>
    <xf numFmtId="0" fontId="32" fillId="20" borderId="109" applyNumberFormat="0" applyAlignment="0" applyProtection="0"/>
    <xf numFmtId="0" fontId="32" fillId="20" borderId="109" applyNumberFormat="0" applyAlignment="0" applyProtection="0"/>
    <xf numFmtId="0" fontId="32" fillId="20" borderId="109" applyNumberFormat="0" applyAlignment="0" applyProtection="0"/>
    <xf numFmtId="0" fontId="32" fillId="20" borderId="109" applyNumberFormat="0" applyAlignment="0" applyProtection="0"/>
    <xf numFmtId="0" fontId="32" fillId="20" borderId="109" applyNumberFormat="0" applyAlignment="0" applyProtection="0"/>
    <xf numFmtId="0" fontId="32" fillId="20" borderId="109" applyNumberFormat="0" applyAlignment="0" applyProtection="0"/>
    <xf numFmtId="15" fontId="9" fillId="0" borderId="105" applyNumberFormat="0" applyFont="0" applyFill="0" applyAlignment="0"/>
    <xf numFmtId="0" fontId="58" fillId="0" borderId="118" applyNumberFormat="0" applyFill="0" applyAlignment="0" applyProtection="0"/>
    <xf numFmtId="0" fontId="48" fillId="20" borderId="117" applyNumberFormat="0" applyAlignment="0" applyProtection="0"/>
    <xf numFmtId="0" fontId="32" fillId="20" borderId="148" applyNumberFormat="0" applyAlignment="0" applyProtection="0"/>
    <xf numFmtId="0" fontId="9" fillId="25" borderId="142" applyNumberFormat="0" applyFont="0" applyAlignment="0" applyProtection="0"/>
    <xf numFmtId="0" fontId="42" fillId="7" borderId="13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58" fillId="0" borderId="118" applyNumberFormat="0" applyFill="0" applyAlignment="0" applyProtection="0"/>
    <xf numFmtId="0" fontId="42" fillId="7" borderId="115" applyNumberFormat="0" applyAlignment="0" applyProtection="0"/>
    <xf numFmtId="0" fontId="42" fillId="7" borderId="115" applyNumberFormat="0" applyAlignment="0" applyProtection="0"/>
    <xf numFmtId="0" fontId="58" fillId="0" borderId="118" applyNumberFormat="0" applyFill="0" applyAlignment="0" applyProtection="0"/>
    <xf numFmtId="0" fontId="58" fillId="0" borderId="118" applyNumberFormat="0" applyFill="0" applyAlignment="0" applyProtection="0"/>
    <xf numFmtId="0" fontId="58" fillId="0" borderId="118" applyNumberFormat="0" applyFill="0" applyAlignment="0" applyProtection="0"/>
    <xf numFmtId="0" fontId="58" fillId="0" borderId="118" applyNumberFormat="0" applyFill="0" applyAlignment="0" applyProtection="0"/>
    <xf numFmtId="0" fontId="58" fillId="0" borderId="118" applyNumberFormat="0" applyFill="0" applyAlignment="0" applyProtection="0"/>
    <xf numFmtId="0" fontId="58" fillId="0" borderId="138" applyNumberFormat="0" applyFill="0" applyAlignment="0" applyProtection="0"/>
    <xf numFmtId="0" fontId="7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29" applyNumberFormat="0" applyFont="0" applyAlignment="0" applyProtection="0"/>
    <xf numFmtId="0" fontId="48" fillId="20" borderId="117" applyNumberFormat="0" applyAlignment="0" applyProtection="0"/>
    <xf numFmtId="0" fontId="9" fillId="25" borderId="129" applyNumberFormat="0" applyFont="0" applyAlignment="0" applyProtection="0"/>
    <xf numFmtId="0" fontId="48" fillId="20" borderId="130" applyNumberFormat="0" applyAlignment="0" applyProtection="0"/>
    <xf numFmtId="0" fontId="9" fillId="25" borderId="136" applyNumberFormat="0" applyFont="0" applyAlignment="0" applyProtection="0"/>
    <xf numFmtId="0" fontId="58" fillId="0" borderId="178" applyNumberFormat="0" applyFill="0" applyAlignment="0" applyProtection="0"/>
    <xf numFmtId="0" fontId="32" fillId="20" borderId="141" applyNumberFormat="0" applyAlignment="0" applyProtection="0"/>
    <xf numFmtId="0" fontId="32" fillId="20" borderId="148" applyNumberFormat="0" applyAlignment="0" applyProtection="0"/>
    <xf numFmtId="0" fontId="58" fillId="0" borderId="172" applyNumberFormat="0" applyFill="0" applyAlignment="0" applyProtection="0"/>
    <xf numFmtId="0" fontId="36" fillId="0" borderId="108">
      <alignment horizontal="left" vertical="center"/>
    </xf>
    <xf numFmtId="0" fontId="36" fillId="0" borderId="108">
      <alignment horizontal="left" vertical="center"/>
    </xf>
    <xf numFmtId="0" fontId="36" fillId="0" borderId="134">
      <alignment horizontal="left" vertical="center"/>
    </xf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42" fillId="7" borderId="121" applyNumberForma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10" fontId="13" fillId="23" borderId="166" applyNumberFormat="0" applyBorder="0" applyAlignment="0" applyProtection="0"/>
    <xf numFmtId="0" fontId="36" fillId="0" borderId="108">
      <alignment horizontal="left" vertical="center"/>
    </xf>
    <xf numFmtId="0" fontId="36" fillId="0" borderId="108">
      <alignment horizontal="left" vertical="center"/>
    </xf>
    <xf numFmtId="0" fontId="58" fillId="0" borderId="158" applyNumberFormat="0" applyFill="0" applyAlignment="0" applyProtection="0"/>
    <xf numFmtId="0" fontId="32" fillId="20" borderId="141" applyNumberFormat="0" applyAlignment="0" applyProtection="0"/>
    <xf numFmtId="0" fontId="58" fillId="0" borderId="172" applyNumberFormat="0" applyFill="0" applyAlignment="0" applyProtection="0"/>
    <xf numFmtId="0" fontId="58" fillId="0" borderId="158" applyNumberFormat="0" applyFill="0" applyAlignment="0" applyProtection="0"/>
    <xf numFmtId="0" fontId="9" fillId="25" borderId="136" applyNumberFormat="0" applyFont="0" applyAlignment="0" applyProtection="0"/>
    <xf numFmtId="0" fontId="9" fillId="25" borderId="129" applyNumberFormat="0" applyFont="0" applyAlignment="0" applyProtection="0"/>
    <xf numFmtId="0" fontId="58" fillId="0" borderId="118" applyNumberFormat="0" applyFill="0" applyAlignment="0" applyProtection="0"/>
    <xf numFmtId="0" fontId="58" fillId="0" borderId="118" applyNumberFormat="0" applyFill="0" applyAlignment="0" applyProtection="0"/>
    <xf numFmtId="0" fontId="58" fillId="0" borderId="118" applyNumberFormat="0" applyFill="0" applyAlignment="0" applyProtection="0"/>
    <xf numFmtId="0" fontId="58" fillId="0" borderId="118" applyNumberFormat="0" applyFill="0" applyAlignment="0" applyProtection="0"/>
    <xf numFmtId="0" fontId="58" fillId="0" borderId="118" applyNumberFormat="0" applyFill="0" applyAlignment="0" applyProtection="0"/>
    <xf numFmtId="0" fontId="58" fillId="0" borderId="118" applyNumberFormat="0" applyFill="0" applyAlignment="0" applyProtection="0"/>
    <xf numFmtId="0" fontId="58" fillId="0" borderId="118" applyNumberFormat="0" applyFill="0" applyAlignment="0" applyProtection="0"/>
    <xf numFmtId="0" fontId="42" fillId="7" borderId="135" applyNumberFormat="0" applyAlignment="0" applyProtection="0"/>
    <xf numFmtId="0" fontId="42" fillId="7" borderId="135" applyNumberFormat="0" applyAlignment="0" applyProtection="0"/>
    <xf numFmtId="0" fontId="42" fillId="7" borderId="135" applyNumberFormat="0" applyAlignment="0" applyProtection="0"/>
    <xf numFmtId="0" fontId="42" fillId="7" borderId="135" applyNumberFormat="0" applyAlignment="0" applyProtection="0"/>
    <xf numFmtId="0" fontId="42" fillId="7" borderId="135" applyNumberFormat="0" applyAlignment="0" applyProtection="0"/>
    <xf numFmtId="0" fontId="58" fillId="0" borderId="172" applyNumberFormat="0" applyFill="0" applyAlignment="0" applyProtection="0"/>
    <xf numFmtId="0" fontId="9" fillId="25" borderId="156" applyNumberFormat="0" applyFont="0" applyAlignment="0" applyProtection="0"/>
    <xf numFmtId="15" fontId="9" fillId="0" borderId="126" applyNumberFormat="0" applyFont="0" applyFill="0" applyAlignment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9" fillId="25" borderId="116" applyNumberFormat="0" applyFont="0" applyAlignment="0" applyProtection="0"/>
    <xf numFmtId="0" fontId="9" fillId="25" borderId="129" applyNumberFormat="0" applyFont="0" applyAlignment="0" applyProtection="0"/>
    <xf numFmtId="0" fontId="48" fillId="20" borderId="117" applyNumberFormat="0" applyAlignment="0" applyProtection="0"/>
    <xf numFmtId="0" fontId="32" fillId="20" borderId="115" applyNumberFormat="0" applyAlignment="0" applyProtection="0"/>
    <xf numFmtId="0" fontId="9" fillId="25" borderId="129" applyNumberFormat="0" applyFont="0" applyAlignment="0" applyProtection="0"/>
    <xf numFmtId="0" fontId="58" fillId="0" borderId="124" applyNumberFormat="0" applyFill="0" applyAlignment="0" applyProtection="0"/>
    <xf numFmtId="0" fontId="48" fillId="20" borderId="164" applyNumberFormat="0" applyAlignment="0" applyProtection="0"/>
    <xf numFmtId="0" fontId="58" fillId="0" borderId="118" applyNumberFormat="0" applyFill="0" applyAlignment="0" applyProtection="0"/>
    <xf numFmtId="0" fontId="32" fillId="20" borderId="115" applyNumberForma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58" fillId="0" borderId="144" applyNumberFormat="0" applyFill="0" applyAlignment="0" applyProtection="0"/>
    <xf numFmtId="0" fontId="9" fillId="25" borderId="110" applyNumberFormat="0" applyFont="0" applyAlignment="0" applyProtection="0"/>
    <xf numFmtId="0" fontId="32" fillId="20" borderId="121" applyNumberFormat="0" applyAlignment="0" applyProtection="0"/>
    <xf numFmtId="0" fontId="48" fillId="20" borderId="137" applyNumberFormat="0" applyAlignment="0" applyProtection="0"/>
    <xf numFmtId="0" fontId="42" fillId="7" borderId="115" applyNumberFormat="0" applyAlignment="0" applyProtection="0"/>
    <xf numFmtId="0" fontId="9" fillId="25" borderId="142" applyNumberFormat="0" applyFont="0" applyAlignment="0" applyProtection="0"/>
    <xf numFmtId="0" fontId="9" fillId="25" borderId="129" applyNumberFormat="0" applyFont="0" applyAlignment="0" applyProtection="0"/>
    <xf numFmtId="0" fontId="32" fillId="20" borderId="115" applyNumberForma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32" fillId="20" borderId="115" applyNumberFormat="0" applyAlignment="0" applyProtection="0"/>
    <xf numFmtId="0" fontId="9" fillId="25" borderId="129" applyNumberFormat="0" applyFont="0" applyAlignment="0" applyProtection="0"/>
    <xf numFmtId="0" fontId="9" fillId="25" borderId="110" applyNumberFormat="0" applyFont="0" applyAlignment="0" applyProtection="0"/>
    <xf numFmtId="0" fontId="32" fillId="20" borderId="115" applyNumberFormat="0" applyAlignment="0" applyProtection="0"/>
    <xf numFmtId="0" fontId="9" fillId="25" borderId="116" applyNumberFormat="0" applyFont="0" applyAlignment="0" applyProtection="0"/>
    <xf numFmtId="0" fontId="42" fillId="7" borderId="115" applyNumberFormat="0" applyAlignment="0" applyProtection="0"/>
    <xf numFmtId="0" fontId="42" fillId="7" borderId="115" applyNumberFormat="0" applyAlignment="0" applyProtection="0"/>
    <xf numFmtId="0" fontId="32" fillId="20" borderId="115" applyNumberFormat="0" applyAlignment="0" applyProtection="0"/>
    <xf numFmtId="0" fontId="42" fillId="7" borderId="115" applyNumberFormat="0" applyAlignment="0" applyProtection="0"/>
    <xf numFmtId="0" fontId="32" fillId="20" borderId="115" applyNumberFormat="0" applyAlignment="0" applyProtection="0"/>
    <xf numFmtId="0" fontId="42" fillId="7" borderId="115" applyNumberFormat="0" applyAlignment="0" applyProtection="0"/>
    <xf numFmtId="0" fontId="32" fillId="20" borderId="115" applyNumberFormat="0" applyAlignment="0" applyProtection="0"/>
    <xf numFmtId="0" fontId="42" fillId="7" borderId="115" applyNumberFormat="0" applyAlignment="0" applyProtection="0"/>
    <xf numFmtId="0" fontId="9" fillId="25" borderId="116" applyNumberFormat="0" applyFont="0" applyAlignment="0" applyProtection="0"/>
    <xf numFmtId="0" fontId="42" fillId="7" borderId="115" applyNumberFormat="0" applyAlignment="0" applyProtection="0"/>
    <xf numFmtId="0" fontId="9" fillId="25" borderId="116" applyNumberFormat="0" applyFont="0" applyAlignment="0" applyProtection="0"/>
    <xf numFmtId="0" fontId="42" fillId="7" borderId="115" applyNumberFormat="0" applyAlignment="0" applyProtection="0"/>
    <xf numFmtId="0" fontId="9" fillId="25" borderId="116" applyNumberFormat="0" applyFont="0" applyAlignment="0" applyProtection="0"/>
    <xf numFmtId="0" fontId="42" fillId="7" borderId="115" applyNumberFormat="0" applyAlignment="0" applyProtection="0"/>
    <xf numFmtId="0" fontId="9" fillId="25" borderId="116" applyNumberFormat="0" applyFont="0" applyAlignment="0" applyProtection="0"/>
    <xf numFmtId="0" fontId="42" fillId="7" borderId="115" applyNumberFormat="0" applyAlignment="0" applyProtection="0"/>
    <xf numFmtId="0" fontId="9" fillId="25" borderId="116" applyNumberFormat="0" applyFont="0" applyAlignment="0" applyProtection="0"/>
    <xf numFmtId="0" fontId="42" fillId="7" borderId="115" applyNumberFormat="0" applyAlignment="0" applyProtection="0"/>
    <xf numFmtId="0" fontId="9" fillId="25" borderId="116" applyNumberFormat="0" applyFont="0" applyAlignment="0" applyProtection="0"/>
    <xf numFmtId="0" fontId="42" fillId="7" borderId="115" applyNumberFormat="0" applyAlignment="0" applyProtection="0"/>
    <xf numFmtId="0" fontId="9" fillId="25" borderId="116" applyNumberFormat="0" applyFont="0" applyAlignment="0" applyProtection="0"/>
    <xf numFmtId="0" fontId="32" fillId="20" borderId="141" applyNumberFormat="0" applyAlignment="0" applyProtection="0"/>
    <xf numFmtId="0" fontId="9" fillId="25" borderId="116" applyNumberFormat="0" applyFont="0" applyAlignment="0" applyProtection="0"/>
    <xf numFmtId="0" fontId="32" fillId="20" borderId="141" applyNumberFormat="0" applyAlignment="0" applyProtection="0"/>
    <xf numFmtId="0" fontId="9" fillId="25" borderId="116" applyNumberFormat="0" applyFont="0" applyAlignment="0" applyProtection="0"/>
    <xf numFmtId="0" fontId="32" fillId="20" borderId="141" applyNumberFormat="0" applyAlignment="0" applyProtection="0"/>
    <xf numFmtId="0" fontId="9" fillId="25" borderId="116" applyNumberFormat="0" applyFont="0" applyAlignment="0" applyProtection="0"/>
    <xf numFmtId="0" fontId="32" fillId="20" borderId="141" applyNumberFormat="0" applyAlignment="0" applyProtection="0"/>
    <xf numFmtId="0" fontId="9" fillId="25" borderId="116" applyNumberFormat="0" applyFont="0" applyAlignment="0" applyProtection="0"/>
    <xf numFmtId="0" fontId="32" fillId="20" borderId="141" applyNumberFormat="0" applyAlignment="0" applyProtection="0"/>
    <xf numFmtId="0" fontId="9" fillId="25" borderId="116" applyNumberFormat="0" applyFont="0" applyAlignment="0" applyProtection="0"/>
    <xf numFmtId="0" fontId="58" fillId="0" borderId="112" applyNumberFormat="0" applyFill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58" fillId="0" borderId="112" applyNumberFormat="0" applyFill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58" fillId="0" borderId="112" applyNumberFormat="0" applyFill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58" fillId="0" borderId="112" applyNumberFormat="0" applyFill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58" fillId="0" borderId="112" applyNumberFormat="0" applyFill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58" fillId="0" borderId="112" applyNumberFormat="0" applyFill="0" applyAlignment="0" applyProtection="0"/>
    <xf numFmtId="0" fontId="9" fillId="25" borderId="116" applyNumberFormat="0" applyFont="0" applyAlignment="0" applyProtection="0"/>
    <xf numFmtId="0" fontId="48" fillId="20" borderId="117" applyNumberFormat="0" applyAlignment="0" applyProtection="0"/>
    <xf numFmtId="0" fontId="58" fillId="0" borderId="112" applyNumberFormat="0" applyFill="0" applyAlignment="0" applyProtection="0"/>
    <xf numFmtId="0" fontId="9" fillId="25" borderId="116" applyNumberFormat="0" applyFont="0" applyAlignment="0" applyProtection="0"/>
    <xf numFmtId="0" fontId="48" fillId="20" borderId="117" applyNumberFormat="0" applyAlignment="0" applyProtection="0"/>
    <xf numFmtId="0" fontId="58" fillId="0" borderId="112" applyNumberFormat="0" applyFill="0" applyAlignment="0" applyProtection="0"/>
    <xf numFmtId="0" fontId="9" fillId="25" borderId="116" applyNumberFormat="0" applyFont="0" applyAlignment="0" applyProtection="0"/>
    <xf numFmtId="0" fontId="48" fillId="20" borderId="117" applyNumberFormat="0" applyAlignment="0" applyProtection="0"/>
    <xf numFmtId="0" fontId="32" fillId="20" borderId="175" applyNumberFormat="0" applyAlignment="0" applyProtection="0"/>
    <xf numFmtId="0" fontId="9" fillId="25" borderId="116" applyNumberFormat="0" applyFont="0" applyAlignment="0" applyProtection="0"/>
    <xf numFmtId="0" fontId="48" fillId="20" borderId="117" applyNumberFormat="0" applyAlignment="0" applyProtection="0"/>
    <xf numFmtId="0" fontId="48" fillId="20" borderId="143" applyNumberFormat="0" applyAlignment="0" applyProtection="0"/>
    <xf numFmtId="0" fontId="9" fillId="25" borderId="116" applyNumberFormat="0" applyFont="0" applyAlignment="0" applyProtection="0"/>
    <xf numFmtId="0" fontId="48" fillId="20" borderId="117" applyNumberFormat="0" applyAlignment="0" applyProtection="0"/>
    <xf numFmtId="0" fontId="48" fillId="20" borderId="137" applyNumberFormat="0" applyAlignment="0" applyProtection="0"/>
    <xf numFmtId="0" fontId="9" fillId="25" borderId="110" applyNumberFormat="0" applyFont="0" applyAlignment="0" applyProtection="0"/>
    <xf numFmtId="0" fontId="58" fillId="0" borderId="118" applyNumberFormat="0" applyFill="0" applyAlignment="0" applyProtection="0"/>
    <xf numFmtId="0" fontId="9" fillId="25" borderId="110" applyNumberFormat="0" applyFont="0" applyAlignment="0" applyProtection="0"/>
    <xf numFmtId="0" fontId="9" fillId="25" borderId="116" applyNumberFormat="0" applyFont="0" applyAlignment="0" applyProtection="0"/>
    <xf numFmtId="0" fontId="58" fillId="0" borderId="124" applyNumberFormat="0" applyFill="0" applyAlignment="0" applyProtection="0"/>
    <xf numFmtId="0" fontId="48" fillId="20" borderId="137" applyNumberFormat="0" applyAlignment="0" applyProtection="0"/>
    <xf numFmtId="0" fontId="48" fillId="20" borderId="111" applyNumberFormat="0" applyAlignment="0" applyProtection="0"/>
    <xf numFmtId="0" fontId="58" fillId="0" borderId="124" applyNumberFormat="0" applyFill="0" applyAlignment="0" applyProtection="0"/>
    <xf numFmtId="0" fontId="58" fillId="0" borderId="118" applyNumberFormat="0" applyFill="0" applyAlignment="0" applyProtection="0"/>
    <xf numFmtId="0" fontId="36" fillId="0" borderId="154">
      <alignment horizontal="left" vertical="center"/>
    </xf>
    <xf numFmtId="0" fontId="9" fillId="25" borderId="176" applyNumberFormat="0" applyFont="0" applyAlignment="0" applyProtection="0"/>
    <xf numFmtId="0" fontId="32" fillId="20" borderId="109" applyNumberFormat="0" applyAlignment="0" applyProtection="0"/>
    <xf numFmtId="0" fontId="58" fillId="0" borderId="118" applyNumberFormat="0" applyFill="0" applyAlignment="0" applyProtection="0"/>
    <xf numFmtId="0" fontId="9" fillId="25" borderId="110" applyNumberFormat="0" applyFont="0" applyAlignment="0" applyProtection="0"/>
    <xf numFmtId="0" fontId="9" fillId="25" borderId="116" applyNumberFormat="0" applyFont="0" applyAlignment="0" applyProtection="0"/>
    <xf numFmtId="0" fontId="42" fillId="7" borderId="115" applyNumberFormat="0" applyAlignment="0" applyProtection="0"/>
    <xf numFmtId="0" fontId="7" fillId="25" borderId="116" applyNumberFormat="0" applyFont="0" applyAlignment="0" applyProtection="0"/>
    <xf numFmtId="0" fontId="42" fillId="7" borderId="109" applyNumberFormat="0" applyAlignment="0" applyProtection="0"/>
    <xf numFmtId="0" fontId="58" fillId="0" borderId="112" applyNumberFormat="0" applyFill="0" applyAlignment="0" applyProtection="0"/>
    <xf numFmtId="0" fontId="58" fillId="0" borderId="112" applyNumberFormat="0" applyFill="0" applyAlignment="0" applyProtection="0"/>
    <xf numFmtId="0" fontId="58" fillId="0" borderId="112" applyNumberFormat="0" applyFill="0" applyAlignment="0" applyProtection="0"/>
    <xf numFmtId="0" fontId="32" fillId="20" borderId="109" applyNumberFormat="0" applyAlignment="0" applyProtection="0"/>
    <xf numFmtId="0" fontId="58" fillId="0" borderId="124" applyNumberFormat="0" applyFill="0" applyAlignment="0" applyProtection="0"/>
    <xf numFmtId="0" fontId="58" fillId="0" borderId="138" applyNumberFormat="0" applyFill="0" applyAlignment="0" applyProtection="0"/>
    <xf numFmtId="0" fontId="58" fillId="0" borderId="118" applyNumberFormat="0" applyFill="0" applyAlignment="0" applyProtection="0"/>
    <xf numFmtId="0" fontId="48" fillId="20" borderId="117" applyNumberFormat="0" applyAlignment="0" applyProtection="0"/>
    <xf numFmtId="0" fontId="48" fillId="20" borderId="137" applyNumberFormat="0" applyAlignment="0" applyProtection="0"/>
    <xf numFmtId="0" fontId="48" fillId="20" borderId="117" applyNumberFormat="0" applyAlignment="0" applyProtection="0"/>
    <xf numFmtId="0" fontId="48" fillId="20" borderId="137" applyNumberFormat="0" applyAlignment="0" applyProtection="0"/>
    <xf numFmtId="0" fontId="9" fillId="25" borderId="110" applyNumberFormat="0" applyFont="0" applyAlignment="0" applyProtection="0"/>
    <xf numFmtId="0" fontId="58" fillId="0" borderId="118" applyNumberFormat="0" applyFill="0" applyAlignment="0" applyProtection="0"/>
    <xf numFmtId="0" fontId="9" fillId="25" borderId="110" applyNumberFormat="0" applyFont="0" applyAlignment="0" applyProtection="0"/>
    <xf numFmtId="0" fontId="9" fillId="25" borderId="116" applyNumberFormat="0" applyFont="0" applyAlignment="0" applyProtection="0"/>
    <xf numFmtId="0" fontId="58" fillId="0" borderId="124" applyNumberFormat="0" applyFill="0" applyAlignment="0" applyProtection="0"/>
    <xf numFmtId="0" fontId="48" fillId="20" borderId="137" applyNumberFormat="0" applyAlignment="0" applyProtection="0"/>
    <xf numFmtId="0" fontId="48" fillId="20" borderId="137" applyNumberFormat="0" applyAlignment="0" applyProtection="0"/>
    <xf numFmtId="0" fontId="48" fillId="20" borderId="137" applyNumberFormat="0" applyAlignment="0" applyProtection="0"/>
    <xf numFmtId="0" fontId="48" fillId="20" borderId="111" applyNumberFormat="0" applyAlignment="0" applyProtection="0"/>
    <xf numFmtId="0" fontId="58" fillId="0" borderId="124" applyNumberFormat="0" applyFill="0" applyAlignment="0" applyProtection="0"/>
    <xf numFmtId="0" fontId="9" fillId="25" borderId="170" applyNumberFormat="0" applyFont="0" applyAlignment="0" applyProtection="0"/>
    <xf numFmtId="0" fontId="58" fillId="0" borderId="144" applyNumberFormat="0" applyFill="0" applyAlignment="0" applyProtection="0"/>
    <xf numFmtId="0" fontId="7" fillId="25" borderId="116" applyNumberFormat="0" applyFont="0" applyAlignment="0" applyProtection="0"/>
    <xf numFmtId="0" fontId="48" fillId="20" borderId="117" applyNumberFormat="0" applyAlignment="0" applyProtection="0"/>
    <xf numFmtId="0" fontId="9" fillId="25" borderId="110" applyNumberFormat="0" applyFont="0" applyAlignment="0" applyProtection="0"/>
    <xf numFmtId="0" fontId="42" fillId="7" borderId="115" applyNumberFormat="0" applyAlignment="0" applyProtection="0"/>
    <xf numFmtId="0" fontId="48" fillId="20" borderId="137" applyNumberFormat="0" applyAlignment="0" applyProtection="0"/>
    <xf numFmtId="0" fontId="48" fillId="20" borderId="117" applyNumberForma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9" fillId="25" borderId="110" applyNumberFormat="0" applyFont="0" applyAlignment="0" applyProtection="0"/>
    <xf numFmtId="0" fontId="48" fillId="20" borderId="117" applyNumberFormat="0" applyAlignment="0" applyProtection="0"/>
    <xf numFmtId="0" fontId="7" fillId="25" borderId="116" applyNumberFormat="0" applyFont="0" applyAlignment="0" applyProtection="0"/>
    <xf numFmtId="0" fontId="7" fillId="25" borderId="116" applyNumberFormat="0" applyFont="0" applyAlignment="0" applyProtection="0"/>
    <xf numFmtId="0" fontId="48" fillId="20" borderId="117" applyNumberFormat="0" applyAlignment="0" applyProtection="0"/>
    <xf numFmtId="0" fontId="48" fillId="20" borderId="137" applyNumberFormat="0" applyAlignment="0" applyProtection="0"/>
    <xf numFmtId="0" fontId="9" fillId="25" borderId="110" applyNumberFormat="0" applyFont="0" applyAlignment="0" applyProtection="0"/>
    <xf numFmtId="0" fontId="58" fillId="0" borderId="118" applyNumberFormat="0" applyFill="0" applyAlignment="0" applyProtection="0"/>
    <xf numFmtId="0" fontId="9" fillId="25" borderId="110" applyNumberFormat="0" applyFont="0" applyAlignment="0" applyProtection="0"/>
    <xf numFmtId="0" fontId="7" fillId="25" borderId="116" applyNumberFormat="0" applyFont="0" applyAlignment="0" applyProtection="0"/>
    <xf numFmtId="0" fontId="32" fillId="20" borderId="115" applyNumberFormat="0" applyAlignment="0" applyProtection="0"/>
    <xf numFmtId="0" fontId="48" fillId="20" borderId="137" applyNumberFormat="0" applyAlignment="0" applyProtection="0"/>
    <xf numFmtId="0" fontId="48" fillId="20" borderId="111" applyNumberFormat="0" applyAlignment="0" applyProtection="0"/>
    <xf numFmtId="0" fontId="58" fillId="0" borderId="124" applyNumberFormat="0" applyFill="0" applyAlignment="0" applyProtection="0"/>
    <xf numFmtId="0" fontId="42" fillId="7" borderId="155" applyNumberFormat="0" applyAlignment="0" applyProtection="0"/>
    <xf numFmtId="0" fontId="32" fillId="20" borderId="135" applyNumberFormat="0" applyAlignment="0" applyProtection="0"/>
    <xf numFmtId="0" fontId="9" fillId="25" borderId="110" applyNumberFormat="0" applyFont="0" applyAlignment="0" applyProtection="0"/>
    <xf numFmtId="0" fontId="42" fillId="7" borderId="115" applyNumberFormat="0" applyAlignment="0" applyProtection="0"/>
    <xf numFmtId="0" fontId="9" fillId="25" borderId="116" applyNumberFormat="0" applyFont="0" applyAlignment="0" applyProtection="0"/>
    <xf numFmtId="0" fontId="7" fillId="25" borderId="129" applyNumberFormat="0" applyFont="0" applyAlignment="0" applyProtection="0"/>
    <xf numFmtId="15" fontId="9" fillId="0" borderId="119" applyNumberFormat="0" applyFont="0" applyFill="0" applyAlignment="0"/>
    <xf numFmtId="0" fontId="42" fillId="7" borderId="141" applyNumberFormat="0" applyAlignment="0" applyProtection="0"/>
    <xf numFmtId="0" fontId="58" fillId="0" borderId="124" applyNumberFormat="0" applyFill="0" applyAlignment="0" applyProtection="0"/>
    <xf numFmtId="0" fontId="7" fillId="25" borderId="122" applyNumberFormat="0" applyFont="0" applyAlignment="0" applyProtection="0"/>
    <xf numFmtId="0" fontId="9" fillId="25" borderId="170" applyNumberFormat="0" applyFont="0" applyAlignment="0" applyProtection="0"/>
    <xf numFmtId="0" fontId="32" fillId="20" borderId="141" applyNumberFormat="0" applyAlignment="0" applyProtection="0"/>
    <xf numFmtId="0" fontId="42" fillId="7" borderId="115" applyNumberFormat="0" applyAlignment="0" applyProtection="0"/>
    <xf numFmtId="0" fontId="32" fillId="20" borderId="162" applyNumberFormat="0" applyAlignment="0" applyProtection="0"/>
    <xf numFmtId="0" fontId="58" fillId="0" borderId="144" applyNumberFormat="0" applyFill="0" applyAlignment="0" applyProtection="0"/>
    <xf numFmtId="0" fontId="42" fillId="7" borderId="121" applyNumberFormat="0" applyAlignment="0" applyProtection="0"/>
    <xf numFmtId="0" fontId="48" fillId="20" borderId="130" applyNumberFormat="0" applyAlignment="0" applyProtection="0"/>
    <xf numFmtId="0" fontId="7" fillId="25" borderId="129" applyNumberFormat="0" applyFont="0" applyAlignment="0" applyProtection="0"/>
    <xf numFmtId="0" fontId="36" fillId="0" borderId="140">
      <alignment horizontal="left" vertical="center"/>
    </xf>
    <xf numFmtId="0" fontId="58" fillId="0" borderId="124" applyNumberFormat="0" applyFill="0" applyAlignment="0" applyProtection="0"/>
    <xf numFmtId="0" fontId="7" fillId="25" borderId="122" applyNumberFormat="0" applyFont="0" applyAlignment="0" applyProtection="0"/>
    <xf numFmtId="0" fontId="32" fillId="20" borderId="162" applyNumberFormat="0" applyAlignment="0" applyProtection="0"/>
    <xf numFmtId="0" fontId="9" fillId="25" borderId="149" applyNumberFormat="0" applyFont="0" applyAlignment="0" applyProtection="0"/>
    <xf numFmtId="0" fontId="36" fillId="0" borderId="134">
      <alignment horizontal="left" vertical="center"/>
    </xf>
    <xf numFmtId="0" fontId="58" fillId="0" borderId="124" applyNumberFormat="0" applyFill="0" applyAlignment="0" applyProtection="0"/>
    <xf numFmtId="0" fontId="36" fillId="0" borderId="114">
      <alignment horizontal="left" vertical="center"/>
    </xf>
    <xf numFmtId="0" fontId="9" fillId="25" borderId="129" applyNumberFormat="0" applyFont="0" applyAlignment="0" applyProtection="0"/>
    <xf numFmtId="0" fontId="58" fillId="0" borderId="118" applyNumberFormat="0" applyFill="0" applyAlignment="0" applyProtection="0"/>
    <xf numFmtId="0" fontId="58" fillId="0" borderId="118" applyNumberFormat="0" applyFill="0" applyAlignment="0" applyProtection="0"/>
    <xf numFmtId="0" fontId="58" fillId="0" borderId="118" applyNumberFormat="0" applyFill="0" applyAlignment="0" applyProtection="0"/>
    <xf numFmtId="0" fontId="58" fillId="0" borderId="118" applyNumberFormat="0" applyFill="0" applyAlignment="0" applyProtection="0"/>
    <xf numFmtId="0" fontId="9" fillId="25" borderId="129" applyNumberFormat="0" applyFont="0" applyAlignment="0" applyProtection="0"/>
    <xf numFmtId="0" fontId="42" fillId="7" borderId="135" applyNumberFormat="0" applyAlignment="0" applyProtection="0"/>
    <xf numFmtId="0" fontId="9" fillId="25" borderId="129" applyNumberFormat="0" applyFont="0" applyAlignment="0" applyProtection="0"/>
    <xf numFmtId="0" fontId="42" fillId="7" borderId="141" applyNumberFormat="0" applyAlignment="0" applyProtection="0"/>
    <xf numFmtId="0" fontId="58" fillId="0" borderId="138" applyNumberFormat="0" applyFill="0" applyAlignment="0" applyProtection="0"/>
    <xf numFmtId="0" fontId="58" fillId="0" borderId="165" applyNumberFormat="0" applyFill="0" applyAlignment="0" applyProtection="0"/>
    <xf numFmtId="0" fontId="48" fillId="20" borderId="171" applyNumberFormat="0" applyAlignment="0" applyProtection="0"/>
    <xf numFmtId="0" fontId="58" fillId="0" borderId="165" applyNumberFormat="0" applyFill="0" applyAlignment="0" applyProtection="0"/>
    <xf numFmtId="0" fontId="9" fillId="25" borderId="149" applyNumberFormat="0" applyFont="0" applyAlignment="0" applyProtection="0"/>
    <xf numFmtId="0" fontId="58" fillId="0" borderId="144" applyNumberFormat="0" applyFill="0" applyAlignment="0" applyProtection="0"/>
    <xf numFmtId="0" fontId="58" fillId="0" borderId="138" applyNumberFormat="0" applyFill="0" applyAlignment="0" applyProtection="0"/>
    <xf numFmtId="0" fontId="48" fillId="20" borderId="171" applyNumberFormat="0" applyAlignment="0" applyProtection="0"/>
    <xf numFmtId="0" fontId="58" fillId="0" borderId="138" applyNumberFormat="0" applyFill="0" applyAlignment="0" applyProtection="0"/>
    <xf numFmtId="0" fontId="9" fillId="25" borderId="142" applyNumberFormat="0" applyFont="0" applyAlignment="0" applyProtection="0"/>
    <xf numFmtId="0" fontId="9" fillId="25" borderId="156" applyNumberFormat="0" applyFont="0" applyAlignment="0" applyProtection="0"/>
    <xf numFmtId="0" fontId="42" fillId="7" borderId="162" applyNumberFormat="0" applyAlignment="0" applyProtection="0"/>
    <xf numFmtId="0" fontId="48" fillId="20" borderId="150" applyNumberFormat="0" applyAlignment="0" applyProtection="0"/>
    <xf numFmtId="0" fontId="9" fillId="25" borderId="163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58" fillId="0" borderId="151" applyNumberFormat="0" applyFill="0" applyAlignment="0" applyProtection="0"/>
    <xf numFmtId="0" fontId="48" fillId="20" borderId="150" applyNumberFormat="0" applyAlignment="0" applyProtection="0"/>
    <xf numFmtId="0" fontId="58" fillId="0" borderId="165" applyNumberFormat="0" applyFill="0" applyAlignment="0" applyProtection="0"/>
    <xf numFmtId="0" fontId="58" fillId="0" borderId="165" applyNumberFormat="0" applyFill="0" applyAlignment="0" applyProtection="0"/>
    <xf numFmtId="0" fontId="42" fillId="7" borderId="162" applyNumberForma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7" fillId="25" borderId="163" applyNumberFormat="0" applyFont="0" applyAlignment="0" applyProtection="0"/>
    <xf numFmtId="0" fontId="58" fillId="0" borderId="151" applyNumberFormat="0" applyFill="0" applyAlignment="0" applyProtection="0"/>
    <xf numFmtId="0" fontId="32" fillId="20" borderId="175" applyNumberForma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9" fillId="25" borderId="116" applyNumberFormat="0" applyFon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48" fillId="20" borderId="117" applyNumberForma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7" fillId="25" borderId="136" applyNumberFormat="0" applyFont="0" applyAlignment="0" applyProtection="0"/>
    <xf numFmtId="0" fontId="7" fillId="25" borderId="13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3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63" applyNumberFormat="0" applyFont="0" applyAlignment="0" applyProtection="0"/>
    <xf numFmtId="0" fontId="7" fillId="25" borderId="149" applyNumberFormat="0" applyFont="0" applyAlignment="0" applyProtection="0"/>
    <xf numFmtId="0" fontId="42" fillId="7" borderId="148" applyNumberFormat="0" applyAlignment="0" applyProtection="0"/>
    <xf numFmtId="0" fontId="42" fillId="7" borderId="135" applyNumberFormat="0" applyAlignment="0" applyProtection="0"/>
    <xf numFmtId="0" fontId="42" fillId="7" borderId="135" applyNumberFormat="0" applyAlignment="0" applyProtection="0"/>
    <xf numFmtId="0" fontId="42" fillId="7" borderId="135" applyNumberFormat="0" applyAlignment="0" applyProtection="0"/>
    <xf numFmtId="0" fontId="42" fillId="7" borderId="135" applyNumberFormat="0" applyAlignment="0" applyProtection="0"/>
    <xf numFmtId="0" fontId="42" fillId="7" borderId="135" applyNumberFormat="0" applyAlignment="0" applyProtection="0"/>
    <xf numFmtId="0" fontId="32" fillId="20" borderId="135" applyNumberFormat="0" applyAlignment="0" applyProtection="0"/>
    <xf numFmtId="0" fontId="58" fillId="0" borderId="172" applyNumberFormat="0" applyFill="0" applyAlignment="0" applyProtection="0"/>
    <xf numFmtId="0" fontId="36" fillId="0" borderId="174">
      <alignment horizontal="left" vertical="center"/>
    </xf>
    <xf numFmtId="0" fontId="32" fillId="20" borderId="135" applyNumberFormat="0" applyAlignment="0" applyProtection="0"/>
    <xf numFmtId="0" fontId="32" fillId="20" borderId="135" applyNumberFormat="0" applyAlignment="0" applyProtection="0"/>
    <xf numFmtId="0" fontId="32" fillId="20" borderId="135" applyNumberFormat="0" applyAlignment="0" applyProtection="0"/>
    <xf numFmtId="15" fontId="9" fillId="0" borderId="119" applyNumberFormat="0" applyFont="0" applyFill="0" applyAlignment="0"/>
    <xf numFmtId="0" fontId="32" fillId="20" borderId="135" applyNumberFormat="0" applyAlignment="0" applyProtection="0"/>
    <xf numFmtId="0" fontId="32" fillId="20" borderId="135" applyNumberFormat="0" applyAlignment="0" applyProtection="0"/>
    <xf numFmtId="0" fontId="48" fillId="20" borderId="137" applyNumberFormat="0" applyAlignment="0" applyProtection="0"/>
    <xf numFmtId="0" fontId="48" fillId="20" borderId="137" applyNumberFormat="0" applyAlignment="0" applyProtection="0"/>
    <xf numFmtId="0" fontId="48" fillId="20" borderId="137" applyNumberFormat="0" applyAlignment="0" applyProtection="0"/>
    <xf numFmtId="0" fontId="48" fillId="20" borderId="137" applyNumberFormat="0" applyAlignment="0" applyProtection="0"/>
    <xf numFmtId="15" fontId="9" fillId="0" borderId="119" applyNumberFormat="0" applyFont="0" applyFill="0" applyAlignment="0"/>
    <xf numFmtId="15" fontId="9" fillId="0" borderId="119" applyNumberFormat="0" applyFont="0" applyFill="0" applyAlignment="0"/>
    <xf numFmtId="15" fontId="9" fillId="0" borderId="119" applyNumberFormat="0" applyFont="0" applyFill="0" applyAlignment="0"/>
    <xf numFmtId="15" fontId="9" fillId="0" borderId="119" applyNumberFormat="0" applyFont="0" applyFill="0" applyAlignment="0"/>
    <xf numFmtId="0" fontId="32" fillId="20" borderId="121" applyNumberFormat="0" applyAlignment="0" applyProtection="0"/>
    <xf numFmtId="0" fontId="48" fillId="20" borderId="137" applyNumberFormat="0" applyAlignment="0" applyProtection="0"/>
    <xf numFmtId="0" fontId="48" fillId="20" borderId="137" applyNumberFormat="0" applyAlignment="0" applyProtection="0"/>
    <xf numFmtId="0" fontId="48" fillId="20" borderId="137" applyNumberFormat="0" applyAlignment="0" applyProtection="0"/>
    <xf numFmtId="0" fontId="48" fillId="20" borderId="137" applyNumberForma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32" fillId="20" borderId="135" applyNumberFormat="0" applyAlignment="0" applyProtection="0"/>
    <xf numFmtId="0" fontId="58" fillId="0" borderId="158" applyNumberFormat="0" applyFill="0" applyAlignment="0" applyProtection="0"/>
    <xf numFmtId="0" fontId="9" fillId="25" borderId="156" applyNumberFormat="0" applyFont="0" applyAlignment="0" applyProtection="0"/>
    <xf numFmtId="0" fontId="58" fillId="0" borderId="138" applyNumberFormat="0" applyFill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58" fillId="0" borderId="138" applyNumberFormat="0" applyFill="0" applyAlignment="0" applyProtection="0"/>
    <xf numFmtId="0" fontId="58" fillId="0" borderId="138" applyNumberFormat="0" applyFill="0" applyAlignment="0" applyProtection="0"/>
    <xf numFmtId="0" fontId="58" fillId="0" borderId="138" applyNumberFormat="0" applyFill="0" applyAlignment="0" applyProtection="0"/>
    <xf numFmtId="0" fontId="58" fillId="0" borderId="138" applyNumberFormat="0" applyFill="0" applyAlignment="0" applyProtection="0"/>
    <xf numFmtId="0" fontId="58" fillId="0" borderId="138" applyNumberFormat="0" applyFill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58" fillId="0" borderId="138" applyNumberFormat="0" applyFill="0" applyAlignment="0" applyProtection="0"/>
    <xf numFmtId="0" fontId="58" fillId="0" borderId="138" applyNumberFormat="0" applyFill="0" applyAlignment="0" applyProtection="0"/>
    <xf numFmtId="0" fontId="58" fillId="0" borderId="138" applyNumberFormat="0" applyFill="0" applyAlignment="0" applyProtection="0"/>
    <xf numFmtId="0" fontId="48" fillId="20" borderId="137" applyNumberFormat="0" applyAlignment="0" applyProtection="0"/>
    <xf numFmtId="0" fontId="42" fillId="7" borderId="155" applyNumberFormat="0" applyAlignment="0" applyProtection="0"/>
    <xf numFmtId="0" fontId="58" fillId="0" borderId="138" applyNumberFormat="0" applyFill="0" applyAlignment="0" applyProtection="0"/>
    <xf numFmtId="0" fontId="32" fillId="20" borderId="175" applyNumberFormat="0" applyAlignment="0" applyProtection="0"/>
    <xf numFmtId="0" fontId="48" fillId="20" borderId="137" applyNumberFormat="0" applyAlignment="0" applyProtection="0"/>
    <xf numFmtId="0" fontId="48" fillId="20" borderId="137" applyNumberForma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32" fillId="20" borderId="141" applyNumberFormat="0" applyAlignment="0" applyProtection="0"/>
    <xf numFmtId="0" fontId="7" fillId="25" borderId="156" applyNumberFormat="0" applyFont="0" applyAlignment="0" applyProtection="0"/>
    <xf numFmtId="0" fontId="9" fillId="25" borderId="156" applyNumberFormat="0" applyFont="0" applyAlignment="0" applyProtection="0"/>
    <xf numFmtId="0" fontId="58" fillId="0" borderId="158" applyNumberFormat="0" applyFill="0" applyAlignment="0" applyProtection="0"/>
    <xf numFmtId="0" fontId="42" fillId="7" borderId="169" applyNumberFormat="0" applyAlignment="0" applyProtection="0"/>
    <xf numFmtId="0" fontId="58" fillId="0" borderId="158" applyNumberFormat="0" applyFill="0" applyAlignment="0" applyProtection="0"/>
    <xf numFmtId="0" fontId="42" fillId="7" borderId="155" applyNumberFormat="0" applyAlignment="0" applyProtection="0"/>
    <xf numFmtId="15" fontId="9" fillId="0" borderId="139" applyNumberFormat="0" applyFont="0" applyFill="0" applyAlignment="0"/>
    <xf numFmtId="0" fontId="9" fillId="25" borderId="176" applyNumberFormat="0" applyFont="0" applyAlignment="0" applyProtection="0"/>
    <xf numFmtId="0" fontId="32" fillId="20" borderId="141" applyNumberFormat="0" applyAlignment="0" applyProtection="0"/>
    <xf numFmtId="0" fontId="32" fillId="20" borderId="141" applyNumberFormat="0" applyAlignment="0" applyProtection="0"/>
    <xf numFmtId="0" fontId="32" fillId="20" borderId="141" applyNumberFormat="0" applyAlignment="0" applyProtection="0"/>
    <xf numFmtId="0" fontId="32" fillId="20" borderId="141" applyNumberFormat="0" applyAlignment="0" applyProtection="0"/>
    <xf numFmtId="0" fontId="32" fillId="20" borderId="141" applyNumberFormat="0" applyAlignment="0" applyProtection="0"/>
    <xf numFmtId="0" fontId="32" fillId="20" borderId="141" applyNumberFormat="0" applyAlignment="0" applyProtection="0"/>
    <xf numFmtId="0" fontId="32" fillId="20" borderId="141" applyNumberFormat="0" applyAlignment="0" applyProtection="0"/>
    <xf numFmtId="0" fontId="42" fillId="7" borderId="115" applyNumberFormat="0" applyAlignment="0" applyProtection="0"/>
    <xf numFmtId="0" fontId="42" fillId="7" borderId="115" applyNumberFormat="0" applyAlignment="0" applyProtection="0"/>
    <xf numFmtId="0" fontId="42" fillId="7" borderId="115" applyNumberFormat="0" applyAlignment="0" applyProtection="0"/>
    <xf numFmtId="0" fontId="42" fillId="7" borderId="115" applyNumberFormat="0" applyAlignment="0" applyProtection="0"/>
    <xf numFmtId="0" fontId="42" fillId="7" borderId="115" applyNumberFormat="0" applyAlignment="0" applyProtection="0"/>
    <xf numFmtId="0" fontId="42" fillId="7" borderId="115" applyNumberFormat="0" applyAlignment="0" applyProtection="0"/>
    <xf numFmtId="0" fontId="42" fillId="7" borderId="115" applyNumberFormat="0" applyAlignment="0" applyProtection="0"/>
    <xf numFmtId="0" fontId="42" fillId="7" borderId="115" applyNumberFormat="0" applyAlignment="0" applyProtection="0"/>
    <xf numFmtId="0" fontId="42" fillId="7" borderId="115" applyNumberFormat="0" applyAlignment="0" applyProtection="0"/>
    <xf numFmtId="0" fontId="42" fillId="7" borderId="115" applyNumberFormat="0" applyAlignment="0" applyProtection="0"/>
    <xf numFmtId="0" fontId="42" fillId="7" borderId="115" applyNumberFormat="0" applyAlignment="0" applyProtection="0"/>
    <xf numFmtId="0" fontId="42" fillId="7" borderId="115" applyNumberFormat="0" applyAlignment="0" applyProtection="0"/>
    <xf numFmtId="0" fontId="42" fillId="7" borderId="115" applyNumberFormat="0" applyAlignment="0" applyProtection="0"/>
    <xf numFmtId="0" fontId="42" fillId="7" borderId="115" applyNumberFormat="0" applyAlignment="0" applyProtection="0"/>
    <xf numFmtId="0" fontId="42" fillId="7" borderId="115" applyNumberFormat="0" applyAlignment="0" applyProtection="0"/>
    <xf numFmtId="0" fontId="42" fillId="7" borderId="115" applyNumberFormat="0" applyAlignment="0" applyProtection="0"/>
    <xf numFmtId="0" fontId="42" fillId="7" borderId="115" applyNumberFormat="0" applyAlignment="0" applyProtection="0"/>
    <xf numFmtId="0" fontId="42" fillId="7" borderId="115" applyNumberFormat="0" applyAlignment="0" applyProtection="0"/>
    <xf numFmtId="0" fontId="32" fillId="20" borderId="141" applyNumberFormat="0" applyAlignment="0" applyProtection="0"/>
    <xf numFmtId="0" fontId="42" fillId="7" borderId="115" applyNumberFormat="0" applyAlignment="0" applyProtection="0"/>
    <xf numFmtId="0" fontId="42" fillId="7" borderId="115" applyNumberFormat="0" applyAlignment="0" applyProtection="0"/>
    <xf numFmtId="0" fontId="42" fillId="7" borderId="115" applyNumberFormat="0" applyAlignment="0" applyProtection="0"/>
    <xf numFmtId="0" fontId="42" fillId="7" borderId="115" applyNumberFormat="0" applyAlignment="0" applyProtection="0"/>
    <xf numFmtId="0" fontId="32" fillId="20" borderId="141" applyNumberFormat="0" applyAlignment="0" applyProtection="0"/>
    <xf numFmtId="0" fontId="42" fillId="7" borderId="115" applyNumberFormat="0" applyAlignment="0" applyProtection="0"/>
    <xf numFmtId="0" fontId="42" fillId="7" borderId="115" applyNumberFormat="0" applyAlignment="0" applyProtection="0"/>
    <xf numFmtId="0" fontId="42" fillId="7" borderId="115" applyNumberFormat="0" applyAlignment="0" applyProtection="0"/>
    <xf numFmtId="0" fontId="42" fillId="7" borderId="115" applyNumberFormat="0" applyAlignment="0" applyProtection="0"/>
    <xf numFmtId="0" fontId="42" fillId="7" borderId="115" applyNumberFormat="0" applyAlignment="0" applyProtection="0"/>
    <xf numFmtId="0" fontId="42" fillId="7" borderId="115" applyNumberFormat="0" applyAlignment="0" applyProtection="0"/>
    <xf numFmtId="0" fontId="42" fillId="7" borderId="115" applyNumberFormat="0" applyAlignment="0" applyProtection="0"/>
    <xf numFmtId="0" fontId="42" fillId="7" borderId="115" applyNumberFormat="0" applyAlignment="0" applyProtection="0"/>
    <xf numFmtId="0" fontId="42" fillId="7" borderId="115" applyNumberFormat="0" applyAlignment="0" applyProtection="0"/>
    <xf numFmtId="0" fontId="42" fillId="7" borderId="115" applyNumberFormat="0" applyAlignment="0" applyProtection="0"/>
    <xf numFmtId="0" fontId="42" fillId="7" borderId="115" applyNumberFormat="0" applyAlignment="0" applyProtection="0"/>
    <xf numFmtId="0" fontId="42" fillId="7" borderId="115" applyNumberFormat="0" applyAlignment="0" applyProtection="0"/>
    <xf numFmtId="0" fontId="32" fillId="20" borderId="155" applyNumberFormat="0" applyAlignment="0" applyProtection="0"/>
    <xf numFmtId="0" fontId="48" fillId="20" borderId="157" applyNumberFormat="0" applyAlignment="0" applyProtection="0"/>
    <xf numFmtId="0" fontId="48" fillId="20" borderId="157" applyNumberFormat="0" applyAlignment="0" applyProtection="0"/>
    <xf numFmtId="0" fontId="9" fillId="25" borderId="156" applyNumberFormat="0" applyFont="0" applyAlignment="0" applyProtection="0"/>
    <xf numFmtId="0" fontId="42" fillId="7" borderId="135" applyNumberFormat="0" applyAlignment="0" applyProtection="0"/>
    <xf numFmtId="0" fontId="32" fillId="20" borderId="162" applyNumberFormat="0" applyAlignment="0" applyProtection="0"/>
    <xf numFmtId="0" fontId="42" fillId="7" borderId="135" applyNumberFormat="0" applyAlignment="0" applyProtection="0"/>
    <xf numFmtId="0" fontId="48" fillId="20" borderId="171" applyNumberFormat="0" applyAlignment="0" applyProtection="0"/>
    <xf numFmtId="0" fontId="42" fillId="7" borderId="135" applyNumberFormat="0" applyAlignment="0" applyProtection="0"/>
    <xf numFmtId="0" fontId="32" fillId="20" borderId="162" applyNumberFormat="0" applyAlignment="0" applyProtection="0"/>
    <xf numFmtId="0" fontId="32" fillId="20" borderId="162" applyNumberFormat="0" applyAlignment="0" applyProtection="0"/>
    <xf numFmtId="10" fontId="13" fillId="23" borderId="132" applyNumberFormat="0" applyBorder="0" applyAlignment="0" applyProtection="0"/>
    <xf numFmtId="0" fontId="36" fillId="0" borderId="134">
      <alignment horizontal="left" vertical="center"/>
    </xf>
    <xf numFmtId="0" fontId="9" fillId="25" borderId="176" applyNumberFormat="0" applyFont="0" applyAlignment="0" applyProtection="0"/>
    <xf numFmtId="0" fontId="42" fillId="7" borderId="148" applyNumberFormat="0" applyAlignment="0" applyProtection="0"/>
    <xf numFmtId="0" fontId="42" fillId="7" borderId="148" applyNumberFormat="0" applyAlignment="0" applyProtection="0"/>
    <xf numFmtId="0" fontId="36" fillId="0" borderId="114">
      <alignment horizontal="left" vertical="center"/>
    </xf>
    <xf numFmtId="0" fontId="9" fillId="25" borderId="149" applyNumberFormat="0" applyFont="0" applyAlignment="0" applyProtection="0"/>
    <xf numFmtId="0" fontId="32" fillId="20" borderId="155" applyNumberFormat="0" applyAlignment="0" applyProtection="0"/>
    <xf numFmtId="0" fontId="32" fillId="20" borderId="155" applyNumberForma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36" fillId="0" borderId="168">
      <alignment horizontal="left" vertical="center"/>
    </xf>
    <xf numFmtId="0" fontId="48" fillId="20" borderId="150" applyNumberFormat="0" applyAlignment="0" applyProtection="0"/>
    <xf numFmtId="0" fontId="32" fillId="20" borderId="148" applyNumberFormat="0" applyAlignment="0" applyProtection="0"/>
    <xf numFmtId="0" fontId="58" fillId="0" borderId="151" applyNumberFormat="0" applyFill="0" applyAlignment="0" applyProtection="0"/>
    <xf numFmtId="0" fontId="42" fillId="7" borderId="141" applyNumberFormat="0" applyAlignment="0" applyProtection="0"/>
    <xf numFmtId="0" fontId="42" fillId="7" borderId="141" applyNumberFormat="0" applyAlignment="0" applyProtection="0"/>
    <xf numFmtId="0" fontId="42" fillId="7" borderId="141" applyNumberFormat="0" applyAlignment="0" applyProtection="0"/>
    <xf numFmtId="0" fontId="42" fillId="7" borderId="141" applyNumberFormat="0" applyAlignment="0" applyProtection="0"/>
    <xf numFmtId="0" fontId="42" fillId="7" borderId="141" applyNumberFormat="0" applyAlignment="0" applyProtection="0"/>
    <xf numFmtId="0" fontId="36" fillId="0" borderId="114">
      <alignment horizontal="left" vertical="center"/>
    </xf>
    <xf numFmtId="0" fontId="42" fillId="7" borderId="175" applyNumberFormat="0" applyAlignment="0" applyProtection="0"/>
    <xf numFmtId="0" fontId="58" fillId="0" borderId="172" applyNumberFormat="0" applyFill="0" applyAlignment="0" applyProtection="0"/>
    <xf numFmtId="0" fontId="48" fillId="20" borderId="157" applyNumberFormat="0" applyAlignment="0" applyProtection="0"/>
    <xf numFmtId="0" fontId="36" fillId="0" borderId="127">
      <alignment horizontal="left" vertical="center"/>
    </xf>
    <xf numFmtId="0" fontId="36" fillId="0" borderId="127">
      <alignment horizontal="left" vertical="center"/>
    </xf>
    <xf numFmtId="0" fontId="42" fillId="7" borderId="155" applyNumberFormat="0" applyAlignment="0" applyProtection="0"/>
    <xf numFmtId="0" fontId="42" fillId="7" borderId="155" applyNumberFormat="0" applyAlignment="0" applyProtection="0"/>
    <xf numFmtId="15" fontId="9" fillId="0" borderId="173" applyNumberFormat="0" applyFont="0" applyFill="0" applyAlignment="0"/>
    <xf numFmtId="10" fontId="13" fillId="23" borderId="152" applyNumberFormat="0" applyBorder="0" applyAlignment="0" applyProtection="0"/>
    <xf numFmtId="0" fontId="36" fillId="0" borderId="154">
      <alignment horizontal="left" vertical="center"/>
    </xf>
    <xf numFmtId="15" fontId="9" fillId="0" borderId="146" applyNumberFormat="0" applyFont="0" applyFill="0" applyAlignment="0"/>
    <xf numFmtId="0" fontId="9" fillId="25" borderId="156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48" fillId="20" borderId="143" applyNumberFormat="0" applyAlignment="0" applyProtection="0"/>
    <xf numFmtId="0" fontId="48" fillId="20" borderId="143" applyNumberFormat="0" applyAlignment="0" applyProtection="0"/>
    <xf numFmtId="0" fontId="48" fillId="20" borderId="143" applyNumberFormat="0" applyAlignment="0" applyProtection="0"/>
    <xf numFmtId="0" fontId="32" fillId="20" borderId="175" applyNumberFormat="0" applyAlignment="0" applyProtection="0"/>
    <xf numFmtId="0" fontId="32" fillId="20" borderId="135" applyNumberFormat="0" applyAlignment="0" applyProtection="0"/>
    <xf numFmtId="0" fontId="9" fillId="25" borderId="163" applyNumberFormat="0" applyFont="0" applyAlignment="0" applyProtection="0"/>
    <xf numFmtId="0" fontId="58" fillId="0" borderId="158" applyNumberFormat="0" applyFill="0" applyAlignment="0" applyProtection="0"/>
    <xf numFmtId="0" fontId="58" fillId="0" borderId="144" applyNumberFormat="0" applyFill="0" applyAlignment="0" applyProtection="0"/>
    <xf numFmtId="0" fontId="58" fillId="0" borderId="144" applyNumberFormat="0" applyFill="0" applyAlignment="0" applyProtection="0"/>
    <xf numFmtId="0" fontId="32" fillId="20" borderId="135" applyNumberFormat="0" applyAlignment="0" applyProtection="0"/>
    <xf numFmtId="0" fontId="32" fillId="20" borderId="135" applyNumberFormat="0" applyAlignment="0" applyProtection="0"/>
    <xf numFmtId="0" fontId="58" fillId="0" borderId="144" applyNumberFormat="0" applyFill="0" applyAlignment="0" applyProtection="0"/>
    <xf numFmtId="0" fontId="9" fillId="25" borderId="129" applyNumberFormat="0" applyFont="0" applyAlignment="0" applyProtection="0"/>
    <xf numFmtId="0" fontId="9" fillId="25" borderId="163" applyNumberFormat="0" applyFont="0" applyAlignment="0" applyProtection="0"/>
    <xf numFmtId="0" fontId="58" fillId="0" borderId="165" applyNumberFormat="0" applyFill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32" fillId="20" borderId="155" applyNumberFormat="0" applyAlignment="0" applyProtection="0"/>
    <xf numFmtId="0" fontId="58" fillId="0" borderId="131" applyNumberFormat="0" applyFill="0" applyAlignment="0" applyProtection="0"/>
    <xf numFmtId="0" fontId="58" fillId="0" borderId="165" applyNumberFormat="0" applyFill="0" applyAlignment="0" applyProtection="0"/>
    <xf numFmtId="0" fontId="32" fillId="20" borderId="155" applyNumberFormat="0" applyAlignment="0" applyProtection="0"/>
    <xf numFmtId="0" fontId="48" fillId="20" borderId="157" applyNumberFormat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36" fillId="0" borderId="120">
      <alignment horizontal="left" vertical="center"/>
    </xf>
    <xf numFmtId="0" fontId="36" fillId="0" borderId="120">
      <alignment horizontal="left" vertical="center"/>
    </xf>
    <xf numFmtId="0" fontId="32" fillId="20" borderId="155" applyNumberForma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42" fillId="7" borderId="128" applyNumberFormat="0" applyAlignment="0" applyProtection="0"/>
    <xf numFmtId="0" fontId="32" fillId="20" borderId="155" applyNumberFormat="0" applyAlignment="0" applyProtection="0"/>
    <xf numFmtId="0" fontId="32" fillId="20" borderId="128" applyNumberFormat="0" applyAlignment="0" applyProtection="0"/>
    <xf numFmtId="0" fontId="42" fillId="7" borderId="128" applyNumberFormat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42" fillId="7" borderId="121" applyNumberFormat="0" applyAlignment="0" applyProtection="0"/>
    <xf numFmtId="0" fontId="42" fillId="7" borderId="121" applyNumberFormat="0" applyAlignment="0" applyProtection="0"/>
    <xf numFmtId="0" fontId="42" fillId="7" borderId="121" applyNumberFormat="0" applyAlignment="0" applyProtection="0"/>
    <xf numFmtId="0" fontId="42" fillId="7" borderId="121" applyNumberFormat="0" applyAlignment="0" applyProtection="0"/>
    <xf numFmtId="0" fontId="42" fillId="7" borderId="121" applyNumberFormat="0" applyAlignment="0" applyProtection="0"/>
    <xf numFmtId="0" fontId="9" fillId="25" borderId="156" applyNumberFormat="0" applyFont="0" applyAlignment="0" applyProtection="0"/>
    <xf numFmtId="0" fontId="42" fillId="7" borderId="121" applyNumberFormat="0" applyAlignment="0" applyProtection="0"/>
    <xf numFmtId="0" fontId="42" fillId="7" borderId="121" applyNumberFormat="0" applyAlignment="0" applyProtection="0"/>
    <xf numFmtId="0" fontId="42" fillId="7" borderId="121" applyNumberFormat="0" applyAlignment="0" applyProtection="0"/>
    <xf numFmtId="0" fontId="42" fillId="7" borderId="121" applyNumberFormat="0" applyAlignment="0" applyProtection="0"/>
    <xf numFmtId="0" fontId="42" fillId="7" borderId="121" applyNumberFormat="0" applyAlignment="0" applyProtection="0"/>
    <xf numFmtId="0" fontId="42" fillId="7" borderId="169" applyNumberFormat="0" applyAlignment="0" applyProtection="0"/>
    <xf numFmtId="0" fontId="42" fillId="7" borderId="121" applyNumberFormat="0" applyAlignment="0" applyProtection="0"/>
    <xf numFmtId="0" fontId="42" fillId="7" borderId="121" applyNumberFormat="0" applyAlignment="0" applyProtection="0"/>
    <xf numFmtId="0" fontId="42" fillId="7" borderId="121" applyNumberFormat="0" applyAlignment="0" applyProtection="0"/>
    <xf numFmtId="0" fontId="42" fillId="7" borderId="121" applyNumberFormat="0" applyAlignment="0" applyProtection="0"/>
    <xf numFmtId="0" fontId="42" fillId="7" borderId="121" applyNumberFormat="0" applyAlignment="0" applyProtection="0"/>
    <xf numFmtId="0" fontId="42" fillId="7" borderId="121" applyNumberFormat="0" applyAlignment="0" applyProtection="0"/>
    <xf numFmtId="0" fontId="42" fillId="7" borderId="121" applyNumberFormat="0" applyAlignment="0" applyProtection="0"/>
    <xf numFmtId="0" fontId="42" fillId="7" borderId="121" applyNumberFormat="0" applyAlignment="0" applyProtection="0"/>
    <xf numFmtId="0" fontId="42" fillId="7" borderId="121" applyNumberFormat="0" applyAlignment="0" applyProtection="0"/>
    <xf numFmtId="0" fontId="42" fillId="7" borderId="121" applyNumberFormat="0" applyAlignment="0" applyProtection="0"/>
    <xf numFmtId="0" fontId="42" fillId="7" borderId="121" applyNumberFormat="0" applyAlignment="0" applyProtection="0"/>
    <xf numFmtId="0" fontId="42" fillId="7" borderId="121" applyNumberFormat="0" applyAlignment="0" applyProtection="0"/>
    <xf numFmtId="0" fontId="36" fillId="0" borderId="134">
      <alignment horizontal="left" vertical="center"/>
    </xf>
    <xf numFmtId="0" fontId="7" fillId="25" borderId="129" applyNumberFormat="0" applyFont="0" applyAlignment="0" applyProtection="0"/>
    <xf numFmtId="0" fontId="7" fillId="25" borderId="129" applyNumberFormat="0" applyFont="0" applyAlignment="0" applyProtection="0"/>
    <xf numFmtId="0" fontId="9" fillId="25" borderId="149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58" fillId="0" borderId="144" applyNumberFormat="0" applyFill="0" applyAlignment="0" applyProtection="0"/>
    <xf numFmtId="0" fontId="9" fillId="25" borderId="122" applyNumberFormat="0" applyFont="0" applyAlignment="0" applyProtection="0"/>
    <xf numFmtId="0" fontId="32" fillId="20" borderId="141" applyNumberFormat="0" applyAlignment="0" applyProtection="0"/>
    <xf numFmtId="0" fontId="48" fillId="20" borderId="123" applyNumberFormat="0" applyAlignment="0" applyProtection="0"/>
    <xf numFmtId="0" fontId="48" fillId="20" borderId="123" applyNumberFormat="0" applyAlignment="0" applyProtection="0"/>
    <xf numFmtId="0" fontId="48" fillId="20" borderId="123" applyNumberFormat="0" applyAlignment="0" applyProtection="0"/>
    <xf numFmtId="0" fontId="48" fillId="20" borderId="123" applyNumberFormat="0" applyAlignment="0" applyProtection="0"/>
    <xf numFmtId="0" fontId="48" fillId="20" borderId="123" applyNumberFormat="0" applyAlignment="0" applyProtection="0"/>
    <xf numFmtId="0" fontId="48" fillId="20" borderId="164" applyNumberFormat="0" applyAlignment="0" applyProtection="0"/>
    <xf numFmtId="0" fontId="48" fillId="20" borderId="123" applyNumberFormat="0" applyAlignment="0" applyProtection="0"/>
    <xf numFmtId="0" fontId="48" fillId="20" borderId="123" applyNumberFormat="0" applyAlignment="0" applyProtection="0"/>
    <xf numFmtId="0" fontId="48" fillId="20" borderId="123" applyNumberFormat="0" applyAlignment="0" applyProtection="0"/>
    <xf numFmtId="0" fontId="58" fillId="0" borderId="144" applyNumberFormat="0" applyFill="0" applyAlignment="0" applyProtection="0"/>
    <xf numFmtId="0" fontId="48" fillId="20" borderId="143" applyNumberFormat="0" applyAlignment="0" applyProtection="0"/>
    <xf numFmtId="0" fontId="9" fillId="25" borderId="176" applyNumberFormat="0" applyFont="0" applyAlignment="0" applyProtection="0"/>
    <xf numFmtId="10" fontId="13" fillId="23" borderId="166" applyNumberFormat="0" applyBorder="0" applyAlignment="0" applyProtection="0"/>
    <xf numFmtId="0" fontId="48" fillId="20" borderId="143" applyNumberFormat="0" applyAlignment="0" applyProtection="0"/>
    <xf numFmtId="0" fontId="9" fillId="25" borderId="149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42" fillId="7" borderId="141" applyNumberFormat="0" applyAlignment="0" applyProtection="0"/>
    <xf numFmtId="0" fontId="9" fillId="25" borderId="142" applyNumberFormat="0" applyFont="0" applyAlignment="0" applyProtection="0"/>
    <xf numFmtId="0" fontId="9" fillId="25" borderId="156" applyNumberFormat="0" applyFont="0" applyAlignment="0" applyProtection="0"/>
    <xf numFmtId="0" fontId="58" fillId="0" borderId="124" applyNumberFormat="0" applyFill="0" applyAlignment="0" applyProtection="0"/>
    <xf numFmtId="0" fontId="58" fillId="0" borderId="124" applyNumberFormat="0" applyFill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0" fontId="32" fillId="20" borderId="115" applyNumberFormat="0" applyAlignment="0" applyProtection="0"/>
    <xf numFmtId="15" fontId="9" fillId="0" borderId="113" applyNumberFormat="0" applyFont="0" applyFill="0" applyAlignment="0"/>
    <xf numFmtId="0" fontId="58" fillId="0" borderId="124" applyNumberFormat="0" applyFill="0" applyAlignment="0" applyProtection="0"/>
    <xf numFmtId="0" fontId="48" fillId="20" borderId="123" applyNumberFormat="0" applyAlignment="0" applyProtection="0"/>
    <xf numFmtId="0" fontId="48" fillId="20" borderId="123" applyNumberFormat="0" applyAlignment="0" applyProtection="0"/>
    <xf numFmtId="0" fontId="48" fillId="20" borderId="123" applyNumberFormat="0" applyAlignment="0" applyProtection="0"/>
    <xf numFmtId="0" fontId="48" fillId="20" borderId="123" applyNumberForma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58" fillId="0" borderId="124" applyNumberFormat="0" applyFill="0" applyAlignment="0" applyProtection="0"/>
    <xf numFmtId="0" fontId="58" fillId="0" borderId="124" applyNumberFormat="0" applyFill="0" applyAlignment="0" applyProtection="0"/>
    <xf numFmtId="0" fontId="58" fillId="0" borderId="124" applyNumberFormat="0" applyFill="0" applyAlignment="0" applyProtection="0"/>
    <xf numFmtId="0" fontId="58" fillId="0" borderId="124" applyNumberFormat="0" applyFill="0" applyAlignment="0" applyProtection="0"/>
    <xf numFmtId="0" fontId="58" fillId="0" borderId="124" applyNumberFormat="0" applyFill="0" applyAlignment="0" applyProtection="0"/>
    <xf numFmtId="0" fontId="42" fillId="7" borderId="128" applyNumberFormat="0" applyAlignment="0" applyProtection="0"/>
    <xf numFmtId="0" fontId="9" fillId="25" borderId="176" applyNumberFormat="0" applyFont="0" applyAlignment="0" applyProtection="0"/>
    <xf numFmtId="0" fontId="58" fillId="0" borderId="144" applyNumberFormat="0" applyFill="0" applyAlignment="0" applyProtection="0"/>
    <xf numFmtId="0" fontId="7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48" fillId="20" borderId="130" applyNumberFormat="0" applyAlignment="0" applyProtection="0"/>
    <xf numFmtId="0" fontId="32" fillId="20" borderId="121" applyNumberForma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9" fillId="25" borderId="142" applyNumberFormat="0" applyFont="0" applyAlignment="0" applyProtection="0"/>
    <xf numFmtId="0" fontId="42" fillId="7" borderId="128" applyNumberFormat="0" applyAlignment="0" applyProtection="0"/>
    <xf numFmtId="0" fontId="42" fillId="7" borderId="128" applyNumberFormat="0" applyAlignment="0" applyProtection="0"/>
    <xf numFmtId="0" fontId="42" fillId="7" borderId="128" applyNumberFormat="0" applyAlignment="0" applyProtection="0"/>
    <xf numFmtId="10" fontId="13" fillId="23" borderId="125" applyNumberFormat="0" applyBorder="0" applyAlignment="0" applyProtection="0"/>
    <xf numFmtId="0" fontId="58" fillId="0" borderId="151" applyNumberFormat="0" applyFill="0" applyAlignment="0" applyProtection="0"/>
    <xf numFmtId="0" fontId="36" fillId="0" borderId="114">
      <alignment horizontal="left" vertical="center"/>
    </xf>
    <xf numFmtId="0" fontId="36" fillId="0" borderId="114">
      <alignment horizontal="left" vertical="center"/>
    </xf>
    <xf numFmtId="0" fontId="36" fillId="0" borderId="114">
      <alignment horizontal="left" vertical="center"/>
    </xf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36" fillId="0" borderId="114">
      <alignment horizontal="left" vertical="center"/>
    </xf>
    <xf numFmtId="0" fontId="36" fillId="0" borderId="114">
      <alignment horizontal="left" vertical="center"/>
    </xf>
    <xf numFmtId="0" fontId="36" fillId="0" borderId="114">
      <alignment horizontal="left" vertical="center"/>
    </xf>
    <xf numFmtId="0" fontId="9" fillId="25" borderId="170" applyNumberFormat="0" applyFont="0" applyAlignment="0" applyProtection="0"/>
    <xf numFmtId="10" fontId="13" fillId="23" borderId="125" applyNumberFormat="0" applyBorder="0" applyAlignment="0" applyProtection="0"/>
    <xf numFmtId="0" fontId="42" fillId="7" borderId="128" applyNumberFormat="0" applyAlignment="0" applyProtection="0"/>
    <xf numFmtId="0" fontId="42" fillId="7" borderId="128" applyNumberFormat="0" applyAlignment="0" applyProtection="0"/>
    <xf numFmtId="0" fontId="42" fillId="7" borderId="128" applyNumberFormat="0" applyAlignment="0" applyProtection="0"/>
    <xf numFmtId="0" fontId="9" fillId="25" borderId="142" applyNumberFormat="0" applyFont="0" applyAlignment="0" applyProtection="0"/>
    <xf numFmtId="0" fontId="48" fillId="20" borderId="130" applyNumberFormat="0" applyAlignment="0" applyProtection="0"/>
    <xf numFmtId="0" fontId="58" fillId="0" borderId="124" applyNumberFormat="0" applyFill="0" applyAlignment="0" applyProtection="0"/>
    <xf numFmtId="0" fontId="58" fillId="0" borderId="124" applyNumberFormat="0" applyFill="0" applyAlignment="0" applyProtection="0"/>
    <xf numFmtId="0" fontId="58" fillId="0" borderId="124" applyNumberFormat="0" applyFill="0" applyAlignment="0" applyProtection="0"/>
    <xf numFmtId="0" fontId="58" fillId="0" borderId="124" applyNumberFormat="0" applyFill="0" applyAlignment="0" applyProtection="0"/>
    <xf numFmtId="0" fontId="58" fillId="0" borderId="124" applyNumberFormat="0" applyFill="0" applyAlignment="0" applyProtection="0"/>
    <xf numFmtId="0" fontId="7" fillId="25" borderId="142" applyNumberFormat="0" applyFon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32" fillId="20" borderId="141" applyNumberFormat="0" applyAlignment="0" applyProtection="0"/>
    <xf numFmtId="0" fontId="9" fillId="25" borderId="136" applyNumberFormat="0" applyFont="0" applyAlignment="0" applyProtection="0"/>
    <xf numFmtId="0" fontId="58" fillId="0" borderId="151" applyNumberFormat="0" applyFill="0" applyAlignment="0" applyProtection="0"/>
    <xf numFmtId="0" fontId="58" fillId="0" borderId="144" applyNumberFormat="0" applyFill="0" applyAlignment="0" applyProtection="0"/>
    <xf numFmtId="0" fontId="42" fillId="7" borderId="141" applyNumberFormat="0" applyAlignment="0" applyProtection="0"/>
    <xf numFmtId="0" fontId="48" fillId="20" borderId="123" applyNumberFormat="0" applyAlignment="0" applyProtection="0"/>
    <xf numFmtId="0" fontId="48" fillId="20" borderId="123" applyNumberFormat="0" applyAlignment="0" applyProtection="0"/>
    <xf numFmtId="0" fontId="48" fillId="20" borderId="123" applyNumberFormat="0" applyAlignment="0" applyProtection="0"/>
    <xf numFmtId="0" fontId="48" fillId="20" borderId="123" applyNumberForma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9" fillId="25" borderId="122" applyNumberFormat="0" applyFont="0" applyAlignment="0" applyProtection="0"/>
    <xf numFmtId="0" fontId="48" fillId="20" borderId="130" applyNumberForma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48" fillId="20" borderId="130" applyNumberFormat="0" applyAlignment="0" applyProtection="0"/>
    <xf numFmtId="0" fontId="32" fillId="20" borderId="135" applyNumberFormat="0" applyAlignment="0" applyProtection="0"/>
    <xf numFmtId="0" fontId="58" fillId="0" borderId="144" applyNumberFormat="0" applyFill="0" applyAlignment="0" applyProtection="0"/>
    <xf numFmtId="0" fontId="9" fillId="25" borderId="129" applyNumberFormat="0" applyFont="0" applyAlignment="0" applyProtection="0"/>
    <xf numFmtId="0" fontId="48" fillId="20" borderId="171" applyNumberForma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48" fillId="20" borderId="143" applyNumberFormat="0" applyAlignment="0" applyProtection="0"/>
    <xf numFmtId="0" fontId="9" fillId="25" borderId="116" applyNumberFormat="0" applyFont="0" applyAlignment="0" applyProtection="0"/>
    <xf numFmtId="0" fontId="48" fillId="20" borderId="143" applyNumberFormat="0" applyAlignment="0" applyProtection="0"/>
    <xf numFmtId="0" fontId="9" fillId="25" borderId="136" applyNumberFormat="0" applyFont="0" applyAlignment="0" applyProtection="0"/>
    <xf numFmtId="0" fontId="58" fillId="0" borderId="124" applyNumberFormat="0" applyFill="0" applyAlignment="0" applyProtection="0"/>
    <xf numFmtId="0" fontId="58" fillId="0" borderId="151" applyNumberFormat="0" applyFill="0" applyAlignment="0" applyProtection="0"/>
    <xf numFmtId="0" fontId="42" fillId="7" borderId="148" applyNumberFormat="0" applyAlignment="0" applyProtection="0"/>
    <xf numFmtId="0" fontId="9" fillId="25" borderId="129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29" applyNumberFormat="0" applyFont="0" applyAlignment="0" applyProtection="0"/>
    <xf numFmtId="0" fontId="58" fillId="0" borderId="144" applyNumberFormat="0" applyFill="0" applyAlignment="0" applyProtection="0"/>
    <xf numFmtId="0" fontId="9" fillId="25" borderId="116" applyNumberFormat="0" applyFont="0" applyAlignment="0" applyProtection="0"/>
    <xf numFmtId="0" fontId="32" fillId="20" borderId="128" applyNumberFormat="0" applyAlignment="0" applyProtection="0"/>
    <xf numFmtId="0" fontId="7" fillId="25" borderId="122" applyNumberFormat="0" applyFont="0" applyAlignment="0" applyProtection="0"/>
    <xf numFmtId="0" fontId="42" fillId="7" borderId="121" applyNumberFormat="0" applyAlignment="0" applyProtection="0"/>
    <xf numFmtId="0" fontId="42" fillId="7" borderId="121" applyNumberFormat="0" applyAlignment="0" applyProtection="0"/>
    <xf numFmtId="0" fontId="58" fillId="0" borderId="144" applyNumberFormat="0" applyFill="0" applyAlignment="0" applyProtection="0"/>
    <xf numFmtId="0" fontId="42" fillId="7" borderId="121" applyNumberFormat="0" applyAlignment="0" applyProtection="0"/>
    <xf numFmtId="43" fontId="75" fillId="0" borderId="0" applyFont="0" applyFill="0" applyBorder="0" applyAlignment="0" applyProtection="0"/>
    <xf numFmtId="0" fontId="9" fillId="25" borderId="163" applyNumberFormat="0" applyFont="0" applyAlignment="0" applyProtection="0"/>
    <xf numFmtId="0" fontId="58" fillId="0" borderId="144" applyNumberFormat="0" applyFill="0" applyAlignment="0" applyProtection="0"/>
    <xf numFmtId="0" fontId="7" fillId="25" borderId="129" applyNumberFormat="0" applyFont="0" applyAlignment="0" applyProtection="0"/>
    <xf numFmtId="0" fontId="9" fillId="25" borderId="122" applyNumberFormat="0" applyFont="0" applyAlignment="0" applyProtection="0"/>
    <xf numFmtId="0" fontId="7" fillId="25" borderId="129" applyNumberFormat="0" applyFont="0" applyAlignment="0" applyProtection="0"/>
    <xf numFmtId="0" fontId="9" fillId="25" borderId="122" applyNumberFormat="0" applyFont="0" applyAlignment="0" applyProtection="0"/>
    <xf numFmtId="0" fontId="9" fillId="25" borderId="129" applyNumberFormat="0" applyFont="0" applyAlignment="0" applyProtection="0"/>
    <xf numFmtId="0" fontId="42" fillId="7" borderId="148" applyNumberFormat="0" applyAlignment="0" applyProtection="0"/>
    <xf numFmtId="0" fontId="48" fillId="20" borderId="143" applyNumberFormat="0" applyAlignment="0" applyProtection="0"/>
    <xf numFmtId="0" fontId="9" fillId="25" borderId="149" applyNumberFormat="0" applyFont="0" applyAlignment="0" applyProtection="0"/>
    <xf numFmtId="0" fontId="9" fillId="25" borderId="136" applyNumberFormat="0" applyFont="0" applyAlignment="0" applyProtection="0"/>
    <xf numFmtId="0" fontId="9" fillId="25" borderId="122" applyNumberFormat="0" applyFont="0" applyAlignment="0" applyProtection="0"/>
    <xf numFmtId="0" fontId="42" fillId="7" borderId="141" applyNumberFormat="0" applyAlignment="0" applyProtection="0"/>
    <xf numFmtId="0" fontId="9" fillId="25" borderId="122" applyNumberFormat="0" applyFont="0" applyAlignment="0" applyProtection="0"/>
    <xf numFmtId="0" fontId="48" fillId="20" borderId="137" applyNumberFormat="0" applyAlignment="0" applyProtection="0"/>
    <xf numFmtId="0" fontId="9" fillId="25" borderId="122" applyNumberFormat="0" applyFont="0" applyAlignment="0" applyProtection="0"/>
    <xf numFmtId="0" fontId="48" fillId="20" borderId="137" applyNumberFormat="0" applyAlignment="0" applyProtection="0"/>
    <xf numFmtId="0" fontId="9" fillId="25" borderId="122" applyNumberFormat="0" applyFont="0" applyAlignment="0" applyProtection="0"/>
    <xf numFmtId="0" fontId="48" fillId="20" borderId="137" applyNumberFormat="0" applyAlignment="0" applyProtection="0"/>
    <xf numFmtId="0" fontId="9" fillId="25" borderId="122" applyNumberFormat="0" applyFont="0" applyAlignment="0" applyProtection="0"/>
    <xf numFmtId="0" fontId="48" fillId="20" borderId="137" applyNumberFormat="0" applyAlignment="0" applyProtection="0"/>
    <xf numFmtId="0" fontId="9" fillId="25" borderId="122" applyNumberFormat="0" applyFont="0" applyAlignment="0" applyProtection="0"/>
    <xf numFmtId="0" fontId="9" fillId="25" borderId="136" applyNumberFormat="0" applyFont="0" applyAlignment="0" applyProtection="0"/>
    <xf numFmtId="0" fontId="48" fillId="20" borderId="123" applyNumberFormat="0" applyAlignment="0" applyProtection="0"/>
    <xf numFmtId="0" fontId="9" fillId="25" borderId="136" applyNumberFormat="0" applyFont="0" applyAlignment="0" applyProtection="0"/>
    <xf numFmtId="0" fontId="48" fillId="20" borderId="123" applyNumberFormat="0" applyAlignment="0" applyProtection="0"/>
    <xf numFmtId="0" fontId="9" fillId="25" borderId="129" applyNumberFormat="0" applyFont="0" applyAlignment="0" applyProtection="0"/>
    <xf numFmtId="0" fontId="7" fillId="25" borderId="122" applyNumberFormat="0" applyFont="0" applyAlignment="0" applyProtection="0"/>
    <xf numFmtId="0" fontId="48" fillId="20" borderId="123" applyNumberFormat="0" applyAlignment="0" applyProtection="0"/>
    <xf numFmtId="0" fontId="9" fillId="25" borderId="129" applyNumberFormat="0" applyFont="0" applyAlignment="0" applyProtection="0"/>
    <xf numFmtId="0" fontId="7" fillId="25" borderId="122" applyNumberFormat="0" applyFont="0" applyAlignment="0" applyProtection="0"/>
    <xf numFmtId="0" fontId="48" fillId="20" borderId="123" applyNumberFormat="0" applyAlignment="0" applyProtection="0"/>
    <xf numFmtId="0" fontId="9" fillId="25" borderId="129" applyNumberFormat="0" applyFont="0" applyAlignment="0" applyProtection="0"/>
    <xf numFmtId="0" fontId="7" fillId="25" borderId="122" applyNumberFormat="0" applyFont="0" applyAlignment="0" applyProtection="0"/>
    <xf numFmtId="0" fontId="48" fillId="20" borderId="123" applyNumberFormat="0" applyAlignment="0" applyProtection="0"/>
    <xf numFmtId="0" fontId="9" fillId="25" borderId="129" applyNumberFormat="0" applyFont="0" applyAlignment="0" applyProtection="0"/>
    <xf numFmtId="0" fontId="7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9" applyNumberFormat="0" applyFont="0" applyAlignment="0" applyProtection="0"/>
    <xf numFmtId="0" fontId="7" fillId="25" borderId="122" applyNumberFormat="0" applyFont="0" applyAlignment="0" applyProtection="0"/>
    <xf numFmtId="0" fontId="48" fillId="20" borderId="123" applyNumberFormat="0" applyAlignment="0" applyProtection="0"/>
    <xf numFmtId="0" fontId="9" fillId="25" borderId="129" applyNumberFormat="0" applyFont="0" applyAlignment="0" applyProtection="0"/>
    <xf numFmtId="0" fontId="7" fillId="25" borderId="122" applyNumberFormat="0" applyFont="0" applyAlignment="0" applyProtection="0"/>
    <xf numFmtId="0" fontId="48" fillId="20" borderId="123" applyNumberFormat="0" applyAlignment="0" applyProtection="0"/>
    <xf numFmtId="0" fontId="42" fillId="7" borderId="141" applyNumberFormat="0" applyAlignment="0" applyProtection="0"/>
    <xf numFmtId="0" fontId="7" fillId="25" borderId="122" applyNumberFormat="0" applyFont="0" applyAlignment="0" applyProtection="0"/>
    <xf numFmtId="0" fontId="48" fillId="20" borderId="123" applyNumberFormat="0" applyAlignment="0" applyProtection="0"/>
    <xf numFmtId="10" fontId="13" fillId="23" borderId="159" applyNumberFormat="0" applyBorder="0" applyAlignment="0" applyProtection="0"/>
    <xf numFmtId="0" fontId="58" fillId="0" borderId="158" applyNumberFormat="0" applyFill="0" applyAlignment="0" applyProtection="0"/>
    <xf numFmtId="0" fontId="48" fillId="20" borderId="123" applyNumberFormat="0" applyAlignment="0" applyProtection="0"/>
    <xf numFmtId="0" fontId="36" fillId="0" borderId="134">
      <alignment horizontal="left" vertical="center"/>
    </xf>
    <xf numFmtId="0" fontId="42" fillId="7" borderId="135" applyNumberFormat="0" applyAlignment="0" applyProtection="0"/>
    <xf numFmtId="0" fontId="48" fillId="20" borderId="123" applyNumberFormat="0" applyAlignment="0" applyProtection="0"/>
    <xf numFmtId="0" fontId="58" fillId="0" borderId="138" applyNumberFormat="0" applyFill="0" applyAlignment="0" applyProtection="0"/>
    <xf numFmtId="0" fontId="48" fillId="20" borderId="143" applyNumberFormat="0" applyAlignment="0" applyProtection="0"/>
    <xf numFmtId="0" fontId="48" fillId="20" borderId="123" applyNumberFormat="0" applyAlignment="0" applyProtection="0"/>
    <xf numFmtId="0" fontId="9" fillId="25" borderId="129" applyNumberFormat="0" applyFont="0" applyAlignment="0" applyProtection="0"/>
    <xf numFmtId="0" fontId="9" fillId="25" borderId="116" applyNumberFormat="0" applyFont="0" applyAlignment="0" applyProtection="0"/>
    <xf numFmtId="0" fontId="58" fillId="0" borderId="124" applyNumberFormat="0" applyFill="0" applyAlignment="0" applyProtection="0"/>
    <xf numFmtId="0" fontId="9" fillId="25" borderId="116" applyNumberFormat="0" applyFont="0" applyAlignment="0" applyProtection="0"/>
    <xf numFmtId="0" fontId="9" fillId="25" borderId="136" applyNumberFormat="0" applyFont="0" applyAlignment="0" applyProtection="0"/>
    <xf numFmtId="15" fontId="9" fillId="0" borderId="119" applyNumberFormat="0" applyFont="0" applyFill="0" applyAlignment="0"/>
    <xf numFmtId="0" fontId="9" fillId="25" borderId="129" applyNumberFormat="0" applyFont="0" applyAlignment="0" applyProtection="0"/>
    <xf numFmtId="0" fontId="9" fillId="25" borderId="116" applyNumberFormat="0" applyFont="0" applyAlignment="0" applyProtection="0"/>
    <xf numFmtId="0" fontId="32" fillId="20" borderId="121" applyNumberFormat="0" applyAlignment="0" applyProtection="0"/>
    <xf numFmtId="0" fontId="9" fillId="25" borderId="136" applyNumberFormat="0" applyFont="0" applyAlignment="0" applyProtection="0"/>
    <xf numFmtId="0" fontId="36" fillId="0" borderId="114">
      <alignment horizontal="left" vertical="center"/>
    </xf>
    <xf numFmtId="0" fontId="32" fillId="20" borderId="115" applyNumberFormat="0" applyAlignment="0" applyProtection="0"/>
    <xf numFmtId="0" fontId="58" fillId="0" borderId="124" applyNumberFormat="0" applyFill="0" applyAlignment="0" applyProtection="0"/>
    <xf numFmtId="0" fontId="9" fillId="25" borderId="116" applyNumberFormat="0" applyFont="0" applyAlignment="0" applyProtection="0"/>
    <xf numFmtId="0" fontId="9" fillId="25" borderId="122" applyNumberFormat="0" applyFont="0" applyAlignment="0" applyProtection="0"/>
    <xf numFmtId="0" fontId="9" fillId="25" borderId="136" applyNumberFormat="0" applyFont="0" applyAlignment="0" applyProtection="0"/>
    <xf numFmtId="0" fontId="9" fillId="25" borderId="122" applyNumberFormat="0" applyFont="0" applyAlignment="0" applyProtection="0"/>
    <xf numFmtId="0" fontId="32" fillId="20" borderId="141" applyNumberFormat="0" applyAlignment="0" applyProtection="0"/>
    <xf numFmtId="0" fontId="42" fillId="7" borderId="115" applyNumberFormat="0" applyAlignment="0" applyProtection="0"/>
    <xf numFmtId="0" fontId="58" fillId="0" borderId="118" applyNumberFormat="0" applyFill="0" applyAlignment="0" applyProtection="0"/>
    <xf numFmtId="0" fontId="58" fillId="0" borderId="118" applyNumberFormat="0" applyFill="0" applyAlignment="0" applyProtection="0"/>
    <xf numFmtId="0" fontId="48" fillId="20" borderId="117" applyNumberFormat="0" applyAlignment="0" applyProtection="0"/>
    <xf numFmtId="0" fontId="9" fillId="25" borderId="122" applyNumberFormat="0" applyFont="0" applyAlignment="0" applyProtection="0"/>
    <xf numFmtId="0" fontId="42" fillId="7" borderId="135" applyNumberFormat="0" applyAlignment="0" applyProtection="0"/>
    <xf numFmtId="0" fontId="58" fillId="0" borderId="124" applyNumberFormat="0" applyFill="0" applyAlignment="0" applyProtection="0"/>
    <xf numFmtId="0" fontId="48" fillId="20" borderId="123" applyNumberFormat="0" applyAlignment="0" applyProtection="0"/>
    <xf numFmtId="0" fontId="9" fillId="25" borderId="129" applyNumberFormat="0" applyFont="0" applyAlignment="0" applyProtection="0"/>
    <xf numFmtId="0" fontId="48" fillId="20" borderId="123" applyNumberFormat="0" applyAlignment="0" applyProtection="0"/>
    <xf numFmtId="0" fontId="9" fillId="25" borderId="129" applyNumberFormat="0" applyFont="0" applyAlignment="0" applyProtection="0"/>
    <xf numFmtId="0" fontId="9" fillId="25" borderId="116" applyNumberFormat="0" applyFont="0" applyAlignment="0" applyProtection="0"/>
    <xf numFmtId="0" fontId="58" fillId="0" borderId="124" applyNumberFormat="0" applyFill="0" applyAlignment="0" applyProtection="0"/>
    <xf numFmtId="0" fontId="9" fillId="25" borderId="116" applyNumberFormat="0" applyFont="0" applyAlignment="0" applyProtection="0"/>
    <xf numFmtId="0" fontId="32" fillId="20" borderId="135" applyNumberFormat="0" applyAlignment="0" applyProtection="0"/>
    <xf numFmtId="15" fontId="9" fillId="0" borderId="119" applyNumberFormat="0" applyFont="0" applyFill="0" applyAlignment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16" applyNumberFormat="0" applyFont="0" applyAlignment="0" applyProtection="0"/>
    <xf numFmtId="0" fontId="32" fillId="20" borderId="121" applyNumberFormat="0" applyAlignment="0" applyProtection="0"/>
    <xf numFmtId="0" fontId="9" fillId="25" borderId="163" applyNumberFormat="0" applyFont="0" applyAlignment="0" applyProtection="0"/>
    <xf numFmtId="0" fontId="48" fillId="20" borderId="123" applyNumberFormat="0" applyAlignment="0" applyProtection="0"/>
    <xf numFmtId="0" fontId="9" fillId="25" borderId="116" applyNumberFormat="0" applyFont="0" applyAlignment="0" applyProtection="0"/>
    <xf numFmtId="0" fontId="9" fillId="25" borderId="136" applyNumberFormat="0" applyFont="0" applyAlignment="0" applyProtection="0"/>
    <xf numFmtId="0" fontId="9" fillId="25" borderId="129" applyNumberFormat="0" applyFont="0" applyAlignment="0" applyProtection="0"/>
    <xf numFmtId="0" fontId="48" fillId="20" borderId="123" applyNumberForma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9" fillId="25" borderId="116" applyNumberFormat="0" applyFont="0" applyAlignment="0" applyProtection="0"/>
    <xf numFmtId="0" fontId="48" fillId="20" borderId="123" applyNumberFormat="0" applyAlignment="0" applyProtection="0"/>
    <xf numFmtId="0" fontId="75" fillId="0" borderId="0"/>
    <xf numFmtId="0" fontId="9" fillId="25" borderId="129" applyNumberFormat="0" applyFont="0" applyAlignment="0" applyProtection="0"/>
    <xf numFmtId="0" fontId="48" fillId="20" borderId="123" applyNumberFormat="0" applyAlignment="0" applyProtection="0"/>
    <xf numFmtId="0" fontId="9" fillId="25" borderId="116" applyNumberFormat="0" applyFont="0" applyAlignment="0" applyProtection="0"/>
    <xf numFmtId="0" fontId="58" fillId="0" borderId="124" applyNumberFormat="0" applyFill="0" applyAlignment="0" applyProtection="0"/>
    <xf numFmtId="0" fontId="9" fillId="25" borderId="116" applyNumberFormat="0" applyFont="0" applyAlignment="0" applyProtection="0"/>
    <xf numFmtId="0" fontId="9" fillId="25" borderId="129" applyNumberFormat="0" applyFont="0" applyAlignment="0" applyProtection="0"/>
    <xf numFmtId="0" fontId="32" fillId="20" borderId="121" applyNumberFormat="0" applyAlignment="0" applyProtection="0"/>
    <xf numFmtId="0" fontId="9" fillId="25" borderId="129" applyNumberFormat="0" applyFont="0" applyAlignment="0" applyProtection="0"/>
    <xf numFmtId="0" fontId="9" fillId="25" borderId="116" applyNumberFormat="0" applyFont="0" applyAlignment="0" applyProtection="0"/>
    <xf numFmtId="0" fontId="32" fillId="20" borderId="121" applyNumberFormat="0" applyAlignment="0" applyProtection="0"/>
    <xf numFmtId="10" fontId="13" fillId="23" borderId="145" applyNumberFormat="0" applyBorder="0" applyAlignment="0" applyProtection="0"/>
    <xf numFmtId="0" fontId="9" fillId="25" borderId="116" applyNumberFormat="0" applyFont="0" applyAlignment="0" applyProtection="0"/>
    <xf numFmtId="0" fontId="9" fillId="25" borderId="136" applyNumberFormat="0" applyFont="0" applyAlignment="0" applyProtection="0"/>
    <xf numFmtId="0" fontId="58" fillId="0" borderId="138" applyNumberFormat="0" applyFill="0" applyAlignment="0" applyProtection="0"/>
    <xf numFmtId="0" fontId="36" fillId="0" borderId="147">
      <alignment horizontal="left" vertical="center"/>
    </xf>
    <xf numFmtId="0" fontId="32" fillId="20" borderId="162" applyNumberFormat="0" applyAlignment="0" applyProtection="0"/>
    <xf numFmtId="0" fontId="7" fillId="25" borderId="136" applyNumberFormat="0" applyFont="0" applyAlignment="0" applyProtection="0"/>
    <xf numFmtId="0" fontId="7" fillId="25" borderId="136" applyNumberFormat="0" applyFont="0" applyAlignment="0" applyProtection="0"/>
    <xf numFmtId="0" fontId="7" fillId="25" borderId="136" applyNumberFormat="0" applyFont="0" applyAlignment="0" applyProtection="0"/>
    <xf numFmtId="0" fontId="7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29" applyNumberFormat="0" applyFont="0" applyAlignment="0" applyProtection="0"/>
    <xf numFmtId="0" fontId="42" fillId="7" borderId="135" applyNumberFormat="0" applyAlignment="0" applyProtection="0"/>
    <xf numFmtId="0" fontId="9" fillId="25" borderId="136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48" fillId="20" borderId="123" applyNumberFormat="0" applyAlignment="0" applyProtection="0"/>
    <xf numFmtId="0" fontId="42" fillId="7" borderId="128" applyNumberFormat="0" applyAlignment="0" applyProtection="0"/>
    <xf numFmtId="0" fontId="42" fillId="7" borderId="141" applyNumberFormat="0" applyAlignment="0" applyProtection="0"/>
    <xf numFmtId="0" fontId="9" fillId="25" borderId="149" applyNumberFormat="0" applyFont="0" applyAlignment="0" applyProtection="0"/>
    <xf numFmtId="0" fontId="32" fillId="20" borderId="135" applyNumberFormat="0" applyAlignment="0" applyProtection="0"/>
    <xf numFmtId="0" fontId="32" fillId="20" borderId="135" applyNumberFormat="0" applyAlignment="0" applyProtection="0"/>
    <xf numFmtId="0" fontId="58" fillId="0" borderId="131" applyNumberFormat="0" applyFill="0" applyAlignment="0" applyProtection="0"/>
    <xf numFmtId="0" fontId="9" fillId="25" borderId="129" applyNumberFormat="0" applyFont="0" applyAlignment="0" applyProtection="0"/>
    <xf numFmtId="0" fontId="42" fillId="7" borderId="121" applyNumberFormat="0" applyAlignment="0" applyProtection="0"/>
    <xf numFmtId="0" fontId="36" fillId="0" borderId="120">
      <alignment horizontal="left" vertical="center"/>
    </xf>
    <xf numFmtId="0" fontId="58" fillId="0" borderId="138" applyNumberFormat="0" applyFill="0" applyAlignment="0" applyProtection="0"/>
    <xf numFmtId="0" fontId="42" fillId="7" borderId="128" applyNumberFormat="0" applyAlignment="0" applyProtection="0"/>
    <xf numFmtId="0" fontId="9" fillId="25" borderId="129" applyNumberFormat="0" applyFont="0" applyAlignment="0" applyProtection="0"/>
    <xf numFmtId="0" fontId="42" fillId="7" borderId="128" applyNumberFormat="0" applyAlignment="0" applyProtection="0"/>
    <xf numFmtId="0" fontId="9" fillId="25" borderId="136" applyNumberFormat="0" applyFont="0" applyAlignment="0" applyProtection="0"/>
    <xf numFmtId="0" fontId="32" fillId="20" borderId="135" applyNumberFormat="0" applyAlignment="0" applyProtection="0"/>
    <xf numFmtId="0" fontId="9" fillId="25" borderId="142" applyNumberFormat="0" applyFont="0" applyAlignment="0" applyProtection="0"/>
    <xf numFmtId="0" fontId="58" fillId="0" borderId="131" applyNumberFormat="0" applyFill="0" applyAlignment="0" applyProtection="0"/>
    <xf numFmtId="0" fontId="36" fillId="0" borderId="120">
      <alignment horizontal="left" vertical="center"/>
    </xf>
    <xf numFmtId="0" fontId="58" fillId="0" borderId="138" applyNumberFormat="0" applyFill="0" applyAlignment="0" applyProtection="0"/>
    <xf numFmtId="0" fontId="42" fillId="7" borderId="128" applyNumberFormat="0" applyAlignment="0" applyProtection="0"/>
    <xf numFmtId="0" fontId="36" fillId="0" borderId="147">
      <alignment horizontal="left" vertical="center"/>
    </xf>
    <xf numFmtId="0" fontId="58" fillId="0" borderId="131" applyNumberFormat="0" applyFill="0" applyAlignment="0" applyProtection="0"/>
    <xf numFmtId="0" fontId="58" fillId="0" borderId="124" applyNumberFormat="0" applyFill="0" applyAlignment="0" applyProtection="0"/>
    <xf numFmtId="0" fontId="58" fillId="0" borderId="124" applyNumberFormat="0" applyFill="0" applyAlignment="0" applyProtection="0"/>
    <xf numFmtId="0" fontId="58" fillId="0" borderId="124" applyNumberFormat="0" applyFill="0" applyAlignment="0" applyProtection="0"/>
    <xf numFmtId="0" fontId="58" fillId="0" borderId="124" applyNumberFormat="0" applyFill="0" applyAlignment="0" applyProtection="0"/>
    <xf numFmtId="0" fontId="58" fillId="0" borderId="124" applyNumberFormat="0" applyFill="0" applyAlignment="0" applyProtection="0"/>
    <xf numFmtId="0" fontId="58" fillId="0" borderId="124" applyNumberFormat="0" applyFill="0" applyAlignment="0" applyProtection="0"/>
    <xf numFmtId="0" fontId="58" fillId="0" borderId="124" applyNumberFormat="0" applyFill="0" applyAlignment="0" applyProtection="0"/>
    <xf numFmtId="0" fontId="58" fillId="0" borderId="124" applyNumberFormat="0" applyFill="0" applyAlignment="0" applyProtection="0"/>
    <xf numFmtId="0" fontId="9" fillId="25" borderId="142" applyNumberFormat="0" applyFont="0" applyAlignment="0" applyProtection="0"/>
    <xf numFmtId="0" fontId="48" fillId="20" borderId="143" applyNumberFormat="0" applyAlignment="0" applyProtection="0"/>
    <xf numFmtId="0" fontId="9" fillId="25" borderId="149" applyNumberFormat="0" applyFont="0" applyAlignment="0" applyProtection="0"/>
    <xf numFmtId="0" fontId="9" fillId="25" borderId="136" applyNumberFormat="0" applyFont="0" applyAlignment="0" applyProtection="0"/>
    <xf numFmtId="0" fontId="9" fillId="25" borderId="142" applyNumberFormat="0" applyFont="0" applyAlignment="0" applyProtection="0"/>
    <xf numFmtId="0" fontId="9" fillId="25" borderId="136" applyNumberFormat="0" applyFont="0" applyAlignment="0" applyProtection="0"/>
    <xf numFmtId="0" fontId="9" fillId="25" borderId="149" applyNumberFormat="0" applyFont="0" applyAlignment="0" applyProtection="0"/>
    <xf numFmtId="0" fontId="48" fillId="20" borderId="171" applyNumberFormat="0" applyAlignment="0" applyProtection="0"/>
    <xf numFmtId="0" fontId="9" fillId="25" borderId="142" applyNumberFormat="0" applyFont="0" applyAlignment="0" applyProtection="0"/>
    <xf numFmtId="0" fontId="9" fillId="25" borderId="136" applyNumberFormat="0" applyFont="0" applyAlignment="0" applyProtection="0"/>
    <xf numFmtId="0" fontId="32" fillId="20" borderId="141" applyNumberFormat="0" applyAlignment="0" applyProtection="0"/>
    <xf numFmtId="15" fontId="9" fillId="0" borderId="139" applyNumberFormat="0" applyFont="0" applyFill="0" applyAlignment="0"/>
    <xf numFmtId="0" fontId="9" fillId="25" borderId="142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56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32" fillId="20" borderId="141" applyNumberFormat="0" applyAlignment="0" applyProtection="0"/>
    <xf numFmtId="0" fontId="9" fillId="25" borderId="136" applyNumberFormat="0" applyFont="0" applyAlignment="0" applyProtection="0"/>
    <xf numFmtId="0" fontId="42" fillId="7" borderId="141" applyNumberFormat="0" applyAlignment="0" applyProtection="0"/>
    <xf numFmtId="0" fontId="32" fillId="20" borderId="141" applyNumberFormat="0" applyAlignment="0" applyProtection="0"/>
    <xf numFmtId="0" fontId="48" fillId="20" borderId="150" applyNumberFormat="0" applyAlignment="0" applyProtection="0"/>
    <xf numFmtId="0" fontId="32" fillId="20" borderId="141" applyNumberFormat="0" applyAlignment="0" applyProtection="0"/>
    <xf numFmtId="0" fontId="9" fillId="25" borderId="136" applyNumberFormat="0" applyFont="0" applyAlignment="0" applyProtection="0"/>
    <xf numFmtId="0" fontId="42" fillId="7" borderId="141" applyNumberFormat="0" applyAlignment="0" applyProtection="0"/>
    <xf numFmtId="0" fontId="9" fillId="25" borderId="156" applyNumberFormat="0" applyFont="0" applyAlignment="0" applyProtection="0"/>
    <xf numFmtId="0" fontId="32" fillId="20" borderId="141" applyNumberFormat="0" applyAlignment="0" applyProtection="0"/>
    <xf numFmtId="0" fontId="9" fillId="25" borderId="142" applyNumberFormat="0" applyFont="0" applyAlignment="0" applyProtection="0"/>
    <xf numFmtId="0" fontId="42" fillId="7" borderId="155" applyNumberFormat="0" applyAlignment="0" applyProtection="0"/>
    <xf numFmtId="0" fontId="48" fillId="20" borderId="123" applyNumberFormat="0" applyAlignment="0" applyProtection="0"/>
    <xf numFmtId="0" fontId="48" fillId="20" borderId="123" applyNumberFormat="0" applyAlignment="0" applyProtection="0"/>
    <xf numFmtId="0" fontId="58" fillId="0" borderId="172" applyNumberFormat="0" applyFill="0" applyAlignment="0" applyProtection="0"/>
    <xf numFmtId="0" fontId="48" fillId="20" borderId="143" applyNumberFormat="0" applyAlignment="0" applyProtection="0"/>
    <xf numFmtId="0" fontId="48" fillId="20" borderId="143" applyNumberFormat="0" applyAlignment="0" applyProtection="0"/>
    <xf numFmtId="0" fontId="58" fillId="0" borderId="165" applyNumberFormat="0" applyFill="0" applyAlignment="0" applyProtection="0"/>
    <xf numFmtId="0" fontId="9" fillId="25" borderId="176" applyNumberFormat="0" applyFont="0" applyAlignment="0" applyProtection="0"/>
    <xf numFmtId="0" fontId="58" fillId="0" borderId="165" applyNumberFormat="0" applyFill="0" applyAlignment="0" applyProtection="0"/>
    <xf numFmtId="0" fontId="58" fillId="0" borderId="144" applyNumberFormat="0" applyFill="0" applyAlignment="0" applyProtection="0"/>
    <xf numFmtId="0" fontId="58" fillId="0" borderId="144" applyNumberFormat="0" applyFill="0" applyAlignment="0" applyProtection="0"/>
    <xf numFmtId="0" fontId="48" fillId="20" borderId="123" applyNumberFormat="0" applyAlignment="0" applyProtection="0"/>
    <xf numFmtId="0" fontId="48" fillId="20" borderId="123" applyNumberFormat="0" applyAlignment="0" applyProtection="0"/>
    <xf numFmtId="0" fontId="48" fillId="20" borderId="123" applyNumberFormat="0" applyAlignment="0" applyProtection="0"/>
    <xf numFmtId="0" fontId="48" fillId="20" borderId="123" applyNumberFormat="0" applyAlignment="0" applyProtection="0"/>
    <xf numFmtId="0" fontId="48" fillId="20" borderId="123" applyNumberFormat="0" applyAlignment="0" applyProtection="0"/>
    <xf numFmtId="0" fontId="48" fillId="20" borderId="123" applyNumberFormat="0" applyAlignment="0" applyProtection="0"/>
    <xf numFmtId="0" fontId="48" fillId="20" borderId="123" applyNumberFormat="0" applyAlignment="0" applyProtection="0"/>
    <xf numFmtId="0" fontId="48" fillId="20" borderId="123" applyNumberFormat="0" applyAlignment="0" applyProtection="0"/>
    <xf numFmtId="0" fontId="48" fillId="20" borderId="123" applyNumberFormat="0" applyAlignment="0" applyProtection="0"/>
    <xf numFmtId="0" fontId="48" fillId="20" borderId="123" applyNumberFormat="0" applyAlignment="0" applyProtection="0"/>
    <xf numFmtId="0" fontId="48" fillId="20" borderId="123" applyNumberFormat="0" applyAlignment="0" applyProtection="0"/>
    <xf numFmtId="0" fontId="48" fillId="20" borderId="123" applyNumberFormat="0" applyAlignment="0" applyProtection="0"/>
    <xf numFmtId="0" fontId="48" fillId="20" borderId="123" applyNumberFormat="0" applyAlignment="0" applyProtection="0"/>
    <xf numFmtId="0" fontId="48" fillId="20" borderId="123" applyNumberFormat="0" applyAlignment="0" applyProtection="0"/>
    <xf numFmtId="0" fontId="48" fillId="20" borderId="123" applyNumberFormat="0" applyAlignment="0" applyProtection="0"/>
    <xf numFmtId="0" fontId="48" fillId="20" borderId="123" applyNumberFormat="0" applyAlignment="0" applyProtection="0"/>
    <xf numFmtId="0" fontId="48" fillId="20" borderId="123" applyNumberFormat="0" applyAlignment="0" applyProtection="0"/>
    <xf numFmtId="0" fontId="48" fillId="20" borderId="123" applyNumberFormat="0" applyAlignment="0" applyProtection="0"/>
    <xf numFmtId="0" fontId="48" fillId="20" borderId="123" applyNumberFormat="0" applyAlignment="0" applyProtection="0"/>
    <xf numFmtId="0" fontId="48" fillId="20" borderId="123" applyNumberFormat="0" applyAlignment="0" applyProtection="0"/>
    <xf numFmtId="0" fontId="48" fillId="20" borderId="123" applyNumberFormat="0" applyAlignment="0" applyProtection="0"/>
    <xf numFmtId="0" fontId="48" fillId="20" borderId="123" applyNumberFormat="0" applyAlignment="0" applyProtection="0"/>
    <xf numFmtId="0" fontId="48" fillId="20" borderId="123" applyNumberFormat="0" applyAlignment="0" applyProtection="0"/>
    <xf numFmtId="0" fontId="48" fillId="20" borderId="123" applyNumberFormat="0" applyAlignment="0" applyProtection="0"/>
    <xf numFmtId="0" fontId="9" fillId="25" borderId="122" applyNumberFormat="0" applyFont="0" applyAlignment="0" applyProtection="0"/>
    <xf numFmtId="0" fontId="48" fillId="20" borderId="123" applyNumberFormat="0" applyAlignment="0" applyProtection="0"/>
    <xf numFmtId="0" fontId="48" fillId="20" borderId="123" applyNumberFormat="0" applyAlignment="0" applyProtection="0"/>
    <xf numFmtId="0" fontId="48" fillId="20" borderId="123" applyNumberFormat="0" applyAlignment="0" applyProtection="0"/>
    <xf numFmtId="0" fontId="48" fillId="20" borderId="123" applyNumberFormat="0" applyAlignment="0" applyProtection="0"/>
    <xf numFmtId="0" fontId="48" fillId="20" borderId="123" applyNumberFormat="0" applyAlignment="0" applyProtection="0"/>
    <xf numFmtId="0" fontId="48" fillId="20" borderId="123" applyNumberFormat="0" applyAlignment="0" applyProtection="0"/>
    <xf numFmtId="0" fontId="48" fillId="20" borderId="123" applyNumberFormat="0" applyAlignment="0" applyProtection="0"/>
    <xf numFmtId="0" fontId="48" fillId="20" borderId="123" applyNumberFormat="0" applyAlignment="0" applyProtection="0"/>
    <xf numFmtId="0" fontId="48" fillId="20" borderId="123" applyNumberFormat="0" applyAlignment="0" applyProtection="0"/>
    <xf numFmtId="0" fontId="48" fillId="20" borderId="123" applyNumberFormat="0" applyAlignment="0" applyProtection="0"/>
    <xf numFmtId="0" fontId="48" fillId="20" borderId="123" applyNumberFormat="0" applyAlignment="0" applyProtection="0"/>
    <xf numFmtId="0" fontId="48" fillId="20" borderId="123" applyNumberFormat="0" applyAlignment="0" applyProtection="0"/>
    <xf numFmtId="0" fontId="48" fillId="20" borderId="123" applyNumberFormat="0" applyAlignment="0" applyProtection="0"/>
    <xf numFmtId="0" fontId="48" fillId="20" borderId="123" applyNumberFormat="0" applyAlignment="0" applyProtection="0"/>
    <xf numFmtId="0" fontId="48" fillId="20" borderId="123" applyNumberFormat="0" applyAlignment="0" applyProtection="0"/>
    <xf numFmtId="0" fontId="48" fillId="20" borderId="123" applyNumberFormat="0" applyAlignment="0" applyProtection="0"/>
    <xf numFmtId="0" fontId="48" fillId="20" borderId="123" applyNumberFormat="0" applyAlignment="0" applyProtection="0"/>
    <xf numFmtId="0" fontId="48" fillId="20" borderId="123" applyNumberFormat="0" applyAlignment="0" applyProtection="0"/>
    <xf numFmtId="0" fontId="48" fillId="20" borderId="123" applyNumberForma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32" fillId="20" borderId="169" applyNumberForma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32" fillId="20" borderId="169" applyNumberForma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36" applyNumberFormat="0" applyFont="0" applyAlignment="0" applyProtection="0"/>
    <xf numFmtId="0" fontId="9" fillId="25" borderId="142" applyNumberFormat="0" applyFont="0" applyAlignment="0" applyProtection="0"/>
    <xf numFmtId="0" fontId="32" fillId="20" borderId="169" applyNumberFormat="0" applyAlignment="0" applyProtection="0"/>
    <xf numFmtId="0" fontId="9" fillId="25" borderId="136" applyNumberFormat="0" applyFont="0" applyAlignment="0" applyProtection="0"/>
    <xf numFmtId="0" fontId="58" fillId="0" borderId="144" applyNumberFormat="0" applyFill="0" applyAlignment="0" applyProtection="0"/>
    <xf numFmtId="0" fontId="58" fillId="0" borderId="144" applyNumberFormat="0" applyFill="0" applyAlignment="0" applyProtection="0"/>
    <xf numFmtId="0" fontId="48" fillId="20" borderId="143" applyNumberFormat="0" applyAlignment="0" applyProtection="0"/>
    <xf numFmtId="0" fontId="32" fillId="20" borderId="135" applyNumberFormat="0" applyAlignment="0" applyProtection="0"/>
    <xf numFmtId="0" fontId="32" fillId="20" borderId="135" applyNumberFormat="0" applyAlignment="0" applyProtection="0"/>
    <xf numFmtId="0" fontId="58" fillId="0" borderId="144" applyNumberFormat="0" applyFill="0" applyAlignment="0" applyProtection="0"/>
    <xf numFmtId="0" fontId="32" fillId="20" borderId="135" applyNumberFormat="0" applyAlignment="0" applyProtection="0"/>
    <xf numFmtId="0" fontId="9" fillId="25" borderId="156" applyNumberFormat="0" applyFont="0" applyAlignment="0" applyProtection="0"/>
    <xf numFmtId="0" fontId="42" fillId="7" borderId="141" applyNumberFormat="0" applyAlignment="0" applyProtection="0"/>
    <xf numFmtId="0" fontId="48" fillId="20" borderId="143" applyNumberFormat="0" applyAlignment="0" applyProtection="0"/>
    <xf numFmtId="0" fontId="48" fillId="20" borderId="143" applyNumberFormat="0" applyAlignment="0" applyProtection="0"/>
    <xf numFmtId="0" fontId="9" fillId="25" borderId="142" applyNumberFormat="0" applyFont="0" applyAlignment="0" applyProtection="0"/>
    <xf numFmtId="0" fontId="9" fillId="25" borderId="156" applyNumberFormat="0" applyFont="0" applyAlignment="0" applyProtection="0"/>
    <xf numFmtId="0" fontId="58" fillId="0" borderId="151" applyNumberFormat="0" applyFill="0" applyAlignment="0" applyProtection="0"/>
    <xf numFmtId="0" fontId="42" fillId="7" borderId="141" applyNumberFormat="0" applyAlignment="0" applyProtection="0"/>
    <xf numFmtId="0" fontId="42" fillId="7" borderId="141" applyNumberFormat="0" applyAlignment="0" applyProtection="0"/>
    <xf numFmtId="0" fontId="42" fillId="7" borderId="141" applyNumberFormat="0" applyAlignment="0" applyProtection="0"/>
    <xf numFmtId="0" fontId="42" fillId="7" borderId="141" applyNumberFormat="0" applyAlignment="0" applyProtection="0"/>
    <xf numFmtId="0" fontId="9" fillId="25" borderId="170" applyNumberFormat="0" applyFont="0" applyAlignment="0" applyProtection="0"/>
    <xf numFmtId="0" fontId="32" fillId="20" borderId="148" applyNumberFormat="0" applyAlignment="0" applyProtection="0"/>
    <xf numFmtId="0" fontId="42" fillId="7" borderId="141" applyNumberFormat="0" applyAlignment="0" applyProtection="0"/>
    <xf numFmtId="0" fontId="58" fillId="0" borderId="151" applyNumberFormat="0" applyFill="0" applyAlignment="0" applyProtection="0"/>
    <xf numFmtId="0" fontId="58" fillId="0" borderId="151" applyNumberFormat="0" applyFill="0" applyAlignment="0" applyProtection="0"/>
    <xf numFmtId="0" fontId="58" fillId="0" borderId="151" applyNumberFormat="0" applyFill="0" applyAlignment="0" applyProtection="0"/>
    <xf numFmtId="0" fontId="58" fillId="0" borderId="151" applyNumberFormat="0" applyFill="0" applyAlignment="0" applyProtection="0"/>
    <xf numFmtId="0" fontId="58" fillId="0" borderId="151" applyNumberFormat="0" applyFill="0" applyAlignment="0" applyProtection="0"/>
    <xf numFmtId="0" fontId="9" fillId="25" borderId="170" applyNumberFormat="0" applyFont="0" applyAlignment="0" applyProtection="0"/>
    <xf numFmtId="0" fontId="32" fillId="20" borderId="155" applyNumberFormat="0" applyAlignment="0" applyProtection="0"/>
    <xf numFmtId="0" fontId="48" fillId="20" borderId="164" applyNumberForma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32" fillId="20" borderId="155" applyNumberFormat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48" fillId="20" borderId="164" applyNumberForma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36" fillId="0" borderId="154">
      <alignment horizontal="left" vertical="center"/>
    </xf>
    <xf numFmtId="0" fontId="42" fillId="7" borderId="169" applyNumberFormat="0" applyAlignment="0" applyProtection="0"/>
    <xf numFmtId="0" fontId="42" fillId="7" borderId="169" applyNumberFormat="0" applyAlignment="0" applyProtection="0"/>
    <xf numFmtId="0" fontId="32" fillId="20" borderId="162" applyNumberFormat="0" applyAlignment="0" applyProtection="0"/>
    <xf numFmtId="0" fontId="42" fillId="7" borderId="155" applyNumberFormat="0" applyAlignment="0" applyProtection="0"/>
    <xf numFmtId="0" fontId="42" fillId="7" borderId="155" applyNumberFormat="0" applyAlignment="0" applyProtection="0"/>
    <xf numFmtId="0" fontId="9" fillId="25" borderId="170" applyNumberFormat="0" applyFont="0" applyAlignment="0" applyProtection="0"/>
    <xf numFmtId="0" fontId="42" fillId="7" borderId="135" applyNumberFormat="0" applyAlignment="0" applyProtection="0"/>
    <xf numFmtId="10" fontId="13" fillId="23" borderId="132" applyNumberFormat="0" applyBorder="0" applyAlignment="0" applyProtection="0"/>
    <xf numFmtId="10" fontId="13" fillId="23" borderId="132" applyNumberFormat="0" applyBorder="0" applyAlignment="0" applyProtection="0"/>
    <xf numFmtId="0" fontId="42" fillId="7" borderId="135" applyNumberFormat="0" applyAlignment="0" applyProtection="0"/>
    <xf numFmtId="0" fontId="42" fillId="7" borderId="135" applyNumberFormat="0" applyAlignment="0" applyProtection="0"/>
    <xf numFmtId="0" fontId="42" fillId="7" borderId="135" applyNumberFormat="0" applyAlignment="0" applyProtection="0"/>
    <xf numFmtId="0" fontId="42" fillId="7" borderId="135" applyNumberFormat="0" applyAlignment="0" applyProtection="0"/>
    <xf numFmtId="0" fontId="42" fillId="7" borderId="135" applyNumberFormat="0" applyAlignment="0" applyProtection="0"/>
    <xf numFmtId="0" fontId="42" fillId="7" borderId="135" applyNumberFormat="0" applyAlignment="0" applyProtection="0"/>
    <xf numFmtId="0" fontId="42" fillId="7" borderId="135" applyNumberFormat="0" applyAlignment="0" applyProtection="0"/>
    <xf numFmtId="0" fontId="42" fillId="7" borderId="135" applyNumberFormat="0" applyAlignment="0" applyProtection="0"/>
    <xf numFmtId="0" fontId="42" fillId="7" borderId="135" applyNumberFormat="0" applyAlignment="0" applyProtection="0"/>
    <xf numFmtId="0" fontId="42" fillId="7" borderId="135" applyNumberFormat="0" applyAlignment="0" applyProtection="0"/>
    <xf numFmtId="0" fontId="42" fillId="7" borderId="135" applyNumberFormat="0" applyAlignment="0" applyProtection="0"/>
    <xf numFmtId="0" fontId="42" fillId="7" borderId="135" applyNumberFormat="0" applyAlignment="0" applyProtection="0"/>
    <xf numFmtId="0" fontId="42" fillId="7" borderId="135" applyNumberFormat="0" applyAlignment="0" applyProtection="0"/>
    <xf numFmtId="15" fontId="9" fillId="0" borderId="160" applyNumberFormat="0" applyFont="0" applyFill="0" applyAlignment="0"/>
    <xf numFmtId="0" fontId="9" fillId="25" borderId="129" applyNumberFormat="0" applyFont="0" applyAlignment="0" applyProtection="0"/>
    <xf numFmtId="0" fontId="32" fillId="20" borderId="162" applyNumberFormat="0" applyAlignment="0" applyProtection="0"/>
    <xf numFmtId="15" fontId="9" fillId="0" borderId="160" applyNumberFormat="0" applyFont="0" applyFill="0" applyAlignment="0"/>
    <xf numFmtId="0" fontId="48" fillId="20" borderId="157" applyNumberFormat="0" applyAlignment="0" applyProtection="0"/>
    <xf numFmtId="0" fontId="58" fillId="0" borderId="172" applyNumberFormat="0" applyFill="0" applyAlignment="0" applyProtection="0"/>
    <xf numFmtId="0" fontId="32" fillId="20" borderId="148" applyNumberFormat="0" applyAlignment="0" applyProtection="0"/>
    <xf numFmtId="0" fontId="58" fillId="0" borderId="158" applyNumberFormat="0" applyFill="0" applyAlignment="0" applyProtection="0"/>
    <xf numFmtId="0" fontId="36" fillId="0" borderId="161">
      <alignment horizontal="left" vertical="center"/>
    </xf>
    <xf numFmtId="0" fontId="32" fillId="20" borderId="148" applyNumberFormat="0" applyAlignment="0" applyProtection="0"/>
    <xf numFmtId="0" fontId="32" fillId="20" borderId="141" applyNumberFormat="0" applyAlignment="0" applyProtection="0"/>
    <xf numFmtId="0" fontId="32" fillId="20" borderId="141" applyNumberFormat="0" applyAlignment="0" applyProtection="0"/>
    <xf numFmtId="0" fontId="32" fillId="20" borderId="141" applyNumberFormat="0" applyAlignment="0" applyProtection="0"/>
    <xf numFmtId="15" fontId="9" fillId="0" borderId="139" applyNumberFormat="0" applyFont="0" applyFill="0" applyAlignment="0"/>
    <xf numFmtId="0" fontId="7" fillId="25" borderId="156" applyNumberFormat="0" applyFont="0" applyAlignment="0" applyProtection="0"/>
    <xf numFmtId="0" fontId="7" fillId="25" borderId="156" applyNumberFormat="0" applyFon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48" fillId="20" borderId="137" applyNumberFormat="0" applyAlignment="0" applyProtection="0"/>
    <xf numFmtId="0" fontId="9" fillId="25" borderId="136" applyNumberFormat="0" applyFont="0" applyAlignment="0" applyProtection="0"/>
    <xf numFmtId="0" fontId="48" fillId="20" borderId="137" applyNumberFormat="0" applyAlignment="0" applyProtection="0"/>
    <xf numFmtId="0" fontId="48" fillId="20" borderId="137" applyNumberFormat="0" applyAlignment="0" applyProtection="0"/>
    <xf numFmtId="0" fontId="9" fillId="25" borderId="136" applyNumberFormat="0" applyFont="0" applyAlignment="0" applyProtection="0"/>
    <xf numFmtId="0" fontId="48" fillId="20" borderId="177" applyNumberFormat="0" applyAlignment="0" applyProtection="0"/>
    <xf numFmtId="0" fontId="58" fillId="0" borderId="158" applyNumberFormat="0" applyFill="0" applyAlignment="0" applyProtection="0"/>
    <xf numFmtId="0" fontId="9" fillId="25" borderId="136" applyNumberFormat="0" applyFont="0" applyAlignment="0" applyProtection="0"/>
    <xf numFmtId="0" fontId="48" fillId="20" borderId="143" applyNumberFormat="0" applyAlignment="0" applyProtection="0"/>
    <xf numFmtId="0" fontId="36" fillId="0" borderId="134">
      <alignment horizontal="left" vertical="center"/>
    </xf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7" fillId="25" borderId="129" applyNumberFormat="0" applyFont="0" applyAlignment="0" applyProtection="0"/>
    <xf numFmtId="0" fontId="42" fillId="7" borderId="148" applyNumberFormat="0" applyAlignment="0" applyProtection="0"/>
    <xf numFmtId="0" fontId="32" fillId="20" borderId="169" applyNumberFormat="0" applyAlignment="0" applyProtection="0"/>
    <xf numFmtId="0" fontId="48" fillId="20" borderId="143" applyNumberFormat="0" applyAlignment="0" applyProtection="0"/>
    <xf numFmtId="0" fontId="42" fillId="7" borderId="162" applyNumberFormat="0" applyAlignment="0" applyProtection="0"/>
    <xf numFmtId="0" fontId="7" fillId="25" borderId="129" applyNumberFormat="0" applyFont="0" applyAlignment="0" applyProtection="0"/>
    <xf numFmtId="0" fontId="7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42" fillId="7" borderId="121" applyNumberFormat="0" applyAlignment="0" applyProtection="0"/>
    <xf numFmtId="0" fontId="42" fillId="7" borderId="121" applyNumberFormat="0" applyAlignment="0" applyProtection="0"/>
    <xf numFmtId="0" fontId="42" fillId="7" borderId="121" applyNumberFormat="0" applyAlignment="0" applyProtection="0"/>
    <xf numFmtId="0" fontId="42" fillId="7" borderId="121" applyNumberFormat="0" applyAlignment="0" applyProtection="0"/>
    <xf numFmtId="0" fontId="42" fillId="7" borderId="121" applyNumberFormat="0" applyAlignment="0" applyProtection="0"/>
    <xf numFmtId="0" fontId="42" fillId="7" borderId="121" applyNumberFormat="0" applyAlignment="0" applyProtection="0"/>
    <xf numFmtId="0" fontId="42" fillId="7" borderId="121" applyNumberFormat="0" applyAlignment="0" applyProtection="0"/>
    <xf numFmtId="0" fontId="42" fillId="7" borderId="121" applyNumberFormat="0" applyAlignment="0" applyProtection="0"/>
    <xf numFmtId="0" fontId="42" fillId="7" borderId="121" applyNumberFormat="0" applyAlignment="0" applyProtection="0"/>
    <xf numFmtId="0" fontId="42" fillId="7" borderId="121" applyNumberFormat="0" applyAlignment="0" applyProtection="0"/>
    <xf numFmtId="0" fontId="42" fillId="7" borderId="121" applyNumberFormat="0" applyAlignment="0" applyProtection="0"/>
    <xf numFmtId="0" fontId="42" fillId="7" borderId="121" applyNumberFormat="0" applyAlignment="0" applyProtection="0"/>
    <xf numFmtId="0" fontId="42" fillId="7" borderId="121" applyNumberFormat="0" applyAlignment="0" applyProtection="0"/>
    <xf numFmtId="0" fontId="42" fillId="7" borderId="121" applyNumberFormat="0" applyAlignment="0" applyProtection="0"/>
    <xf numFmtId="0" fontId="42" fillId="7" borderId="121" applyNumberFormat="0" applyAlignment="0" applyProtection="0"/>
    <xf numFmtId="0" fontId="42" fillId="7" borderId="121" applyNumberFormat="0" applyAlignment="0" applyProtection="0"/>
    <xf numFmtId="0" fontId="42" fillId="7" borderId="121" applyNumberFormat="0" applyAlignment="0" applyProtection="0"/>
    <xf numFmtId="0" fontId="42" fillId="7" borderId="121" applyNumberFormat="0" applyAlignment="0" applyProtection="0"/>
    <xf numFmtId="0" fontId="42" fillId="7" borderId="121" applyNumberFormat="0" applyAlignment="0" applyProtection="0"/>
    <xf numFmtId="0" fontId="42" fillId="7" borderId="121" applyNumberFormat="0" applyAlignment="0" applyProtection="0"/>
    <xf numFmtId="0" fontId="42" fillId="7" borderId="121" applyNumberFormat="0" applyAlignment="0" applyProtection="0"/>
    <xf numFmtId="0" fontId="42" fillId="7" borderId="121" applyNumberFormat="0" applyAlignment="0" applyProtection="0"/>
    <xf numFmtId="0" fontId="42" fillId="7" borderId="121" applyNumberFormat="0" applyAlignment="0" applyProtection="0"/>
    <xf numFmtId="0" fontId="42" fillId="7" borderId="121" applyNumberFormat="0" applyAlignment="0" applyProtection="0"/>
    <xf numFmtId="0" fontId="42" fillId="7" borderId="121" applyNumberFormat="0" applyAlignment="0" applyProtection="0"/>
    <xf numFmtId="0" fontId="42" fillId="7" borderId="121" applyNumberFormat="0" applyAlignment="0" applyProtection="0"/>
    <xf numFmtId="0" fontId="42" fillId="7" borderId="121" applyNumberFormat="0" applyAlignment="0" applyProtection="0"/>
    <xf numFmtId="0" fontId="42" fillId="7" borderId="121" applyNumberFormat="0" applyAlignment="0" applyProtection="0"/>
    <xf numFmtId="0" fontId="42" fillId="7" borderId="121" applyNumberFormat="0" applyAlignment="0" applyProtection="0"/>
    <xf numFmtId="0" fontId="42" fillId="7" borderId="121" applyNumberFormat="0" applyAlignment="0" applyProtection="0"/>
    <xf numFmtId="0" fontId="42" fillId="7" borderId="121" applyNumberFormat="0" applyAlignment="0" applyProtection="0"/>
    <xf numFmtId="0" fontId="42" fillId="7" borderId="121" applyNumberFormat="0" applyAlignment="0" applyProtection="0"/>
    <xf numFmtId="0" fontId="42" fillId="7" borderId="121" applyNumberFormat="0" applyAlignment="0" applyProtection="0"/>
    <xf numFmtId="0" fontId="42" fillId="7" borderId="121" applyNumberFormat="0" applyAlignment="0" applyProtection="0"/>
    <xf numFmtId="0" fontId="42" fillId="7" borderId="121" applyNumberFormat="0" applyAlignment="0" applyProtection="0"/>
    <xf numFmtId="0" fontId="42" fillId="7" borderId="121" applyNumberFormat="0" applyAlignment="0" applyProtection="0"/>
    <xf numFmtId="0" fontId="42" fillId="7" borderId="121" applyNumberFormat="0" applyAlignment="0" applyProtection="0"/>
    <xf numFmtId="0" fontId="42" fillId="7" borderId="121" applyNumberFormat="0" applyAlignment="0" applyProtection="0"/>
    <xf numFmtId="0" fontId="36" fillId="0" borderId="161">
      <alignment horizontal="left" vertical="center"/>
    </xf>
    <xf numFmtId="0" fontId="42" fillId="7" borderId="121" applyNumberFormat="0" applyAlignment="0" applyProtection="0"/>
    <xf numFmtId="0" fontId="58" fillId="0" borderId="131" applyNumberFormat="0" applyFill="0" applyAlignment="0" applyProtection="0"/>
    <xf numFmtId="0" fontId="7" fillId="25" borderId="156" applyNumberFormat="0" applyFont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48" fillId="20" borderId="157" applyNumberFormat="0" applyAlignment="0" applyProtection="0"/>
    <xf numFmtId="0" fontId="42" fillId="7" borderId="128" applyNumberFormat="0" applyAlignment="0" applyProtection="0"/>
    <xf numFmtId="43" fontId="75" fillId="0" borderId="0" applyFont="0" applyFill="0" applyBorder="0" applyAlignment="0" applyProtection="0"/>
    <xf numFmtId="0" fontId="42" fillId="7" borderId="128" applyNumberFormat="0" applyAlignment="0" applyProtection="0"/>
    <xf numFmtId="0" fontId="42" fillId="7" borderId="128" applyNumberFormat="0" applyAlignment="0" applyProtection="0"/>
    <xf numFmtId="0" fontId="9" fillId="25" borderId="149" applyNumberFormat="0" applyFont="0" applyAlignment="0" applyProtection="0"/>
    <xf numFmtId="0" fontId="58" fillId="0" borderId="131" applyNumberFormat="0" applyFill="0" applyAlignment="0" applyProtection="0"/>
    <xf numFmtId="0" fontId="48" fillId="20" borderId="130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42" fillId="7" borderId="162" applyNumberFormat="0" applyAlignment="0" applyProtection="0"/>
    <xf numFmtId="0" fontId="58" fillId="0" borderId="158" applyNumberFormat="0" applyFill="0" applyAlignment="0" applyProtection="0"/>
    <xf numFmtId="10" fontId="13" fillId="23" borderId="159" applyNumberFormat="0" applyBorder="0" applyAlignment="0" applyProtection="0"/>
    <xf numFmtId="0" fontId="42" fillId="7" borderId="162" applyNumberFormat="0" applyAlignment="0" applyProtection="0"/>
    <xf numFmtId="0" fontId="36" fillId="0" borderId="147">
      <alignment horizontal="left" vertical="center"/>
    </xf>
    <xf numFmtId="0" fontId="32" fillId="20" borderId="155" applyNumberFormat="0" applyAlignment="0" applyProtection="0"/>
    <xf numFmtId="0" fontId="32" fillId="20" borderId="155" applyNumberFormat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36" fillId="0" borderId="120">
      <alignment horizontal="left" vertical="center"/>
    </xf>
    <xf numFmtId="0" fontId="36" fillId="0" borderId="120">
      <alignment horizontal="left" vertical="center"/>
    </xf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48" fillId="20" borderId="130" applyNumberFormat="0" applyAlignment="0" applyProtection="0"/>
    <xf numFmtId="0" fontId="32" fillId="20" borderId="162" applyNumberFormat="0" applyAlignment="0" applyProtection="0"/>
    <xf numFmtId="0" fontId="42" fillId="7" borderId="148" applyNumberFormat="0" applyAlignment="0" applyProtection="0"/>
    <xf numFmtId="0" fontId="9" fillId="25" borderId="156" applyNumberFormat="0" applyFont="0" applyAlignment="0" applyProtection="0"/>
    <xf numFmtId="0" fontId="42" fillId="7" borderId="141" applyNumberFormat="0" applyAlignment="0" applyProtection="0"/>
    <xf numFmtId="0" fontId="48" fillId="20" borderId="177" applyNumberForma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9" fillId="25" borderId="129" applyNumberFormat="0" applyFon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32" fillId="20" borderId="135" applyNumberFormat="0" applyAlignment="0" applyProtection="0"/>
    <xf numFmtId="0" fontId="48" fillId="20" borderId="143" applyNumberForma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58" fillId="0" borderId="144" applyNumberFormat="0" applyFill="0" applyAlignment="0" applyProtection="0"/>
    <xf numFmtId="0" fontId="58" fillId="0" borderId="144" applyNumberFormat="0" applyFill="0" applyAlignment="0" applyProtection="0"/>
    <xf numFmtId="0" fontId="58" fillId="0" borderId="144" applyNumberFormat="0" applyFill="0" applyAlignment="0" applyProtection="0"/>
    <xf numFmtId="15" fontId="9" fillId="0" borderId="133" applyNumberFormat="0" applyFont="0" applyFill="0" applyAlignment="0"/>
    <xf numFmtId="0" fontId="58" fillId="0" borderId="144" applyNumberFormat="0" applyFill="0" applyAlignment="0" applyProtection="0"/>
    <xf numFmtId="0" fontId="58" fillId="0" borderId="144" applyNumberFormat="0" applyFill="0" applyAlignment="0" applyProtection="0"/>
    <xf numFmtId="0" fontId="58" fillId="0" borderId="144" applyNumberFormat="0" applyFill="0" applyAlignment="0" applyProtection="0"/>
    <xf numFmtId="0" fontId="32" fillId="20" borderId="135" applyNumberFormat="0" applyAlignment="0" applyProtection="0"/>
    <xf numFmtId="0" fontId="32" fillId="20" borderId="135" applyNumberFormat="0" applyAlignment="0" applyProtection="0"/>
    <xf numFmtId="0" fontId="32" fillId="20" borderId="135" applyNumberFormat="0" applyAlignment="0" applyProtection="0"/>
    <xf numFmtId="0" fontId="32" fillId="20" borderId="135" applyNumberFormat="0" applyAlignment="0" applyProtection="0"/>
    <xf numFmtId="0" fontId="58" fillId="0" borderId="144" applyNumberFormat="0" applyFill="0" applyAlignment="0" applyProtection="0"/>
    <xf numFmtId="0" fontId="58" fillId="0" borderId="144" applyNumberFormat="0" applyFill="0" applyAlignment="0" applyProtection="0"/>
    <xf numFmtId="0" fontId="58" fillId="0" borderId="144" applyNumberFormat="0" applyFill="0" applyAlignment="0" applyProtection="0"/>
    <xf numFmtId="0" fontId="58" fillId="0" borderId="144" applyNumberFormat="0" applyFill="0" applyAlignment="0" applyProtection="0"/>
    <xf numFmtId="0" fontId="58" fillId="0" borderId="165" applyNumberFormat="0" applyFill="0" applyAlignment="0" applyProtection="0"/>
    <xf numFmtId="0" fontId="9" fillId="25" borderId="163" applyNumberFormat="0" applyFont="0" applyAlignment="0" applyProtection="0"/>
    <xf numFmtId="0" fontId="58" fillId="0" borderId="158" applyNumberFormat="0" applyFill="0" applyAlignment="0" applyProtection="0"/>
    <xf numFmtId="0" fontId="58" fillId="0" borderId="165" applyNumberFormat="0" applyFill="0" applyAlignment="0" applyProtection="0"/>
    <xf numFmtId="0" fontId="48" fillId="20" borderId="143" applyNumberFormat="0" applyAlignment="0" applyProtection="0"/>
    <xf numFmtId="0" fontId="48" fillId="20" borderId="143" applyNumberFormat="0" applyAlignment="0" applyProtection="0"/>
    <xf numFmtId="0" fontId="48" fillId="20" borderId="143" applyNumberFormat="0" applyAlignment="0" applyProtection="0"/>
    <xf numFmtId="0" fontId="48" fillId="20" borderId="164" applyNumberFormat="0" applyAlignment="0" applyProtection="0"/>
    <xf numFmtId="0" fontId="48" fillId="20" borderId="143" applyNumberFormat="0" applyAlignment="0" applyProtection="0"/>
    <xf numFmtId="0" fontId="48" fillId="20" borderId="143" applyNumberFormat="0" applyAlignment="0" applyProtection="0"/>
    <xf numFmtId="0" fontId="48" fillId="20" borderId="143" applyNumberFormat="0" applyAlignment="0" applyProtection="0"/>
    <xf numFmtId="0" fontId="48" fillId="20" borderId="143" applyNumberForma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42" fillId="7" borderId="162" applyNumberForma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42" fillId="7" borderId="128" applyNumberFormat="0" applyAlignment="0" applyProtection="0"/>
    <xf numFmtId="0" fontId="42" fillId="7" borderId="128" applyNumberFormat="0" applyAlignment="0" applyProtection="0"/>
    <xf numFmtId="0" fontId="9" fillId="25" borderId="142" applyNumberFormat="0" applyFont="0" applyAlignment="0" applyProtection="0"/>
    <xf numFmtId="0" fontId="42" fillId="7" borderId="128" applyNumberFormat="0" applyAlignment="0" applyProtection="0"/>
    <xf numFmtId="0" fontId="42" fillId="7" borderId="128" applyNumberFormat="0" applyAlignment="0" applyProtection="0"/>
    <xf numFmtId="0" fontId="42" fillId="7" borderId="128" applyNumberFormat="0" applyAlignment="0" applyProtection="0"/>
    <xf numFmtId="0" fontId="42" fillId="7" borderId="128" applyNumberFormat="0" applyAlignment="0" applyProtection="0"/>
    <xf numFmtId="0" fontId="42" fillId="7" borderId="128" applyNumberFormat="0" applyAlignment="0" applyProtection="0"/>
    <xf numFmtId="0" fontId="48" fillId="20" borderId="137" applyNumberForma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48" fillId="20" borderId="137" applyNumberFormat="0" applyAlignment="0" applyProtection="0"/>
    <xf numFmtId="0" fontId="48" fillId="20" borderId="137" applyNumberFormat="0" applyAlignment="0" applyProtection="0"/>
    <xf numFmtId="0" fontId="48" fillId="20" borderId="137" applyNumberFormat="0" applyAlignment="0" applyProtection="0"/>
    <xf numFmtId="0" fontId="48" fillId="20" borderId="137" applyNumberFormat="0" applyAlignment="0" applyProtection="0"/>
    <xf numFmtId="0" fontId="48" fillId="20" borderId="137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15" fontId="9" fillId="0" borderId="126" applyNumberFormat="0" applyFont="0" applyFill="0" applyAlignment="0"/>
    <xf numFmtId="0" fontId="58" fillId="0" borderId="138" applyNumberFormat="0" applyFill="0" applyAlignment="0" applyProtection="0"/>
    <xf numFmtId="0" fontId="48" fillId="20" borderId="171" applyNumberForma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0" fontId="32" fillId="20" borderId="121" applyNumberFormat="0" applyAlignment="0" applyProtection="0"/>
    <xf numFmtId="15" fontId="9" fillId="0" borderId="119" applyNumberFormat="0" applyFont="0" applyFill="0" applyAlignment="0"/>
    <xf numFmtId="0" fontId="32" fillId="20" borderId="135" applyNumberFormat="0" applyAlignment="0" applyProtection="0"/>
    <xf numFmtId="0" fontId="32" fillId="20" borderId="162" applyNumberFormat="0" applyAlignment="0" applyProtection="0"/>
    <xf numFmtId="0" fontId="42" fillId="7" borderId="155" applyNumberFormat="0" applyAlignment="0" applyProtection="0"/>
    <xf numFmtId="0" fontId="48" fillId="20" borderId="150" applyNumberForma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76" applyNumberFormat="0" applyFont="0" applyAlignment="0" applyProtection="0"/>
    <xf numFmtId="0" fontId="9" fillId="25" borderId="163" applyNumberFormat="0" applyFont="0" applyAlignment="0" applyProtection="0"/>
    <xf numFmtId="0" fontId="32" fillId="20" borderId="175" applyNumberFormat="0" applyAlignment="0" applyProtection="0"/>
    <xf numFmtId="0" fontId="9" fillId="25" borderId="156" applyNumberFormat="0" applyFont="0" applyAlignment="0" applyProtection="0"/>
    <xf numFmtId="0" fontId="42" fillId="7" borderId="155" applyNumberFormat="0" applyAlignment="0" applyProtection="0"/>
    <xf numFmtId="0" fontId="32" fillId="20" borderId="162" applyNumberFormat="0" applyAlignment="0" applyProtection="0"/>
    <xf numFmtId="0" fontId="9" fillId="25" borderId="129" applyNumberFormat="0" applyFont="0" applyAlignment="0" applyProtection="0"/>
    <xf numFmtId="0" fontId="9" fillId="25" borderId="136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48" fillId="20" borderId="157" applyNumberFormat="0" applyAlignment="0" applyProtection="0"/>
    <xf numFmtId="0" fontId="48" fillId="20" borderId="157" applyNumberFormat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36" fillId="0" borderId="120">
      <alignment horizontal="left" vertical="center"/>
    </xf>
    <xf numFmtId="0" fontId="36" fillId="0" borderId="120">
      <alignment horizontal="left" vertical="center"/>
    </xf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58" fillId="0" borderId="144" applyNumberFormat="0" applyFill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36" fillId="0" borderId="120">
      <alignment horizontal="left" vertical="center"/>
    </xf>
    <xf numFmtId="0" fontId="36" fillId="0" borderId="120">
      <alignment horizontal="left" vertical="center"/>
    </xf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48" fillId="20" borderId="157" applyNumberFormat="0" applyAlignment="0" applyProtection="0"/>
    <xf numFmtId="0" fontId="48" fillId="20" borderId="157" applyNumberFormat="0" applyAlignment="0" applyProtection="0"/>
    <xf numFmtId="0" fontId="32" fillId="20" borderId="141" applyNumberFormat="0" applyAlignment="0" applyProtection="0"/>
    <xf numFmtId="0" fontId="48" fillId="20" borderId="150" applyNumberFormat="0" applyAlignment="0" applyProtection="0"/>
    <xf numFmtId="0" fontId="42" fillId="7" borderId="135" applyNumberFormat="0" applyAlignment="0" applyProtection="0"/>
    <xf numFmtId="0" fontId="42" fillId="7" borderId="135" applyNumberFormat="0" applyAlignment="0" applyProtection="0"/>
    <xf numFmtId="0" fontId="42" fillId="7" borderId="135" applyNumberFormat="0" applyAlignment="0" applyProtection="0"/>
    <xf numFmtId="0" fontId="42" fillId="7" borderId="135" applyNumberFormat="0" applyAlignment="0" applyProtection="0"/>
    <xf numFmtId="0" fontId="58" fillId="0" borderId="138" applyNumberFormat="0" applyFill="0" applyAlignment="0" applyProtection="0"/>
    <xf numFmtId="0" fontId="58" fillId="0" borderId="138" applyNumberFormat="0" applyFill="0" applyAlignment="0" applyProtection="0"/>
    <xf numFmtId="0" fontId="58" fillId="0" borderId="138" applyNumberFormat="0" applyFill="0" applyAlignment="0" applyProtection="0"/>
    <xf numFmtId="0" fontId="58" fillId="0" borderId="138" applyNumberFormat="0" applyFill="0" applyAlignment="0" applyProtection="0"/>
    <xf numFmtId="0" fontId="58" fillId="0" borderId="138" applyNumberFormat="0" applyFill="0" applyAlignment="0" applyProtection="0"/>
    <xf numFmtId="0" fontId="58" fillId="0" borderId="138" applyNumberFormat="0" applyFill="0" applyAlignment="0" applyProtection="0"/>
    <xf numFmtId="0" fontId="58" fillId="0" borderId="138" applyNumberFormat="0" applyFill="0" applyAlignment="0" applyProtection="0"/>
    <xf numFmtId="0" fontId="58" fillId="0" borderId="138" applyNumberFormat="0" applyFill="0" applyAlignment="0" applyProtection="0"/>
    <xf numFmtId="0" fontId="36" fillId="0" borderId="147">
      <alignment horizontal="left" vertical="center"/>
    </xf>
    <xf numFmtId="0" fontId="7" fillId="25" borderId="136" applyNumberFormat="0" applyFont="0" applyAlignment="0" applyProtection="0"/>
    <xf numFmtId="0" fontId="7" fillId="25" borderId="136" applyNumberFormat="0" applyFont="0" applyAlignment="0" applyProtection="0"/>
    <xf numFmtId="0" fontId="7" fillId="25" borderId="136" applyNumberFormat="0" applyFont="0" applyAlignment="0" applyProtection="0"/>
    <xf numFmtId="0" fontId="7" fillId="25" borderId="136" applyNumberFormat="0" applyFont="0" applyAlignment="0" applyProtection="0"/>
    <xf numFmtId="0" fontId="9" fillId="25" borderId="129" applyNumberFormat="0" applyFon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29" applyNumberFormat="0" applyFont="0" applyAlignment="0" applyProtection="0"/>
    <xf numFmtId="0" fontId="42" fillId="7" borderId="141" applyNumberFormat="0" applyAlignment="0" applyProtection="0"/>
    <xf numFmtId="0" fontId="58" fillId="0" borderId="138" applyNumberFormat="0" applyFill="0" applyAlignment="0" applyProtection="0"/>
    <xf numFmtId="0" fontId="58" fillId="0" borderId="178" applyNumberFormat="0" applyFill="0" applyAlignment="0" applyProtection="0"/>
    <xf numFmtId="0" fontId="9" fillId="25" borderId="136" applyNumberFormat="0" applyFont="0" applyAlignment="0" applyProtection="0"/>
    <xf numFmtId="0" fontId="42" fillId="7" borderId="162" applyNumberFormat="0" applyAlignment="0" applyProtection="0"/>
    <xf numFmtId="0" fontId="9" fillId="25" borderId="136" applyNumberFormat="0" applyFont="0" applyAlignment="0" applyProtection="0"/>
    <xf numFmtId="0" fontId="58" fillId="0" borderId="138" applyNumberFormat="0" applyFill="0" applyAlignment="0" applyProtection="0"/>
    <xf numFmtId="0" fontId="9" fillId="25" borderId="122" applyNumberFormat="0" applyFont="0" applyAlignment="0" applyProtection="0"/>
    <xf numFmtId="0" fontId="42" fillId="7" borderId="169" applyNumberFormat="0" applyAlignment="0" applyProtection="0"/>
    <xf numFmtId="10" fontId="13" fillId="23" borderId="132" applyNumberFormat="0" applyBorder="0" applyAlignment="0" applyProtection="0"/>
    <xf numFmtId="0" fontId="9" fillId="25" borderId="142" applyNumberFormat="0" applyFont="0" applyAlignment="0" applyProtection="0"/>
    <xf numFmtId="0" fontId="58" fillId="0" borderId="138" applyNumberFormat="0" applyFill="0" applyAlignment="0" applyProtection="0"/>
    <xf numFmtId="0" fontId="9" fillId="25" borderId="129" applyNumberFormat="0" applyFont="0" applyAlignment="0" applyProtection="0"/>
    <xf numFmtId="0" fontId="9" fillId="25" borderId="136" applyNumberFormat="0" applyFont="0" applyAlignment="0" applyProtection="0"/>
    <xf numFmtId="0" fontId="9" fillId="25" borderId="149" applyNumberFormat="0" applyFont="0" applyAlignment="0" applyProtection="0"/>
    <xf numFmtId="0" fontId="32" fillId="20" borderId="141" applyNumberForma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36" applyNumberFormat="0" applyFont="0" applyAlignment="0" applyProtection="0"/>
    <xf numFmtId="0" fontId="9" fillId="25" borderId="129" applyNumberFormat="0" applyFont="0" applyAlignment="0" applyProtection="0"/>
    <xf numFmtId="0" fontId="9" fillId="25" borderId="122" applyNumberFormat="0" applyFont="0" applyAlignment="0" applyProtection="0"/>
    <xf numFmtId="0" fontId="9" fillId="25" borderId="136" applyNumberFormat="0" applyFont="0" applyAlignment="0" applyProtection="0"/>
    <xf numFmtId="0" fontId="9" fillId="25" borderId="142" applyNumberFormat="0" applyFont="0" applyAlignment="0" applyProtection="0"/>
    <xf numFmtId="0" fontId="42" fillId="7" borderId="128" applyNumberFormat="0" applyAlignment="0" applyProtection="0"/>
    <xf numFmtId="0" fontId="42" fillId="7" borderId="128" applyNumberFormat="0" applyAlignment="0" applyProtection="0"/>
    <xf numFmtId="0" fontId="9" fillId="25" borderId="136" applyNumberFormat="0" applyFont="0" applyAlignment="0" applyProtection="0"/>
    <xf numFmtId="0" fontId="42" fillId="7" borderId="128" applyNumberFormat="0" applyAlignment="0" applyProtection="0"/>
    <xf numFmtId="0" fontId="9" fillId="25" borderId="136" applyNumberFormat="0" applyFont="0" applyAlignment="0" applyProtection="0"/>
    <xf numFmtId="0" fontId="42" fillId="7" borderId="128" applyNumberFormat="0" applyAlignment="0" applyProtection="0"/>
    <xf numFmtId="0" fontId="7" fillId="25" borderId="136" applyNumberFormat="0" applyFont="0" applyAlignment="0" applyProtection="0"/>
    <xf numFmtId="0" fontId="42" fillId="7" borderId="128" applyNumberFormat="0" applyAlignment="0" applyProtection="0"/>
    <xf numFmtId="0" fontId="9" fillId="25" borderId="136" applyNumberFormat="0" applyFont="0" applyAlignment="0" applyProtection="0"/>
    <xf numFmtId="0" fontId="42" fillId="7" borderId="128" applyNumberFormat="0" applyAlignment="0" applyProtection="0"/>
    <xf numFmtId="0" fontId="9" fillId="25" borderId="136" applyNumberFormat="0" applyFont="0" applyAlignment="0" applyProtection="0"/>
    <xf numFmtId="0" fontId="42" fillId="7" borderId="128" applyNumberFormat="0" applyAlignment="0" applyProtection="0"/>
    <xf numFmtId="0" fontId="9" fillId="25" borderId="136" applyNumberFormat="0" applyFont="0" applyAlignment="0" applyProtection="0"/>
    <xf numFmtId="0" fontId="42" fillId="7" borderId="128" applyNumberFormat="0" applyAlignment="0" applyProtection="0"/>
    <xf numFmtId="0" fontId="9" fillId="25" borderId="136" applyNumberFormat="0" applyFont="0" applyAlignment="0" applyProtection="0"/>
    <xf numFmtId="0" fontId="42" fillId="7" borderId="128" applyNumberFormat="0" applyAlignment="0" applyProtection="0"/>
    <xf numFmtId="0" fontId="9" fillId="25" borderId="136" applyNumberFormat="0" applyFont="0" applyAlignment="0" applyProtection="0"/>
    <xf numFmtId="0" fontId="42" fillId="7" borderId="128" applyNumberFormat="0" applyAlignment="0" applyProtection="0"/>
    <xf numFmtId="0" fontId="9" fillId="25" borderId="136" applyNumberFormat="0" applyFont="0" applyAlignment="0" applyProtection="0"/>
    <xf numFmtId="0" fontId="42" fillId="7" borderId="128" applyNumberFormat="0" applyAlignment="0" applyProtection="0"/>
    <xf numFmtId="0" fontId="9" fillId="25" borderId="136" applyNumberFormat="0" applyFont="0" applyAlignment="0" applyProtection="0"/>
    <xf numFmtId="0" fontId="42" fillId="7" borderId="128" applyNumberFormat="0" applyAlignment="0" applyProtection="0"/>
    <xf numFmtId="0" fontId="9" fillId="25" borderId="136" applyNumberFormat="0" applyFont="0" applyAlignment="0" applyProtection="0"/>
    <xf numFmtId="0" fontId="9" fillId="25" borderId="142" applyNumberFormat="0" applyFont="0" applyAlignment="0" applyProtection="0"/>
    <xf numFmtId="0" fontId="9" fillId="25" borderId="136" applyNumberFormat="0" applyFont="0" applyAlignment="0" applyProtection="0"/>
    <xf numFmtId="0" fontId="42" fillId="7" borderId="128" applyNumberFormat="0" applyAlignment="0" applyProtection="0"/>
    <xf numFmtId="0" fontId="9" fillId="25" borderId="136" applyNumberFormat="0" applyFont="0" applyAlignment="0" applyProtection="0"/>
    <xf numFmtId="0" fontId="42" fillId="7" borderId="128" applyNumberFormat="0" applyAlignment="0" applyProtection="0"/>
    <xf numFmtId="0" fontId="48" fillId="20" borderId="137" applyNumberFormat="0" applyAlignment="0" applyProtection="0"/>
    <xf numFmtId="0" fontId="42" fillId="7" borderId="128" applyNumberFormat="0" applyAlignment="0" applyProtection="0"/>
    <xf numFmtId="0" fontId="48" fillId="20" borderId="137" applyNumberFormat="0" applyAlignment="0" applyProtection="0"/>
    <xf numFmtId="0" fontId="58" fillId="0" borderId="124" applyNumberFormat="0" applyFill="0" applyAlignment="0" applyProtection="0"/>
    <xf numFmtId="0" fontId="58" fillId="0" borderId="144" applyNumberFormat="0" applyFill="0" applyAlignment="0" applyProtection="0"/>
    <xf numFmtId="0" fontId="48" fillId="20" borderId="137" applyNumberFormat="0" applyAlignment="0" applyProtection="0"/>
    <xf numFmtId="0" fontId="58" fillId="0" borderId="124" applyNumberFormat="0" applyFill="0" applyAlignment="0" applyProtection="0"/>
    <xf numFmtId="0" fontId="58" fillId="0" borderId="158" applyNumberFormat="0" applyFill="0" applyAlignment="0" applyProtection="0"/>
    <xf numFmtId="0" fontId="48" fillId="20" borderId="137" applyNumberFormat="0" applyAlignment="0" applyProtection="0"/>
    <xf numFmtId="0" fontId="58" fillId="0" borderId="124" applyNumberFormat="0" applyFill="0" applyAlignment="0" applyProtection="0"/>
    <xf numFmtId="0" fontId="58" fillId="0" borderId="158" applyNumberFormat="0" applyFill="0" applyAlignment="0" applyProtection="0"/>
    <xf numFmtId="0" fontId="58" fillId="0" borderId="172" applyNumberFormat="0" applyFill="0" applyAlignment="0" applyProtection="0"/>
    <xf numFmtId="0" fontId="58" fillId="0" borderId="124" applyNumberFormat="0" applyFill="0" applyAlignment="0" applyProtection="0"/>
    <xf numFmtId="0" fontId="32" fillId="20" borderId="141" applyNumberFormat="0" applyAlignment="0" applyProtection="0"/>
    <xf numFmtId="0" fontId="48" fillId="20" borderId="137" applyNumberFormat="0" applyAlignment="0" applyProtection="0"/>
    <xf numFmtId="0" fontId="58" fillId="0" borderId="124" applyNumberFormat="0" applyFill="0" applyAlignment="0" applyProtection="0"/>
    <xf numFmtId="0" fontId="42" fillId="7" borderId="141" applyNumberFormat="0" applyAlignment="0" applyProtection="0"/>
    <xf numFmtId="0" fontId="48" fillId="20" borderId="171" applyNumberFormat="0" applyAlignment="0" applyProtection="0"/>
    <xf numFmtId="0" fontId="58" fillId="0" borderId="124" applyNumberFormat="0" applyFill="0" applyAlignment="0" applyProtection="0"/>
    <xf numFmtId="0" fontId="9" fillId="25" borderId="163" applyNumberFormat="0" applyFont="0" applyAlignment="0" applyProtection="0"/>
    <xf numFmtId="0" fontId="42" fillId="7" borderId="169" applyNumberFormat="0" applyAlignment="0" applyProtection="0"/>
    <xf numFmtId="0" fontId="58" fillId="0" borderId="124" applyNumberFormat="0" applyFill="0" applyAlignment="0" applyProtection="0"/>
    <xf numFmtId="0" fontId="9" fillId="25" borderId="136" applyNumberFormat="0" applyFont="0" applyAlignment="0" applyProtection="0"/>
    <xf numFmtId="0" fontId="42" fillId="7" borderId="169" applyNumberFormat="0" applyAlignment="0" applyProtection="0"/>
    <xf numFmtId="0" fontId="58" fillId="0" borderId="124" applyNumberFormat="0" applyFill="0" applyAlignment="0" applyProtection="0"/>
    <xf numFmtId="0" fontId="48" fillId="20" borderId="143" applyNumberFormat="0" applyAlignment="0" applyProtection="0"/>
    <xf numFmtId="0" fontId="32" fillId="20" borderId="175" applyNumberFormat="0" applyAlignment="0" applyProtection="0"/>
    <xf numFmtId="0" fontId="7" fillId="25" borderId="142" applyNumberFormat="0" applyFont="0" applyAlignment="0" applyProtection="0"/>
    <xf numFmtId="0" fontId="58" fillId="0" borderId="144" applyNumberFormat="0" applyFill="0" applyAlignment="0" applyProtection="0"/>
    <xf numFmtId="0" fontId="58" fillId="0" borderId="165" applyNumberFormat="0" applyFill="0" applyAlignment="0" applyProtection="0"/>
    <xf numFmtId="0" fontId="58" fillId="0" borderId="151" applyNumberFormat="0" applyFill="0" applyAlignment="0" applyProtection="0"/>
    <xf numFmtId="0" fontId="9" fillId="25" borderId="156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48" fillId="20" borderId="137" applyNumberFormat="0" applyAlignment="0" applyProtection="0"/>
    <xf numFmtId="0" fontId="42" fillId="7" borderId="141" applyNumberFormat="0" applyAlignment="0" applyProtection="0"/>
    <xf numFmtId="0" fontId="48" fillId="20" borderId="137" applyNumberFormat="0" applyAlignment="0" applyProtection="0"/>
    <xf numFmtId="0" fontId="48" fillId="20" borderId="123" applyNumberFormat="0" applyAlignment="0" applyProtection="0"/>
    <xf numFmtId="0" fontId="9" fillId="25" borderId="170" applyNumberFormat="0" applyFont="0" applyAlignment="0" applyProtection="0"/>
    <xf numFmtId="0" fontId="58" fillId="0" borderId="138" applyNumberFormat="0" applyFill="0" applyAlignment="0" applyProtection="0"/>
    <xf numFmtId="0" fontId="32" fillId="20" borderId="135" applyNumberFormat="0" applyAlignment="0" applyProtection="0"/>
    <xf numFmtId="0" fontId="58" fillId="0" borderId="131" applyNumberFormat="0" applyFill="0" applyAlignment="0" applyProtection="0"/>
    <xf numFmtId="0" fontId="32" fillId="20" borderId="121" applyNumberFormat="0" applyAlignment="0" applyProtection="0"/>
    <xf numFmtId="0" fontId="42" fillId="7" borderId="155" applyNumberFormat="0" applyAlignment="0" applyProtection="0"/>
    <xf numFmtId="0" fontId="9" fillId="25" borderId="122" applyNumberFormat="0" applyFont="0" applyAlignment="0" applyProtection="0"/>
    <xf numFmtId="0" fontId="9" fillId="25" borderId="136" applyNumberFormat="0" applyFont="0" applyAlignment="0" applyProtection="0"/>
    <xf numFmtId="0" fontId="42" fillId="7" borderId="128" applyNumberFormat="0" applyAlignment="0" applyProtection="0"/>
    <xf numFmtId="0" fontId="58" fillId="0" borderId="144" applyNumberFormat="0" applyFill="0" applyAlignment="0" applyProtection="0"/>
    <xf numFmtId="0" fontId="42" fillId="7" borderId="121" applyNumberFormat="0" applyAlignment="0" applyProtection="0"/>
    <xf numFmtId="0" fontId="58" fillId="0" borderId="124" applyNumberFormat="0" applyFill="0" applyAlignment="0" applyProtection="0"/>
    <xf numFmtId="0" fontId="58" fillId="0" borderId="124" applyNumberFormat="0" applyFill="0" applyAlignment="0" applyProtection="0"/>
    <xf numFmtId="0" fontId="58" fillId="0" borderId="124" applyNumberFormat="0" applyFill="0" applyAlignment="0" applyProtection="0"/>
    <xf numFmtId="0" fontId="32" fillId="20" borderId="121" applyNumberFormat="0" applyAlignment="0" applyProtection="0"/>
    <xf numFmtId="0" fontId="48" fillId="20" borderId="143" applyNumberFormat="0" applyAlignment="0" applyProtection="0"/>
    <xf numFmtId="0" fontId="48" fillId="20" borderId="157" applyNumberFormat="0" applyAlignment="0" applyProtection="0"/>
    <xf numFmtId="0" fontId="32" fillId="20" borderId="135" applyNumberFormat="0" applyAlignment="0" applyProtection="0"/>
    <xf numFmtId="0" fontId="42" fillId="7" borderId="155" applyNumberFormat="0" applyAlignment="0" applyProtection="0"/>
    <xf numFmtId="0" fontId="7" fillId="25" borderId="142" applyNumberFormat="0" applyFont="0" applyAlignment="0" applyProtection="0"/>
    <xf numFmtId="0" fontId="7" fillId="25" borderId="149" applyNumberFormat="0" applyFont="0" applyAlignment="0" applyProtection="0"/>
    <xf numFmtId="0" fontId="9" fillId="25" borderId="122" applyNumberFormat="0" applyFont="0" applyAlignment="0" applyProtection="0"/>
    <xf numFmtId="0" fontId="58" fillId="0" borderId="158" applyNumberFormat="0" applyFill="0" applyAlignment="0" applyProtection="0"/>
    <xf numFmtId="0" fontId="9" fillId="25" borderId="122" applyNumberFormat="0" applyFont="0" applyAlignment="0" applyProtection="0"/>
    <xf numFmtId="0" fontId="32" fillId="20" borderId="162" applyNumberFormat="0" applyAlignment="0" applyProtection="0"/>
    <xf numFmtId="0" fontId="42" fillId="7" borderId="148" applyNumberFormat="0" applyAlignment="0" applyProtection="0"/>
    <xf numFmtId="0" fontId="58" fillId="0" borderId="144" applyNumberFormat="0" applyFill="0" applyAlignment="0" applyProtection="0"/>
    <xf numFmtId="0" fontId="58" fillId="0" borderId="138" applyNumberFormat="0" applyFill="0" applyAlignment="0" applyProtection="0"/>
    <xf numFmtId="0" fontId="9" fillId="25" borderId="142" applyNumberFormat="0" applyFont="0" applyAlignment="0" applyProtection="0"/>
    <xf numFmtId="0" fontId="48" fillId="20" borderId="123" applyNumberFormat="0" applyAlignment="0" applyProtection="0"/>
    <xf numFmtId="0" fontId="9" fillId="25" borderId="170" applyNumberFormat="0" applyFont="0" applyAlignment="0" applyProtection="0"/>
    <xf numFmtId="0" fontId="32" fillId="20" borderId="135" applyNumberFormat="0" applyAlignment="0" applyProtection="0"/>
    <xf numFmtId="0" fontId="58" fillId="0" borderId="158" applyNumberFormat="0" applyFill="0" applyAlignment="0" applyProtection="0"/>
    <xf numFmtId="0" fontId="58" fillId="0" borderId="158" applyNumberFormat="0" applyFill="0" applyAlignment="0" applyProtection="0"/>
    <xf numFmtId="0" fontId="9" fillId="25" borderId="122" applyNumberFormat="0" applyFont="0" applyAlignment="0" applyProtection="0"/>
    <xf numFmtId="0" fontId="42" fillId="7" borderId="128" applyNumberFormat="0" applyAlignment="0" applyProtection="0"/>
    <xf numFmtId="0" fontId="9" fillId="25" borderId="136" applyNumberFormat="0" applyFont="0" applyAlignment="0" applyProtection="0"/>
    <xf numFmtId="0" fontId="7" fillId="25" borderId="163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9" fillId="25" borderId="122" applyNumberFormat="0" applyFont="0" applyAlignment="0" applyProtection="0"/>
    <xf numFmtId="0" fontId="36" fillId="0" borderId="154">
      <alignment horizontal="left" vertical="center"/>
    </xf>
    <xf numFmtId="0" fontId="75" fillId="0" borderId="0"/>
    <xf numFmtId="0" fontId="9" fillId="25" borderId="129" applyNumberFormat="0" applyFont="0" applyAlignment="0" applyProtection="0"/>
    <xf numFmtId="0" fontId="9" fillId="25" borderId="149" applyNumberFormat="0" applyFont="0" applyAlignment="0" applyProtection="0"/>
    <xf numFmtId="0" fontId="32" fillId="20" borderId="135" applyNumberFormat="0" applyAlignment="0" applyProtection="0"/>
    <xf numFmtId="0" fontId="9" fillId="25" borderId="122" applyNumberFormat="0" applyFont="0" applyAlignment="0" applyProtection="0"/>
    <xf numFmtId="0" fontId="58" fillId="0" borderId="165" applyNumberFormat="0" applyFill="0" applyAlignment="0" applyProtection="0"/>
    <xf numFmtId="0" fontId="9" fillId="25" borderId="122" applyNumberFormat="0" applyFont="0" applyAlignment="0" applyProtection="0"/>
    <xf numFmtId="0" fontId="9" fillId="25" borderId="129" applyNumberFormat="0" applyFont="0" applyAlignment="0" applyProtection="0"/>
    <xf numFmtId="0" fontId="58" fillId="0" borderId="138" applyNumberFormat="0" applyFill="0" applyAlignment="0" applyProtection="0"/>
    <xf numFmtId="0" fontId="48" fillId="20" borderId="123" applyNumberFormat="0" applyAlignment="0" applyProtection="0"/>
    <xf numFmtId="0" fontId="48" fillId="20" borderId="150" applyNumberFormat="0" applyAlignment="0" applyProtection="0"/>
    <xf numFmtId="0" fontId="32" fillId="20" borderId="135" applyNumberFormat="0" applyAlignment="0" applyProtection="0"/>
    <xf numFmtId="0" fontId="32" fillId="20" borderId="128" applyNumberFormat="0" applyAlignment="0" applyProtection="0"/>
    <xf numFmtId="0" fontId="9" fillId="25" borderId="122" applyNumberFormat="0" applyFont="0" applyAlignment="0" applyProtection="0"/>
    <xf numFmtId="0" fontId="42" fillId="7" borderId="128" applyNumberFormat="0" applyAlignment="0" applyProtection="0"/>
    <xf numFmtId="0" fontId="58" fillId="0" borderId="144" applyNumberFormat="0" applyFill="0" applyAlignment="0" applyProtection="0"/>
    <xf numFmtId="0" fontId="42" fillId="7" borderId="155" applyNumberFormat="0" applyAlignment="0" applyProtection="0"/>
    <xf numFmtId="0" fontId="58" fillId="0" borderId="138" applyNumberFormat="0" applyFill="0" applyAlignment="0" applyProtection="0"/>
    <xf numFmtId="0" fontId="42" fillId="7" borderId="141" applyNumberFormat="0" applyAlignment="0" applyProtection="0"/>
    <xf numFmtId="0" fontId="42" fillId="7" borderId="141" applyNumberFormat="0" applyAlignment="0" applyProtection="0"/>
    <xf numFmtId="0" fontId="32" fillId="20" borderId="135" applyNumberFormat="0" applyAlignment="0" applyProtection="0"/>
    <xf numFmtId="0" fontId="42" fillId="7" borderId="128" applyNumberFormat="0" applyAlignment="0" applyProtection="0"/>
    <xf numFmtId="0" fontId="9" fillId="25" borderId="142" applyNumberFormat="0" applyFont="0" applyAlignment="0" applyProtection="0"/>
    <xf numFmtId="0" fontId="32" fillId="20" borderId="135" applyNumberFormat="0" applyAlignment="0" applyProtection="0"/>
    <xf numFmtId="0" fontId="32" fillId="20" borderId="141" applyNumberFormat="0" applyAlignment="0" applyProtection="0"/>
    <xf numFmtId="0" fontId="42" fillId="7" borderId="141" applyNumberFormat="0" applyAlignment="0" applyProtection="0"/>
    <xf numFmtId="0" fontId="9" fillId="25" borderId="129" applyNumberFormat="0" applyFont="0" applyAlignment="0" applyProtection="0"/>
    <xf numFmtId="0" fontId="58" fillId="0" borderId="144" applyNumberFormat="0" applyFill="0" applyAlignment="0" applyProtection="0"/>
    <xf numFmtId="0" fontId="58" fillId="0" borderId="138" applyNumberFormat="0" applyFill="0" applyAlignment="0" applyProtection="0"/>
    <xf numFmtId="0" fontId="42" fillId="7" borderId="141" applyNumberFormat="0" applyAlignment="0" applyProtection="0"/>
    <xf numFmtId="0" fontId="9" fillId="25" borderId="142" applyNumberFormat="0" applyFont="0" applyAlignment="0" applyProtection="0"/>
    <xf numFmtId="0" fontId="32" fillId="20" borderId="135" applyNumberFormat="0" applyAlignment="0" applyProtection="0"/>
    <xf numFmtId="0" fontId="32" fillId="20" borderId="135" applyNumberFormat="0" applyAlignment="0" applyProtection="0"/>
    <xf numFmtId="0" fontId="32" fillId="20" borderId="141" applyNumberFormat="0" applyAlignment="0" applyProtection="0"/>
    <xf numFmtId="0" fontId="9" fillId="25" borderId="142" applyNumberFormat="0" applyFont="0" applyAlignment="0" applyProtection="0"/>
    <xf numFmtId="0" fontId="32" fillId="20" borderId="135" applyNumberFormat="0" applyAlignment="0" applyProtection="0"/>
    <xf numFmtId="0" fontId="58" fillId="0" borderId="138" applyNumberFormat="0" applyFill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58" fillId="0" borderId="138" applyNumberFormat="0" applyFill="0" applyAlignment="0" applyProtection="0"/>
    <xf numFmtId="0" fontId="58" fillId="0" borderId="138" applyNumberFormat="0" applyFill="0" applyAlignment="0" applyProtection="0"/>
    <xf numFmtId="0" fontId="58" fillId="0" borderId="138" applyNumberFormat="0" applyFill="0" applyAlignment="0" applyProtection="0"/>
    <xf numFmtId="0" fontId="58" fillId="0" borderId="138" applyNumberFormat="0" applyFill="0" applyAlignment="0" applyProtection="0"/>
    <xf numFmtId="0" fontId="58" fillId="0" borderId="138" applyNumberFormat="0" applyFill="0" applyAlignment="0" applyProtection="0"/>
    <xf numFmtId="0" fontId="58" fillId="0" borderId="138" applyNumberFormat="0" applyFill="0" applyAlignment="0" applyProtection="0"/>
    <xf numFmtId="0" fontId="58" fillId="0" borderId="138" applyNumberFormat="0" applyFill="0" applyAlignment="0" applyProtection="0"/>
    <xf numFmtId="0" fontId="58" fillId="0" borderId="138" applyNumberFormat="0" applyFill="0" applyAlignment="0" applyProtection="0"/>
    <xf numFmtId="0" fontId="58" fillId="0" borderId="138" applyNumberFormat="0" applyFill="0" applyAlignment="0" applyProtection="0"/>
    <xf numFmtId="0" fontId="58" fillId="0" borderId="138" applyNumberFormat="0" applyFill="0" applyAlignment="0" applyProtection="0"/>
    <xf numFmtId="0" fontId="58" fillId="0" borderId="138" applyNumberFormat="0" applyFill="0" applyAlignment="0" applyProtection="0"/>
    <xf numFmtId="0" fontId="58" fillId="0" borderId="138" applyNumberFormat="0" applyFill="0" applyAlignment="0" applyProtection="0"/>
    <xf numFmtId="0" fontId="58" fillId="0" borderId="138" applyNumberFormat="0" applyFill="0" applyAlignment="0" applyProtection="0"/>
    <xf numFmtId="0" fontId="58" fillId="0" borderId="138" applyNumberFormat="0" applyFill="0" applyAlignment="0" applyProtection="0"/>
    <xf numFmtId="15" fontId="9" fillId="0" borderId="126" applyNumberFormat="0" applyFont="0" applyFill="0" applyAlignment="0"/>
    <xf numFmtId="0" fontId="58" fillId="0" borderId="138" applyNumberFormat="0" applyFill="0" applyAlignment="0" applyProtection="0"/>
    <xf numFmtId="15" fontId="9" fillId="0" borderId="126" applyNumberFormat="0" applyFont="0" applyFill="0" applyAlignment="0"/>
    <xf numFmtId="0" fontId="58" fillId="0" borderId="138" applyNumberFormat="0" applyFill="0" applyAlignment="0" applyProtection="0"/>
    <xf numFmtId="0" fontId="58" fillId="0" borderId="138" applyNumberFormat="0" applyFill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58" fillId="0" borderId="138" applyNumberFormat="0" applyFill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58" fillId="0" borderId="138" applyNumberFormat="0" applyFill="0" applyAlignment="0" applyProtection="0"/>
    <xf numFmtId="0" fontId="36" fillId="0" borderId="134">
      <alignment horizontal="left" vertical="center"/>
    </xf>
    <xf numFmtId="0" fontId="58" fillId="0" borderId="138" applyNumberFormat="0" applyFill="0" applyAlignment="0" applyProtection="0"/>
    <xf numFmtId="0" fontId="58" fillId="0" borderId="138" applyNumberFormat="0" applyFill="0" applyAlignment="0" applyProtection="0"/>
    <xf numFmtId="0" fontId="58" fillId="0" borderId="138" applyNumberFormat="0" applyFill="0" applyAlignment="0" applyProtection="0"/>
    <xf numFmtId="0" fontId="48" fillId="20" borderId="137" applyNumberFormat="0" applyAlignment="0" applyProtection="0"/>
    <xf numFmtId="0" fontId="42" fillId="7" borderId="155" applyNumberFormat="0" applyAlignment="0" applyProtection="0"/>
    <xf numFmtId="0" fontId="58" fillId="0" borderId="138" applyNumberFormat="0" applyFill="0" applyAlignment="0" applyProtection="0"/>
    <xf numFmtId="0" fontId="42" fillId="7" borderId="162" applyNumberFormat="0" applyAlignment="0" applyProtection="0"/>
    <xf numFmtId="0" fontId="42" fillId="7" borderId="162" applyNumberFormat="0" applyAlignment="0" applyProtection="0"/>
    <xf numFmtId="0" fontId="42" fillId="7" borderId="162" applyNumberFormat="0" applyAlignment="0" applyProtection="0"/>
    <xf numFmtId="0" fontId="9" fillId="25" borderId="156" applyNumberFormat="0" applyFont="0" applyAlignment="0" applyProtection="0"/>
    <xf numFmtId="0" fontId="7" fillId="25" borderId="176" applyNumberFormat="0" applyFont="0" applyAlignment="0" applyProtection="0"/>
    <xf numFmtId="0" fontId="32" fillId="20" borderId="155" applyNumberFormat="0" applyAlignment="0" applyProtection="0"/>
    <xf numFmtId="0" fontId="42" fillId="7" borderId="162" applyNumberFormat="0" applyAlignment="0" applyProtection="0"/>
    <xf numFmtId="0" fontId="58" fillId="0" borderId="172" applyNumberFormat="0" applyFill="0" applyAlignment="0" applyProtection="0"/>
    <xf numFmtId="0" fontId="48" fillId="20" borderId="171" applyNumberFormat="0" applyAlignment="0" applyProtection="0"/>
    <xf numFmtId="0" fontId="7" fillId="25" borderId="170" applyNumberFormat="0" applyFont="0" applyAlignment="0" applyProtection="0"/>
    <xf numFmtId="0" fontId="48" fillId="20" borderId="137" applyNumberFormat="0" applyAlignment="0" applyProtection="0"/>
    <xf numFmtId="0" fontId="48" fillId="20" borderId="137" applyNumberFormat="0" applyAlignment="0" applyProtection="0"/>
    <xf numFmtId="0" fontId="48" fillId="20" borderId="137" applyNumberFormat="0" applyAlignment="0" applyProtection="0"/>
    <xf numFmtId="0" fontId="48" fillId="20" borderId="137" applyNumberFormat="0" applyAlignment="0" applyProtection="0"/>
    <xf numFmtId="0" fontId="48" fillId="20" borderId="137" applyNumberFormat="0" applyAlignment="0" applyProtection="0"/>
    <xf numFmtId="0" fontId="48" fillId="20" borderId="137" applyNumberFormat="0" applyAlignment="0" applyProtection="0"/>
    <xf numFmtId="0" fontId="48" fillId="20" borderId="137" applyNumberForma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36" fillId="0" borderId="161">
      <alignment horizontal="left" vertical="center"/>
    </xf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48" fillId="20" borderId="171" applyNumberFormat="0" applyAlignment="0" applyProtection="0"/>
    <xf numFmtId="0" fontId="7" fillId="25" borderId="156" applyNumberFormat="0" applyFont="0" applyAlignment="0" applyProtection="0"/>
    <xf numFmtId="15" fontId="9" fillId="0" borderId="139" applyNumberFormat="0" applyFont="0" applyFill="0" applyAlignment="0"/>
    <xf numFmtId="0" fontId="32" fillId="20" borderId="175" applyNumberFormat="0" applyAlignment="0" applyProtection="0"/>
    <xf numFmtId="0" fontId="9" fillId="25" borderId="176" applyNumberFormat="0" applyFont="0" applyAlignment="0" applyProtection="0"/>
    <xf numFmtId="0" fontId="58" fillId="0" borderId="158" applyNumberFormat="0" applyFill="0" applyAlignment="0" applyProtection="0"/>
    <xf numFmtId="0" fontId="58" fillId="0" borderId="158" applyNumberFormat="0" applyFill="0" applyAlignment="0" applyProtection="0"/>
    <xf numFmtId="15" fontId="9" fillId="0" borderId="139" applyNumberFormat="0" applyFont="0" applyFill="0" applyAlignment="0"/>
    <xf numFmtId="0" fontId="42" fillId="7" borderId="155" applyNumberFormat="0" applyAlignment="0" applyProtection="0"/>
    <xf numFmtId="0" fontId="42" fillId="7" borderId="155" applyNumberFormat="0" applyAlignment="0" applyProtection="0"/>
    <xf numFmtId="0" fontId="42" fillId="7" borderId="155" applyNumberFormat="0" applyAlignment="0" applyProtection="0"/>
    <xf numFmtId="0" fontId="32" fillId="20" borderId="141" applyNumberFormat="0" applyAlignment="0" applyProtection="0"/>
    <xf numFmtId="0" fontId="42" fillId="7" borderId="155" applyNumberFormat="0" applyAlignment="0" applyProtection="0"/>
    <xf numFmtId="0" fontId="32" fillId="20" borderId="141" applyNumberFormat="0" applyAlignment="0" applyProtection="0"/>
    <xf numFmtId="0" fontId="32" fillId="20" borderId="141" applyNumberFormat="0" applyAlignment="0" applyProtection="0"/>
    <xf numFmtId="0" fontId="32" fillId="20" borderId="141" applyNumberFormat="0" applyAlignment="0" applyProtection="0"/>
    <xf numFmtId="0" fontId="32" fillId="20" borderId="141" applyNumberFormat="0" applyAlignment="0" applyProtection="0"/>
    <xf numFmtId="0" fontId="32" fillId="20" borderId="141" applyNumberFormat="0" applyAlignment="0" applyProtection="0"/>
    <xf numFmtId="0" fontId="32" fillId="20" borderId="141" applyNumberFormat="0" applyAlignment="0" applyProtection="0"/>
    <xf numFmtId="0" fontId="32" fillId="20" borderId="141" applyNumberFormat="0" applyAlignment="0" applyProtection="0"/>
    <xf numFmtId="0" fontId="32" fillId="20" borderId="141" applyNumberFormat="0" applyAlignment="0" applyProtection="0"/>
    <xf numFmtId="0" fontId="32" fillId="20" borderId="141" applyNumberFormat="0" applyAlignment="0" applyProtection="0"/>
    <xf numFmtId="0" fontId="32" fillId="20" borderId="141" applyNumberFormat="0" applyAlignment="0" applyProtection="0"/>
    <xf numFmtId="0" fontId="32" fillId="20" borderId="141" applyNumberFormat="0" applyAlignment="0" applyProtection="0"/>
    <xf numFmtId="0" fontId="32" fillId="20" borderId="141" applyNumberFormat="0" applyAlignment="0" applyProtection="0"/>
    <xf numFmtId="0" fontId="32" fillId="20" borderId="141" applyNumberFormat="0" applyAlignment="0" applyProtection="0"/>
    <xf numFmtId="0" fontId="32" fillId="20" borderId="141" applyNumberFormat="0" applyAlignment="0" applyProtection="0"/>
    <xf numFmtId="0" fontId="32" fillId="20" borderId="141" applyNumberFormat="0" applyAlignment="0" applyProtection="0"/>
    <xf numFmtId="0" fontId="32" fillId="20" borderId="141" applyNumberFormat="0" applyAlignment="0" applyProtection="0"/>
    <xf numFmtId="0" fontId="42" fillId="7" borderId="175" applyNumberFormat="0" applyAlignment="0" applyProtection="0"/>
    <xf numFmtId="0" fontId="32" fillId="20" borderId="141" applyNumberFormat="0" applyAlignment="0" applyProtection="0"/>
    <xf numFmtId="0" fontId="32" fillId="20" borderId="141" applyNumberFormat="0" applyAlignment="0" applyProtection="0"/>
    <xf numFmtId="0" fontId="32" fillId="20" borderId="141" applyNumberFormat="0" applyAlignment="0" applyProtection="0"/>
    <xf numFmtId="0" fontId="32" fillId="20" borderId="141" applyNumberFormat="0" applyAlignment="0" applyProtection="0"/>
    <xf numFmtId="0" fontId="48" fillId="20" borderId="157" applyNumberFormat="0" applyAlignment="0" applyProtection="0"/>
    <xf numFmtId="0" fontId="32" fillId="20" borderId="155" applyNumberFormat="0" applyAlignment="0" applyProtection="0"/>
    <xf numFmtId="0" fontId="32" fillId="20" borderId="155" applyNumberFormat="0" applyAlignment="0" applyProtection="0"/>
    <xf numFmtId="0" fontId="48" fillId="20" borderId="157" applyNumberFormat="0" applyAlignment="0" applyProtection="0"/>
    <xf numFmtId="0" fontId="32" fillId="20" borderId="148" applyNumberFormat="0" applyAlignment="0" applyProtection="0"/>
    <xf numFmtId="0" fontId="42" fillId="7" borderId="135" applyNumberFormat="0" applyAlignment="0" applyProtection="0"/>
    <xf numFmtId="0" fontId="9" fillId="25" borderId="156" applyNumberFormat="0" applyFont="0" applyAlignment="0" applyProtection="0"/>
    <xf numFmtId="0" fontId="58" fillId="0" borderId="158" applyNumberFormat="0" applyFill="0" applyAlignment="0" applyProtection="0"/>
    <xf numFmtId="0" fontId="58" fillId="0" borderId="172" applyNumberFormat="0" applyFill="0" applyAlignment="0" applyProtection="0"/>
    <xf numFmtId="0" fontId="58" fillId="0" borderId="172" applyNumberFormat="0" applyFill="0" applyAlignment="0" applyProtection="0"/>
    <xf numFmtId="0" fontId="42" fillId="7" borderId="135" applyNumberFormat="0" applyAlignment="0" applyProtection="0"/>
    <xf numFmtId="0" fontId="42" fillId="7" borderId="135" applyNumberFormat="0" applyAlignment="0" applyProtection="0"/>
    <xf numFmtId="0" fontId="42" fillId="7" borderId="135" applyNumberFormat="0" applyAlignment="0" applyProtection="0"/>
    <xf numFmtId="0" fontId="42" fillId="7" borderId="135" applyNumberFormat="0" applyAlignment="0" applyProtection="0"/>
    <xf numFmtId="0" fontId="42" fillId="7" borderId="135" applyNumberFormat="0" applyAlignment="0" applyProtection="0"/>
    <xf numFmtId="0" fontId="42" fillId="7" borderId="135" applyNumberFormat="0" applyAlignment="0" applyProtection="0"/>
    <xf numFmtId="0" fontId="42" fillId="7" borderId="155" applyNumberFormat="0" applyAlignment="0" applyProtection="0"/>
    <xf numFmtId="0" fontId="42" fillId="7" borderId="135" applyNumberFormat="0" applyAlignment="0" applyProtection="0"/>
    <xf numFmtId="0" fontId="42" fillId="7" borderId="135" applyNumberFormat="0" applyAlignment="0" applyProtection="0"/>
    <xf numFmtId="0" fontId="42" fillId="7" borderId="135" applyNumberFormat="0" applyAlignment="0" applyProtection="0"/>
    <xf numFmtId="0" fontId="42" fillId="7" borderId="135" applyNumberFormat="0" applyAlignment="0" applyProtection="0"/>
    <xf numFmtId="10" fontId="13" fillId="23" borderId="132" applyNumberFormat="0" applyBorder="0" applyAlignment="0" applyProtection="0"/>
    <xf numFmtId="10" fontId="13" fillId="23" borderId="132" applyNumberFormat="0" applyBorder="0" applyAlignment="0" applyProtection="0"/>
    <xf numFmtId="10" fontId="13" fillId="23" borderId="132" applyNumberFormat="0" applyBorder="0" applyAlignment="0" applyProtection="0"/>
    <xf numFmtId="10" fontId="13" fillId="23" borderId="132" applyNumberFormat="0" applyBorder="0" applyAlignment="0" applyProtection="0"/>
    <xf numFmtId="0" fontId="32" fillId="20" borderId="162" applyNumberFormat="0" applyAlignment="0" applyProtection="0"/>
    <xf numFmtId="0" fontId="32" fillId="20" borderId="162" applyNumberFormat="0" applyAlignment="0" applyProtection="0"/>
    <xf numFmtId="0" fontId="36" fillId="0" borderId="154">
      <alignment horizontal="left" vertical="center"/>
    </xf>
    <xf numFmtId="10" fontId="13" fillId="23" borderId="166" applyNumberFormat="0" applyBorder="0" applyAlignment="0" applyProtection="0"/>
    <xf numFmtId="0" fontId="42" fillId="7" borderId="169" applyNumberFormat="0" applyAlignment="0" applyProtection="0"/>
    <xf numFmtId="0" fontId="42" fillId="7" borderId="148" applyNumberFormat="0" applyAlignment="0" applyProtection="0"/>
    <xf numFmtId="0" fontId="48" fillId="20" borderId="177" applyNumberFormat="0" applyAlignment="0" applyProtection="0"/>
    <xf numFmtId="0" fontId="9" fillId="25" borderId="176" applyNumberFormat="0" applyFont="0" applyAlignment="0" applyProtection="0"/>
    <xf numFmtId="0" fontId="42" fillId="7" borderId="148" applyNumberForma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36" fillId="0" borderId="147">
      <alignment horizontal="left" vertical="center"/>
    </xf>
    <xf numFmtId="0" fontId="48" fillId="20" borderId="164" applyNumberFormat="0" applyAlignment="0" applyProtection="0"/>
    <xf numFmtId="10" fontId="13" fillId="23" borderId="145" applyNumberFormat="0" applyBorder="0" applyAlignment="0" applyProtection="0"/>
    <xf numFmtId="0" fontId="58" fillId="0" borderId="178" applyNumberFormat="0" applyFill="0" applyAlignment="0" applyProtection="0"/>
    <xf numFmtId="0" fontId="48" fillId="20" borderId="150" applyNumberFormat="0" applyAlignment="0" applyProtection="0"/>
    <xf numFmtId="0" fontId="48" fillId="20" borderId="150" applyNumberFormat="0" applyAlignment="0" applyProtection="0"/>
    <xf numFmtId="9" fontId="75" fillId="0" borderId="0" applyFont="0" applyFill="0" applyBorder="0" applyAlignment="0" applyProtection="0"/>
    <xf numFmtId="0" fontId="48" fillId="20" borderId="150" applyNumberFormat="0" applyAlignment="0" applyProtection="0"/>
    <xf numFmtId="0" fontId="58" fillId="0" borderId="151" applyNumberFormat="0" applyFill="0" applyAlignment="0" applyProtection="0"/>
    <xf numFmtId="0" fontId="58" fillId="0" borderId="151" applyNumberFormat="0" applyFill="0" applyAlignment="0" applyProtection="0"/>
    <xf numFmtId="0" fontId="36" fillId="0" borderId="168">
      <alignment horizontal="left" vertical="center"/>
    </xf>
    <xf numFmtId="0" fontId="42" fillId="7" borderId="141" applyNumberFormat="0" applyAlignment="0" applyProtection="0"/>
    <xf numFmtId="0" fontId="42" fillId="7" borderId="141" applyNumberFormat="0" applyAlignment="0" applyProtection="0"/>
    <xf numFmtId="0" fontId="42" fillId="7" borderId="141" applyNumberFormat="0" applyAlignment="0" applyProtection="0"/>
    <xf numFmtId="0" fontId="42" fillId="7" borderId="141" applyNumberFormat="0" applyAlignment="0" applyProtection="0"/>
    <xf numFmtId="0" fontId="42" fillId="7" borderId="141" applyNumberFormat="0" applyAlignment="0" applyProtection="0"/>
    <xf numFmtId="0" fontId="42" fillId="7" borderId="141" applyNumberFormat="0" applyAlignment="0" applyProtection="0"/>
    <xf numFmtId="0" fontId="42" fillId="7" borderId="141" applyNumberFormat="0" applyAlignment="0" applyProtection="0"/>
    <xf numFmtId="0" fontId="42" fillId="7" borderId="141" applyNumberFormat="0" applyAlignment="0" applyProtection="0"/>
    <xf numFmtId="0" fontId="42" fillId="7" borderId="141" applyNumberFormat="0" applyAlignment="0" applyProtection="0"/>
    <xf numFmtId="0" fontId="42" fillId="7" borderId="141" applyNumberFormat="0" applyAlignment="0" applyProtection="0"/>
    <xf numFmtId="0" fontId="42" fillId="7" borderId="141" applyNumberFormat="0" applyAlignment="0" applyProtection="0"/>
    <xf numFmtId="0" fontId="42" fillId="7" borderId="141" applyNumberFormat="0" applyAlignment="0" applyProtection="0"/>
    <xf numFmtId="0" fontId="58" fillId="0" borderId="172" applyNumberFormat="0" applyFill="0" applyAlignment="0" applyProtection="0"/>
    <xf numFmtId="0" fontId="9" fillId="25" borderId="176" applyNumberFormat="0" applyFont="0" applyAlignment="0" applyProtection="0"/>
    <xf numFmtId="0" fontId="42" fillId="7" borderId="155" applyNumberFormat="0" applyAlignment="0" applyProtection="0"/>
    <xf numFmtId="0" fontId="58" fillId="0" borderId="172" applyNumberFormat="0" applyFill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32" fillId="20" borderId="162" applyNumberFormat="0" applyAlignment="0" applyProtection="0"/>
    <xf numFmtId="0" fontId="9" fillId="25" borderId="156" applyNumberFormat="0" applyFont="0" applyAlignment="0" applyProtection="0"/>
    <xf numFmtId="0" fontId="32" fillId="20" borderId="162" applyNumberFormat="0" applyAlignment="0" applyProtection="0"/>
    <xf numFmtId="0" fontId="32" fillId="20" borderId="162" applyNumberFormat="0" applyAlignment="0" applyProtection="0"/>
    <xf numFmtId="0" fontId="58" fillId="0" borderId="172" applyNumberFormat="0" applyFill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36" fillId="0" borderId="127">
      <alignment horizontal="left" vertical="center"/>
    </xf>
    <xf numFmtId="0" fontId="36" fillId="0" borderId="127">
      <alignment horizontal="left" vertical="center"/>
    </xf>
    <xf numFmtId="0" fontId="36" fillId="0" borderId="127">
      <alignment horizontal="left" vertical="center"/>
    </xf>
    <xf numFmtId="0" fontId="36" fillId="0" borderId="127">
      <alignment horizontal="left" vertical="center"/>
    </xf>
    <xf numFmtId="0" fontId="36" fillId="0" borderId="127">
      <alignment horizontal="left" vertical="center"/>
    </xf>
    <xf numFmtId="0" fontId="42" fillId="7" borderId="155" applyNumberFormat="0" applyAlignment="0" applyProtection="0"/>
    <xf numFmtId="0" fontId="42" fillId="7" borderId="155" applyNumberFormat="0" applyAlignment="0" applyProtection="0"/>
    <xf numFmtId="0" fontId="42" fillId="7" borderId="155" applyNumberFormat="0" applyAlignment="0" applyProtection="0"/>
    <xf numFmtId="0" fontId="42" fillId="7" borderId="155" applyNumberFormat="0" applyAlignment="0" applyProtection="0"/>
    <xf numFmtId="0" fontId="42" fillId="7" borderId="155" applyNumberFormat="0" applyAlignment="0" applyProtection="0"/>
    <xf numFmtId="0" fontId="42" fillId="7" borderId="15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42" fillId="7" borderId="169" applyNumberFormat="0" applyAlignment="0" applyProtection="0"/>
    <xf numFmtId="0" fontId="36" fillId="0" borderId="154">
      <alignment horizontal="left" vertical="center"/>
    </xf>
    <xf numFmtId="0" fontId="48" fillId="20" borderId="164" applyNumberFormat="0" applyAlignment="0" applyProtection="0"/>
    <xf numFmtId="0" fontId="42" fillId="7" borderId="175" applyNumberFormat="0" applyAlignment="0" applyProtection="0"/>
    <xf numFmtId="0" fontId="42" fillId="7" borderId="128" applyNumberFormat="0" applyAlignment="0" applyProtection="0"/>
    <xf numFmtId="10" fontId="13" fillId="23" borderId="125" applyNumberFormat="0" applyBorder="0" applyAlignment="0" applyProtection="0"/>
    <xf numFmtId="10" fontId="13" fillId="23" borderId="125" applyNumberFormat="0" applyBorder="0" applyAlignment="0" applyProtection="0"/>
    <xf numFmtId="0" fontId="42" fillId="7" borderId="128" applyNumberFormat="0" applyAlignment="0" applyProtection="0"/>
    <xf numFmtId="10" fontId="13" fillId="23" borderId="125" applyNumberFormat="0" applyBorder="0" applyAlignment="0" applyProtection="0"/>
    <xf numFmtId="0" fontId="42" fillId="7" borderId="128" applyNumberFormat="0" applyAlignment="0" applyProtection="0"/>
    <xf numFmtId="0" fontId="42" fillId="7" borderId="128" applyNumberFormat="0" applyAlignment="0" applyProtection="0"/>
    <xf numFmtId="0" fontId="42" fillId="7" borderId="128" applyNumberFormat="0" applyAlignment="0" applyProtection="0"/>
    <xf numFmtId="0" fontId="42" fillId="7" borderId="128" applyNumberFormat="0" applyAlignment="0" applyProtection="0"/>
    <xf numFmtId="0" fontId="42" fillId="7" borderId="128" applyNumberFormat="0" applyAlignment="0" applyProtection="0"/>
    <xf numFmtId="0" fontId="42" fillId="7" borderId="128" applyNumberFormat="0" applyAlignment="0" applyProtection="0"/>
    <xf numFmtId="0" fontId="42" fillId="7" borderId="128" applyNumberFormat="0" applyAlignment="0" applyProtection="0"/>
    <xf numFmtId="0" fontId="42" fillId="7" borderId="128" applyNumberFormat="0" applyAlignment="0" applyProtection="0"/>
    <xf numFmtId="0" fontId="42" fillId="7" borderId="128" applyNumberFormat="0" applyAlignment="0" applyProtection="0"/>
    <xf numFmtId="0" fontId="42" fillId="7" borderId="128" applyNumberFormat="0" applyAlignment="0" applyProtection="0"/>
    <xf numFmtId="0" fontId="42" fillId="7" borderId="128" applyNumberFormat="0" applyAlignment="0" applyProtection="0"/>
    <xf numFmtId="0" fontId="42" fillId="7" borderId="128" applyNumberFormat="0" applyAlignment="0" applyProtection="0"/>
    <xf numFmtId="0" fontId="9" fillId="25" borderId="142" applyNumberFormat="0" applyFont="0" applyAlignment="0" applyProtection="0"/>
    <xf numFmtId="0" fontId="42" fillId="7" borderId="128" applyNumberFormat="0" applyAlignment="0" applyProtection="0"/>
    <xf numFmtId="0" fontId="42" fillId="7" borderId="128" applyNumberFormat="0" applyAlignment="0" applyProtection="0"/>
    <xf numFmtId="0" fontId="42" fillId="7" borderId="128" applyNumberFormat="0" applyAlignment="0" applyProtection="0"/>
    <xf numFmtId="0" fontId="42" fillId="7" borderId="128" applyNumberFormat="0" applyAlignment="0" applyProtection="0"/>
    <xf numFmtId="0" fontId="42" fillId="7" borderId="128" applyNumberFormat="0" applyAlignment="0" applyProtection="0"/>
    <xf numFmtId="0" fontId="42" fillId="7" borderId="128" applyNumberFormat="0" applyAlignment="0" applyProtection="0"/>
    <xf numFmtId="0" fontId="42" fillId="7" borderId="128" applyNumberFormat="0" applyAlignment="0" applyProtection="0"/>
    <xf numFmtId="0" fontId="42" fillId="7" borderId="128" applyNumberFormat="0" applyAlignment="0" applyProtection="0"/>
    <xf numFmtId="0" fontId="42" fillId="7" borderId="128" applyNumberFormat="0" applyAlignment="0" applyProtection="0"/>
    <xf numFmtId="0" fontId="42" fillId="7" borderId="128" applyNumberFormat="0" applyAlignment="0" applyProtection="0"/>
    <xf numFmtId="0" fontId="42" fillId="7" borderId="128" applyNumberFormat="0" applyAlignment="0" applyProtection="0"/>
    <xf numFmtId="0" fontId="42" fillId="7" borderId="128" applyNumberFormat="0" applyAlignment="0" applyProtection="0"/>
    <xf numFmtId="0" fontId="42" fillId="7" borderId="128" applyNumberFormat="0" applyAlignment="0" applyProtection="0"/>
    <xf numFmtId="0" fontId="42" fillId="7" borderId="128" applyNumberFormat="0" applyAlignment="0" applyProtection="0"/>
    <xf numFmtId="0" fontId="42" fillId="7" borderId="128" applyNumberFormat="0" applyAlignment="0" applyProtection="0"/>
    <xf numFmtId="0" fontId="42" fillId="7" borderId="128" applyNumberFormat="0" applyAlignment="0" applyProtection="0"/>
    <xf numFmtId="0" fontId="42" fillId="7" borderId="128" applyNumberFormat="0" applyAlignment="0" applyProtection="0"/>
    <xf numFmtId="0" fontId="42" fillId="7" borderId="128" applyNumberFormat="0" applyAlignment="0" applyProtection="0"/>
    <xf numFmtId="0" fontId="42" fillId="7" borderId="162" applyNumberForma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58" fillId="0" borderId="165" applyNumberFormat="0" applyFill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7" fillId="25" borderId="163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48" fillId="20" borderId="143" applyNumberFormat="0" applyAlignment="0" applyProtection="0"/>
    <xf numFmtId="0" fontId="48" fillId="20" borderId="143" applyNumberFormat="0" applyAlignment="0" applyProtection="0"/>
    <xf numFmtId="0" fontId="48" fillId="20" borderId="143" applyNumberFormat="0" applyAlignment="0" applyProtection="0"/>
    <xf numFmtId="0" fontId="48" fillId="20" borderId="143" applyNumberFormat="0" applyAlignment="0" applyProtection="0"/>
    <xf numFmtId="0" fontId="48" fillId="20" borderId="143" applyNumberFormat="0" applyAlignment="0" applyProtection="0"/>
    <xf numFmtId="0" fontId="9" fillId="25" borderId="142" applyNumberFormat="0" applyFont="0" applyAlignment="0" applyProtection="0"/>
    <xf numFmtId="0" fontId="48" fillId="20" borderId="143" applyNumberFormat="0" applyAlignment="0" applyProtection="0"/>
    <xf numFmtId="0" fontId="48" fillId="20" borderId="143" applyNumberFormat="0" applyAlignment="0" applyProtection="0"/>
    <xf numFmtId="0" fontId="48" fillId="20" borderId="143" applyNumberFormat="0" applyAlignment="0" applyProtection="0"/>
    <xf numFmtId="0" fontId="48" fillId="20" borderId="143" applyNumberFormat="0" applyAlignment="0" applyProtection="0"/>
    <xf numFmtId="0" fontId="48" fillId="20" borderId="143" applyNumberFormat="0" applyAlignment="0" applyProtection="0"/>
    <xf numFmtId="0" fontId="48" fillId="20" borderId="143" applyNumberFormat="0" applyAlignment="0" applyProtection="0"/>
    <xf numFmtId="0" fontId="48" fillId="20" borderId="143" applyNumberFormat="0" applyAlignment="0" applyProtection="0"/>
    <xf numFmtId="0" fontId="48" fillId="20" borderId="143" applyNumberFormat="0" applyAlignment="0" applyProtection="0"/>
    <xf numFmtId="0" fontId="32" fillId="20" borderId="135" applyNumberFormat="0" applyAlignment="0" applyProtection="0"/>
    <xf numFmtId="0" fontId="42" fillId="7" borderId="162" applyNumberForma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58" fillId="0" borderId="144" applyNumberFormat="0" applyFill="0" applyAlignment="0" applyProtection="0"/>
    <xf numFmtId="0" fontId="48" fillId="20" borderId="164" applyNumberFormat="0" applyAlignment="0" applyProtection="0"/>
    <xf numFmtId="0" fontId="36" fillId="0" borderId="140">
      <alignment horizontal="left" vertical="center"/>
    </xf>
    <xf numFmtId="0" fontId="58" fillId="0" borderId="144" applyNumberFormat="0" applyFill="0" applyAlignment="0" applyProtection="0"/>
    <xf numFmtId="0" fontId="58" fillId="0" borderId="144" applyNumberFormat="0" applyFill="0" applyAlignment="0" applyProtection="0"/>
    <xf numFmtId="0" fontId="58" fillId="0" borderId="144" applyNumberFormat="0" applyFill="0" applyAlignment="0" applyProtection="0"/>
    <xf numFmtId="0" fontId="32" fillId="20" borderId="135" applyNumberFormat="0" applyAlignment="0" applyProtection="0"/>
    <xf numFmtId="0" fontId="58" fillId="0" borderId="144" applyNumberFormat="0" applyFill="0" applyAlignment="0" applyProtection="0"/>
    <xf numFmtId="0" fontId="32" fillId="20" borderId="135" applyNumberFormat="0" applyAlignment="0" applyProtection="0"/>
    <xf numFmtId="0" fontId="32" fillId="20" borderId="135" applyNumberFormat="0" applyAlignment="0" applyProtection="0"/>
    <xf numFmtId="0" fontId="32" fillId="20" borderId="135" applyNumberFormat="0" applyAlignment="0" applyProtection="0"/>
    <xf numFmtId="0" fontId="32" fillId="20" borderId="135" applyNumberFormat="0" applyAlignment="0" applyProtection="0"/>
    <xf numFmtId="0" fontId="32" fillId="20" borderId="135" applyNumberFormat="0" applyAlignment="0" applyProtection="0"/>
    <xf numFmtId="0" fontId="32" fillId="20" borderId="135" applyNumberFormat="0" applyAlignment="0" applyProtection="0"/>
    <xf numFmtId="0" fontId="32" fillId="20" borderId="135" applyNumberFormat="0" applyAlignment="0" applyProtection="0"/>
    <xf numFmtId="0" fontId="32" fillId="20" borderId="135" applyNumberFormat="0" applyAlignment="0" applyProtection="0"/>
    <xf numFmtId="0" fontId="32" fillId="20" borderId="135" applyNumberFormat="0" applyAlignment="0" applyProtection="0"/>
    <xf numFmtId="0" fontId="32" fillId="20" borderId="135" applyNumberFormat="0" applyAlignment="0" applyProtection="0"/>
    <xf numFmtId="0" fontId="32" fillId="20" borderId="135" applyNumberFormat="0" applyAlignment="0" applyProtection="0"/>
    <xf numFmtId="0" fontId="32" fillId="20" borderId="135" applyNumberFormat="0" applyAlignment="0" applyProtection="0"/>
    <xf numFmtId="0" fontId="32" fillId="20" borderId="135" applyNumberFormat="0" applyAlignment="0" applyProtection="0"/>
    <xf numFmtId="0" fontId="32" fillId="20" borderId="135" applyNumberFormat="0" applyAlignment="0" applyProtection="0"/>
    <xf numFmtId="0" fontId="58" fillId="0" borderId="144" applyNumberFormat="0" applyFill="0" applyAlignment="0" applyProtection="0"/>
    <xf numFmtId="0" fontId="58" fillId="0" borderId="144" applyNumberFormat="0" applyFill="0" applyAlignment="0" applyProtection="0"/>
    <xf numFmtId="0" fontId="58" fillId="0" borderId="144" applyNumberFormat="0" applyFill="0" applyAlignment="0" applyProtection="0"/>
    <xf numFmtId="0" fontId="58" fillId="0" borderId="144" applyNumberFormat="0" applyFill="0" applyAlignment="0" applyProtection="0"/>
    <xf numFmtId="0" fontId="58" fillId="0" borderId="144" applyNumberFormat="0" applyFill="0" applyAlignment="0" applyProtection="0"/>
    <xf numFmtId="0" fontId="58" fillId="0" borderId="144" applyNumberFormat="0" applyFill="0" applyAlignment="0" applyProtection="0"/>
    <xf numFmtId="0" fontId="58" fillId="0" borderId="144" applyNumberFormat="0" applyFill="0" applyAlignment="0" applyProtection="0"/>
    <xf numFmtId="0" fontId="58" fillId="0" borderId="144" applyNumberFormat="0" applyFill="0" applyAlignment="0" applyProtection="0"/>
    <xf numFmtId="0" fontId="7" fillId="25" borderId="163" applyNumberFormat="0" applyFont="0" applyAlignment="0" applyProtection="0"/>
    <xf numFmtId="0" fontId="42" fillId="7" borderId="162" applyNumberFormat="0" applyAlignment="0" applyProtection="0"/>
    <xf numFmtId="0" fontId="32" fillId="20" borderId="141" applyNumberForma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32" fillId="20" borderId="141" applyNumberForma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48" fillId="20" borderId="130" applyNumberFormat="0" applyAlignment="0" applyProtection="0"/>
    <xf numFmtId="0" fontId="58" fillId="0" borderId="165" applyNumberFormat="0" applyFill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42" fillId="7" borderId="141" applyNumberFormat="0" applyAlignment="0" applyProtection="0"/>
    <xf numFmtId="0" fontId="42" fillId="7" borderId="141" applyNumberFormat="0" applyAlignment="0" applyProtection="0"/>
    <xf numFmtId="0" fontId="32" fillId="20" borderId="155" applyNumberFormat="0" applyAlignment="0" applyProtection="0"/>
    <xf numFmtId="0" fontId="42" fillId="7" borderId="141" applyNumberFormat="0" applyAlignment="0" applyProtection="0"/>
    <xf numFmtId="0" fontId="9" fillId="25" borderId="176" applyNumberFormat="0" applyFont="0" applyAlignment="0" applyProtection="0"/>
    <xf numFmtId="0" fontId="42" fillId="7" borderId="155" applyNumberFormat="0" applyAlignment="0" applyProtection="0"/>
    <xf numFmtId="0" fontId="32" fillId="20" borderId="162" applyNumberFormat="0" applyAlignment="0" applyProtection="0"/>
    <xf numFmtId="0" fontId="48" fillId="20" borderId="137" applyNumberFormat="0" applyAlignment="0" applyProtection="0"/>
    <xf numFmtId="0" fontId="58" fillId="0" borderId="165" applyNumberFormat="0" applyFill="0" applyAlignment="0" applyProtection="0"/>
    <xf numFmtId="15" fontId="9" fillId="0" borderId="139" applyNumberFormat="0" applyFont="0" applyFill="0" applyAlignment="0"/>
    <xf numFmtId="0" fontId="9" fillId="25" borderId="163" applyNumberFormat="0" applyFont="0" applyAlignment="0" applyProtection="0"/>
    <xf numFmtId="0" fontId="48" fillId="20" borderId="137" applyNumberFormat="0" applyAlignment="0" applyProtection="0"/>
    <xf numFmtId="0" fontId="48" fillId="20" borderId="137" applyNumberFormat="0" applyAlignment="0" applyProtection="0"/>
    <xf numFmtId="0" fontId="32" fillId="20" borderId="141" applyNumberForma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63" applyNumberFormat="0" applyFon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7" fillId="25" borderId="156" applyNumberFormat="0" applyFont="0" applyAlignment="0" applyProtection="0"/>
    <xf numFmtId="0" fontId="9" fillId="25" borderId="163" applyNumberFormat="0" applyFont="0" applyAlignment="0" applyProtection="0"/>
    <xf numFmtId="15" fontId="9" fillId="0" borderId="139" applyNumberFormat="0" applyFont="0" applyFill="0" applyAlignment="0"/>
    <xf numFmtId="0" fontId="58" fillId="0" borderId="158" applyNumberFormat="0" applyFill="0" applyAlignment="0" applyProtection="0"/>
    <xf numFmtId="0" fontId="42" fillId="7" borderId="155" applyNumberFormat="0" applyAlignment="0" applyProtection="0"/>
    <xf numFmtId="15" fontId="9" fillId="0" borderId="139" applyNumberFormat="0" applyFont="0" applyFill="0" applyAlignment="0"/>
    <xf numFmtId="0" fontId="32" fillId="20" borderId="141" applyNumberFormat="0" applyAlignment="0" applyProtection="0"/>
    <xf numFmtId="0" fontId="32" fillId="20" borderId="141" applyNumberFormat="0" applyAlignment="0" applyProtection="0"/>
    <xf numFmtId="0" fontId="32" fillId="20" borderId="162" applyNumberFormat="0" applyAlignment="0" applyProtection="0"/>
    <xf numFmtId="0" fontId="32" fillId="20" borderId="162" applyNumberFormat="0" applyAlignment="0" applyProtection="0"/>
    <xf numFmtId="10" fontId="13" fillId="23" borderId="132" applyNumberFormat="0" applyBorder="0" applyAlignment="0" applyProtection="0"/>
    <xf numFmtId="10" fontId="13" fillId="23" borderId="132" applyNumberFormat="0" applyBorder="0" applyAlignment="0" applyProtection="0"/>
    <xf numFmtId="10" fontId="13" fillId="23" borderId="132" applyNumberFormat="0" applyBorder="0" applyAlignment="0" applyProtection="0"/>
    <xf numFmtId="0" fontId="32" fillId="20" borderId="162" applyNumberFormat="0" applyAlignment="0" applyProtection="0"/>
    <xf numFmtId="0" fontId="32" fillId="20" borderId="162" applyNumberFormat="0" applyAlignment="0" applyProtection="0"/>
    <xf numFmtId="0" fontId="42" fillId="7" borderId="155" applyNumberFormat="0" applyAlignment="0" applyProtection="0"/>
    <xf numFmtId="0" fontId="9" fillId="25" borderId="170" applyNumberFormat="0" applyFont="0" applyAlignment="0" applyProtection="0"/>
    <xf numFmtId="0" fontId="42" fillId="7" borderId="155" applyNumberFormat="0" applyAlignment="0" applyProtection="0"/>
    <xf numFmtId="0" fontId="42" fillId="7" borderId="155" applyNumberFormat="0" applyAlignment="0" applyProtection="0"/>
    <xf numFmtId="0" fontId="32" fillId="20" borderId="175" applyNumberFormat="0" applyAlignment="0" applyProtection="0"/>
    <xf numFmtId="0" fontId="48" fillId="20" borderId="177" applyNumberFormat="0" applyAlignment="0" applyProtection="0"/>
    <xf numFmtId="0" fontId="9" fillId="25" borderId="176" applyNumberFormat="0" applyFont="0" applyAlignment="0" applyProtection="0"/>
    <xf numFmtId="0" fontId="32" fillId="20" borderId="175" applyNumberFormat="0" applyAlignment="0" applyProtection="0"/>
    <xf numFmtId="0" fontId="9" fillId="25" borderId="163" applyNumberFormat="0" applyFont="0" applyAlignment="0" applyProtection="0"/>
    <xf numFmtId="0" fontId="48" fillId="20" borderId="150" applyNumberFormat="0" applyAlignment="0" applyProtection="0"/>
    <xf numFmtId="0" fontId="42" fillId="7" borderId="162" applyNumberFormat="0" applyAlignment="0" applyProtection="0"/>
    <xf numFmtId="0" fontId="9" fillId="25" borderId="149" applyNumberFormat="0" applyFont="0" applyAlignment="0" applyProtection="0"/>
    <xf numFmtId="0" fontId="9" fillId="25" borderId="142" applyNumberFormat="0" applyFont="0" applyAlignment="0" applyProtection="0"/>
    <xf numFmtId="0" fontId="7" fillId="25" borderId="142" applyNumberFormat="0" applyFont="0" applyAlignment="0" applyProtection="0"/>
    <xf numFmtId="0" fontId="48" fillId="20" borderId="143" applyNumberForma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42" applyNumberFormat="0" applyFont="0" applyAlignment="0" applyProtection="0"/>
    <xf numFmtId="0" fontId="32" fillId="20" borderId="162" applyNumberFormat="0" applyAlignment="0" applyProtection="0"/>
    <xf numFmtId="0" fontId="48" fillId="20" borderId="150" applyNumberFormat="0" applyAlignment="0" applyProtection="0"/>
    <xf numFmtId="0" fontId="9" fillId="25" borderId="142" applyNumberFormat="0" applyFont="0" applyAlignment="0" applyProtection="0"/>
    <xf numFmtId="0" fontId="32" fillId="20" borderId="141" applyNumberFormat="0" applyAlignment="0" applyProtection="0"/>
    <xf numFmtId="0" fontId="42" fillId="7" borderId="141" applyNumberFormat="0" applyAlignment="0" applyProtection="0"/>
    <xf numFmtId="0" fontId="9" fillId="25" borderId="142" applyNumberFormat="0" applyFont="0" applyAlignment="0" applyProtection="0"/>
    <xf numFmtId="0" fontId="32" fillId="20" borderId="141" applyNumberFormat="0" applyAlignment="0" applyProtection="0"/>
    <xf numFmtId="0" fontId="9" fillId="25" borderId="149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29" applyNumberFormat="0" applyFont="0" applyAlignment="0" applyProtection="0"/>
    <xf numFmtId="0" fontId="9" fillId="25" borderId="136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32" fillId="20" borderId="135" applyNumberFormat="0" applyAlignment="0" applyProtection="0"/>
    <xf numFmtId="0" fontId="32" fillId="20" borderId="135" applyNumberFormat="0" applyAlignment="0" applyProtection="0"/>
    <xf numFmtId="0" fontId="32" fillId="20" borderId="135" applyNumberFormat="0" applyAlignment="0" applyProtection="0"/>
    <xf numFmtId="0" fontId="32" fillId="20" borderId="135" applyNumberFormat="0" applyAlignment="0" applyProtection="0"/>
    <xf numFmtId="0" fontId="32" fillId="20" borderId="135" applyNumberFormat="0" applyAlignment="0" applyProtection="0"/>
    <xf numFmtId="0" fontId="32" fillId="20" borderId="135" applyNumberFormat="0" applyAlignment="0" applyProtection="0"/>
    <xf numFmtId="0" fontId="32" fillId="20" borderId="135" applyNumberFormat="0" applyAlignment="0" applyProtection="0"/>
    <xf numFmtId="0" fontId="32" fillId="20" borderId="135" applyNumberFormat="0" applyAlignment="0" applyProtection="0"/>
    <xf numFmtId="0" fontId="32" fillId="20" borderId="135" applyNumberForma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58" fillId="0" borderId="172" applyNumberFormat="0" applyFill="0" applyAlignment="0" applyProtection="0"/>
    <xf numFmtId="0" fontId="48" fillId="20" borderId="137" applyNumberFormat="0" applyAlignment="0" applyProtection="0"/>
    <xf numFmtId="0" fontId="48" fillId="20" borderId="137" applyNumberFormat="0" applyAlignment="0" applyProtection="0"/>
    <xf numFmtId="0" fontId="9" fillId="25" borderId="136" applyNumberFormat="0" applyFont="0" applyAlignment="0" applyProtection="0"/>
    <xf numFmtId="0" fontId="48" fillId="20" borderId="137" applyNumberFormat="0" applyAlignment="0" applyProtection="0"/>
    <xf numFmtId="0" fontId="48" fillId="20" borderId="137" applyNumberFormat="0" applyAlignment="0" applyProtection="0"/>
    <xf numFmtId="0" fontId="48" fillId="20" borderId="137" applyNumberFormat="0" applyAlignment="0" applyProtection="0"/>
    <xf numFmtId="0" fontId="48" fillId="20" borderId="137" applyNumberFormat="0" applyAlignment="0" applyProtection="0"/>
    <xf numFmtId="0" fontId="48" fillId="20" borderId="137" applyNumberFormat="0" applyAlignment="0" applyProtection="0"/>
    <xf numFmtId="0" fontId="48" fillId="20" borderId="137" applyNumberFormat="0" applyAlignment="0" applyProtection="0"/>
    <xf numFmtId="0" fontId="48" fillId="20" borderId="137" applyNumberForma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58" fillId="0" borderId="172" applyNumberFormat="0" applyFill="0" applyAlignment="0" applyProtection="0"/>
    <xf numFmtId="0" fontId="32" fillId="20" borderId="135" applyNumberFormat="0" applyAlignment="0" applyProtection="0"/>
    <xf numFmtId="0" fontId="32" fillId="20" borderId="135" applyNumberFormat="0" applyAlignment="0" applyProtection="0"/>
    <xf numFmtId="0" fontId="32" fillId="20" borderId="135" applyNumberFormat="0" applyAlignment="0" applyProtection="0"/>
    <xf numFmtId="0" fontId="32" fillId="20" borderId="135" applyNumberFormat="0" applyAlignment="0" applyProtection="0"/>
    <xf numFmtId="0" fontId="32" fillId="20" borderId="135" applyNumberFormat="0" applyAlignment="0" applyProtection="0"/>
    <xf numFmtId="0" fontId="32" fillId="20" borderId="135" applyNumberFormat="0" applyAlignment="0" applyProtection="0"/>
    <xf numFmtId="0" fontId="32" fillId="20" borderId="135" applyNumberFormat="0" applyAlignment="0" applyProtection="0"/>
    <xf numFmtId="0" fontId="32" fillId="20" borderId="135" applyNumberFormat="0" applyAlignment="0" applyProtection="0"/>
    <xf numFmtId="0" fontId="32" fillId="20" borderId="135" applyNumberFormat="0" applyAlignment="0" applyProtection="0"/>
    <xf numFmtId="0" fontId="9" fillId="25" borderId="129" applyNumberFormat="0" applyFont="0" applyAlignment="0" applyProtection="0"/>
    <xf numFmtId="0" fontId="9" fillId="25" borderId="142" applyNumberFormat="0" applyFont="0" applyAlignment="0" applyProtection="0"/>
    <xf numFmtId="0" fontId="48" fillId="20" borderId="143" applyNumberFormat="0" applyAlignment="0" applyProtection="0"/>
    <xf numFmtId="0" fontId="32" fillId="20" borderId="175" applyNumberFormat="0" applyAlignment="0" applyProtection="0"/>
    <xf numFmtId="0" fontId="9" fillId="25" borderId="156" applyNumberFormat="0" applyFont="0" applyAlignment="0" applyProtection="0"/>
    <xf numFmtId="0" fontId="32" fillId="20" borderId="135" applyNumberFormat="0" applyAlignment="0" applyProtection="0"/>
    <xf numFmtId="0" fontId="32" fillId="20" borderId="135" applyNumberFormat="0" applyAlignment="0" applyProtection="0"/>
    <xf numFmtId="0" fontId="32" fillId="20" borderId="135" applyNumberFormat="0" applyAlignment="0" applyProtection="0"/>
    <xf numFmtId="0" fontId="32" fillId="20" borderId="135" applyNumberFormat="0" applyAlignment="0" applyProtection="0"/>
    <xf numFmtId="0" fontId="32" fillId="20" borderId="135" applyNumberFormat="0" applyAlignment="0" applyProtection="0"/>
    <xf numFmtId="0" fontId="58" fillId="0" borderId="144" applyNumberFormat="0" applyFill="0" applyAlignment="0" applyProtection="0"/>
    <xf numFmtId="0" fontId="32" fillId="20" borderId="155" applyNumberFormat="0" applyAlignment="0" applyProtection="0"/>
    <xf numFmtId="0" fontId="32" fillId="20" borderId="141" applyNumberFormat="0" applyAlignment="0" applyProtection="0"/>
    <xf numFmtId="0" fontId="58" fillId="0" borderId="144" applyNumberFormat="0" applyFill="0" applyAlignment="0" applyProtection="0"/>
    <xf numFmtId="0" fontId="9" fillId="25" borderId="149" applyNumberFormat="0" applyFont="0" applyAlignment="0" applyProtection="0"/>
    <xf numFmtId="0" fontId="42" fillId="7" borderId="148" applyNumberFormat="0" applyAlignment="0" applyProtection="0"/>
    <xf numFmtId="0" fontId="58" fillId="0" borderId="178" applyNumberFormat="0" applyFill="0" applyAlignment="0" applyProtection="0"/>
    <xf numFmtId="0" fontId="36" fillId="0" borderId="134">
      <alignment horizontal="left" vertical="center"/>
    </xf>
    <xf numFmtId="0" fontId="9" fillId="25" borderId="136" applyNumberFormat="0" applyFont="0" applyAlignment="0" applyProtection="0"/>
    <xf numFmtId="0" fontId="9" fillId="25" borderId="142" applyNumberFormat="0" applyFont="0" applyAlignment="0" applyProtection="0"/>
    <xf numFmtId="0" fontId="9" fillId="25" borderId="129" applyNumberFormat="0" applyFon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29" applyNumberFormat="0" applyFont="0" applyAlignment="0" applyProtection="0"/>
    <xf numFmtId="0" fontId="42" fillId="7" borderId="155" applyNumberFormat="0" applyAlignment="0" applyProtection="0"/>
    <xf numFmtId="0" fontId="32" fillId="20" borderId="141" applyNumberForma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49" applyNumberFormat="0" applyFont="0" applyAlignment="0" applyProtection="0"/>
    <xf numFmtId="0" fontId="9" fillId="25" borderId="136" applyNumberFormat="0" applyFont="0" applyAlignment="0" applyProtection="0"/>
    <xf numFmtId="0" fontId="32" fillId="20" borderId="141" applyNumberFormat="0" applyAlignment="0" applyProtection="0"/>
    <xf numFmtId="0" fontId="9" fillId="25" borderId="136" applyNumberFormat="0" applyFont="0" applyAlignment="0" applyProtection="0"/>
    <xf numFmtId="0" fontId="32" fillId="20" borderId="128" applyNumberFormat="0" applyAlignment="0" applyProtection="0"/>
    <xf numFmtId="0" fontId="42" fillId="7" borderId="128" applyNumberFormat="0" applyAlignment="0" applyProtection="0"/>
    <xf numFmtId="0" fontId="48" fillId="20" borderId="164" applyNumberFormat="0" applyAlignment="0" applyProtection="0"/>
    <xf numFmtId="0" fontId="32" fillId="20" borderId="141" applyNumberFormat="0" applyAlignment="0" applyProtection="0"/>
    <xf numFmtId="0" fontId="9" fillId="25" borderId="129" applyNumberFormat="0" applyFont="0" applyAlignment="0" applyProtection="0"/>
    <xf numFmtId="0" fontId="9" fillId="25" borderId="136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29" applyNumberFormat="0" applyFon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49" applyNumberFormat="0" applyFont="0" applyAlignment="0" applyProtection="0"/>
    <xf numFmtId="0" fontId="42" fillId="7" borderId="141" applyNumberFormat="0" applyAlignment="0" applyProtection="0"/>
    <xf numFmtId="0" fontId="42" fillId="7" borderId="141" applyNumberFormat="0" applyAlignment="0" applyProtection="0"/>
    <xf numFmtId="0" fontId="9" fillId="25" borderId="136" applyNumberFormat="0" applyFont="0" applyAlignment="0" applyProtection="0"/>
    <xf numFmtId="0" fontId="58" fillId="0" borderId="144" applyNumberFormat="0" applyFill="0" applyAlignment="0" applyProtection="0"/>
    <xf numFmtId="0" fontId="9" fillId="25" borderId="136" applyNumberFormat="0" applyFont="0" applyAlignment="0" applyProtection="0"/>
    <xf numFmtId="0" fontId="58" fillId="0" borderId="144" applyNumberFormat="0" applyFill="0" applyAlignment="0" applyProtection="0"/>
    <xf numFmtId="0" fontId="9" fillId="25" borderId="136" applyNumberFormat="0" applyFont="0" applyAlignment="0" applyProtection="0"/>
    <xf numFmtId="0" fontId="58" fillId="0" borderId="144" applyNumberFormat="0" applyFill="0" applyAlignment="0" applyProtection="0"/>
    <xf numFmtId="0" fontId="32" fillId="20" borderId="169" applyNumberFormat="0" applyAlignment="0" applyProtection="0"/>
    <xf numFmtId="0" fontId="42" fillId="7" borderId="155" applyNumberFormat="0" applyAlignment="0" applyProtection="0"/>
    <xf numFmtId="0" fontId="42" fillId="7" borderId="148" applyNumberFormat="0" applyAlignment="0" applyProtection="0"/>
    <xf numFmtId="0" fontId="9" fillId="25" borderId="149" applyNumberFormat="0" applyFont="0" applyAlignment="0" applyProtection="0"/>
    <xf numFmtId="0" fontId="58" fillId="0" borderId="144" applyNumberFormat="0" applyFill="0" applyAlignment="0" applyProtection="0"/>
    <xf numFmtId="0" fontId="7" fillId="25" borderId="142" applyNumberFormat="0" applyFont="0" applyAlignment="0" applyProtection="0"/>
    <xf numFmtId="0" fontId="58" fillId="0" borderId="144" applyNumberFormat="0" applyFill="0" applyAlignment="0" applyProtection="0"/>
    <xf numFmtId="0" fontId="7" fillId="25" borderId="142" applyNumberFormat="0" applyFont="0" applyAlignment="0" applyProtection="0"/>
    <xf numFmtId="0" fontId="58" fillId="0" borderId="144" applyNumberFormat="0" applyFill="0" applyAlignment="0" applyProtection="0"/>
    <xf numFmtId="0" fontId="7" fillId="25" borderId="142" applyNumberFormat="0" applyFont="0" applyAlignment="0" applyProtection="0"/>
    <xf numFmtId="0" fontId="58" fillId="0" borderId="144" applyNumberFormat="0" applyFill="0" applyAlignment="0" applyProtection="0"/>
    <xf numFmtId="0" fontId="7" fillId="25" borderId="142" applyNumberFormat="0" applyFont="0" applyAlignment="0" applyProtection="0"/>
    <xf numFmtId="0" fontId="58" fillId="0" borderId="158" applyNumberFormat="0" applyFill="0" applyAlignment="0" applyProtection="0"/>
    <xf numFmtId="0" fontId="9" fillId="25" borderId="156" applyNumberFormat="0" applyFont="0" applyAlignment="0" applyProtection="0"/>
    <xf numFmtId="0" fontId="48" fillId="20" borderId="164" applyNumberFormat="0" applyAlignment="0" applyProtection="0"/>
    <xf numFmtId="0" fontId="32" fillId="20" borderId="155" applyNumberFormat="0" applyAlignment="0" applyProtection="0"/>
    <xf numFmtId="0" fontId="9" fillId="25" borderId="156" applyNumberFormat="0" applyFont="0" applyAlignment="0" applyProtection="0"/>
    <xf numFmtId="0" fontId="48" fillId="20" borderId="143" applyNumberFormat="0" applyAlignment="0" applyProtection="0"/>
    <xf numFmtId="0" fontId="9" fillId="25" borderId="149" applyNumberFormat="0" applyFont="0" applyAlignment="0" applyProtection="0"/>
    <xf numFmtId="0" fontId="48" fillId="20" borderId="137" applyNumberFormat="0" applyAlignment="0" applyProtection="0"/>
    <xf numFmtId="0" fontId="32" fillId="20" borderId="155" applyNumberFormat="0" applyAlignment="0" applyProtection="0"/>
    <xf numFmtId="0" fontId="48" fillId="20" borderId="137" applyNumberFormat="0" applyAlignment="0" applyProtection="0"/>
    <xf numFmtId="0" fontId="58" fillId="0" borderId="138" applyNumberFormat="0" applyFill="0" applyAlignment="0" applyProtection="0"/>
    <xf numFmtId="0" fontId="9" fillId="25" borderId="142" applyNumberFormat="0" applyFont="0" applyAlignment="0" applyProtection="0"/>
    <xf numFmtId="0" fontId="48" fillId="20" borderId="137" applyNumberFormat="0" applyAlignment="0" applyProtection="0"/>
    <xf numFmtId="0" fontId="58" fillId="0" borderId="138" applyNumberFormat="0" applyFill="0" applyAlignment="0" applyProtection="0"/>
    <xf numFmtId="0" fontId="9" fillId="25" borderId="142" applyNumberFormat="0" applyFont="0" applyAlignment="0" applyProtection="0"/>
    <xf numFmtId="0" fontId="48" fillId="20" borderId="137" applyNumberFormat="0" applyAlignment="0" applyProtection="0"/>
    <xf numFmtId="0" fontId="58" fillId="0" borderId="138" applyNumberFormat="0" applyFill="0" applyAlignment="0" applyProtection="0"/>
    <xf numFmtId="0" fontId="9" fillId="25" borderId="142" applyNumberFormat="0" applyFont="0" applyAlignment="0" applyProtection="0"/>
    <xf numFmtId="0" fontId="48" fillId="20" borderId="137" applyNumberFormat="0" applyAlignment="0" applyProtection="0"/>
    <xf numFmtId="0" fontId="58" fillId="0" borderId="138" applyNumberFormat="0" applyFill="0" applyAlignment="0" applyProtection="0"/>
    <xf numFmtId="0" fontId="9" fillId="25" borderId="142" applyNumberFormat="0" applyFont="0" applyAlignment="0" applyProtection="0"/>
    <xf numFmtId="0" fontId="48" fillId="20" borderId="137" applyNumberFormat="0" applyAlignment="0" applyProtection="0"/>
    <xf numFmtId="0" fontId="58" fillId="0" borderId="138" applyNumberFormat="0" applyFill="0" applyAlignment="0" applyProtection="0"/>
    <xf numFmtId="0" fontId="9" fillId="25" borderId="149" applyNumberFormat="0" applyFont="0" applyAlignment="0" applyProtection="0"/>
    <xf numFmtId="0" fontId="48" fillId="20" borderId="137" applyNumberFormat="0" applyAlignment="0" applyProtection="0"/>
    <xf numFmtId="0" fontId="58" fillId="0" borderId="138" applyNumberFormat="0" applyFill="0" applyAlignment="0" applyProtection="0"/>
    <xf numFmtId="0" fontId="9" fillId="25" borderId="142" applyNumberFormat="0" applyFont="0" applyAlignment="0" applyProtection="0"/>
    <xf numFmtId="0" fontId="48" fillId="20" borderId="137" applyNumberFormat="0" applyAlignment="0" applyProtection="0"/>
    <xf numFmtId="0" fontId="58" fillId="0" borderId="138" applyNumberFormat="0" applyFill="0" applyAlignment="0" applyProtection="0"/>
    <xf numFmtId="0" fontId="48" fillId="20" borderId="143" applyNumberFormat="0" applyAlignment="0" applyProtection="0"/>
    <xf numFmtId="0" fontId="48" fillId="20" borderId="137" applyNumberFormat="0" applyAlignment="0" applyProtection="0"/>
    <xf numFmtId="0" fontId="58" fillId="0" borderId="138" applyNumberFormat="0" applyFill="0" applyAlignment="0" applyProtection="0"/>
    <xf numFmtId="0" fontId="58" fillId="0" borderId="165" applyNumberFormat="0" applyFill="0" applyAlignment="0" applyProtection="0"/>
    <xf numFmtId="0" fontId="48" fillId="20" borderId="137" applyNumberFormat="0" applyAlignment="0" applyProtection="0"/>
    <xf numFmtId="0" fontId="58" fillId="0" borderId="138" applyNumberFormat="0" applyFill="0" applyAlignment="0" applyProtection="0"/>
    <xf numFmtId="0" fontId="9" fillId="25" borderId="142" applyNumberFormat="0" applyFont="0" applyAlignment="0" applyProtection="0"/>
    <xf numFmtId="0" fontId="48" fillId="20" borderId="137" applyNumberFormat="0" applyAlignment="0" applyProtection="0"/>
    <xf numFmtId="0" fontId="58" fillId="0" borderId="138" applyNumberFormat="0" applyFill="0" applyAlignment="0" applyProtection="0"/>
    <xf numFmtId="0" fontId="48" fillId="20" borderId="143" applyNumberFormat="0" applyAlignment="0" applyProtection="0"/>
    <xf numFmtId="0" fontId="48" fillId="20" borderId="137" applyNumberFormat="0" applyAlignment="0" applyProtection="0"/>
    <xf numFmtId="0" fontId="58" fillId="0" borderId="138" applyNumberFormat="0" applyFill="0" applyAlignment="0" applyProtection="0"/>
    <xf numFmtId="0" fontId="9" fillId="25" borderId="136" applyNumberFormat="0" applyFont="0" applyAlignment="0" applyProtection="0"/>
    <xf numFmtId="0" fontId="42" fillId="7" borderId="135" applyNumberFormat="0" applyAlignment="0" applyProtection="0"/>
    <xf numFmtId="0" fontId="9" fillId="25" borderId="136" applyNumberFormat="0" applyFont="0" applyAlignment="0" applyProtection="0"/>
    <xf numFmtId="0" fontId="42" fillId="7" borderId="155" applyNumberFormat="0" applyAlignment="0" applyProtection="0"/>
    <xf numFmtId="0" fontId="58" fillId="0" borderId="138" applyNumberFormat="0" applyFill="0" applyAlignment="0" applyProtection="0"/>
    <xf numFmtId="0" fontId="58" fillId="0" borderId="172" applyNumberFormat="0" applyFill="0" applyAlignment="0" applyProtection="0"/>
    <xf numFmtId="0" fontId="36" fillId="0" borderId="161">
      <alignment horizontal="left" vertical="center"/>
    </xf>
    <xf numFmtId="0" fontId="32" fillId="20" borderId="135" applyNumberFormat="0" applyAlignment="0" applyProtection="0"/>
    <xf numFmtId="0" fontId="9" fillId="25" borderId="129" applyNumberFormat="0" applyFont="0" applyAlignment="0" applyProtection="0"/>
    <xf numFmtId="0" fontId="32" fillId="20" borderId="135" applyNumberFormat="0" applyAlignment="0" applyProtection="0"/>
    <xf numFmtId="0" fontId="48" fillId="20" borderId="143" applyNumberFormat="0" applyAlignment="0" applyProtection="0"/>
    <xf numFmtId="0" fontId="48" fillId="20" borderId="137" applyNumberFormat="0" applyAlignment="0" applyProtection="0"/>
    <xf numFmtId="0" fontId="7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48" fillId="20" borderId="137" applyNumberFormat="0" applyAlignment="0" applyProtection="0"/>
    <xf numFmtId="0" fontId="7" fillId="25" borderId="136" applyNumberFormat="0" applyFont="0" applyAlignment="0" applyProtection="0"/>
    <xf numFmtId="0" fontId="42" fillId="7" borderId="135" applyNumberFormat="0" applyAlignment="0" applyProtection="0"/>
    <xf numFmtId="0" fontId="58" fillId="0" borderId="131" applyNumberFormat="0" applyFill="0" applyAlignment="0" applyProtection="0"/>
    <xf numFmtId="0" fontId="42" fillId="7" borderId="141" applyNumberFormat="0" applyAlignment="0" applyProtection="0"/>
    <xf numFmtId="0" fontId="48" fillId="20" borderId="137" applyNumberFormat="0" applyAlignment="0" applyProtection="0"/>
    <xf numFmtId="0" fontId="58" fillId="0" borderId="138" applyNumberFormat="0" applyFill="0" applyAlignment="0" applyProtection="0"/>
    <xf numFmtId="0" fontId="48" fillId="20" borderId="137" applyNumberFormat="0" applyAlignment="0" applyProtection="0"/>
    <xf numFmtId="0" fontId="58" fillId="0" borderId="138" applyNumberFormat="0" applyFill="0" applyAlignment="0" applyProtection="0"/>
    <xf numFmtId="0" fontId="9" fillId="25" borderId="136" applyNumberFormat="0" applyFont="0" applyAlignment="0" applyProtection="0"/>
    <xf numFmtId="0" fontId="42" fillId="7" borderId="135" applyNumberFormat="0" applyAlignment="0" applyProtection="0"/>
    <xf numFmtId="0" fontId="9" fillId="25" borderId="136" applyNumberFormat="0" applyFont="0" applyAlignment="0" applyProtection="0"/>
    <xf numFmtId="0" fontId="9" fillId="25" borderId="142" applyNumberFormat="0" applyFont="0" applyAlignment="0" applyProtection="0"/>
    <xf numFmtId="10" fontId="13" fillId="23" borderId="152" applyNumberFormat="0" applyBorder="0" applyAlignment="0" applyProtection="0"/>
    <xf numFmtId="0" fontId="58" fillId="0" borderId="138" applyNumberFormat="0" applyFill="0" applyAlignment="0" applyProtection="0"/>
    <xf numFmtId="0" fontId="58" fillId="0" borderId="138" applyNumberFormat="0" applyFill="0" applyAlignment="0" applyProtection="0"/>
    <xf numFmtId="0" fontId="58" fillId="0" borderId="138" applyNumberFormat="0" applyFill="0" applyAlignment="0" applyProtection="0"/>
    <xf numFmtId="0" fontId="58" fillId="0" borderId="172" applyNumberFormat="0" applyFill="0" applyAlignment="0" applyProtection="0"/>
    <xf numFmtId="0" fontId="9" fillId="25" borderId="129" applyNumberFormat="0" applyFont="0" applyAlignment="0" applyProtection="0"/>
    <xf numFmtId="0" fontId="9" fillId="25" borderId="156" applyNumberFormat="0" applyFont="0" applyAlignment="0" applyProtection="0"/>
    <xf numFmtId="0" fontId="48" fillId="20" borderId="164" applyNumberFormat="0" applyAlignment="0" applyProtection="0"/>
    <xf numFmtId="0" fontId="48" fillId="20" borderId="137" applyNumberFormat="0" applyAlignment="0" applyProtection="0"/>
    <xf numFmtId="0" fontId="48" fillId="20" borderId="137" applyNumberFormat="0" applyAlignment="0" applyProtection="0"/>
    <xf numFmtId="0" fontId="7" fillId="25" borderId="142" applyNumberFormat="0" applyFont="0" applyAlignment="0" applyProtection="0"/>
    <xf numFmtId="0" fontId="58" fillId="0" borderId="138" applyNumberFormat="0" applyFill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42" applyNumberFormat="0" applyFont="0" applyAlignment="0" applyProtection="0"/>
    <xf numFmtId="0" fontId="48" fillId="20" borderId="143" applyNumberFormat="0" applyAlignment="0" applyProtection="0"/>
    <xf numFmtId="0" fontId="9" fillId="25" borderId="136" applyNumberFormat="0" applyFont="0" applyAlignment="0" applyProtection="0"/>
    <xf numFmtId="0" fontId="58" fillId="0" borderId="138" applyNumberFormat="0" applyFill="0" applyAlignment="0" applyProtection="0"/>
    <xf numFmtId="0" fontId="9" fillId="25" borderId="136" applyNumberFormat="0" applyFont="0" applyAlignment="0" applyProtection="0"/>
    <xf numFmtId="0" fontId="42" fillId="7" borderId="135" applyNumberFormat="0" applyAlignment="0" applyProtection="0"/>
    <xf numFmtId="0" fontId="9" fillId="25" borderId="136" applyNumberFormat="0" applyFont="0" applyAlignment="0" applyProtection="0"/>
    <xf numFmtId="0" fontId="48" fillId="20" borderId="164" applyNumberFormat="0" applyAlignment="0" applyProtection="0"/>
    <xf numFmtId="0" fontId="9" fillId="25" borderId="149" applyNumberFormat="0" applyFont="0" applyAlignment="0" applyProtection="0"/>
    <xf numFmtId="0" fontId="58" fillId="0" borderId="138" applyNumberFormat="0" applyFill="0" applyAlignment="0" applyProtection="0"/>
    <xf numFmtId="0" fontId="58" fillId="0" borderId="172" applyNumberFormat="0" applyFill="0" applyAlignment="0" applyProtection="0"/>
    <xf numFmtId="0" fontId="42" fillId="7" borderId="162" applyNumberFormat="0" applyAlignment="0" applyProtection="0"/>
    <xf numFmtId="0" fontId="9" fillId="25" borderId="129" applyNumberFormat="0" applyFont="0" applyAlignment="0" applyProtection="0"/>
    <xf numFmtId="0" fontId="9" fillId="25" borderId="156" applyNumberFormat="0" applyFont="0" applyAlignment="0" applyProtection="0"/>
    <xf numFmtId="0" fontId="48" fillId="20" borderId="137" applyNumberFormat="0" applyAlignment="0" applyProtection="0"/>
    <xf numFmtId="0" fontId="7" fillId="25" borderId="142" applyNumberFormat="0" applyFont="0" applyAlignment="0" applyProtection="0"/>
    <xf numFmtId="0" fontId="48" fillId="20" borderId="137" applyNumberFormat="0" applyAlignment="0" applyProtection="0"/>
    <xf numFmtId="0" fontId="58" fillId="0" borderId="144" applyNumberFormat="0" applyFill="0" applyAlignment="0" applyProtection="0"/>
    <xf numFmtId="0" fontId="42" fillId="7" borderId="162" applyNumberFormat="0" applyAlignment="0" applyProtection="0"/>
    <xf numFmtId="0" fontId="32" fillId="20" borderId="141" applyNumberFormat="0" applyAlignment="0" applyProtection="0"/>
    <xf numFmtId="0" fontId="48" fillId="20" borderId="171" applyNumberFormat="0" applyAlignment="0" applyProtection="0"/>
    <xf numFmtId="0" fontId="32" fillId="20" borderId="128" applyNumberFormat="0" applyAlignment="0" applyProtection="0"/>
    <xf numFmtId="0" fontId="9" fillId="25" borderId="129" applyNumberFormat="0" applyFont="0" applyAlignment="0" applyProtection="0"/>
    <xf numFmtId="0" fontId="7" fillId="25" borderId="142" applyNumberFormat="0" applyFont="0" applyAlignment="0" applyProtection="0"/>
    <xf numFmtId="0" fontId="48" fillId="20" borderId="130" applyNumberFormat="0" applyAlignment="0" applyProtection="0"/>
    <xf numFmtId="0" fontId="9" fillId="25" borderId="129" applyNumberFormat="0" applyFont="0" applyAlignment="0" applyProtection="0"/>
    <xf numFmtId="0" fontId="58" fillId="0" borderId="144" applyNumberFormat="0" applyFill="0" applyAlignment="0" applyProtection="0"/>
    <xf numFmtId="0" fontId="9" fillId="25" borderId="129" applyNumberFormat="0" applyFont="0" applyAlignment="0" applyProtection="0"/>
    <xf numFmtId="0" fontId="58" fillId="0" borderId="144" applyNumberFormat="0" applyFill="0" applyAlignment="0" applyProtection="0"/>
    <xf numFmtId="0" fontId="32" fillId="20" borderId="141" applyNumberFormat="0" applyAlignment="0" applyProtection="0"/>
    <xf numFmtId="0" fontId="9" fillId="25" borderId="170" applyNumberFormat="0" applyFont="0" applyAlignment="0" applyProtection="0"/>
    <xf numFmtId="0" fontId="32" fillId="20" borderId="128" applyNumberForma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15" fontId="9" fillId="0" borderId="133" applyNumberFormat="0" applyFont="0" applyFill="0" applyAlignment="0"/>
    <xf numFmtId="0" fontId="42" fillId="7" borderId="135" applyNumberFormat="0" applyAlignment="0" applyProtection="0"/>
    <xf numFmtId="0" fontId="9" fillId="25" borderId="129" applyNumberFormat="0" applyFont="0" applyAlignment="0" applyProtection="0"/>
    <xf numFmtId="0" fontId="9" fillId="25" borderId="156" applyNumberFormat="0" applyFont="0" applyAlignment="0" applyProtection="0"/>
    <xf numFmtId="0" fontId="48" fillId="20" borderId="171" applyNumberFormat="0" applyAlignment="0" applyProtection="0"/>
    <xf numFmtId="0" fontId="58" fillId="0" borderId="172" applyNumberFormat="0" applyFill="0" applyAlignment="0" applyProtection="0"/>
    <xf numFmtId="0" fontId="32" fillId="20" borderId="162" applyNumberFormat="0" applyAlignment="0" applyProtection="0"/>
    <xf numFmtId="0" fontId="58" fillId="0" borderId="172" applyNumberFormat="0" applyFill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58" fillId="0" borderId="158" applyNumberFormat="0" applyFill="0" applyAlignment="0" applyProtection="0"/>
    <xf numFmtId="0" fontId="32" fillId="20" borderId="148" applyNumberFormat="0" applyAlignment="0" applyProtection="0"/>
    <xf numFmtId="0" fontId="32" fillId="20" borderId="148" applyNumberFormat="0" applyAlignment="0" applyProtection="0"/>
    <xf numFmtId="0" fontId="32" fillId="20" borderId="148" applyNumberFormat="0" applyAlignment="0" applyProtection="0"/>
    <xf numFmtId="0" fontId="32" fillId="20" borderId="148" applyNumberFormat="0" applyAlignment="0" applyProtection="0"/>
    <xf numFmtId="0" fontId="32" fillId="20" borderId="148" applyNumberFormat="0" applyAlignment="0" applyProtection="0"/>
    <xf numFmtId="0" fontId="32" fillId="20" borderId="148" applyNumberFormat="0" applyAlignment="0" applyProtection="0"/>
    <xf numFmtId="0" fontId="32" fillId="20" borderId="148" applyNumberFormat="0" applyAlignment="0" applyProtection="0"/>
    <xf numFmtId="0" fontId="32" fillId="20" borderId="141" applyNumberFormat="0" applyAlignment="0" applyProtection="0"/>
    <xf numFmtId="0" fontId="32" fillId="20" borderId="141" applyNumberFormat="0" applyAlignment="0" applyProtection="0"/>
    <xf numFmtId="0" fontId="32" fillId="20" borderId="141" applyNumberFormat="0" applyAlignment="0" applyProtection="0"/>
    <xf numFmtId="0" fontId="32" fillId="20" borderId="141" applyNumberFormat="0" applyAlignment="0" applyProtection="0"/>
    <xf numFmtId="0" fontId="32" fillId="20" borderId="141" applyNumberFormat="0" applyAlignment="0" applyProtection="0"/>
    <xf numFmtId="0" fontId="32" fillId="20" borderId="141" applyNumberFormat="0" applyAlignment="0" applyProtection="0"/>
    <xf numFmtId="0" fontId="32" fillId="20" borderId="141" applyNumberFormat="0" applyAlignment="0" applyProtection="0"/>
    <xf numFmtId="0" fontId="32" fillId="20" borderId="141" applyNumberFormat="0" applyAlignment="0" applyProtection="0"/>
    <xf numFmtId="0" fontId="32" fillId="20" borderId="141" applyNumberFormat="0" applyAlignment="0" applyProtection="0"/>
    <xf numFmtId="0" fontId="32" fillId="20" borderId="141" applyNumberFormat="0" applyAlignment="0" applyProtection="0"/>
    <xf numFmtId="0" fontId="32" fillId="20" borderId="141" applyNumberFormat="0" applyAlignment="0" applyProtection="0"/>
    <xf numFmtId="0" fontId="32" fillId="20" borderId="141" applyNumberFormat="0" applyAlignment="0" applyProtection="0"/>
    <xf numFmtId="0" fontId="32" fillId="20" borderId="141" applyNumberFormat="0" applyAlignment="0" applyProtection="0"/>
    <xf numFmtId="0" fontId="32" fillId="20" borderId="141" applyNumberFormat="0" applyAlignment="0" applyProtection="0"/>
    <xf numFmtId="0" fontId="58" fillId="0" borderId="158" applyNumberFormat="0" applyFill="0" applyAlignment="0" applyProtection="0"/>
    <xf numFmtId="0" fontId="42" fillId="7" borderId="155" applyNumberFormat="0" applyAlignment="0" applyProtection="0"/>
    <xf numFmtId="0" fontId="42" fillId="7" borderId="155" applyNumberFormat="0" applyAlignment="0" applyProtection="0"/>
    <xf numFmtId="15" fontId="9" fillId="0" borderId="139" applyNumberFormat="0" applyFont="0" applyFill="0" applyAlignment="0"/>
    <xf numFmtId="15" fontId="9" fillId="0" borderId="139" applyNumberFormat="0" applyFont="0" applyFill="0" applyAlignment="0"/>
    <xf numFmtId="0" fontId="42" fillId="7" borderId="155" applyNumberFormat="0" applyAlignment="0" applyProtection="0"/>
    <xf numFmtId="0" fontId="42" fillId="7" borderId="155" applyNumberFormat="0" applyAlignment="0" applyProtection="0"/>
    <xf numFmtId="0" fontId="48" fillId="20" borderId="171" applyNumberFormat="0" applyAlignment="0" applyProtection="0"/>
    <xf numFmtId="0" fontId="58" fillId="0" borderId="158" applyNumberFormat="0" applyFill="0" applyAlignment="0" applyProtection="0"/>
    <xf numFmtId="0" fontId="58" fillId="0" borderId="158" applyNumberFormat="0" applyFill="0" applyAlignment="0" applyProtection="0"/>
    <xf numFmtId="0" fontId="58" fillId="0" borderId="158" applyNumberFormat="0" applyFill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7" fillId="25" borderId="156" applyNumberFormat="0" applyFont="0" applyAlignment="0" applyProtection="0"/>
    <xf numFmtId="0" fontId="7" fillId="25" borderId="156" applyNumberFormat="0" applyFont="0" applyAlignment="0" applyProtection="0"/>
    <xf numFmtId="0" fontId="7" fillId="25" borderId="156" applyNumberFormat="0" applyFont="0" applyAlignment="0" applyProtection="0"/>
    <xf numFmtId="0" fontId="7" fillId="25" borderId="156" applyNumberFormat="0" applyFont="0" applyAlignment="0" applyProtection="0"/>
    <xf numFmtId="0" fontId="9" fillId="25" borderId="136" applyNumberFormat="0" applyFont="0" applyAlignment="0" applyProtection="0"/>
    <xf numFmtId="0" fontId="9" fillId="25" borderId="163" applyNumberFormat="0" applyFon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48" fillId="20" borderId="171" applyNumberForma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48" fillId="20" borderId="137" applyNumberFormat="0" applyAlignment="0" applyProtection="0"/>
    <xf numFmtId="0" fontId="58" fillId="0" borderId="172" applyNumberFormat="0" applyFill="0" applyAlignment="0" applyProtection="0"/>
    <xf numFmtId="0" fontId="9" fillId="25" borderId="136" applyNumberFormat="0" applyFont="0" applyAlignment="0" applyProtection="0"/>
    <xf numFmtId="0" fontId="48" fillId="20" borderId="137" applyNumberFormat="0" applyAlignment="0" applyProtection="0"/>
    <xf numFmtId="0" fontId="48" fillId="20" borderId="137" applyNumberFormat="0" applyAlignment="0" applyProtection="0"/>
    <xf numFmtId="0" fontId="48" fillId="20" borderId="137" applyNumberFormat="0" applyAlignment="0" applyProtection="0"/>
    <xf numFmtId="0" fontId="48" fillId="20" borderId="137" applyNumberFormat="0" applyAlignment="0" applyProtection="0"/>
    <xf numFmtId="0" fontId="48" fillId="20" borderId="137" applyNumberFormat="0" applyAlignment="0" applyProtection="0"/>
    <xf numFmtId="0" fontId="48" fillId="20" borderId="137" applyNumberFormat="0" applyAlignment="0" applyProtection="0"/>
    <xf numFmtId="0" fontId="48" fillId="20" borderId="137" applyNumberFormat="0" applyAlignment="0" applyProtection="0"/>
    <xf numFmtId="0" fontId="48" fillId="20" borderId="137" applyNumberFormat="0" applyAlignment="0" applyProtection="0"/>
    <xf numFmtId="0" fontId="9" fillId="25" borderId="136" applyNumberFormat="0" applyFont="0" applyAlignment="0" applyProtection="0"/>
    <xf numFmtId="0" fontId="48" fillId="20" borderId="137" applyNumberFormat="0" applyAlignment="0" applyProtection="0"/>
    <xf numFmtId="0" fontId="48" fillId="20" borderId="137" applyNumberFormat="0" applyAlignment="0" applyProtection="0"/>
    <xf numFmtId="0" fontId="48" fillId="20" borderId="137" applyNumberFormat="0" applyAlignment="0" applyProtection="0"/>
    <xf numFmtId="0" fontId="48" fillId="20" borderId="137" applyNumberFormat="0" applyAlignment="0" applyProtection="0"/>
    <xf numFmtId="0" fontId="48" fillId="20" borderId="137" applyNumberFormat="0" applyAlignment="0" applyProtection="0"/>
    <xf numFmtId="0" fontId="48" fillId="20" borderId="137" applyNumberFormat="0" applyAlignment="0" applyProtection="0"/>
    <xf numFmtId="0" fontId="48" fillId="20" borderId="137" applyNumberFormat="0" applyAlignment="0" applyProtection="0"/>
    <xf numFmtId="0" fontId="48" fillId="20" borderId="137" applyNumberFormat="0" applyAlignment="0" applyProtection="0"/>
    <xf numFmtId="0" fontId="48" fillId="20" borderId="137" applyNumberFormat="0" applyAlignment="0" applyProtection="0"/>
    <xf numFmtId="0" fontId="48" fillId="20" borderId="137" applyNumberFormat="0" applyAlignment="0" applyProtection="0"/>
    <xf numFmtId="0" fontId="48" fillId="20" borderId="137" applyNumberFormat="0" applyAlignment="0" applyProtection="0"/>
    <xf numFmtId="0" fontId="9" fillId="25" borderId="136" applyNumberFormat="0" applyFont="0" applyAlignment="0" applyProtection="0"/>
    <xf numFmtId="0" fontId="32" fillId="20" borderId="155" applyNumberFormat="0" applyAlignment="0" applyProtection="0"/>
    <xf numFmtId="0" fontId="48" fillId="20" borderId="143" applyNumberFormat="0" applyAlignment="0" applyProtection="0"/>
    <xf numFmtId="0" fontId="58" fillId="0" borderId="144" applyNumberFormat="0" applyFill="0" applyAlignment="0" applyProtection="0"/>
    <xf numFmtId="0" fontId="58" fillId="0" borderId="144" applyNumberFormat="0" applyFill="0" applyAlignment="0" applyProtection="0"/>
    <xf numFmtId="0" fontId="58" fillId="0" borderId="144" applyNumberFormat="0" applyFill="0" applyAlignment="0" applyProtection="0"/>
    <xf numFmtId="0" fontId="58" fillId="0" borderId="144" applyNumberFormat="0" applyFill="0" applyAlignment="0" applyProtection="0"/>
    <xf numFmtId="0" fontId="32" fillId="20" borderId="169" applyNumberFormat="0" applyAlignment="0" applyProtection="0"/>
    <xf numFmtId="0" fontId="42" fillId="7" borderId="148" applyNumberFormat="0" applyAlignment="0" applyProtection="0"/>
    <xf numFmtId="0" fontId="9" fillId="25" borderId="149" applyNumberFormat="0" applyFont="0" applyAlignment="0" applyProtection="0"/>
    <xf numFmtId="0" fontId="58" fillId="0" borderId="178" applyNumberFormat="0" applyFill="0" applyAlignment="0" applyProtection="0"/>
    <xf numFmtId="0" fontId="9" fillId="25" borderId="136" applyNumberFormat="0" applyFont="0" applyAlignment="0" applyProtection="0"/>
    <xf numFmtId="0" fontId="36" fillId="0" borderId="134">
      <alignment horizontal="left" vertical="center"/>
    </xf>
    <xf numFmtId="0" fontId="36" fillId="0" borderId="134">
      <alignment horizontal="left" vertical="center"/>
    </xf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32" fillId="20" borderId="169" applyNumberFormat="0" applyAlignment="0" applyProtection="0"/>
    <xf numFmtId="0" fontId="58" fillId="0" borderId="178" applyNumberFormat="0" applyFill="0" applyAlignment="0" applyProtection="0"/>
    <xf numFmtId="0" fontId="9" fillId="25" borderId="149" applyNumberFormat="0" applyFont="0" applyAlignment="0" applyProtection="0"/>
    <xf numFmtId="0" fontId="42" fillId="7" borderId="148" applyNumberFormat="0" applyAlignment="0" applyProtection="0"/>
    <xf numFmtId="0" fontId="75" fillId="0" borderId="0"/>
    <xf numFmtId="0" fontId="7" fillId="25" borderId="129" applyNumberFormat="0" applyFont="0" applyAlignment="0" applyProtection="0"/>
    <xf numFmtId="0" fontId="9" fillId="25" borderId="163" applyNumberFormat="0" applyFont="0" applyAlignment="0" applyProtection="0"/>
    <xf numFmtId="0" fontId="7" fillId="25" borderId="156" applyNumberFormat="0" applyFont="0" applyAlignment="0" applyProtection="0"/>
    <xf numFmtId="0" fontId="7" fillId="25" borderId="129" applyNumberFormat="0" applyFont="0" applyAlignment="0" applyProtection="0"/>
    <xf numFmtId="0" fontId="9" fillId="25" borderId="129" applyNumberFormat="0" applyFont="0" applyAlignment="0" applyProtection="0"/>
    <xf numFmtId="0" fontId="7" fillId="25" borderId="129" applyNumberFormat="0" applyFont="0" applyAlignment="0" applyProtection="0"/>
    <xf numFmtId="0" fontId="7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7" fillId="25" borderId="129" applyNumberFormat="0" applyFont="0" applyAlignment="0" applyProtection="0"/>
    <xf numFmtId="0" fontId="7" fillId="25" borderId="129" applyNumberFormat="0" applyFont="0" applyAlignment="0" applyProtection="0"/>
    <xf numFmtId="0" fontId="7" fillId="25" borderId="129" applyNumberFormat="0" applyFont="0" applyAlignment="0" applyProtection="0"/>
    <xf numFmtId="0" fontId="7" fillId="25" borderId="129" applyNumberFormat="0" applyFont="0" applyAlignment="0" applyProtection="0"/>
    <xf numFmtId="0" fontId="42" fillId="7" borderId="148" applyNumberFormat="0" applyAlignment="0" applyProtection="0"/>
    <xf numFmtId="0" fontId="7" fillId="25" borderId="129" applyNumberFormat="0" applyFont="0" applyAlignment="0" applyProtection="0"/>
    <xf numFmtId="0" fontId="7" fillId="25" borderId="129" applyNumberFormat="0" applyFont="0" applyAlignment="0" applyProtection="0"/>
    <xf numFmtId="0" fontId="32" fillId="20" borderId="155" applyNumberFormat="0" applyAlignment="0" applyProtection="0"/>
    <xf numFmtId="0" fontId="42" fillId="7" borderId="141" applyNumberFormat="0" applyAlignment="0" applyProtection="0"/>
    <xf numFmtId="0" fontId="42" fillId="7" borderId="155" applyNumberFormat="0" applyAlignment="0" applyProtection="0"/>
    <xf numFmtId="0" fontId="58" fillId="0" borderId="151" applyNumberFormat="0" applyFill="0" applyAlignment="0" applyProtection="0"/>
    <xf numFmtId="0" fontId="58" fillId="0" borderId="165" applyNumberFormat="0" applyFill="0" applyAlignment="0" applyProtection="0"/>
    <xf numFmtId="0" fontId="58" fillId="0" borderId="15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42" fillId="7" borderId="128" applyNumberFormat="0" applyAlignment="0" applyProtection="0"/>
    <xf numFmtId="0" fontId="42" fillId="7" borderId="128" applyNumberFormat="0" applyAlignment="0" applyProtection="0"/>
    <xf numFmtId="0" fontId="48" fillId="20" borderId="143" applyNumberFormat="0" applyAlignment="0" applyProtection="0"/>
    <xf numFmtId="0" fontId="42" fillId="7" borderId="128" applyNumberFormat="0" applyAlignment="0" applyProtection="0"/>
    <xf numFmtId="0" fontId="42" fillId="7" borderId="128" applyNumberFormat="0" applyAlignment="0" applyProtection="0"/>
    <xf numFmtId="0" fontId="42" fillId="7" borderId="128" applyNumberFormat="0" applyAlignment="0" applyProtection="0"/>
    <xf numFmtId="0" fontId="42" fillId="7" borderId="148" applyNumberFormat="0" applyAlignment="0" applyProtection="0"/>
    <xf numFmtId="0" fontId="42" fillId="7" borderId="128" applyNumberFormat="0" applyAlignment="0" applyProtection="0"/>
    <xf numFmtId="0" fontId="42" fillId="7" borderId="128" applyNumberFormat="0" applyAlignment="0" applyProtection="0"/>
    <xf numFmtId="0" fontId="42" fillId="7" borderId="128" applyNumberFormat="0" applyAlignment="0" applyProtection="0"/>
    <xf numFmtId="0" fontId="42" fillId="7" borderId="128" applyNumberFormat="0" applyAlignment="0" applyProtection="0"/>
    <xf numFmtId="0" fontId="58" fillId="0" borderId="144" applyNumberFormat="0" applyFill="0" applyAlignment="0" applyProtection="0"/>
    <xf numFmtId="0" fontId="42" fillId="7" borderId="128" applyNumberFormat="0" applyAlignment="0" applyProtection="0"/>
    <xf numFmtId="0" fontId="58" fillId="0" borderId="144" applyNumberFormat="0" applyFill="0" applyAlignment="0" applyProtection="0"/>
    <xf numFmtId="0" fontId="58" fillId="0" borderId="158" applyNumberFormat="0" applyFill="0" applyAlignment="0" applyProtection="0"/>
    <xf numFmtId="0" fontId="42" fillId="7" borderId="148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9" fillId="25" borderId="163" applyNumberFormat="0" applyFont="0" applyAlignment="0" applyProtection="0"/>
    <xf numFmtId="0" fontId="42" fillId="7" borderId="148" applyNumberFormat="0" applyAlignment="0" applyProtection="0"/>
    <xf numFmtId="0" fontId="9" fillId="25" borderId="156" applyNumberFormat="0" applyFont="0" applyAlignment="0" applyProtection="0"/>
    <xf numFmtId="0" fontId="9" fillId="25" borderId="163" applyNumberFormat="0" applyFont="0" applyAlignment="0" applyProtection="0"/>
    <xf numFmtId="0" fontId="58" fillId="0" borderId="165" applyNumberFormat="0" applyFill="0" applyAlignment="0" applyProtection="0"/>
    <xf numFmtId="0" fontId="36" fillId="0" borderId="147">
      <alignment horizontal="left" vertical="center"/>
    </xf>
    <xf numFmtId="0" fontId="32" fillId="20" borderId="155" applyNumberFormat="0" applyAlignment="0" applyProtection="0"/>
    <xf numFmtId="0" fontId="32" fillId="20" borderId="155" applyNumberFormat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9" fillId="25" borderId="156" applyNumberFormat="0" applyFont="0" applyAlignment="0" applyProtection="0"/>
    <xf numFmtId="0" fontId="58" fillId="0" borderId="131" applyNumberFormat="0" applyFill="0" applyAlignment="0" applyProtection="0"/>
    <xf numFmtId="0" fontId="48" fillId="20" borderId="157" applyNumberFormat="0" applyAlignment="0" applyProtection="0"/>
    <xf numFmtId="0" fontId="48" fillId="20" borderId="157" applyNumberFormat="0" applyAlignment="0" applyProtection="0"/>
    <xf numFmtId="0" fontId="32" fillId="20" borderId="155" applyNumberFormat="0" applyAlignment="0" applyProtection="0"/>
    <xf numFmtId="0" fontId="48" fillId="20" borderId="157" applyNumberFormat="0" applyAlignment="0" applyProtection="0"/>
    <xf numFmtId="0" fontId="48" fillId="20" borderId="157" applyNumberFormat="0" applyAlignment="0" applyProtection="0"/>
    <xf numFmtId="0" fontId="48" fillId="20" borderId="157" applyNumberFormat="0" applyAlignment="0" applyProtection="0"/>
    <xf numFmtId="0" fontId="48" fillId="20" borderId="157" applyNumberFormat="0" applyAlignment="0" applyProtection="0"/>
    <xf numFmtId="0" fontId="48" fillId="20" borderId="157" applyNumberFormat="0" applyAlignment="0" applyProtection="0"/>
    <xf numFmtId="0" fontId="9" fillId="25" borderId="156" applyNumberFormat="0" applyFont="0" applyAlignment="0" applyProtection="0"/>
    <xf numFmtId="0" fontId="58" fillId="0" borderId="165" applyNumberFormat="0" applyFill="0" applyAlignment="0" applyProtection="0"/>
    <xf numFmtId="0" fontId="36" fillId="0" borderId="147">
      <alignment horizontal="left" vertical="center"/>
    </xf>
    <xf numFmtId="0" fontId="9" fillId="25" borderId="149" applyNumberFormat="0" applyFont="0" applyAlignment="0" applyProtection="0"/>
    <xf numFmtId="0" fontId="32" fillId="20" borderId="155" applyNumberFormat="0" applyAlignment="0" applyProtection="0"/>
    <xf numFmtId="0" fontId="48" fillId="20" borderId="164" applyNumberFormat="0" applyAlignment="0" applyProtection="0"/>
    <xf numFmtId="0" fontId="48" fillId="20" borderId="157" applyNumberFormat="0" applyAlignment="0" applyProtection="0"/>
    <xf numFmtId="0" fontId="9" fillId="25" borderId="170" applyNumberFormat="0" applyFont="0" applyAlignment="0" applyProtection="0"/>
    <xf numFmtId="0" fontId="7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7" fillId="25" borderId="142" applyNumberFormat="0" applyFont="0" applyAlignment="0" applyProtection="0"/>
    <xf numFmtId="0" fontId="58" fillId="0" borderId="144" applyNumberFormat="0" applyFill="0" applyAlignment="0" applyProtection="0"/>
    <xf numFmtId="0" fontId="58" fillId="0" borderId="144" applyNumberFormat="0" applyFill="0" applyAlignment="0" applyProtection="0"/>
    <xf numFmtId="0" fontId="58" fillId="0" borderId="144" applyNumberFormat="0" applyFill="0" applyAlignment="0" applyProtection="0"/>
    <xf numFmtId="0" fontId="58" fillId="0" borderId="144" applyNumberFormat="0" applyFill="0" applyAlignment="0" applyProtection="0"/>
    <xf numFmtId="0" fontId="42" fillId="7" borderId="141" applyNumberFormat="0" applyAlignment="0" applyProtection="0"/>
    <xf numFmtId="0" fontId="58" fillId="0" borderId="144" applyNumberFormat="0" applyFill="0" applyAlignment="0" applyProtection="0"/>
    <xf numFmtId="0" fontId="58" fillId="0" borderId="144" applyNumberFormat="0" applyFill="0" applyAlignment="0" applyProtection="0"/>
    <xf numFmtId="0" fontId="58" fillId="0" borderId="165" applyNumberFormat="0" applyFill="0" applyAlignment="0" applyProtection="0"/>
    <xf numFmtId="0" fontId="42" fillId="7" borderId="141" applyNumberFormat="0" applyAlignment="0" applyProtection="0"/>
    <xf numFmtId="0" fontId="42" fillId="7" borderId="141" applyNumberFormat="0" applyAlignment="0" applyProtection="0"/>
    <xf numFmtId="0" fontId="42" fillId="7" borderId="141" applyNumberFormat="0" applyAlignment="0" applyProtection="0"/>
    <xf numFmtId="0" fontId="42" fillId="7" borderId="141" applyNumberFormat="0" applyAlignment="0" applyProtection="0"/>
    <xf numFmtId="0" fontId="42" fillId="7" borderId="141" applyNumberFormat="0" applyAlignment="0" applyProtection="0"/>
    <xf numFmtId="0" fontId="42" fillId="7" borderId="141" applyNumberFormat="0" applyAlignment="0" applyProtection="0"/>
    <xf numFmtId="0" fontId="42" fillId="7" borderId="141" applyNumberFormat="0" applyAlignment="0" applyProtection="0"/>
    <xf numFmtId="0" fontId="58" fillId="0" borderId="165" applyNumberFormat="0" applyFill="0" applyAlignment="0" applyProtection="0"/>
    <xf numFmtId="0" fontId="9" fillId="25" borderId="163" applyNumberFormat="0" applyFon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9" fillId="25" borderId="129" applyNumberFormat="0" applyFon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48" fillId="20" borderId="130" applyNumberForma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32" fillId="20" borderId="148" applyNumberForma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4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32" fillId="20" borderId="141" applyNumberFormat="0" applyAlignment="0" applyProtection="0"/>
    <xf numFmtId="0" fontId="32" fillId="20" borderId="141" applyNumberForma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32" fillId="20" borderId="141" applyNumberFormat="0" applyAlignment="0" applyProtection="0"/>
    <xf numFmtId="0" fontId="32" fillId="20" borderId="141" applyNumberForma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42" fillId="7" borderId="148" applyNumberFormat="0" applyAlignment="0" applyProtection="0"/>
    <xf numFmtId="0" fontId="48" fillId="20" borderId="143" applyNumberFormat="0" applyAlignment="0" applyProtection="0"/>
    <xf numFmtId="0" fontId="32" fillId="20" borderId="141" applyNumberFormat="0" applyAlignment="0" applyProtection="0"/>
    <xf numFmtId="0" fontId="48" fillId="20" borderId="143" applyNumberFormat="0" applyAlignment="0" applyProtection="0"/>
    <xf numFmtId="0" fontId="58" fillId="0" borderId="144" applyNumberFormat="0" applyFill="0" applyAlignment="0" applyProtection="0"/>
    <xf numFmtId="0" fontId="58" fillId="0" borderId="144" applyNumberFormat="0" applyFill="0" applyAlignment="0" applyProtection="0"/>
    <xf numFmtId="0" fontId="58" fillId="0" borderId="144" applyNumberFormat="0" applyFill="0" applyAlignment="0" applyProtection="0"/>
    <xf numFmtId="0" fontId="58" fillId="0" borderId="144" applyNumberFormat="0" applyFill="0" applyAlignment="0" applyProtection="0"/>
    <xf numFmtId="0" fontId="58" fillId="0" borderId="144" applyNumberFormat="0" applyFill="0" applyAlignment="0" applyProtection="0"/>
    <xf numFmtId="0" fontId="58" fillId="0" borderId="144" applyNumberFormat="0" applyFill="0" applyAlignment="0" applyProtection="0"/>
    <xf numFmtId="0" fontId="58" fillId="0" borderId="144" applyNumberFormat="0" applyFill="0" applyAlignment="0" applyProtection="0"/>
    <xf numFmtId="0" fontId="58" fillId="0" borderId="144" applyNumberFormat="0" applyFill="0" applyAlignment="0" applyProtection="0"/>
    <xf numFmtId="0" fontId="58" fillId="0" borderId="144" applyNumberFormat="0" applyFill="0" applyAlignment="0" applyProtection="0"/>
    <xf numFmtId="0" fontId="58" fillId="0" borderId="144" applyNumberFormat="0" applyFill="0" applyAlignment="0" applyProtection="0"/>
    <xf numFmtId="15" fontId="9" fillId="0" borderId="133" applyNumberFormat="0" applyFont="0" applyFill="0" applyAlignment="0"/>
    <xf numFmtId="0" fontId="58" fillId="0" borderId="144" applyNumberFormat="0" applyFill="0" applyAlignment="0" applyProtection="0"/>
    <xf numFmtId="0" fontId="58" fillId="0" borderId="144" applyNumberFormat="0" applyFill="0" applyAlignment="0" applyProtection="0"/>
    <xf numFmtId="0" fontId="58" fillId="0" borderId="144" applyNumberFormat="0" applyFill="0" applyAlignment="0" applyProtection="0"/>
    <xf numFmtId="0" fontId="9" fillId="25" borderId="142" applyNumberFormat="0" applyFont="0" applyAlignment="0" applyProtection="0"/>
    <xf numFmtId="10" fontId="13" fillId="23" borderId="125" applyNumberFormat="0" applyBorder="0" applyAlignment="0" applyProtection="0"/>
    <xf numFmtId="10" fontId="13" fillId="23" borderId="125" applyNumberFormat="0" applyBorder="0" applyAlignment="0" applyProtection="0"/>
    <xf numFmtId="10" fontId="13" fillId="23" borderId="125" applyNumberFormat="0" applyBorder="0" applyAlignment="0" applyProtection="0"/>
    <xf numFmtId="10" fontId="13" fillId="23" borderId="125" applyNumberFormat="0" applyBorder="0" applyAlignment="0" applyProtection="0"/>
    <xf numFmtId="10" fontId="13" fillId="23" borderId="125" applyNumberFormat="0" applyBorder="0" applyAlignment="0" applyProtection="0"/>
    <xf numFmtId="0" fontId="48" fillId="20" borderId="164" applyNumberFormat="0" applyAlignment="0" applyProtection="0"/>
    <xf numFmtId="0" fontId="48" fillId="20" borderId="164" applyNumberFormat="0" applyAlignment="0" applyProtection="0"/>
    <xf numFmtId="0" fontId="36" fillId="0" borderId="127">
      <alignment horizontal="left" vertical="center"/>
    </xf>
    <xf numFmtId="0" fontId="42" fillId="7" borderId="155" applyNumberFormat="0" applyAlignment="0" applyProtection="0"/>
    <xf numFmtId="0" fontId="42" fillId="7" borderId="155" applyNumberFormat="0" applyAlignment="0" applyProtection="0"/>
    <xf numFmtId="0" fontId="42" fillId="7" borderId="155" applyNumberFormat="0" applyAlignment="0" applyProtection="0"/>
    <xf numFmtId="0" fontId="42" fillId="7" borderId="155" applyNumberFormat="0" applyAlignment="0" applyProtection="0"/>
    <xf numFmtId="0" fontId="42" fillId="7" borderId="155" applyNumberFormat="0" applyAlignment="0" applyProtection="0"/>
    <xf numFmtId="0" fontId="42" fillId="7" borderId="155" applyNumberFormat="0" applyAlignment="0" applyProtection="0"/>
    <xf numFmtId="0" fontId="42" fillId="7" borderId="155" applyNumberFormat="0" applyAlignment="0" applyProtection="0"/>
    <xf numFmtId="0" fontId="42" fillId="7" borderId="155" applyNumberFormat="0" applyAlignment="0" applyProtection="0"/>
    <xf numFmtId="0" fontId="42" fillId="7" borderId="155" applyNumberFormat="0" applyAlignment="0" applyProtection="0"/>
    <xf numFmtId="0" fontId="42" fillId="7" borderId="155" applyNumberFormat="0" applyAlignment="0" applyProtection="0"/>
    <xf numFmtId="0" fontId="36" fillId="0" borderId="127">
      <alignment horizontal="left" vertical="center"/>
    </xf>
    <xf numFmtId="0" fontId="9" fillId="25" borderId="170" applyNumberFormat="0" applyFont="0" applyAlignment="0" applyProtection="0"/>
    <xf numFmtId="0" fontId="36" fillId="0" borderId="127">
      <alignment horizontal="left" vertical="center"/>
    </xf>
    <xf numFmtId="0" fontId="36" fillId="0" borderId="127">
      <alignment horizontal="left" vertical="center"/>
    </xf>
    <xf numFmtId="0" fontId="36" fillId="0" borderId="127">
      <alignment horizontal="left" vertical="center"/>
    </xf>
    <xf numFmtId="0" fontId="36" fillId="0" borderId="127">
      <alignment horizontal="left" vertical="center"/>
    </xf>
    <xf numFmtId="0" fontId="36" fillId="0" borderId="127">
      <alignment horizontal="left" vertical="center"/>
    </xf>
    <xf numFmtId="0" fontId="36" fillId="0" borderId="127">
      <alignment horizontal="left" vertical="center"/>
    </xf>
    <xf numFmtId="0" fontId="48" fillId="20" borderId="171" applyNumberFormat="0" applyAlignment="0" applyProtection="0"/>
    <xf numFmtId="0" fontId="48" fillId="20" borderId="171" applyNumberForma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42" fillId="7" borderId="148" applyNumberFormat="0" applyAlignment="0" applyProtection="0"/>
    <xf numFmtId="0" fontId="42" fillId="7" borderId="148" applyNumberFormat="0" applyAlignment="0" applyProtection="0"/>
    <xf numFmtId="0" fontId="32" fillId="20" borderId="148" applyNumberFormat="0" applyAlignment="0" applyProtection="0"/>
    <xf numFmtId="0" fontId="32" fillId="20" borderId="148" applyNumberFormat="0" applyAlignment="0" applyProtection="0"/>
    <xf numFmtId="0" fontId="9" fillId="25" borderId="170" applyNumberFormat="0" applyFont="0" applyAlignment="0" applyProtection="0"/>
    <xf numFmtId="0" fontId="58" fillId="0" borderId="151" applyNumberFormat="0" applyFill="0" applyAlignment="0" applyProtection="0"/>
    <xf numFmtId="0" fontId="58" fillId="0" borderId="151" applyNumberFormat="0" applyFill="0" applyAlignment="0" applyProtection="0"/>
    <xf numFmtId="0" fontId="58" fillId="0" borderId="151" applyNumberFormat="0" applyFill="0" applyAlignment="0" applyProtection="0"/>
    <xf numFmtId="0" fontId="58" fillId="0" borderId="151" applyNumberFormat="0" applyFill="0" applyAlignment="0" applyProtection="0"/>
    <xf numFmtId="0" fontId="9" fillId="25" borderId="170" applyNumberFormat="0" applyFont="0" applyAlignment="0" applyProtection="0"/>
    <xf numFmtId="0" fontId="58" fillId="0" borderId="151" applyNumberFormat="0" applyFill="0" applyAlignment="0" applyProtection="0"/>
    <xf numFmtId="0" fontId="32" fillId="20" borderId="155" applyNumberFormat="0" applyAlignment="0" applyProtection="0"/>
    <xf numFmtId="0" fontId="32" fillId="20" borderId="155" applyNumberFormat="0" applyAlignment="0" applyProtection="0"/>
    <xf numFmtId="0" fontId="48" fillId="20" borderId="164" applyNumberFormat="0" applyAlignment="0" applyProtection="0"/>
    <xf numFmtId="0" fontId="48" fillId="20" borderId="164" applyNumberFormat="0" applyAlignment="0" applyProtection="0"/>
    <xf numFmtId="0" fontId="36" fillId="0" borderId="154">
      <alignment horizontal="left" vertical="center"/>
    </xf>
    <xf numFmtId="0" fontId="42" fillId="7" borderId="135" applyNumberForma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32" fillId="20" borderId="148" applyNumberFormat="0" applyAlignment="0" applyProtection="0"/>
    <xf numFmtId="0" fontId="32" fillId="20" borderId="148" applyNumberFormat="0" applyAlignment="0" applyProtection="0"/>
    <xf numFmtId="0" fontId="42" fillId="7" borderId="135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32" fillId="20" borderId="128" applyNumberFormat="0" applyAlignment="0" applyProtection="0"/>
    <xf numFmtId="0" fontId="58" fillId="0" borderId="138" applyNumberFormat="0" applyFill="0" applyAlignment="0" applyProtection="0"/>
    <xf numFmtId="15" fontId="9" fillId="0" borderId="126" applyNumberFormat="0" applyFont="0" applyFill="0" applyAlignment="0"/>
    <xf numFmtId="0" fontId="9" fillId="25" borderId="129" applyNumberFormat="0" applyFont="0" applyAlignment="0" applyProtection="0"/>
    <xf numFmtId="0" fontId="58" fillId="0" borderId="158" applyNumberFormat="0" applyFill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32" fillId="20" borderId="162" applyNumberFormat="0" applyAlignment="0" applyProtection="0"/>
    <xf numFmtId="0" fontId="32" fillId="20" borderId="162" applyNumberFormat="0" applyAlignment="0" applyProtection="0"/>
    <xf numFmtId="0" fontId="58" fillId="0" borderId="138" applyNumberFormat="0" applyFill="0" applyAlignment="0" applyProtection="0"/>
    <xf numFmtId="0" fontId="58" fillId="0" borderId="165" applyNumberFormat="0" applyFill="0" applyAlignment="0" applyProtection="0"/>
    <xf numFmtId="0" fontId="58" fillId="0" borderId="158" applyNumberFormat="0" applyFill="0" applyAlignment="0" applyProtection="0"/>
    <xf numFmtId="0" fontId="58" fillId="0" borderId="165" applyNumberFormat="0" applyFill="0" applyAlignment="0" applyProtection="0"/>
    <xf numFmtId="15" fontId="9" fillId="0" borderId="167" applyNumberFormat="0" applyFont="0" applyFill="0" applyAlignment="0"/>
    <xf numFmtId="0" fontId="48" fillId="20" borderId="171" applyNumberFormat="0" applyAlignment="0" applyProtection="0"/>
    <xf numFmtId="0" fontId="42" fillId="7" borderId="169" applyNumberFormat="0" applyAlignment="0" applyProtection="0"/>
    <xf numFmtId="0" fontId="42" fillId="7" borderId="175" applyNumberFormat="0" applyAlignment="0" applyProtection="0"/>
    <xf numFmtId="0" fontId="42" fillId="7" borderId="155" applyNumberFormat="0" applyAlignment="0" applyProtection="0"/>
    <xf numFmtId="0" fontId="58" fillId="0" borderId="138" applyNumberFormat="0" applyFill="0" applyAlignment="0" applyProtection="0"/>
    <xf numFmtId="0" fontId="58" fillId="0" borderId="144" applyNumberFormat="0" applyFill="0" applyAlignment="0" applyProtection="0"/>
    <xf numFmtId="0" fontId="42" fillId="7" borderId="162" applyNumberFormat="0" applyAlignment="0" applyProtection="0"/>
    <xf numFmtId="0" fontId="9" fillId="25" borderId="14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42" fillId="7" borderId="135" applyNumberFormat="0" applyAlignment="0" applyProtection="0"/>
    <xf numFmtId="0" fontId="42" fillId="7" borderId="135" applyNumberFormat="0" applyAlignment="0" applyProtection="0"/>
    <xf numFmtId="0" fontId="42" fillId="7" borderId="135" applyNumberFormat="0" applyAlignment="0" applyProtection="0"/>
    <xf numFmtId="0" fontId="42" fillId="7" borderId="135" applyNumberFormat="0" applyAlignment="0" applyProtection="0"/>
    <xf numFmtId="0" fontId="42" fillId="7" borderId="135" applyNumberFormat="0" applyAlignment="0" applyProtection="0"/>
    <xf numFmtId="0" fontId="42" fillId="7" borderId="135" applyNumberFormat="0" applyAlignment="0" applyProtection="0"/>
    <xf numFmtId="0" fontId="42" fillId="7" borderId="135" applyNumberFormat="0" applyAlignment="0" applyProtection="0"/>
    <xf numFmtId="0" fontId="42" fillId="7" borderId="135" applyNumberFormat="0" applyAlignment="0" applyProtection="0"/>
    <xf numFmtId="0" fontId="42" fillId="7" borderId="135" applyNumberFormat="0" applyAlignment="0" applyProtection="0"/>
    <xf numFmtId="0" fontId="42" fillId="7" borderId="135" applyNumberFormat="0" applyAlignment="0" applyProtection="0"/>
    <xf numFmtId="0" fontId="42" fillId="7" borderId="135" applyNumberFormat="0" applyAlignment="0" applyProtection="0"/>
    <xf numFmtId="0" fontId="42" fillId="7" borderId="135" applyNumberFormat="0" applyAlignment="0" applyProtection="0"/>
    <xf numFmtId="0" fontId="42" fillId="7" borderId="135" applyNumberFormat="0" applyAlignment="0" applyProtection="0"/>
    <xf numFmtId="0" fontId="32" fillId="20" borderId="162" applyNumberFormat="0" applyAlignment="0" applyProtection="0"/>
    <xf numFmtId="0" fontId="58" fillId="0" borderId="172" applyNumberFormat="0" applyFill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48" fillId="20" borderId="157" applyNumberFormat="0" applyAlignment="0" applyProtection="0"/>
    <xf numFmtId="0" fontId="42" fillId="7" borderId="169" applyNumberFormat="0" applyAlignment="0" applyProtection="0"/>
    <xf numFmtId="15" fontId="9" fillId="0" borderId="126" applyNumberFormat="0" applyFont="0" applyFill="0" applyAlignment="0"/>
    <xf numFmtId="0" fontId="9" fillId="25" borderId="129" applyNumberFormat="0" applyFont="0" applyAlignment="0" applyProtection="0"/>
    <xf numFmtId="0" fontId="32" fillId="20" borderId="148" applyNumberFormat="0" applyAlignment="0" applyProtection="0"/>
    <xf numFmtId="0" fontId="32" fillId="20" borderId="148" applyNumberFormat="0" applyAlignment="0" applyProtection="0"/>
    <xf numFmtId="0" fontId="9" fillId="25" borderId="129" applyNumberFormat="0" applyFont="0" applyAlignment="0" applyProtection="0"/>
    <xf numFmtId="0" fontId="9" fillId="25" borderId="136" applyNumberFormat="0" applyFont="0" applyAlignment="0" applyProtection="0"/>
    <xf numFmtId="0" fontId="9" fillId="25" borderId="136" applyNumberFormat="0" applyFont="0" applyAlignment="0" applyProtection="0"/>
    <xf numFmtId="0" fontId="7" fillId="25" borderId="136" applyNumberFormat="0" applyFont="0" applyAlignment="0" applyProtection="0"/>
    <xf numFmtId="0" fontId="32" fillId="20" borderId="148" applyNumberFormat="0" applyAlignment="0" applyProtection="0"/>
    <xf numFmtId="15" fontId="9" fillId="0" borderId="126" applyNumberFormat="0" applyFont="0" applyFill="0" applyAlignment="0"/>
    <xf numFmtId="0" fontId="42" fillId="7" borderId="128" applyNumberFormat="0" applyAlignment="0" applyProtection="0"/>
    <xf numFmtId="0" fontId="48" fillId="20" borderId="171" applyNumberFormat="0" applyAlignment="0" applyProtection="0"/>
    <xf numFmtId="0" fontId="42" fillId="7" borderId="135" applyNumberFormat="0" applyAlignment="0" applyProtection="0"/>
    <xf numFmtId="0" fontId="32" fillId="20" borderId="175" applyNumberFormat="0" applyAlignment="0" applyProtection="0"/>
    <xf numFmtId="0" fontId="48" fillId="20" borderId="143" applyNumberFormat="0" applyAlignment="0" applyProtection="0"/>
    <xf numFmtId="0" fontId="32" fillId="20" borderId="128" applyNumberFormat="0" applyAlignment="0" applyProtection="0"/>
    <xf numFmtId="0" fontId="9" fillId="25" borderId="129" applyNumberFormat="0" applyFont="0" applyAlignment="0" applyProtection="0"/>
    <xf numFmtId="0" fontId="32" fillId="20" borderId="148" applyNumberFormat="0" applyAlignment="0" applyProtection="0"/>
    <xf numFmtId="15" fontId="9" fillId="0" borderId="126" applyNumberFormat="0" applyFont="0" applyFill="0" applyAlignment="0"/>
    <xf numFmtId="15" fontId="9" fillId="0" borderId="126" applyNumberFormat="0" applyFont="0" applyFill="0" applyAlignment="0"/>
    <xf numFmtId="0" fontId="32" fillId="20" borderId="162" applyNumberFormat="0" applyAlignment="0" applyProtection="0"/>
    <xf numFmtId="0" fontId="42" fillId="7" borderId="162" applyNumberFormat="0" applyAlignment="0" applyProtection="0"/>
    <xf numFmtId="0" fontId="32" fillId="20" borderId="148" applyNumberFormat="0" applyAlignment="0" applyProtection="0"/>
    <xf numFmtId="0" fontId="9" fillId="25" borderId="129" applyNumberFormat="0" applyFont="0" applyAlignment="0" applyProtection="0"/>
    <xf numFmtId="0" fontId="48" fillId="20" borderId="164" applyNumberFormat="0" applyAlignment="0" applyProtection="0"/>
    <xf numFmtId="0" fontId="32" fillId="20" borderId="148" applyNumberFormat="0" applyAlignment="0" applyProtection="0"/>
    <xf numFmtId="15" fontId="9" fillId="0" borderId="126" applyNumberFormat="0" applyFont="0" applyFill="0" applyAlignment="0"/>
    <xf numFmtId="0" fontId="58" fillId="0" borderId="144" applyNumberFormat="0" applyFill="0" applyAlignment="0" applyProtection="0"/>
    <xf numFmtId="0" fontId="58" fillId="0" borderId="144" applyNumberFormat="0" applyFill="0" applyAlignment="0" applyProtection="0"/>
    <xf numFmtId="0" fontId="32" fillId="20" borderId="148" applyNumberFormat="0" applyAlignment="0" applyProtection="0"/>
    <xf numFmtId="0" fontId="58" fillId="0" borderId="144" applyNumberFormat="0" applyFill="0" applyAlignment="0" applyProtection="0"/>
    <xf numFmtId="0" fontId="32" fillId="20" borderId="148" applyNumberFormat="0" applyAlignment="0" applyProtection="0"/>
    <xf numFmtId="0" fontId="58" fillId="0" borderId="144" applyNumberFormat="0" applyFill="0" applyAlignment="0" applyProtection="0"/>
    <xf numFmtId="0" fontId="32" fillId="20" borderId="148" applyNumberFormat="0" applyAlignment="0" applyProtection="0"/>
    <xf numFmtId="0" fontId="58" fillId="0" borderId="144" applyNumberFormat="0" applyFill="0" applyAlignment="0" applyProtection="0"/>
    <xf numFmtId="0" fontId="42" fillId="7" borderId="128" applyNumberFormat="0" applyAlignment="0" applyProtection="0"/>
    <xf numFmtId="0" fontId="58" fillId="0" borderId="144" applyNumberFormat="0" applyFill="0" applyAlignment="0" applyProtection="0"/>
    <xf numFmtId="0" fontId="42" fillId="7" borderId="128" applyNumberFormat="0" applyAlignment="0" applyProtection="0"/>
    <xf numFmtId="0" fontId="58" fillId="0" borderId="144" applyNumberFormat="0" applyFill="0" applyAlignment="0" applyProtection="0"/>
    <xf numFmtId="0" fontId="42" fillId="7" borderId="128" applyNumberFormat="0" applyAlignment="0" applyProtection="0"/>
    <xf numFmtId="15" fontId="9" fillId="0" borderId="133" applyNumberFormat="0" applyFont="0" applyFill="0" applyAlignment="0"/>
    <xf numFmtId="0" fontId="42" fillId="7" borderId="128" applyNumberFormat="0" applyAlignment="0" applyProtection="0"/>
    <xf numFmtId="15" fontId="9" fillId="0" borderId="133" applyNumberFormat="0" applyFont="0" applyFill="0" applyAlignment="0"/>
    <xf numFmtId="0" fontId="42" fillId="7" borderId="128" applyNumberFormat="0" applyAlignment="0" applyProtection="0"/>
    <xf numFmtId="15" fontId="9" fillId="0" borderId="133" applyNumberFormat="0" applyFont="0" applyFill="0" applyAlignment="0"/>
    <xf numFmtId="0" fontId="42" fillId="7" borderId="128" applyNumberFormat="0" applyAlignment="0" applyProtection="0"/>
    <xf numFmtId="15" fontId="9" fillId="0" borderId="133" applyNumberFormat="0" applyFont="0" applyFill="0" applyAlignment="0"/>
    <xf numFmtId="0" fontId="42" fillId="7" borderId="128" applyNumberFormat="0" applyAlignment="0" applyProtection="0"/>
    <xf numFmtId="15" fontId="9" fillId="0" borderId="133" applyNumberFormat="0" applyFont="0" applyFill="0" applyAlignment="0"/>
    <xf numFmtId="10" fontId="13" fillId="23" borderId="125" applyNumberFormat="0" applyBorder="0" applyAlignment="0" applyProtection="0"/>
    <xf numFmtId="15" fontId="9" fillId="0" borderId="133" applyNumberFormat="0" applyFont="0" applyFill="0" applyAlignment="0"/>
    <xf numFmtId="10" fontId="13" fillId="23" borderId="125" applyNumberFormat="0" applyBorder="0" applyAlignment="0" applyProtection="0"/>
    <xf numFmtId="0" fontId="58" fillId="0" borderId="144" applyNumberFormat="0" applyFill="0" applyAlignment="0" applyProtection="0"/>
    <xf numFmtId="10" fontId="13" fillId="23" borderId="125" applyNumberFormat="0" applyBorder="0" applyAlignment="0" applyProtection="0"/>
    <xf numFmtId="0" fontId="58" fillId="0" borderId="144" applyNumberFormat="0" applyFill="0" applyAlignment="0" applyProtection="0"/>
    <xf numFmtId="10" fontId="13" fillId="23" borderId="159" applyNumberFormat="0" applyBorder="0" applyAlignment="0" applyProtection="0"/>
    <xf numFmtId="0" fontId="58" fillId="0" borderId="144" applyNumberFormat="0" applyFill="0" applyAlignment="0" applyProtection="0"/>
    <xf numFmtId="10" fontId="13" fillId="23" borderId="159" applyNumberFormat="0" applyBorder="0" applyAlignment="0" applyProtection="0"/>
    <xf numFmtId="0" fontId="9" fillId="25" borderId="156" applyNumberFormat="0" applyFont="0" applyAlignment="0" applyProtection="0"/>
    <xf numFmtId="15" fontId="9" fillId="0" borderId="126" applyNumberFormat="0" applyFont="0" applyFill="0" applyAlignment="0"/>
    <xf numFmtId="0" fontId="32" fillId="20" borderId="169" applyNumberFormat="0" applyAlignment="0" applyProtection="0"/>
    <xf numFmtId="15" fontId="9" fillId="0" borderId="126" applyNumberFormat="0" applyFont="0" applyFill="0" applyAlignment="0"/>
    <xf numFmtId="0" fontId="9" fillId="25" borderId="156" applyNumberFormat="0" applyFont="0" applyAlignment="0" applyProtection="0"/>
    <xf numFmtId="0" fontId="58" fillId="0" borderId="138" applyNumberFormat="0" applyFill="0" applyAlignment="0" applyProtection="0"/>
    <xf numFmtId="0" fontId="9" fillId="25" borderId="156" applyNumberFormat="0" applyFont="0" applyAlignment="0" applyProtection="0"/>
    <xf numFmtId="0" fontId="58" fillId="0" borderId="138" applyNumberFormat="0" applyFill="0" applyAlignment="0" applyProtection="0"/>
    <xf numFmtId="0" fontId="42" fillId="7" borderId="175" applyNumberFormat="0" applyAlignment="0" applyProtection="0"/>
    <xf numFmtId="0" fontId="58" fillId="0" borderId="138" applyNumberFormat="0" applyFill="0" applyAlignment="0" applyProtection="0"/>
    <xf numFmtId="0" fontId="48" fillId="20" borderId="157" applyNumberFormat="0" applyAlignment="0" applyProtection="0"/>
    <xf numFmtId="0" fontId="58" fillId="0" borderId="138" applyNumberFormat="0" applyFill="0" applyAlignment="0" applyProtection="0"/>
    <xf numFmtId="0" fontId="9" fillId="25" borderId="170" applyNumberFormat="0" applyFont="0" applyAlignment="0" applyProtection="0"/>
    <xf numFmtId="0" fontId="58" fillId="0" borderId="138" applyNumberFormat="0" applyFill="0" applyAlignment="0" applyProtection="0"/>
    <xf numFmtId="0" fontId="7" fillId="25" borderId="170" applyNumberFormat="0" applyFont="0" applyAlignment="0" applyProtection="0"/>
    <xf numFmtId="0" fontId="58" fillId="0" borderId="138" applyNumberFormat="0" applyFill="0" applyAlignment="0" applyProtection="0"/>
    <xf numFmtId="0" fontId="42" fillId="7" borderId="169" applyNumberFormat="0" applyAlignment="0" applyProtection="0"/>
    <xf numFmtId="0" fontId="58" fillId="0" borderId="158" applyNumberFormat="0" applyFill="0" applyAlignment="0" applyProtection="0"/>
    <xf numFmtId="0" fontId="58" fillId="0" borderId="138" applyNumberFormat="0" applyFill="0" applyAlignment="0" applyProtection="0"/>
    <xf numFmtId="0" fontId="58" fillId="0" borderId="158" applyNumberFormat="0" applyFill="0" applyAlignment="0" applyProtection="0"/>
    <xf numFmtId="0" fontId="58" fillId="0" borderId="138" applyNumberFormat="0" applyFill="0" applyAlignment="0" applyProtection="0"/>
    <xf numFmtId="0" fontId="48" fillId="20" borderId="157" applyNumberFormat="0" applyAlignment="0" applyProtection="0"/>
    <xf numFmtId="0" fontId="48" fillId="20" borderId="157" applyNumberFormat="0" applyAlignment="0" applyProtection="0"/>
    <xf numFmtId="0" fontId="48" fillId="20" borderId="157" applyNumberFormat="0" applyAlignment="0" applyProtection="0"/>
    <xf numFmtId="0" fontId="58" fillId="0" borderId="144" applyNumberFormat="0" applyFill="0" applyAlignment="0" applyProtection="0"/>
    <xf numFmtId="0" fontId="58" fillId="0" borderId="138" applyNumberFormat="0" applyFill="0" applyAlignment="0" applyProtection="0"/>
    <xf numFmtId="0" fontId="58" fillId="0" borderId="151" applyNumberFormat="0" applyFill="0" applyAlignment="0" applyProtection="0"/>
    <xf numFmtId="0" fontId="48" fillId="20" borderId="137" applyNumberFormat="0" applyAlignment="0" applyProtection="0"/>
    <xf numFmtId="0" fontId="32" fillId="20" borderId="128" applyNumberFormat="0" applyAlignment="0" applyProtection="0"/>
    <xf numFmtId="0" fontId="42" fillId="7" borderId="135" applyNumberFormat="0" applyAlignment="0" applyProtection="0"/>
    <xf numFmtId="0" fontId="9" fillId="25" borderId="129" applyNumberFormat="0" applyFont="0" applyAlignment="0" applyProtection="0"/>
    <xf numFmtId="0" fontId="9" fillId="25" borderId="129" applyNumberFormat="0" applyFont="0" applyAlignment="0" applyProtection="0"/>
    <xf numFmtId="0" fontId="9" fillId="25" borderId="176" applyNumberFormat="0" applyFont="0" applyAlignment="0" applyProtection="0"/>
    <xf numFmtId="0" fontId="42" fillId="7" borderId="135" applyNumberFormat="0" applyAlignment="0" applyProtection="0"/>
    <xf numFmtId="0" fontId="58" fillId="0" borderId="158" applyNumberFormat="0" applyFill="0" applyAlignment="0" applyProtection="0"/>
    <xf numFmtId="0" fontId="42" fillId="7" borderId="128" applyNumberFormat="0" applyAlignment="0" applyProtection="0"/>
    <xf numFmtId="15" fontId="9" fillId="0" borderId="133" applyNumberFormat="0" applyFont="0" applyFill="0" applyAlignment="0"/>
    <xf numFmtId="15" fontId="9" fillId="0" borderId="126" applyNumberFormat="0" applyFont="0" applyFill="0" applyAlignment="0"/>
    <xf numFmtId="0" fontId="42" fillId="7" borderId="148" applyNumberFormat="0" applyAlignment="0" applyProtection="0"/>
    <xf numFmtId="0" fontId="9" fillId="25" borderId="136" applyNumberFormat="0" applyFont="0" applyAlignment="0" applyProtection="0"/>
    <xf numFmtId="0" fontId="9" fillId="25" borderId="176" applyNumberFormat="0" applyFont="0" applyAlignment="0" applyProtection="0"/>
    <xf numFmtId="0" fontId="42" fillId="7" borderId="141" applyNumberFormat="0" applyAlignment="0" applyProtection="0"/>
    <xf numFmtId="0" fontId="32" fillId="20" borderId="141" applyNumberFormat="0" applyAlignment="0" applyProtection="0"/>
    <xf numFmtId="0" fontId="32" fillId="20" borderId="135" applyNumberFormat="0" applyAlignment="0" applyProtection="0"/>
    <xf numFmtId="0" fontId="32" fillId="20" borderId="162" applyNumberFormat="0" applyAlignment="0" applyProtection="0"/>
    <xf numFmtId="0" fontId="32" fillId="20" borderId="155" applyNumberFormat="0" applyAlignment="0" applyProtection="0"/>
    <xf numFmtId="15" fontId="9" fillId="0" borderId="146" applyNumberFormat="0" applyFont="0" applyFill="0" applyAlignment="0"/>
    <xf numFmtId="0" fontId="32" fillId="20" borderId="155" applyNumberFormat="0" applyAlignment="0" applyProtection="0"/>
    <xf numFmtId="0" fontId="58" fillId="0" borderId="172" applyNumberFormat="0" applyFill="0" applyAlignment="0" applyProtection="0"/>
    <xf numFmtId="0" fontId="48" fillId="20" borderId="157" applyNumberFormat="0" applyAlignment="0" applyProtection="0"/>
    <xf numFmtId="0" fontId="42" fillId="7" borderId="162" applyNumberFormat="0" applyAlignment="0" applyProtection="0"/>
    <xf numFmtId="0" fontId="58" fillId="0" borderId="138" applyNumberFormat="0" applyFill="0" applyAlignment="0" applyProtection="0"/>
    <xf numFmtId="0" fontId="58" fillId="0" borderId="151" applyNumberFormat="0" applyFill="0" applyAlignment="0" applyProtection="0"/>
    <xf numFmtId="0" fontId="48" fillId="20" borderId="157" applyNumberFormat="0" applyAlignment="0" applyProtection="0"/>
    <xf numFmtId="0" fontId="48" fillId="20" borderId="137" applyNumberFormat="0" applyAlignment="0" applyProtection="0"/>
    <xf numFmtId="0" fontId="48" fillId="20" borderId="130" applyNumberFormat="0" applyAlignment="0" applyProtection="0"/>
    <xf numFmtId="0" fontId="9" fillId="25" borderId="129" applyNumberFormat="0" applyFont="0" applyAlignment="0" applyProtection="0"/>
    <xf numFmtId="0" fontId="48" fillId="20" borderId="130" applyNumberFormat="0" applyAlignment="0" applyProtection="0"/>
    <xf numFmtId="0" fontId="58" fillId="0" borderId="138" applyNumberFormat="0" applyFill="0" applyAlignment="0" applyProtection="0"/>
    <xf numFmtId="15" fontId="9" fillId="0" borderId="146" applyNumberFormat="0" applyFont="0" applyFill="0" applyAlignment="0"/>
    <xf numFmtId="15" fontId="9" fillId="0" borderId="133" applyNumberFormat="0" applyFont="0" applyFill="0" applyAlignment="0"/>
    <xf numFmtId="0" fontId="32" fillId="20" borderId="155" applyNumberFormat="0" applyAlignment="0" applyProtection="0"/>
    <xf numFmtId="15" fontId="9" fillId="0" borderId="146" applyNumberFormat="0" applyFont="0" applyFill="0" applyAlignment="0"/>
    <xf numFmtId="0" fontId="48" fillId="20" borderId="143" applyNumberFormat="0" applyAlignment="0" applyProtection="0"/>
    <xf numFmtId="0" fontId="7" fillId="25" borderId="142" applyNumberFormat="0" applyFont="0" applyAlignment="0" applyProtection="0"/>
    <xf numFmtId="0" fontId="7" fillId="25" borderId="142" applyNumberFormat="0" applyFont="0" applyAlignment="0" applyProtection="0"/>
    <xf numFmtId="15" fontId="9" fillId="0" borderId="146" applyNumberFormat="0" applyFont="0" applyFill="0" applyAlignment="0"/>
    <xf numFmtId="0" fontId="58" fillId="0" borderId="138" applyNumberFormat="0" applyFill="0" applyAlignment="0" applyProtection="0"/>
    <xf numFmtId="0" fontId="58" fillId="0" borderId="138" applyNumberFormat="0" applyFill="0" applyAlignment="0" applyProtection="0"/>
    <xf numFmtId="0" fontId="32" fillId="20" borderId="175" applyNumberFormat="0" applyAlignment="0" applyProtection="0"/>
    <xf numFmtId="0" fontId="32" fillId="20" borderId="155" applyNumberFormat="0" applyAlignment="0" applyProtection="0"/>
    <xf numFmtId="0" fontId="9" fillId="25" borderId="156" applyNumberFormat="0" applyFont="0" applyAlignment="0" applyProtection="0"/>
    <xf numFmtId="0" fontId="48" fillId="20" borderId="157" applyNumberFormat="0" applyAlignment="0" applyProtection="0"/>
    <xf numFmtId="0" fontId="9" fillId="25" borderId="149" applyNumberFormat="0" applyFont="0" applyAlignment="0" applyProtection="0"/>
    <xf numFmtId="0" fontId="58" fillId="0" borderId="138" applyNumberFormat="0" applyFill="0" applyAlignment="0" applyProtection="0"/>
    <xf numFmtId="0" fontId="9" fillId="25" borderId="149" applyNumberFormat="0" applyFont="0" applyAlignment="0" applyProtection="0"/>
    <xf numFmtId="0" fontId="58" fillId="0" borderId="158" applyNumberFormat="0" applyFill="0" applyAlignment="0" applyProtection="0"/>
    <xf numFmtId="0" fontId="48" fillId="20" borderId="137" applyNumberFormat="0" applyAlignment="0" applyProtection="0"/>
    <xf numFmtId="0" fontId="48" fillId="20" borderId="130" applyNumberFormat="0" applyAlignment="0" applyProtection="0"/>
    <xf numFmtId="0" fontId="9" fillId="25" borderId="129" applyNumberFormat="0" applyFont="0" applyAlignment="0" applyProtection="0"/>
    <xf numFmtId="0" fontId="48" fillId="20" borderId="130" applyNumberFormat="0" applyAlignment="0" applyProtection="0"/>
    <xf numFmtId="0" fontId="7" fillId="25" borderId="163" applyNumberFormat="0" applyFont="0" applyAlignment="0" applyProtection="0"/>
    <xf numFmtId="15" fontId="9" fillId="0" borderId="133" applyNumberFormat="0" applyFont="0" applyFill="0" applyAlignment="0"/>
    <xf numFmtId="0" fontId="9" fillId="25" borderId="136" applyNumberFormat="0" applyFont="0" applyAlignment="0" applyProtection="0"/>
    <xf numFmtId="0" fontId="7" fillId="25" borderId="149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7" fillId="25" borderId="156" applyNumberFormat="0" applyFont="0" applyAlignment="0" applyProtection="0"/>
    <xf numFmtId="0" fontId="7" fillId="25" borderId="156" applyNumberFormat="0" applyFont="0" applyAlignment="0" applyProtection="0"/>
    <xf numFmtId="0" fontId="42" fillId="7" borderId="175" applyNumberFormat="0" applyAlignment="0" applyProtection="0"/>
    <xf numFmtId="0" fontId="36" fillId="0" borderId="161">
      <alignment horizontal="left" vertical="center"/>
    </xf>
    <xf numFmtId="0" fontId="9" fillId="25" borderId="163" applyNumberFormat="0" applyFont="0" applyAlignment="0" applyProtection="0"/>
    <xf numFmtId="0" fontId="58" fillId="0" borderId="165" applyNumberFormat="0" applyFill="0" applyAlignment="0" applyProtection="0"/>
    <xf numFmtId="0" fontId="9" fillId="25" borderId="170" applyNumberFormat="0" applyFont="0" applyAlignment="0" applyProtection="0"/>
    <xf numFmtId="0" fontId="36" fillId="0" borderId="161">
      <alignment horizontal="left" vertical="center"/>
    </xf>
    <xf numFmtId="0" fontId="32" fillId="20" borderId="175" applyNumberFormat="0" applyAlignment="0" applyProtection="0"/>
    <xf numFmtId="0" fontId="9" fillId="25" borderId="142" applyNumberFormat="0" applyFont="0" applyAlignment="0" applyProtection="0"/>
    <xf numFmtId="0" fontId="58" fillId="0" borderId="165" applyNumberFormat="0" applyFill="0" applyAlignment="0" applyProtection="0"/>
    <xf numFmtId="0" fontId="9" fillId="25" borderId="142" applyNumberFormat="0" applyFont="0" applyAlignment="0" applyProtection="0"/>
    <xf numFmtId="0" fontId="42" fillId="7" borderId="148" applyNumberFormat="0" applyAlignment="0" applyProtection="0"/>
    <xf numFmtId="15" fontId="9" fillId="0" borderId="146" applyNumberFormat="0" applyFont="0" applyFill="0" applyAlignment="0"/>
    <xf numFmtId="0" fontId="42" fillId="7" borderId="155" applyNumberFormat="0" applyAlignment="0" applyProtection="0"/>
    <xf numFmtId="0" fontId="32" fillId="20" borderId="155" applyNumberFormat="0" applyAlignment="0" applyProtection="0"/>
    <xf numFmtId="0" fontId="58" fillId="0" borderId="151" applyNumberFormat="0" applyFill="0" applyAlignment="0" applyProtection="0"/>
    <xf numFmtId="0" fontId="58" fillId="0" borderId="151" applyNumberFormat="0" applyFill="0" applyAlignment="0" applyProtection="0"/>
    <xf numFmtId="0" fontId="42" fillId="7" borderId="141" applyNumberFormat="0" applyAlignment="0" applyProtection="0"/>
    <xf numFmtId="0" fontId="58" fillId="0" borderId="151" applyNumberFormat="0" applyFill="0" applyAlignment="0" applyProtection="0"/>
    <xf numFmtId="0" fontId="42" fillId="7" borderId="148" applyNumberFormat="0" applyAlignment="0" applyProtection="0"/>
    <xf numFmtId="0" fontId="58" fillId="0" borderId="165" applyNumberFormat="0" applyFill="0" applyAlignment="0" applyProtection="0"/>
    <xf numFmtId="0" fontId="42" fillId="7" borderId="148" applyNumberFormat="0" applyAlignment="0" applyProtection="0"/>
    <xf numFmtId="0" fontId="48" fillId="20" borderId="164" applyNumberFormat="0" applyAlignment="0" applyProtection="0"/>
    <xf numFmtId="0" fontId="42" fillId="7" borderId="155" applyNumberFormat="0" applyAlignment="0" applyProtection="0"/>
    <xf numFmtId="0" fontId="9" fillId="25" borderId="163" applyNumberFormat="0" applyFont="0" applyAlignment="0" applyProtection="0"/>
    <xf numFmtId="0" fontId="58" fillId="0" borderId="151" applyNumberFormat="0" applyFill="0" applyAlignment="0" applyProtection="0"/>
    <xf numFmtId="0" fontId="58" fillId="0" borderId="151" applyNumberFormat="0" applyFill="0" applyAlignment="0" applyProtection="0"/>
    <xf numFmtId="0" fontId="9" fillId="25" borderId="163" applyNumberFormat="0" applyFont="0" applyAlignment="0" applyProtection="0"/>
    <xf numFmtId="0" fontId="58" fillId="0" borderId="158" applyNumberFormat="0" applyFill="0" applyAlignment="0" applyProtection="0"/>
    <xf numFmtId="0" fontId="36" fillId="0" borderId="140">
      <alignment horizontal="left" vertical="center"/>
    </xf>
    <xf numFmtId="0" fontId="48" fillId="20" borderId="164" applyNumberFormat="0" applyAlignment="0" applyProtection="0"/>
    <xf numFmtId="0" fontId="58" fillId="0" borderId="144" applyNumberFormat="0" applyFill="0" applyAlignment="0" applyProtection="0"/>
    <xf numFmtId="0" fontId="58" fillId="0" borderId="144" applyNumberFormat="0" applyFill="0" applyAlignment="0" applyProtection="0"/>
    <xf numFmtId="0" fontId="58" fillId="0" borderId="144" applyNumberFormat="0" applyFill="0" applyAlignment="0" applyProtection="0"/>
    <xf numFmtId="0" fontId="58" fillId="0" borderId="144" applyNumberFormat="0" applyFill="0" applyAlignment="0" applyProtection="0"/>
    <xf numFmtId="0" fontId="48" fillId="20" borderId="164" applyNumberFormat="0" applyAlignment="0" applyProtection="0"/>
    <xf numFmtId="0" fontId="58" fillId="0" borderId="158" applyNumberFormat="0" applyFill="0" applyAlignment="0" applyProtection="0"/>
    <xf numFmtId="0" fontId="58" fillId="0" borderId="158" applyNumberFormat="0" applyFill="0" applyAlignment="0" applyProtection="0"/>
    <xf numFmtId="0" fontId="42" fillId="7" borderId="162" applyNumberFormat="0" applyAlignment="0" applyProtection="0"/>
    <xf numFmtId="0" fontId="9" fillId="25" borderId="163" applyNumberFormat="0" applyFont="0" applyAlignment="0" applyProtection="0"/>
    <xf numFmtId="0" fontId="42" fillId="7" borderId="162" applyNumberFormat="0" applyAlignment="0" applyProtection="0"/>
    <xf numFmtId="0" fontId="9" fillId="25" borderId="163" applyNumberFormat="0" applyFont="0" applyAlignment="0" applyProtection="0"/>
    <xf numFmtId="0" fontId="58" fillId="0" borderId="158" applyNumberFormat="0" applyFill="0" applyAlignment="0" applyProtection="0"/>
    <xf numFmtId="0" fontId="9" fillId="25" borderId="163" applyNumberFormat="0" applyFont="0" applyAlignment="0" applyProtection="0"/>
    <xf numFmtId="0" fontId="42" fillId="7" borderId="162" applyNumberFormat="0" applyAlignment="0" applyProtection="0"/>
    <xf numFmtId="0" fontId="9" fillId="25" borderId="163" applyNumberFormat="0" applyFont="0" applyAlignment="0" applyProtection="0"/>
    <xf numFmtId="0" fontId="58" fillId="0" borderId="172" applyNumberFormat="0" applyFill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48" fillId="20" borderId="164" applyNumberFormat="0" applyAlignment="0" applyProtection="0"/>
    <xf numFmtId="0" fontId="48" fillId="20" borderId="164" applyNumberFormat="0" applyAlignment="0" applyProtection="0"/>
    <xf numFmtId="0" fontId="58" fillId="0" borderId="165" applyNumberFormat="0" applyFill="0" applyAlignment="0" applyProtection="0"/>
    <xf numFmtId="0" fontId="58" fillId="0" borderId="165" applyNumberFormat="0" applyFill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32" fillId="20" borderId="175" applyNumberFormat="0" applyAlignment="0" applyProtection="0"/>
    <xf numFmtId="0" fontId="9" fillId="25" borderId="156" applyNumberFormat="0" applyFon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48" fillId="20" borderId="143" applyNumberFormat="0" applyAlignment="0" applyProtection="0"/>
    <xf numFmtId="0" fontId="48" fillId="20" borderId="143" applyNumberFormat="0" applyAlignment="0" applyProtection="0"/>
    <xf numFmtId="0" fontId="48" fillId="20" borderId="143" applyNumberFormat="0" applyAlignment="0" applyProtection="0"/>
    <xf numFmtId="0" fontId="48" fillId="20" borderId="143" applyNumberFormat="0" applyAlignment="0" applyProtection="0"/>
    <xf numFmtId="0" fontId="48" fillId="20" borderId="143" applyNumberFormat="0" applyAlignment="0" applyProtection="0"/>
    <xf numFmtId="0" fontId="48" fillId="20" borderId="143" applyNumberFormat="0" applyAlignment="0" applyProtection="0"/>
    <xf numFmtId="0" fontId="48" fillId="20" borderId="143" applyNumberFormat="0" applyAlignment="0" applyProtection="0"/>
    <xf numFmtId="0" fontId="48" fillId="20" borderId="143" applyNumberFormat="0" applyAlignment="0" applyProtection="0"/>
    <xf numFmtId="0" fontId="48" fillId="20" borderId="143" applyNumberFormat="0" applyAlignment="0" applyProtection="0"/>
    <xf numFmtId="0" fontId="48" fillId="20" borderId="143" applyNumberFormat="0" applyAlignment="0" applyProtection="0"/>
    <xf numFmtId="0" fontId="48" fillId="20" borderId="143" applyNumberFormat="0" applyAlignment="0" applyProtection="0"/>
    <xf numFmtId="0" fontId="48" fillId="20" borderId="143" applyNumberFormat="0" applyAlignment="0" applyProtection="0"/>
    <xf numFmtId="0" fontId="48" fillId="20" borderId="143" applyNumberFormat="0" applyAlignment="0" applyProtection="0"/>
    <xf numFmtId="0" fontId="48" fillId="20" borderId="143" applyNumberFormat="0" applyAlignment="0" applyProtection="0"/>
    <xf numFmtId="0" fontId="48" fillId="20" borderId="143" applyNumberFormat="0" applyAlignment="0" applyProtection="0"/>
    <xf numFmtId="0" fontId="48" fillId="20" borderId="143" applyNumberFormat="0" applyAlignment="0" applyProtection="0"/>
    <xf numFmtId="0" fontId="48" fillId="20" borderId="143" applyNumberFormat="0" applyAlignment="0" applyProtection="0"/>
    <xf numFmtId="0" fontId="48" fillId="20" borderId="143" applyNumberFormat="0" applyAlignment="0" applyProtection="0"/>
    <xf numFmtId="0" fontId="48" fillId="20" borderId="143" applyNumberFormat="0" applyAlignment="0" applyProtection="0"/>
    <xf numFmtId="0" fontId="48" fillId="20" borderId="143" applyNumberFormat="0" applyAlignment="0" applyProtection="0"/>
    <xf numFmtId="0" fontId="48" fillId="20" borderId="143" applyNumberFormat="0" applyAlignment="0" applyProtection="0"/>
    <xf numFmtId="0" fontId="48" fillId="20" borderId="143" applyNumberFormat="0" applyAlignment="0" applyProtection="0"/>
    <xf numFmtId="0" fontId="48" fillId="20" borderId="143" applyNumberFormat="0" applyAlignment="0" applyProtection="0"/>
    <xf numFmtId="0" fontId="48" fillId="20" borderId="143" applyNumberFormat="0" applyAlignment="0" applyProtection="0"/>
    <xf numFmtId="0" fontId="48" fillId="20" borderId="143" applyNumberFormat="0" applyAlignment="0" applyProtection="0"/>
    <xf numFmtId="0" fontId="48" fillId="20" borderId="143" applyNumberFormat="0" applyAlignment="0" applyProtection="0"/>
    <xf numFmtId="0" fontId="48" fillId="20" borderId="143" applyNumberFormat="0" applyAlignment="0" applyProtection="0"/>
    <xf numFmtId="0" fontId="48" fillId="20" borderId="143" applyNumberFormat="0" applyAlignment="0" applyProtection="0"/>
    <xf numFmtId="0" fontId="48" fillId="20" borderId="143" applyNumberFormat="0" applyAlignment="0" applyProtection="0"/>
    <xf numFmtId="0" fontId="48" fillId="20" borderId="143" applyNumberFormat="0" applyAlignment="0" applyProtection="0"/>
    <xf numFmtId="0" fontId="48" fillId="20" borderId="143" applyNumberFormat="0" applyAlignment="0" applyProtection="0"/>
    <xf numFmtId="0" fontId="48" fillId="20" borderId="143" applyNumberFormat="0" applyAlignment="0" applyProtection="0"/>
    <xf numFmtId="0" fontId="48" fillId="20" borderId="143" applyNumberFormat="0" applyAlignment="0" applyProtection="0"/>
    <xf numFmtId="0" fontId="48" fillId="20" borderId="143" applyNumberFormat="0" applyAlignment="0" applyProtection="0"/>
    <xf numFmtId="0" fontId="9" fillId="25" borderId="142" applyNumberFormat="0" applyFont="0" applyAlignment="0" applyProtection="0"/>
    <xf numFmtId="0" fontId="48" fillId="20" borderId="143" applyNumberFormat="0" applyAlignment="0" applyProtection="0"/>
    <xf numFmtId="0" fontId="48" fillId="20" borderId="143" applyNumberFormat="0" applyAlignment="0" applyProtection="0"/>
    <xf numFmtId="0" fontId="48" fillId="20" borderId="143" applyNumberFormat="0" applyAlignment="0" applyProtection="0"/>
    <xf numFmtId="0" fontId="48" fillId="20" borderId="143" applyNumberFormat="0" applyAlignment="0" applyProtection="0"/>
    <xf numFmtId="0" fontId="48" fillId="20" borderId="143" applyNumberFormat="0" applyAlignment="0" applyProtection="0"/>
    <xf numFmtId="0" fontId="48" fillId="20" borderId="143" applyNumberFormat="0" applyAlignment="0" applyProtection="0"/>
    <xf numFmtId="0" fontId="48" fillId="20" borderId="143" applyNumberFormat="0" applyAlignment="0" applyProtection="0"/>
    <xf numFmtId="0" fontId="48" fillId="20" borderId="143" applyNumberFormat="0" applyAlignment="0" applyProtection="0"/>
    <xf numFmtId="0" fontId="48" fillId="20" borderId="143" applyNumberFormat="0" applyAlignment="0" applyProtection="0"/>
    <xf numFmtId="0" fontId="48" fillId="20" borderId="143" applyNumberFormat="0" applyAlignment="0" applyProtection="0"/>
    <xf numFmtId="0" fontId="48" fillId="20" borderId="143" applyNumberFormat="0" applyAlignment="0" applyProtection="0"/>
    <xf numFmtId="0" fontId="48" fillId="20" borderId="143" applyNumberFormat="0" applyAlignment="0" applyProtection="0"/>
    <xf numFmtId="0" fontId="48" fillId="20" borderId="143" applyNumberFormat="0" applyAlignment="0" applyProtection="0"/>
    <xf numFmtId="0" fontId="48" fillId="20" borderId="143" applyNumberFormat="0" applyAlignment="0" applyProtection="0"/>
    <xf numFmtId="0" fontId="48" fillId="20" borderId="143" applyNumberFormat="0" applyAlignment="0" applyProtection="0"/>
    <xf numFmtId="0" fontId="48" fillId="20" borderId="143" applyNumberFormat="0" applyAlignment="0" applyProtection="0"/>
    <xf numFmtId="0" fontId="9" fillId="25" borderId="142" applyNumberFormat="0" applyFont="0" applyAlignment="0" applyProtection="0"/>
    <xf numFmtId="0" fontId="9" fillId="25" borderId="163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58" fillId="0" borderId="165" applyNumberFormat="0" applyFill="0" applyAlignment="0" applyProtection="0"/>
    <xf numFmtId="0" fontId="58" fillId="0" borderId="165" applyNumberFormat="0" applyFill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32" fillId="20" borderId="155" applyNumberForma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32" fillId="20" borderId="155" applyNumberFormat="0" applyAlignment="0" applyProtection="0"/>
    <xf numFmtId="0" fontId="32" fillId="20" borderId="155" applyNumberFormat="0" applyAlignment="0" applyProtection="0"/>
    <xf numFmtId="0" fontId="42" fillId="7" borderId="175" applyNumberFormat="0" applyAlignment="0" applyProtection="0"/>
    <xf numFmtId="0" fontId="48" fillId="20" borderId="164" applyNumberFormat="0" applyAlignment="0" applyProtection="0"/>
    <xf numFmtId="0" fontId="48" fillId="20" borderId="164" applyNumberFormat="0" applyAlignment="0" applyProtection="0"/>
    <xf numFmtId="0" fontId="48" fillId="20" borderId="164" applyNumberFormat="0" applyAlignment="0" applyProtection="0"/>
    <xf numFmtId="10" fontId="13" fillId="23" borderId="166" applyNumberFormat="0" applyBorder="0" applyAlignment="0" applyProtection="0"/>
    <xf numFmtId="0" fontId="42" fillId="7" borderId="175" applyNumberFormat="0" applyAlignment="0" applyProtection="0"/>
    <xf numFmtId="15" fontId="9" fillId="0" borderId="146" applyNumberFormat="0" applyFont="0" applyFill="0" applyAlignment="0"/>
    <xf numFmtId="0" fontId="42" fillId="7" borderId="169" applyNumberFormat="0" applyAlignment="0" applyProtection="0"/>
    <xf numFmtId="0" fontId="42" fillId="7" borderId="169" applyNumberFormat="0" applyAlignment="0" applyProtection="0"/>
    <xf numFmtId="15" fontId="9" fillId="0" borderId="146" applyNumberFormat="0" applyFont="0" applyFill="0" applyAlignment="0"/>
    <xf numFmtId="15" fontId="9" fillId="0" borderId="146" applyNumberFormat="0" applyFont="0" applyFill="0" applyAlignment="0"/>
    <xf numFmtId="15" fontId="9" fillId="0" borderId="146" applyNumberFormat="0" applyFont="0" applyFill="0" applyAlignment="0"/>
    <xf numFmtId="15" fontId="9" fillId="0" borderId="146" applyNumberFormat="0" applyFont="0" applyFill="0" applyAlignment="0"/>
    <xf numFmtId="0" fontId="36" fillId="0" borderId="154">
      <alignment horizontal="left" vertical="center"/>
    </xf>
    <xf numFmtId="0" fontId="32" fillId="20" borderId="175" applyNumberFormat="0" applyAlignment="0" applyProtection="0"/>
    <xf numFmtId="0" fontId="36" fillId="0" borderId="154">
      <alignment horizontal="left" vertical="center"/>
    </xf>
    <xf numFmtId="0" fontId="36" fillId="0" borderId="154">
      <alignment horizontal="left" vertical="center"/>
    </xf>
    <xf numFmtId="0" fontId="32" fillId="20" borderId="175" applyNumberFormat="0" applyAlignment="0" applyProtection="0"/>
    <xf numFmtId="0" fontId="32" fillId="20" borderId="175" applyNumberFormat="0" applyAlignment="0" applyProtection="0"/>
    <xf numFmtId="15" fontId="9" fillId="0" borderId="173" applyNumberFormat="0" applyFont="0" applyFill="0" applyAlignment="0"/>
    <xf numFmtId="10" fontId="13" fillId="23" borderId="152" applyNumberFormat="0" applyBorder="0" applyAlignment="0" applyProtection="0"/>
    <xf numFmtId="10" fontId="13" fillId="23" borderId="152" applyNumberFormat="0" applyBorder="0" applyAlignment="0" applyProtection="0"/>
    <xf numFmtId="0" fontId="42" fillId="7" borderId="155" applyNumberFormat="0" applyAlignment="0" applyProtection="0"/>
    <xf numFmtId="0" fontId="42" fillId="7" borderId="155" applyNumberFormat="0" applyAlignment="0" applyProtection="0"/>
    <xf numFmtId="0" fontId="42" fillId="7" borderId="155" applyNumberFormat="0" applyAlignment="0" applyProtection="0"/>
    <xf numFmtId="0" fontId="42" fillId="7" borderId="155" applyNumberFormat="0" applyAlignment="0" applyProtection="0"/>
    <xf numFmtId="0" fontId="42" fillId="7" borderId="155" applyNumberFormat="0" applyAlignment="0" applyProtection="0"/>
    <xf numFmtId="0" fontId="42" fillId="7" borderId="155" applyNumberFormat="0" applyAlignment="0" applyProtection="0"/>
    <xf numFmtId="0" fontId="9" fillId="25" borderId="170" applyNumberFormat="0" applyFont="0" applyAlignment="0" applyProtection="0"/>
    <xf numFmtId="0" fontId="42" fillId="7" borderId="155" applyNumberForma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48" fillId="20" borderId="171" applyNumberFormat="0" applyAlignment="0" applyProtection="0"/>
    <xf numFmtId="0" fontId="9" fillId="25" borderId="170" applyNumberFormat="0" applyFont="0" applyAlignment="0" applyProtection="0"/>
    <xf numFmtId="0" fontId="48" fillId="20" borderId="171" applyNumberFormat="0" applyAlignment="0" applyProtection="0"/>
    <xf numFmtId="0" fontId="48" fillId="20" borderId="171" applyNumberFormat="0" applyAlignment="0" applyProtection="0"/>
    <xf numFmtId="0" fontId="48" fillId="20" borderId="171" applyNumberFormat="0" applyAlignment="0" applyProtection="0"/>
    <xf numFmtId="0" fontId="9" fillId="25" borderId="149" applyNumberFormat="0" applyFont="0" applyAlignment="0" applyProtection="0"/>
    <xf numFmtId="0" fontId="32" fillId="20" borderId="162" applyNumberFormat="0" applyAlignment="0" applyProtection="0"/>
    <xf numFmtId="0" fontId="32" fillId="20" borderId="162" applyNumberFormat="0" applyAlignment="0" applyProtection="0"/>
    <xf numFmtId="0" fontId="32" fillId="20" borderId="162" applyNumberFormat="0" applyAlignment="0" applyProtection="0"/>
    <xf numFmtId="0" fontId="32" fillId="20" borderId="162" applyNumberFormat="0" applyAlignment="0" applyProtection="0"/>
    <xf numFmtId="0" fontId="9" fillId="25" borderId="156" applyNumberFormat="0" applyFont="0" applyAlignment="0" applyProtection="0"/>
    <xf numFmtId="0" fontId="58" fillId="0" borderId="172" applyNumberFormat="0" applyFill="0" applyAlignment="0" applyProtection="0"/>
    <xf numFmtId="0" fontId="32" fillId="20" borderId="162" applyNumberForma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32" fillId="20" borderId="169" applyNumberForma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48" fillId="20" borderId="157" applyNumberFormat="0" applyAlignment="0" applyProtection="0"/>
    <xf numFmtId="0" fontId="48" fillId="20" borderId="157" applyNumberFormat="0" applyAlignment="0" applyProtection="0"/>
    <xf numFmtId="0" fontId="48" fillId="20" borderId="157" applyNumberFormat="0" applyAlignment="0" applyProtection="0"/>
    <xf numFmtId="0" fontId="48" fillId="20" borderId="157" applyNumberFormat="0" applyAlignment="0" applyProtection="0"/>
    <xf numFmtId="0" fontId="48" fillId="20" borderId="157" applyNumberFormat="0" applyAlignment="0" applyProtection="0"/>
    <xf numFmtId="0" fontId="58" fillId="0" borderId="158" applyNumberFormat="0" applyFill="0" applyAlignment="0" applyProtection="0"/>
    <xf numFmtId="0" fontId="48" fillId="20" borderId="157" applyNumberFormat="0" applyAlignment="0" applyProtection="0"/>
    <xf numFmtId="0" fontId="48" fillId="20" borderId="157" applyNumberFormat="0" applyAlignment="0" applyProtection="0"/>
    <xf numFmtId="0" fontId="58" fillId="0" borderId="172" applyNumberFormat="0" applyFill="0" applyAlignment="0" applyProtection="0"/>
    <xf numFmtId="0" fontId="42" fillId="7" borderId="162" applyNumberFormat="0" applyAlignment="0" applyProtection="0"/>
    <xf numFmtId="0" fontId="58" fillId="0" borderId="158" applyNumberFormat="0" applyFill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9" fontId="75" fillId="0" borderId="0" applyFont="0" applyFill="0" applyBorder="0" applyAlignment="0" applyProtection="0"/>
    <xf numFmtId="0" fontId="7" fillId="25" borderId="149" applyNumberFormat="0" applyFont="0" applyAlignment="0" applyProtection="0"/>
    <xf numFmtId="0" fontId="7" fillId="25" borderId="149" applyNumberFormat="0" applyFont="0" applyAlignment="0" applyProtection="0"/>
    <xf numFmtId="0" fontId="58" fillId="0" borderId="178" applyNumberFormat="0" applyFill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7" fillId="25" borderId="149" applyNumberFormat="0" applyFont="0" applyAlignment="0" applyProtection="0"/>
    <xf numFmtId="0" fontId="7" fillId="25" borderId="149" applyNumberFormat="0" applyFont="0" applyAlignment="0" applyProtection="0"/>
    <xf numFmtId="0" fontId="58" fillId="0" borderId="151" applyNumberFormat="0" applyFill="0" applyAlignment="0" applyProtection="0"/>
    <xf numFmtId="0" fontId="9" fillId="25" borderId="176" applyNumberFormat="0" applyFont="0" applyAlignment="0" applyProtection="0"/>
    <xf numFmtId="0" fontId="58" fillId="0" borderId="151" applyNumberFormat="0" applyFill="0" applyAlignment="0" applyProtection="0"/>
    <xf numFmtId="0" fontId="58" fillId="0" borderId="151" applyNumberFormat="0" applyFill="0" applyAlignment="0" applyProtection="0"/>
    <xf numFmtId="0" fontId="58" fillId="0" borderId="151" applyNumberFormat="0" applyFill="0" applyAlignment="0" applyProtection="0"/>
    <xf numFmtId="0" fontId="58" fillId="0" borderId="151" applyNumberFormat="0" applyFill="0" applyAlignment="0" applyProtection="0"/>
    <xf numFmtId="0" fontId="42" fillId="7" borderId="141" applyNumberFormat="0" applyAlignment="0" applyProtection="0"/>
    <xf numFmtId="0" fontId="42" fillId="7" borderId="141" applyNumberFormat="0" applyAlignment="0" applyProtection="0"/>
    <xf numFmtId="0" fontId="42" fillId="7" borderId="141" applyNumberFormat="0" applyAlignment="0" applyProtection="0"/>
    <xf numFmtId="0" fontId="42" fillId="7" borderId="141" applyNumberFormat="0" applyAlignment="0" applyProtection="0"/>
    <xf numFmtId="0" fontId="42" fillId="7" borderId="141" applyNumberFormat="0" applyAlignment="0" applyProtection="0"/>
    <xf numFmtId="0" fontId="42" fillId="7" borderId="141" applyNumberFormat="0" applyAlignment="0" applyProtection="0"/>
    <xf numFmtId="0" fontId="42" fillId="7" borderId="141" applyNumberFormat="0" applyAlignment="0" applyProtection="0"/>
    <xf numFmtId="0" fontId="42" fillId="7" borderId="141" applyNumberFormat="0" applyAlignment="0" applyProtection="0"/>
    <xf numFmtId="0" fontId="42" fillId="7" borderId="141" applyNumberFormat="0" applyAlignment="0" applyProtection="0"/>
    <xf numFmtId="0" fontId="42" fillId="7" borderId="141" applyNumberFormat="0" applyAlignment="0" applyProtection="0"/>
    <xf numFmtId="0" fontId="42" fillId="7" borderId="141" applyNumberFormat="0" applyAlignment="0" applyProtection="0"/>
    <xf numFmtId="0" fontId="42" fillId="7" borderId="141" applyNumberFormat="0" applyAlignment="0" applyProtection="0"/>
    <xf numFmtId="0" fontId="42" fillId="7" borderId="141" applyNumberFormat="0" applyAlignment="0" applyProtection="0"/>
    <xf numFmtId="0" fontId="42" fillId="7" borderId="141" applyNumberFormat="0" applyAlignment="0" applyProtection="0"/>
    <xf numFmtId="0" fontId="42" fillId="7" borderId="141" applyNumberFormat="0" applyAlignment="0" applyProtection="0"/>
    <xf numFmtId="0" fontId="42" fillId="7" borderId="141" applyNumberFormat="0" applyAlignment="0" applyProtection="0"/>
    <xf numFmtId="0" fontId="42" fillId="7" borderId="141" applyNumberFormat="0" applyAlignment="0" applyProtection="0"/>
    <xf numFmtId="0" fontId="42" fillId="7" borderId="141" applyNumberFormat="0" applyAlignment="0" applyProtection="0"/>
    <xf numFmtId="0" fontId="9" fillId="25" borderId="170" applyNumberFormat="0" applyFont="0" applyAlignment="0" applyProtection="0"/>
    <xf numFmtId="0" fontId="42" fillId="7" borderId="141" applyNumberFormat="0" applyAlignment="0" applyProtection="0"/>
    <xf numFmtId="0" fontId="42" fillId="7" borderId="141" applyNumberFormat="0" applyAlignment="0" applyProtection="0"/>
    <xf numFmtId="0" fontId="42" fillId="7" borderId="141" applyNumberFormat="0" applyAlignment="0" applyProtection="0"/>
    <xf numFmtId="0" fontId="42" fillId="7" borderId="141" applyNumberFormat="0" applyAlignment="0" applyProtection="0"/>
    <xf numFmtId="0" fontId="48" fillId="20" borderId="164" applyNumberFormat="0" applyAlignment="0" applyProtection="0"/>
    <xf numFmtId="0" fontId="42" fillId="7" borderId="141" applyNumberFormat="0" applyAlignment="0" applyProtection="0"/>
    <xf numFmtId="0" fontId="42" fillId="7" borderId="141" applyNumberFormat="0" applyAlignment="0" applyProtection="0"/>
    <xf numFmtId="0" fontId="42" fillId="7" borderId="141" applyNumberFormat="0" applyAlignment="0" applyProtection="0"/>
    <xf numFmtId="0" fontId="42" fillId="7" borderId="141" applyNumberFormat="0" applyAlignment="0" applyProtection="0"/>
    <xf numFmtId="0" fontId="42" fillId="7" borderId="141" applyNumberFormat="0" applyAlignment="0" applyProtection="0"/>
    <xf numFmtId="0" fontId="42" fillId="7" borderId="141" applyNumberFormat="0" applyAlignment="0" applyProtection="0"/>
    <xf numFmtId="0" fontId="42" fillId="7" borderId="141" applyNumberFormat="0" applyAlignment="0" applyProtection="0"/>
    <xf numFmtId="0" fontId="42" fillId="7" borderId="141" applyNumberFormat="0" applyAlignment="0" applyProtection="0"/>
    <xf numFmtId="0" fontId="42" fillId="7" borderId="141" applyNumberFormat="0" applyAlignment="0" applyProtection="0"/>
    <xf numFmtId="0" fontId="42" fillId="7" borderId="141" applyNumberFormat="0" applyAlignment="0" applyProtection="0"/>
    <xf numFmtId="0" fontId="42" fillId="7" borderId="141" applyNumberFormat="0" applyAlignment="0" applyProtection="0"/>
    <xf numFmtId="0" fontId="42" fillId="7" borderId="141" applyNumberFormat="0" applyAlignment="0" applyProtection="0"/>
    <xf numFmtId="0" fontId="42" fillId="7" borderId="148" applyNumberFormat="0" applyAlignment="0" applyProtection="0"/>
    <xf numFmtId="0" fontId="42" fillId="7" borderId="148" applyNumberFormat="0" applyAlignment="0" applyProtection="0"/>
    <xf numFmtId="0" fontId="42" fillId="7" borderId="148" applyNumberFormat="0" applyAlignment="0" applyProtection="0"/>
    <xf numFmtId="0" fontId="42" fillId="7" borderId="148" applyNumberFormat="0" applyAlignment="0" applyProtection="0"/>
    <xf numFmtId="0" fontId="32" fillId="20" borderId="148" applyNumberFormat="0" applyAlignment="0" applyProtection="0"/>
    <xf numFmtId="0" fontId="48" fillId="20" borderId="150" applyNumberFormat="0" applyAlignment="0" applyProtection="0"/>
    <xf numFmtId="0" fontId="32" fillId="20" borderId="148" applyNumberFormat="0" applyAlignment="0" applyProtection="0"/>
    <xf numFmtId="0" fontId="32" fillId="20" borderId="148" applyNumberFormat="0" applyAlignment="0" applyProtection="0"/>
    <xf numFmtId="0" fontId="48" fillId="20" borderId="150" applyNumberFormat="0" applyAlignment="0" applyProtection="0"/>
    <xf numFmtId="0" fontId="48" fillId="20" borderId="150" applyNumberFormat="0" applyAlignment="0" applyProtection="0"/>
    <xf numFmtId="0" fontId="48" fillId="20" borderId="150" applyNumberFormat="0" applyAlignment="0" applyProtection="0"/>
    <xf numFmtId="0" fontId="48" fillId="20" borderId="150" applyNumberFormat="0" applyAlignment="0" applyProtection="0"/>
    <xf numFmtId="0" fontId="58" fillId="0" borderId="178" applyNumberFormat="0" applyFill="0" applyAlignment="0" applyProtection="0"/>
    <xf numFmtId="0" fontId="36" fillId="0" borderId="168">
      <alignment horizontal="left" vertical="center"/>
    </xf>
    <xf numFmtId="0" fontId="36" fillId="0" borderId="168">
      <alignment horizontal="left" vertical="center"/>
    </xf>
    <xf numFmtId="0" fontId="36" fillId="0" borderId="140">
      <alignment horizontal="left" vertical="center"/>
    </xf>
    <xf numFmtId="0" fontId="58" fillId="0" borderId="151" applyNumberFormat="0" applyFill="0" applyAlignment="0" applyProtection="0"/>
    <xf numFmtId="0" fontId="58" fillId="0" borderId="151" applyNumberFormat="0" applyFill="0" applyAlignment="0" applyProtection="0"/>
    <xf numFmtId="0" fontId="58" fillId="0" borderId="151" applyNumberFormat="0" applyFill="0" applyAlignment="0" applyProtection="0"/>
    <xf numFmtId="0" fontId="58" fillId="0" borderId="151" applyNumberFormat="0" applyFill="0" applyAlignment="0" applyProtection="0"/>
    <xf numFmtId="0" fontId="58" fillId="0" borderId="151" applyNumberFormat="0" applyFill="0" applyAlignment="0" applyProtection="0"/>
    <xf numFmtId="0" fontId="58" fillId="0" borderId="151" applyNumberFormat="0" applyFill="0" applyAlignment="0" applyProtection="0"/>
    <xf numFmtId="0" fontId="58" fillId="0" borderId="151" applyNumberFormat="0" applyFill="0" applyAlignment="0" applyProtection="0"/>
    <xf numFmtId="0" fontId="58" fillId="0" borderId="151" applyNumberFormat="0" applyFill="0" applyAlignment="0" applyProtection="0"/>
    <xf numFmtId="0" fontId="58" fillId="0" borderId="151" applyNumberFormat="0" applyFill="0" applyAlignment="0" applyProtection="0"/>
    <xf numFmtId="0" fontId="58" fillId="0" borderId="151" applyNumberFormat="0" applyFill="0" applyAlignment="0" applyProtection="0"/>
    <xf numFmtId="0" fontId="58" fillId="0" borderId="151" applyNumberFormat="0" applyFill="0" applyAlignment="0" applyProtection="0"/>
    <xf numFmtId="0" fontId="58" fillId="0" borderId="151" applyNumberFormat="0" applyFill="0" applyAlignment="0" applyProtection="0"/>
    <xf numFmtId="0" fontId="58" fillId="0" borderId="151" applyNumberFormat="0" applyFill="0" applyAlignment="0" applyProtection="0"/>
    <xf numFmtId="0" fontId="58" fillId="0" borderId="151" applyNumberFormat="0" applyFill="0" applyAlignment="0" applyProtection="0"/>
    <xf numFmtId="0" fontId="58" fillId="0" borderId="151" applyNumberFormat="0" applyFill="0" applyAlignment="0" applyProtection="0"/>
    <xf numFmtId="0" fontId="36" fillId="0" borderId="140">
      <alignment horizontal="left" vertical="center"/>
    </xf>
    <xf numFmtId="0" fontId="7" fillId="25" borderId="163" applyNumberFormat="0" applyFont="0" applyAlignment="0" applyProtection="0"/>
    <xf numFmtId="0" fontId="58" fillId="0" borderId="151" applyNumberFormat="0" applyFill="0" applyAlignment="0" applyProtection="0"/>
    <xf numFmtId="0" fontId="58" fillId="0" borderId="151" applyNumberFormat="0" applyFill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49" applyNumberFormat="0" applyFont="0" applyAlignment="0" applyProtection="0"/>
    <xf numFmtId="0" fontId="48" fillId="20" borderId="150" applyNumberFormat="0" applyAlignment="0" applyProtection="0"/>
    <xf numFmtId="0" fontId="48" fillId="20" borderId="150" applyNumberFormat="0" applyAlignment="0" applyProtection="0"/>
    <xf numFmtId="0" fontId="48" fillId="20" borderId="150" applyNumberFormat="0" applyAlignment="0" applyProtection="0"/>
    <xf numFmtId="0" fontId="48" fillId="20" borderId="150" applyNumberFormat="0" applyAlignment="0" applyProtection="0"/>
    <xf numFmtId="0" fontId="48" fillId="20" borderId="150" applyNumberForma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32" fillId="20" borderId="155" applyNumberFormat="0" applyAlignment="0" applyProtection="0"/>
    <xf numFmtId="0" fontId="32" fillId="20" borderId="155" applyNumberFormat="0" applyAlignment="0" applyProtection="0"/>
    <xf numFmtId="0" fontId="32" fillId="20" borderId="155" applyNumberFormat="0" applyAlignment="0" applyProtection="0"/>
    <xf numFmtId="0" fontId="32" fillId="20" borderId="155" applyNumberFormat="0" applyAlignment="0" applyProtection="0"/>
    <xf numFmtId="0" fontId="32" fillId="20" borderId="155" applyNumberFormat="0" applyAlignment="0" applyProtection="0"/>
    <xf numFmtId="0" fontId="32" fillId="20" borderId="155" applyNumberFormat="0" applyAlignment="0" applyProtection="0"/>
    <xf numFmtId="0" fontId="32" fillId="20" borderId="155" applyNumberFormat="0" applyAlignment="0" applyProtection="0"/>
    <xf numFmtId="0" fontId="32" fillId="20" borderId="155" applyNumberFormat="0" applyAlignment="0" applyProtection="0"/>
    <xf numFmtId="0" fontId="36" fillId="0" borderId="147">
      <alignment horizontal="left" vertical="center"/>
    </xf>
    <xf numFmtId="0" fontId="36" fillId="0" borderId="147">
      <alignment horizontal="left" vertical="center"/>
    </xf>
    <xf numFmtId="0" fontId="48" fillId="20" borderId="164" applyNumberFormat="0" applyAlignment="0" applyProtection="0"/>
    <xf numFmtId="0" fontId="42" fillId="7" borderId="175" applyNumberFormat="0" applyAlignment="0" applyProtection="0"/>
    <xf numFmtId="0" fontId="48" fillId="20" borderId="164" applyNumberFormat="0" applyAlignment="0" applyProtection="0"/>
    <xf numFmtId="0" fontId="48" fillId="20" borderId="164" applyNumberFormat="0" applyAlignment="0" applyProtection="0"/>
    <xf numFmtId="0" fontId="48" fillId="20" borderId="164" applyNumberFormat="0" applyAlignment="0" applyProtection="0"/>
    <xf numFmtId="0" fontId="48" fillId="20" borderId="164" applyNumberFormat="0" applyAlignment="0" applyProtection="0"/>
    <xf numFmtId="10" fontId="13" fillId="23" borderId="145" applyNumberFormat="0" applyBorder="0" applyAlignment="0" applyProtection="0"/>
    <xf numFmtId="10" fontId="13" fillId="23" borderId="145" applyNumberFormat="0" applyBorder="0" applyAlignment="0" applyProtection="0"/>
    <xf numFmtId="10" fontId="13" fillId="23" borderId="145" applyNumberFormat="0" applyBorder="0" applyAlignment="0" applyProtection="0"/>
    <xf numFmtId="10" fontId="13" fillId="23" borderId="145" applyNumberFormat="0" applyBorder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42" fillId="7" borderId="148" applyNumberForma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42" fillId="7" borderId="148" applyNumberFormat="0" applyAlignment="0" applyProtection="0"/>
    <xf numFmtId="0" fontId="42" fillId="7" borderId="148" applyNumberFormat="0" applyAlignment="0" applyProtection="0"/>
    <xf numFmtId="0" fontId="42" fillId="7" borderId="148" applyNumberFormat="0" applyAlignment="0" applyProtection="0"/>
    <xf numFmtId="0" fontId="42" fillId="7" borderId="148" applyNumberFormat="0" applyAlignment="0" applyProtection="0"/>
    <xf numFmtId="0" fontId="42" fillId="7" borderId="148" applyNumberFormat="0" applyAlignment="0" applyProtection="0"/>
    <xf numFmtId="0" fontId="42" fillId="7" borderId="148" applyNumberFormat="0" applyAlignment="0" applyProtection="0"/>
    <xf numFmtId="0" fontId="42" fillId="7" borderId="148" applyNumberFormat="0" applyAlignment="0" applyProtection="0"/>
    <xf numFmtId="0" fontId="42" fillId="7" borderId="148" applyNumberFormat="0" applyAlignment="0" applyProtection="0"/>
    <xf numFmtId="0" fontId="42" fillId="7" borderId="148" applyNumberFormat="0" applyAlignment="0" applyProtection="0"/>
    <xf numFmtId="0" fontId="42" fillId="7" borderId="148" applyNumberFormat="0" applyAlignment="0" applyProtection="0"/>
    <xf numFmtId="0" fontId="9" fillId="25" borderId="163" applyNumberFormat="0" applyFont="0" applyAlignment="0" applyProtection="0"/>
    <xf numFmtId="0" fontId="42" fillId="7" borderId="148" applyNumberFormat="0" applyAlignment="0" applyProtection="0"/>
    <xf numFmtId="0" fontId="42" fillId="7" borderId="148" applyNumberFormat="0" applyAlignment="0" applyProtection="0"/>
    <xf numFmtId="0" fontId="48" fillId="20" borderId="157" applyNumberForma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48" fillId="20" borderId="157" applyNumberFormat="0" applyAlignment="0" applyProtection="0"/>
    <xf numFmtId="0" fontId="48" fillId="20" borderId="157" applyNumberFormat="0" applyAlignment="0" applyProtection="0"/>
    <xf numFmtId="0" fontId="48" fillId="20" borderId="157" applyNumberFormat="0" applyAlignment="0" applyProtection="0"/>
    <xf numFmtId="0" fontId="42" fillId="7" borderId="169" applyNumberFormat="0" applyAlignment="0" applyProtection="0"/>
    <xf numFmtId="0" fontId="42" fillId="7" borderId="169" applyNumberFormat="0" applyAlignment="0" applyProtection="0"/>
    <xf numFmtId="0" fontId="32" fillId="20" borderId="148" applyNumberFormat="0" applyAlignment="0" applyProtection="0"/>
    <xf numFmtId="0" fontId="32" fillId="20" borderId="148" applyNumberFormat="0" applyAlignment="0" applyProtection="0"/>
    <xf numFmtId="0" fontId="32" fillId="20" borderId="148" applyNumberFormat="0" applyAlignment="0" applyProtection="0"/>
    <xf numFmtId="0" fontId="32" fillId="20" borderId="148" applyNumberFormat="0" applyAlignment="0" applyProtection="0"/>
    <xf numFmtId="0" fontId="32" fillId="20" borderId="148" applyNumberFormat="0" applyAlignment="0" applyProtection="0"/>
    <xf numFmtId="0" fontId="32" fillId="20" borderId="148" applyNumberFormat="0" applyAlignment="0" applyProtection="0"/>
    <xf numFmtId="0" fontId="32" fillId="20" borderId="148" applyNumberFormat="0" applyAlignment="0" applyProtection="0"/>
    <xf numFmtId="0" fontId="32" fillId="20" borderId="148" applyNumberFormat="0" applyAlignment="0" applyProtection="0"/>
    <xf numFmtId="0" fontId="32" fillId="20" borderId="148" applyNumberFormat="0" applyAlignment="0" applyProtection="0"/>
    <xf numFmtId="0" fontId="32" fillId="20" borderId="148" applyNumberFormat="0" applyAlignment="0" applyProtection="0"/>
    <xf numFmtId="0" fontId="32" fillId="20" borderId="148" applyNumberFormat="0" applyAlignment="0" applyProtection="0"/>
    <xf numFmtId="0" fontId="32" fillId="20" borderId="148" applyNumberFormat="0" applyAlignment="0" applyProtection="0"/>
    <xf numFmtId="0" fontId="32" fillId="20" borderId="148" applyNumberFormat="0" applyAlignment="0" applyProtection="0"/>
    <xf numFmtId="0" fontId="32" fillId="20" borderId="148" applyNumberFormat="0" applyAlignment="0" applyProtection="0"/>
    <xf numFmtId="0" fontId="32" fillId="20" borderId="148" applyNumberFormat="0" applyAlignment="0" applyProtection="0"/>
    <xf numFmtId="0" fontId="32" fillId="20" borderId="148" applyNumberFormat="0" applyAlignment="0" applyProtection="0"/>
    <xf numFmtId="0" fontId="32" fillId="20" borderId="148" applyNumberFormat="0" applyAlignment="0" applyProtection="0"/>
    <xf numFmtId="0" fontId="32" fillId="20" borderId="148" applyNumberFormat="0" applyAlignment="0" applyProtection="0"/>
    <xf numFmtId="0" fontId="32" fillId="20" borderId="148" applyNumberFormat="0" applyAlignment="0" applyProtection="0"/>
    <xf numFmtId="0" fontId="58" fillId="0" borderId="158" applyNumberFormat="0" applyFill="0" applyAlignment="0" applyProtection="0"/>
    <xf numFmtId="0" fontId="58" fillId="0" borderId="158" applyNumberFormat="0" applyFill="0" applyAlignment="0" applyProtection="0"/>
    <xf numFmtId="0" fontId="32" fillId="20" borderId="155" applyNumberFormat="0" applyAlignment="0" applyProtection="0"/>
    <xf numFmtId="0" fontId="32" fillId="20" borderId="155" applyNumberFormat="0" applyAlignment="0" applyProtection="0"/>
    <xf numFmtId="0" fontId="32" fillId="20" borderId="141" applyNumberFormat="0" applyAlignment="0" applyProtection="0"/>
    <xf numFmtId="0" fontId="32" fillId="20" borderId="141" applyNumberFormat="0" applyAlignment="0" applyProtection="0"/>
    <xf numFmtId="0" fontId="32" fillId="20" borderId="141" applyNumberFormat="0" applyAlignment="0" applyProtection="0"/>
    <xf numFmtId="0" fontId="32" fillId="20" borderId="141" applyNumberFormat="0" applyAlignment="0" applyProtection="0"/>
    <xf numFmtId="0" fontId="32" fillId="20" borderId="141" applyNumberFormat="0" applyAlignment="0" applyProtection="0"/>
    <xf numFmtId="0" fontId="32" fillId="20" borderId="141" applyNumberFormat="0" applyAlignment="0" applyProtection="0"/>
    <xf numFmtId="0" fontId="32" fillId="20" borderId="141" applyNumberFormat="0" applyAlignment="0" applyProtection="0"/>
    <xf numFmtId="0" fontId="32" fillId="20" borderId="141" applyNumberFormat="0" applyAlignment="0" applyProtection="0"/>
    <xf numFmtId="0" fontId="32" fillId="20" borderId="141" applyNumberFormat="0" applyAlignment="0" applyProtection="0"/>
    <xf numFmtId="0" fontId="32" fillId="20" borderId="141" applyNumberFormat="0" applyAlignment="0" applyProtection="0"/>
    <xf numFmtId="0" fontId="32" fillId="20" borderId="141" applyNumberFormat="0" applyAlignment="0" applyProtection="0"/>
    <xf numFmtId="0" fontId="32" fillId="20" borderId="141" applyNumberFormat="0" applyAlignment="0" applyProtection="0"/>
    <xf numFmtId="0" fontId="32" fillId="20" borderId="141" applyNumberFormat="0" applyAlignment="0" applyProtection="0"/>
    <xf numFmtId="0" fontId="32" fillId="20" borderId="141" applyNumberFormat="0" applyAlignment="0" applyProtection="0"/>
    <xf numFmtId="0" fontId="32" fillId="20" borderId="141" applyNumberFormat="0" applyAlignment="0" applyProtection="0"/>
    <xf numFmtId="0" fontId="32" fillId="20" borderId="141" applyNumberFormat="0" applyAlignment="0" applyProtection="0"/>
    <xf numFmtId="15" fontId="9" fillId="0" borderId="139" applyNumberFormat="0" applyFont="0" applyFill="0" applyAlignment="0"/>
    <xf numFmtId="0" fontId="58" fillId="0" borderId="158" applyNumberFormat="0" applyFill="0" applyAlignment="0" applyProtection="0"/>
    <xf numFmtId="0" fontId="58" fillId="0" borderId="178" applyNumberFormat="0" applyFill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58" fillId="0" borderId="158" applyNumberFormat="0" applyFill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58" fillId="0" borderId="172" applyNumberFormat="0" applyFill="0" applyAlignment="0" applyProtection="0"/>
    <xf numFmtId="0" fontId="58" fillId="0" borderId="165" applyNumberFormat="0" applyFill="0" applyAlignment="0" applyProtection="0"/>
    <xf numFmtId="0" fontId="36" fillId="0" borderId="174">
      <alignment horizontal="left" vertical="center"/>
    </xf>
    <xf numFmtId="0" fontId="7" fillId="25" borderId="156" applyNumberFormat="0" applyFont="0" applyAlignment="0" applyProtection="0"/>
    <xf numFmtId="0" fontId="9" fillId="25" borderId="170" applyNumberFormat="0" applyFont="0" applyAlignment="0" applyProtection="0"/>
    <xf numFmtId="0" fontId="58" fillId="0" borderId="165" applyNumberFormat="0" applyFill="0" applyAlignment="0" applyProtection="0"/>
    <xf numFmtId="0" fontId="9" fillId="25" borderId="163" applyNumberFormat="0" applyFont="0" applyAlignment="0" applyProtection="0"/>
    <xf numFmtId="0" fontId="58" fillId="0" borderId="165" applyNumberFormat="0" applyFill="0" applyAlignment="0" applyProtection="0"/>
    <xf numFmtId="0" fontId="58" fillId="0" borderId="165" applyNumberFormat="0" applyFill="0" applyAlignment="0" applyProtection="0"/>
    <xf numFmtId="0" fontId="48" fillId="20" borderId="150" applyNumberFormat="0" applyAlignment="0" applyProtection="0"/>
    <xf numFmtId="0" fontId="42" fillId="7" borderId="162" applyNumberFormat="0" applyAlignment="0" applyProtection="0"/>
    <xf numFmtId="0" fontId="7" fillId="25" borderId="163" applyNumberFormat="0" applyFont="0" applyAlignment="0" applyProtection="0"/>
    <xf numFmtId="0" fontId="7" fillId="25" borderId="163" applyNumberFormat="0" applyFont="0" applyAlignment="0" applyProtection="0"/>
    <xf numFmtId="0" fontId="58" fillId="0" borderId="151" applyNumberFormat="0" applyFill="0" applyAlignment="0" applyProtection="0"/>
    <xf numFmtId="0" fontId="36" fillId="0" borderId="140">
      <alignment horizontal="left" vertical="center"/>
    </xf>
    <xf numFmtId="0" fontId="36" fillId="0" borderId="140">
      <alignment horizontal="left" vertical="center"/>
    </xf>
    <xf numFmtId="0" fontId="36" fillId="0" borderId="140">
      <alignment horizontal="left" vertical="center"/>
    </xf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36" fillId="0" borderId="140">
      <alignment horizontal="left" vertical="center"/>
    </xf>
    <xf numFmtId="0" fontId="36" fillId="0" borderId="140">
      <alignment horizontal="left" vertical="center"/>
    </xf>
    <xf numFmtId="0" fontId="36" fillId="0" borderId="140">
      <alignment horizontal="left" vertical="center"/>
    </xf>
    <xf numFmtId="0" fontId="58" fillId="0" borderId="151" applyNumberFormat="0" applyFill="0" applyAlignment="0" applyProtection="0"/>
    <xf numFmtId="0" fontId="7" fillId="25" borderId="163" applyNumberFormat="0" applyFont="0" applyAlignment="0" applyProtection="0"/>
    <xf numFmtId="0" fontId="42" fillId="7" borderId="162" applyNumberFormat="0" applyAlignment="0" applyProtection="0"/>
    <xf numFmtId="0" fontId="48" fillId="20" borderId="150" applyNumberFormat="0" applyAlignment="0" applyProtection="0"/>
    <xf numFmtId="0" fontId="48" fillId="20" borderId="150" applyNumberFormat="0" applyAlignment="0" applyProtection="0"/>
    <xf numFmtId="0" fontId="58" fillId="0" borderId="165" applyNumberFormat="0" applyFill="0" applyAlignment="0" applyProtection="0"/>
    <xf numFmtId="0" fontId="58" fillId="0" borderId="158" applyNumberFormat="0" applyFill="0" applyAlignment="0" applyProtection="0"/>
    <xf numFmtId="0" fontId="42" fillId="7" borderId="175" applyNumberFormat="0" applyAlignment="0" applyProtection="0"/>
    <xf numFmtId="0" fontId="9" fillId="25" borderId="170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7" fillId="25" borderId="156" applyNumberFormat="0" applyFont="0" applyAlignment="0" applyProtection="0"/>
    <xf numFmtId="0" fontId="7" fillId="25" borderId="156" applyNumberFormat="0" applyFont="0" applyAlignment="0" applyProtection="0"/>
    <xf numFmtId="9" fontId="75" fillId="0" borderId="0" applyFont="0" applyFill="0" applyBorder="0" applyAlignment="0" applyProtection="0"/>
    <xf numFmtId="0" fontId="42" fillId="7" borderId="175" applyNumberFormat="0" applyAlignment="0" applyProtection="0"/>
    <xf numFmtId="0" fontId="36" fillId="0" borderId="161">
      <alignment horizontal="left" vertical="center"/>
    </xf>
    <xf numFmtId="0" fontId="58" fillId="0" borderId="178" applyNumberFormat="0" applyFill="0" applyAlignment="0" applyProtection="0"/>
    <xf numFmtId="0" fontId="58" fillId="0" borderId="165" applyNumberFormat="0" applyFill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15" fontId="9" fillId="0" borderId="153" applyNumberFormat="0" applyFont="0" applyFill="0" applyAlignment="0"/>
    <xf numFmtId="0" fontId="42" fillId="7" borderId="169" applyNumberFormat="0" applyAlignment="0" applyProtection="0"/>
    <xf numFmtId="0" fontId="58" fillId="0" borderId="158" applyNumberFormat="0" applyFill="0" applyAlignment="0" applyProtection="0"/>
    <xf numFmtId="0" fontId="58" fillId="0" borderId="172" applyNumberFormat="0" applyFill="0" applyAlignment="0" applyProtection="0"/>
    <xf numFmtId="0" fontId="9" fillId="25" borderId="163" applyNumberFormat="0" applyFont="0" applyAlignment="0" applyProtection="0"/>
    <xf numFmtId="0" fontId="32" fillId="20" borderId="175" applyNumberFormat="0" applyAlignment="0" applyProtection="0"/>
    <xf numFmtId="0" fontId="9" fillId="25" borderId="156" applyNumberFormat="0" applyFont="0" applyAlignment="0" applyProtection="0"/>
    <xf numFmtId="0" fontId="58" fillId="0" borderId="158" applyNumberFormat="0" applyFill="0" applyAlignment="0" applyProtection="0"/>
    <xf numFmtId="0" fontId="9" fillId="25" borderId="142" applyNumberFormat="0" applyFont="0" applyAlignment="0" applyProtection="0"/>
    <xf numFmtId="0" fontId="42" fillId="7" borderId="155" applyNumberFormat="0" applyAlignment="0" applyProtection="0"/>
    <xf numFmtId="15" fontId="9" fillId="0" borderId="153" applyNumberFormat="0" applyFont="0" applyFill="0" applyAlignment="0"/>
    <xf numFmtId="0" fontId="9" fillId="25" borderId="163" applyNumberFormat="0" applyFont="0" applyAlignment="0" applyProtection="0"/>
    <xf numFmtId="0" fontId="32" fillId="20" borderId="162" applyNumberForma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63" applyNumberFormat="0" applyFont="0" applyAlignment="0" applyProtection="0"/>
    <xf numFmtId="0" fontId="58" fillId="0" borderId="165" applyNumberFormat="0" applyFill="0" applyAlignment="0" applyProtection="0"/>
    <xf numFmtId="0" fontId="9" fillId="25" borderId="142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42" fillId="7" borderId="148" applyNumberFormat="0" applyAlignment="0" applyProtection="0"/>
    <xf numFmtId="0" fontId="42" fillId="7" borderId="148" applyNumberFormat="0" applyAlignment="0" applyProtection="0"/>
    <xf numFmtId="0" fontId="9" fillId="25" borderId="163" applyNumberFormat="0" applyFont="0" applyAlignment="0" applyProtection="0"/>
    <xf numFmtId="0" fontId="42" fillId="7" borderId="148" applyNumberFormat="0" applyAlignment="0" applyProtection="0"/>
    <xf numFmtId="0" fontId="9" fillId="25" borderId="163" applyNumberFormat="0" applyFont="0" applyAlignment="0" applyProtection="0"/>
    <xf numFmtId="0" fontId="42" fillId="7" borderId="148" applyNumberFormat="0" applyAlignment="0" applyProtection="0"/>
    <xf numFmtId="0" fontId="9" fillId="25" borderId="163" applyNumberFormat="0" applyFont="0" applyAlignment="0" applyProtection="0"/>
    <xf numFmtId="0" fontId="42" fillId="7" borderId="148" applyNumberFormat="0" applyAlignment="0" applyProtection="0"/>
    <xf numFmtId="0" fontId="9" fillId="25" borderId="156" applyNumberFormat="0" applyFont="0" applyAlignment="0" applyProtection="0"/>
    <xf numFmtId="0" fontId="42" fillId="7" borderId="148" applyNumberFormat="0" applyAlignment="0" applyProtection="0"/>
    <xf numFmtId="0" fontId="9" fillId="25" borderId="156" applyNumberFormat="0" applyFont="0" applyAlignment="0" applyProtection="0"/>
    <xf numFmtId="0" fontId="42" fillId="7" borderId="148" applyNumberForma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58" fillId="0" borderId="178" applyNumberFormat="0" applyFill="0" applyAlignment="0" applyProtection="0"/>
    <xf numFmtId="0" fontId="9" fillId="25" borderId="156" applyNumberFormat="0" applyFont="0" applyAlignment="0" applyProtection="0"/>
    <xf numFmtId="0" fontId="58" fillId="0" borderId="178" applyNumberFormat="0" applyFill="0" applyAlignment="0" applyProtection="0"/>
    <xf numFmtId="0" fontId="9" fillId="25" borderId="156" applyNumberFormat="0" applyFont="0" applyAlignment="0" applyProtection="0"/>
    <xf numFmtId="0" fontId="58" fillId="0" borderId="178" applyNumberFormat="0" applyFill="0" applyAlignment="0" applyProtection="0"/>
    <xf numFmtId="0" fontId="9" fillId="25" borderId="156" applyNumberFormat="0" applyFont="0" applyAlignment="0" applyProtection="0"/>
    <xf numFmtId="0" fontId="58" fillId="0" borderId="178" applyNumberFormat="0" applyFill="0" applyAlignment="0" applyProtection="0"/>
    <xf numFmtId="0" fontId="9" fillId="25" borderId="156" applyNumberFormat="0" applyFont="0" applyAlignment="0" applyProtection="0"/>
    <xf numFmtId="0" fontId="58" fillId="0" borderId="178" applyNumberFormat="0" applyFill="0" applyAlignment="0" applyProtection="0"/>
    <xf numFmtId="0" fontId="9" fillId="25" borderId="156" applyNumberFormat="0" applyFont="0" applyAlignment="0" applyProtection="0"/>
    <xf numFmtId="0" fontId="32" fillId="20" borderId="169" applyNumberFormat="0" applyAlignment="0" applyProtection="0"/>
    <xf numFmtId="0" fontId="32" fillId="20" borderId="169" applyNumberFormat="0" applyAlignment="0" applyProtection="0"/>
    <xf numFmtId="0" fontId="58" fillId="0" borderId="172" applyNumberFormat="0" applyFill="0" applyAlignment="0" applyProtection="0"/>
    <xf numFmtId="0" fontId="9" fillId="25" borderId="163" applyNumberFormat="0" applyFont="0" applyAlignment="0" applyProtection="0"/>
    <xf numFmtId="0" fontId="58" fillId="0" borderId="165" applyNumberFormat="0" applyFill="0" applyAlignment="0" applyProtection="0"/>
    <xf numFmtId="0" fontId="58" fillId="0" borderId="172" applyNumberFormat="0" applyFill="0" applyAlignment="0" applyProtection="0"/>
    <xf numFmtId="0" fontId="58" fillId="0" borderId="158" applyNumberFormat="0" applyFill="0" applyAlignment="0" applyProtection="0"/>
    <xf numFmtId="0" fontId="9" fillId="25" borderId="176" applyNumberFormat="0" applyFont="0" applyAlignment="0" applyProtection="0"/>
    <xf numFmtId="0" fontId="58" fillId="0" borderId="172" applyNumberFormat="0" applyFill="0" applyAlignment="0" applyProtection="0"/>
    <xf numFmtId="0" fontId="9" fillId="25" borderId="163" applyNumberFormat="0" applyFont="0" applyAlignment="0" applyProtection="0"/>
    <xf numFmtId="0" fontId="48" fillId="20" borderId="171" applyNumberFormat="0" applyAlignment="0" applyProtection="0"/>
    <xf numFmtId="0" fontId="58" fillId="0" borderId="172" applyNumberFormat="0" applyFill="0" applyAlignment="0" applyProtection="0"/>
    <xf numFmtId="0" fontId="9" fillId="25" borderId="163" applyNumberFormat="0" applyFont="0" applyAlignment="0" applyProtection="0"/>
    <xf numFmtId="0" fontId="32" fillId="20" borderId="162" applyNumberFormat="0" applyAlignment="0" applyProtection="0"/>
    <xf numFmtId="0" fontId="58" fillId="0" borderId="158" applyNumberFormat="0" applyFill="0" applyAlignment="0" applyProtection="0"/>
    <xf numFmtId="0" fontId="42" fillId="7" borderId="162" applyNumberFormat="0" applyAlignment="0" applyProtection="0"/>
    <xf numFmtId="0" fontId="9" fillId="25" borderId="163" applyNumberFormat="0" applyFont="0" applyAlignment="0" applyProtection="0"/>
    <xf numFmtId="0" fontId="7" fillId="25" borderId="170" applyNumberFormat="0" applyFont="0" applyAlignment="0" applyProtection="0"/>
    <xf numFmtId="0" fontId="9" fillId="25" borderId="163" applyNumberFormat="0" applyFont="0" applyAlignment="0" applyProtection="0"/>
    <xf numFmtId="0" fontId="48" fillId="20" borderId="157" applyNumberFormat="0" applyAlignment="0" applyProtection="0"/>
    <xf numFmtId="0" fontId="9" fillId="25" borderId="170" applyNumberFormat="0" applyFont="0" applyAlignment="0" applyProtection="0"/>
    <xf numFmtId="0" fontId="58" fillId="0" borderId="158" applyNumberFormat="0" applyFill="0" applyAlignment="0" applyProtection="0"/>
    <xf numFmtId="0" fontId="48" fillId="20" borderId="164" applyNumberFormat="0" applyAlignment="0" applyProtection="0"/>
    <xf numFmtId="0" fontId="9" fillId="25" borderId="163" applyNumberFormat="0" applyFont="0" applyAlignment="0" applyProtection="0"/>
    <xf numFmtId="0" fontId="58" fillId="0" borderId="165" applyNumberFormat="0" applyFill="0" applyAlignment="0" applyProtection="0"/>
    <xf numFmtId="0" fontId="9" fillId="25" borderId="163" applyNumberFormat="0" applyFont="0" applyAlignment="0" applyProtection="0"/>
    <xf numFmtId="0" fontId="9" fillId="25" borderId="156" applyNumberFormat="0" applyFont="0" applyAlignment="0" applyProtection="0"/>
    <xf numFmtId="0" fontId="9" fillId="25" borderId="176" applyNumberFormat="0" applyFont="0" applyAlignment="0" applyProtection="0"/>
    <xf numFmtId="0" fontId="42" fillId="7" borderId="162" applyNumberFormat="0" applyAlignment="0" applyProtection="0"/>
    <xf numFmtId="0" fontId="9" fillId="25" borderId="142" applyNumberFormat="0" applyFont="0" applyAlignment="0" applyProtection="0"/>
    <xf numFmtId="0" fontId="32" fillId="20" borderId="155" applyNumberFormat="0" applyAlignment="0" applyProtection="0"/>
    <xf numFmtId="0" fontId="9" fillId="25" borderId="142" applyNumberFormat="0" applyFont="0" applyAlignment="0" applyProtection="0"/>
    <xf numFmtId="0" fontId="48" fillId="20" borderId="157" applyNumberFormat="0" applyAlignment="0" applyProtection="0"/>
    <xf numFmtId="15" fontId="9" fillId="0" borderId="146" applyNumberFormat="0" applyFont="0" applyFill="0" applyAlignment="0"/>
    <xf numFmtId="0" fontId="9" fillId="25" borderId="163" applyNumberFormat="0" applyFont="0" applyAlignment="0" applyProtection="0"/>
    <xf numFmtId="0" fontId="9" fillId="25" borderId="142" applyNumberFormat="0" applyFont="0" applyAlignment="0" applyProtection="0"/>
    <xf numFmtId="0" fontId="7" fillId="25" borderId="156" applyNumberFormat="0" applyFont="0" applyAlignment="0" applyProtection="0"/>
    <xf numFmtId="0" fontId="36" fillId="0" borderId="140">
      <alignment horizontal="left" vertical="center"/>
    </xf>
    <xf numFmtId="0" fontId="32" fillId="20" borderId="141" applyNumberFormat="0" applyAlignment="0" applyProtection="0"/>
    <xf numFmtId="0" fontId="9" fillId="25" borderId="142" applyNumberFormat="0" applyFont="0" applyAlignment="0" applyProtection="0"/>
    <xf numFmtId="0" fontId="9" fillId="25" borderId="156" applyNumberFormat="0" applyFont="0" applyAlignment="0" applyProtection="0"/>
    <xf numFmtId="0" fontId="42" fillId="7" borderId="148" applyNumberFormat="0" applyAlignment="0" applyProtection="0"/>
    <xf numFmtId="0" fontId="58" fillId="0" borderId="165" applyNumberFormat="0" applyFill="0" applyAlignment="0" applyProtection="0"/>
    <xf numFmtId="0" fontId="48" fillId="20" borderId="177" applyNumberFormat="0" applyAlignment="0" applyProtection="0"/>
    <xf numFmtId="0" fontId="42" fillId="7" borderId="141" applyNumberFormat="0" applyAlignment="0" applyProtection="0"/>
    <xf numFmtId="0" fontId="58" fillId="0" borderId="144" applyNumberFormat="0" applyFill="0" applyAlignment="0" applyProtection="0"/>
    <xf numFmtId="0" fontId="58" fillId="0" borderId="144" applyNumberFormat="0" applyFill="0" applyAlignment="0" applyProtection="0"/>
    <xf numFmtId="0" fontId="48" fillId="20" borderId="143" applyNumberFormat="0" applyAlignment="0" applyProtection="0"/>
    <xf numFmtId="0" fontId="48" fillId="20" borderId="157" applyNumberForma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63" applyNumberFormat="0" applyFont="0" applyAlignment="0" applyProtection="0"/>
    <xf numFmtId="0" fontId="58" fillId="0" borderId="158" applyNumberFormat="0" applyFill="0" applyAlignment="0" applyProtection="0"/>
    <xf numFmtId="0" fontId="42" fillId="7" borderId="162" applyNumberForma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76" applyNumberFormat="0" applyFont="0" applyAlignment="0" applyProtection="0"/>
    <xf numFmtId="15" fontId="9" fillId="0" borderId="146" applyNumberFormat="0" applyFont="0" applyFill="0" applyAlignment="0"/>
    <xf numFmtId="0" fontId="9" fillId="25" borderId="163" applyNumberFormat="0" applyFont="0" applyAlignment="0" applyProtection="0"/>
    <xf numFmtId="0" fontId="42" fillId="7" borderId="162" applyNumberFormat="0" applyAlignment="0" applyProtection="0"/>
    <xf numFmtId="0" fontId="9" fillId="25" borderId="163" applyNumberFormat="0" applyFont="0" applyAlignment="0" applyProtection="0"/>
    <xf numFmtId="0" fontId="9" fillId="25" borderId="142" applyNumberFormat="0" applyFont="0" applyAlignment="0" applyProtection="0"/>
    <xf numFmtId="0" fontId="58" fillId="0" borderId="151" applyNumberFormat="0" applyFill="0" applyAlignment="0" applyProtection="0"/>
    <xf numFmtId="9" fontId="75" fillId="0" borderId="0" applyFont="0" applyFill="0" applyBorder="0" applyAlignment="0" applyProtection="0"/>
    <xf numFmtId="0" fontId="58" fillId="0" borderId="158" applyNumberFormat="0" applyFill="0" applyAlignment="0" applyProtection="0"/>
    <xf numFmtId="0" fontId="9" fillId="25" borderId="142" applyNumberFormat="0" applyFont="0" applyAlignment="0" applyProtection="0"/>
    <xf numFmtId="0" fontId="42" fillId="7" borderId="148" applyNumberFormat="0" applyAlignment="0" applyProtection="0"/>
    <xf numFmtId="0" fontId="42" fillId="7" borderId="162" applyNumberFormat="0" applyAlignment="0" applyProtection="0"/>
    <xf numFmtId="0" fontId="58" fillId="0" borderId="158" applyNumberFormat="0" applyFill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58" fillId="0" borderId="158" applyNumberFormat="0" applyFill="0" applyAlignment="0" applyProtection="0"/>
    <xf numFmtId="0" fontId="9" fillId="25" borderId="149" applyNumberFormat="0" applyFont="0" applyAlignment="0" applyProtection="0"/>
    <xf numFmtId="0" fontId="58" fillId="0" borderId="158" applyNumberFormat="0" applyFill="0" applyAlignment="0" applyProtection="0"/>
    <xf numFmtId="0" fontId="42" fillId="7" borderId="162" applyNumberFormat="0" applyAlignment="0" applyProtection="0"/>
    <xf numFmtId="0" fontId="9" fillId="25" borderId="142" applyNumberFormat="0" applyFont="0" applyAlignment="0" applyProtection="0"/>
    <xf numFmtId="0" fontId="9" fillId="25" borderId="142" applyNumberFormat="0" applyFont="0" applyAlignment="0" applyProtection="0"/>
    <xf numFmtId="0" fontId="9" fillId="25" borderId="149" applyNumberFormat="0" applyFont="0" applyAlignment="0" applyProtection="0"/>
    <xf numFmtId="0" fontId="42" fillId="7" borderId="155" applyNumberFormat="0" applyAlignment="0" applyProtection="0"/>
    <xf numFmtId="0" fontId="9" fillId="25" borderId="163" applyNumberFormat="0" applyFont="0" applyAlignment="0" applyProtection="0"/>
    <xf numFmtId="0" fontId="9" fillId="25" borderId="142" applyNumberFormat="0" applyFont="0" applyAlignment="0" applyProtection="0"/>
    <xf numFmtId="0" fontId="58" fillId="0" borderId="151" applyNumberFormat="0" applyFill="0" applyAlignment="0" applyProtection="0"/>
    <xf numFmtId="0" fontId="9" fillId="25" borderId="142" applyNumberFormat="0" applyFont="0" applyAlignment="0" applyProtection="0"/>
    <xf numFmtId="0" fontId="42" fillId="7" borderId="148" applyNumberForma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48" fillId="20" borderId="164" applyNumberFormat="0" applyAlignment="0" applyProtection="0"/>
    <xf numFmtId="0" fontId="48" fillId="20" borderId="164" applyNumberFormat="0" applyAlignment="0" applyProtection="0"/>
    <xf numFmtId="0" fontId="42" fillId="7" borderId="175" applyNumberFormat="0" applyAlignment="0" applyProtection="0"/>
    <xf numFmtId="0" fontId="58" fillId="0" borderId="165" applyNumberFormat="0" applyFill="0" applyAlignment="0" applyProtection="0"/>
    <xf numFmtId="0" fontId="32" fillId="20" borderId="155" applyNumberFormat="0" applyAlignment="0" applyProtection="0"/>
    <xf numFmtId="0" fontId="32" fillId="20" borderId="155" applyNumberFormat="0" applyAlignment="0" applyProtection="0"/>
    <xf numFmtId="0" fontId="9" fillId="25" borderId="149" applyNumberFormat="0" applyFont="0" applyAlignment="0" applyProtection="0"/>
    <xf numFmtId="0" fontId="42" fillId="7" borderId="162" applyNumberFormat="0" applyAlignment="0" applyProtection="0"/>
    <xf numFmtId="0" fontId="32" fillId="20" borderId="155" applyNumberFormat="0" applyAlignment="0" applyProtection="0"/>
    <xf numFmtId="0" fontId="58" fillId="0" borderId="178" applyNumberFormat="0" applyFill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58" fillId="0" borderId="172" applyNumberFormat="0" applyFill="0" applyAlignment="0" applyProtection="0"/>
    <xf numFmtId="10" fontId="13" fillId="23" borderId="152" applyNumberFormat="0" applyBorder="0" applyAlignment="0" applyProtection="0"/>
    <xf numFmtId="0" fontId="58" fillId="0" borderId="158" applyNumberFormat="0" applyFill="0" applyAlignment="0" applyProtection="0"/>
    <xf numFmtId="0" fontId="42" fillId="7" borderId="169" applyNumberFormat="0" applyAlignment="0" applyProtection="0"/>
    <xf numFmtId="0" fontId="32" fillId="20" borderId="155" applyNumberFormat="0" applyAlignment="0" applyProtection="0"/>
    <xf numFmtId="0" fontId="42" fillId="7" borderId="148" applyNumberFormat="0" applyAlignment="0" applyProtection="0"/>
    <xf numFmtId="0" fontId="9" fillId="25" borderId="163" applyNumberFormat="0" applyFont="0" applyAlignment="0" applyProtection="0"/>
    <xf numFmtId="0" fontId="36" fillId="0" borderId="147">
      <alignment horizontal="left" vertical="center"/>
    </xf>
    <xf numFmtId="0" fontId="58" fillId="0" borderId="172" applyNumberFormat="0" applyFill="0" applyAlignment="0" applyProtection="0"/>
    <xf numFmtId="0" fontId="48" fillId="20" borderId="150" applyNumberFormat="0" applyAlignment="0" applyProtection="0"/>
    <xf numFmtId="0" fontId="9" fillId="25" borderId="149" applyNumberFormat="0" applyFont="0" applyAlignment="0" applyProtection="0"/>
    <xf numFmtId="0" fontId="58" fillId="0" borderId="178" applyNumberFormat="0" applyFill="0" applyAlignment="0" applyProtection="0"/>
    <xf numFmtId="0" fontId="58" fillId="0" borderId="158" applyNumberFormat="0" applyFill="0" applyAlignment="0" applyProtection="0"/>
    <xf numFmtId="0" fontId="42" fillId="7" borderId="169" applyNumberFormat="0" applyAlignment="0" applyProtection="0"/>
    <xf numFmtId="0" fontId="32" fillId="20" borderId="155" applyNumberFormat="0" applyAlignment="0" applyProtection="0"/>
    <xf numFmtId="0" fontId="36" fillId="0" borderId="147">
      <alignment horizontal="left" vertical="center"/>
    </xf>
    <xf numFmtId="0" fontId="58" fillId="0" borderId="172" applyNumberFormat="0" applyFill="0" applyAlignment="0" applyProtection="0"/>
    <xf numFmtId="0" fontId="42" fillId="7" borderId="162" applyNumberFormat="0" applyAlignment="0" applyProtection="0"/>
    <xf numFmtId="0" fontId="58" fillId="0" borderId="165" applyNumberFormat="0" applyFill="0" applyAlignment="0" applyProtection="0"/>
    <xf numFmtId="0" fontId="48" fillId="20" borderId="157" applyNumberFormat="0" applyAlignment="0" applyProtection="0"/>
    <xf numFmtId="0" fontId="32" fillId="20" borderId="155" applyNumberFormat="0" applyAlignment="0" applyProtection="0"/>
    <xf numFmtId="0" fontId="32" fillId="20" borderId="155" applyNumberFormat="0" applyAlignment="0" applyProtection="0"/>
    <xf numFmtId="0" fontId="32" fillId="20" borderId="155" applyNumberFormat="0" applyAlignment="0" applyProtection="0"/>
    <xf numFmtId="0" fontId="32" fillId="20" borderId="155" applyNumberFormat="0" applyAlignment="0" applyProtection="0"/>
    <xf numFmtId="0" fontId="32" fillId="20" borderId="155" applyNumberFormat="0" applyAlignment="0" applyProtection="0"/>
    <xf numFmtId="0" fontId="32" fillId="20" borderId="155" applyNumberFormat="0" applyAlignment="0" applyProtection="0"/>
    <xf numFmtId="0" fontId="32" fillId="20" borderId="155" applyNumberFormat="0" applyAlignment="0" applyProtection="0"/>
    <xf numFmtId="0" fontId="58" fillId="0" borderId="178" applyNumberFormat="0" applyFill="0" applyAlignment="0" applyProtection="0"/>
    <xf numFmtId="0" fontId="32" fillId="20" borderId="169" applyNumberFormat="0" applyAlignment="0" applyProtection="0"/>
    <xf numFmtId="0" fontId="48" fillId="20" borderId="157" applyNumberFormat="0" applyAlignment="0" applyProtection="0"/>
    <xf numFmtId="0" fontId="48" fillId="20" borderId="157" applyNumberFormat="0" applyAlignment="0" applyProtection="0"/>
    <xf numFmtId="0" fontId="48" fillId="20" borderId="157" applyNumberFormat="0" applyAlignment="0" applyProtection="0"/>
    <xf numFmtId="0" fontId="42" fillId="7" borderId="175" applyNumberFormat="0" applyAlignment="0" applyProtection="0"/>
    <xf numFmtId="0" fontId="36" fillId="0" borderId="174">
      <alignment horizontal="left" vertical="center"/>
    </xf>
    <xf numFmtId="0" fontId="36" fillId="0" borderId="174">
      <alignment horizontal="left" vertical="center"/>
    </xf>
    <xf numFmtId="0" fontId="58" fillId="0" borderId="158" applyNumberFormat="0" applyFill="0" applyAlignment="0" applyProtection="0"/>
    <xf numFmtId="0" fontId="58" fillId="0" borderId="158" applyNumberFormat="0" applyFill="0" applyAlignment="0" applyProtection="0"/>
    <xf numFmtId="0" fontId="58" fillId="0" borderId="158" applyNumberFormat="0" applyFill="0" applyAlignment="0" applyProtection="0"/>
    <xf numFmtId="0" fontId="58" fillId="0" borderId="158" applyNumberFormat="0" applyFill="0" applyAlignment="0" applyProtection="0"/>
    <xf numFmtId="0" fontId="58" fillId="0" borderId="158" applyNumberFormat="0" applyFill="0" applyAlignment="0" applyProtection="0"/>
    <xf numFmtId="0" fontId="58" fillId="0" borderId="158" applyNumberFormat="0" applyFill="0" applyAlignment="0" applyProtection="0"/>
    <xf numFmtId="0" fontId="32" fillId="20" borderId="148" applyNumberFormat="0" applyAlignment="0" applyProtection="0"/>
    <xf numFmtId="0" fontId="32" fillId="20" borderId="148" applyNumberFormat="0" applyAlignment="0" applyProtection="0"/>
    <xf numFmtId="0" fontId="32" fillId="20" borderId="148" applyNumberFormat="0" applyAlignment="0" applyProtection="0"/>
    <xf numFmtId="0" fontId="32" fillId="20" borderId="148" applyNumberFormat="0" applyAlignment="0" applyProtection="0"/>
    <xf numFmtId="0" fontId="32" fillId="20" borderId="148" applyNumberFormat="0" applyAlignment="0" applyProtection="0"/>
    <xf numFmtId="0" fontId="32" fillId="20" borderId="148" applyNumberFormat="0" applyAlignment="0" applyProtection="0"/>
    <xf numFmtId="0" fontId="32" fillId="20" borderId="148" applyNumberFormat="0" applyAlignment="0" applyProtection="0"/>
    <xf numFmtId="0" fontId="32" fillId="20" borderId="148" applyNumberFormat="0" applyAlignment="0" applyProtection="0"/>
    <xf numFmtId="0" fontId="32" fillId="20" borderId="148" applyNumberFormat="0" applyAlignment="0" applyProtection="0"/>
    <xf numFmtId="0" fontId="32" fillId="20" borderId="148" applyNumberFormat="0" applyAlignment="0" applyProtection="0"/>
    <xf numFmtId="0" fontId="32" fillId="20" borderId="148" applyNumberFormat="0" applyAlignment="0" applyProtection="0"/>
    <xf numFmtId="0" fontId="32" fillId="20" borderId="148" applyNumberFormat="0" applyAlignment="0" applyProtection="0"/>
    <xf numFmtId="0" fontId="32" fillId="20" borderId="148" applyNumberFormat="0" applyAlignment="0" applyProtection="0"/>
    <xf numFmtId="0" fontId="32" fillId="20" borderId="148" applyNumberFormat="0" applyAlignment="0" applyProtection="0"/>
    <xf numFmtId="0" fontId="32" fillId="20" borderId="148" applyNumberFormat="0" applyAlignment="0" applyProtection="0"/>
    <xf numFmtId="0" fontId="32" fillId="20" borderId="148" applyNumberFormat="0" applyAlignment="0" applyProtection="0"/>
    <xf numFmtId="0" fontId="32" fillId="20" borderId="148" applyNumberFormat="0" applyAlignment="0" applyProtection="0"/>
    <xf numFmtId="0" fontId="32" fillId="20" borderId="148" applyNumberFormat="0" applyAlignment="0" applyProtection="0"/>
    <xf numFmtId="0" fontId="32" fillId="20" borderId="148" applyNumberFormat="0" applyAlignment="0" applyProtection="0"/>
    <xf numFmtId="0" fontId="32" fillId="20" borderId="148" applyNumberFormat="0" applyAlignment="0" applyProtection="0"/>
    <xf numFmtId="0" fontId="32" fillId="20" borderId="148" applyNumberFormat="0" applyAlignment="0" applyProtection="0"/>
    <xf numFmtId="0" fontId="32" fillId="20" borderId="148" applyNumberFormat="0" applyAlignment="0" applyProtection="0"/>
    <xf numFmtId="0" fontId="32" fillId="20" borderId="148" applyNumberFormat="0" applyAlignment="0" applyProtection="0"/>
    <xf numFmtId="0" fontId="32" fillId="20" borderId="148" applyNumberFormat="0" applyAlignment="0" applyProtection="0"/>
    <xf numFmtId="0" fontId="32" fillId="20" borderId="148" applyNumberFormat="0" applyAlignment="0" applyProtection="0"/>
    <xf numFmtId="0" fontId="32" fillId="20" borderId="148" applyNumberFormat="0" applyAlignment="0" applyProtection="0"/>
    <xf numFmtId="0" fontId="32" fillId="20" borderId="148" applyNumberFormat="0" applyAlignment="0" applyProtection="0"/>
    <xf numFmtId="0" fontId="32" fillId="20" borderId="148" applyNumberFormat="0" applyAlignment="0" applyProtection="0"/>
    <xf numFmtId="0" fontId="32" fillId="20" borderId="148" applyNumberFormat="0" applyAlignment="0" applyProtection="0"/>
    <xf numFmtId="0" fontId="32" fillId="20" borderId="148" applyNumberFormat="0" applyAlignment="0" applyProtection="0"/>
    <xf numFmtId="0" fontId="32" fillId="20" borderId="148" applyNumberFormat="0" applyAlignment="0" applyProtection="0"/>
    <xf numFmtId="0" fontId="32" fillId="20" borderId="148" applyNumberFormat="0" applyAlignment="0" applyProtection="0"/>
    <xf numFmtId="0" fontId="32" fillId="20" borderId="148" applyNumberFormat="0" applyAlignment="0" applyProtection="0"/>
    <xf numFmtId="0" fontId="32" fillId="20" borderId="148" applyNumberFormat="0" applyAlignment="0" applyProtection="0"/>
    <xf numFmtId="0" fontId="32" fillId="20" borderId="148" applyNumberFormat="0" applyAlignment="0" applyProtection="0"/>
    <xf numFmtId="0" fontId="32" fillId="20" borderId="148" applyNumberFormat="0" applyAlignment="0" applyProtection="0"/>
    <xf numFmtId="0" fontId="32" fillId="20" borderId="148" applyNumberFormat="0" applyAlignment="0" applyProtection="0"/>
    <xf numFmtId="0" fontId="32" fillId="20" borderId="148" applyNumberFormat="0" applyAlignment="0" applyProtection="0"/>
    <xf numFmtId="0" fontId="32" fillId="20" borderId="148" applyNumberFormat="0" applyAlignment="0" applyProtection="0"/>
    <xf numFmtId="0" fontId="32" fillId="20" borderId="148" applyNumberFormat="0" applyAlignment="0" applyProtection="0"/>
    <xf numFmtId="0" fontId="32" fillId="20" borderId="148" applyNumberFormat="0" applyAlignment="0" applyProtection="0"/>
    <xf numFmtId="0" fontId="32" fillId="20" borderId="148" applyNumberFormat="0" applyAlignment="0" applyProtection="0"/>
    <xf numFmtId="0" fontId="58" fillId="0" borderId="158" applyNumberFormat="0" applyFill="0" applyAlignment="0" applyProtection="0"/>
    <xf numFmtId="0" fontId="32" fillId="20" borderId="148" applyNumberFormat="0" applyAlignment="0" applyProtection="0"/>
    <xf numFmtId="0" fontId="32" fillId="20" borderId="148" applyNumberFormat="0" applyAlignment="0" applyProtection="0"/>
    <xf numFmtId="0" fontId="58" fillId="0" borderId="158" applyNumberFormat="0" applyFill="0" applyAlignment="0" applyProtection="0"/>
    <xf numFmtId="0" fontId="32" fillId="20" borderId="175" applyNumberFormat="0" applyAlignment="0" applyProtection="0"/>
    <xf numFmtId="0" fontId="58" fillId="0" borderId="158" applyNumberFormat="0" applyFill="0" applyAlignment="0" applyProtection="0"/>
    <xf numFmtId="0" fontId="58" fillId="0" borderId="158" applyNumberFormat="0" applyFill="0" applyAlignment="0" applyProtection="0"/>
    <xf numFmtId="0" fontId="58" fillId="0" borderId="158" applyNumberFormat="0" applyFill="0" applyAlignment="0" applyProtection="0"/>
    <xf numFmtId="0" fontId="48" fillId="20" borderId="157" applyNumberFormat="0" applyAlignment="0" applyProtection="0"/>
    <xf numFmtId="0" fontId="58" fillId="0" borderId="158" applyNumberFormat="0" applyFill="0" applyAlignment="0" applyProtection="0"/>
    <xf numFmtId="0" fontId="58" fillId="0" borderId="158" applyNumberFormat="0" applyFill="0" applyAlignment="0" applyProtection="0"/>
    <xf numFmtId="0" fontId="9" fillId="25" borderId="176" applyNumberFormat="0" applyFont="0" applyAlignment="0" applyProtection="0"/>
    <xf numFmtId="0" fontId="58" fillId="0" borderId="158" applyNumberFormat="0" applyFill="0" applyAlignment="0" applyProtection="0"/>
    <xf numFmtId="0" fontId="58" fillId="0" borderId="158" applyNumberFormat="0" applyFill="0" applyAlignment="0" applyProtection="0"/>
    <xf numFmtId="0" fontId="58" fillId="0" borderId="158" applyNumberFormat="0" applyFill="0" applyAlignment="0" applyProtection="0"/>
    <xf numFmtId="0" fontId="58" fillId="0" borderId="158" applyNumberFormat="0" applyFill="0" applyAlignment="0" applyProtection="0"/>
    <xf numFmtId="0" fontId="9" fillId="25" borderId="176" applyNumberFormat="0" applyFont="0" applyAlignment="0" applyProtection="0"/>
    <xf numFmtId="9" fontId="75" fillId="0" borderId="0" applyFont="0" applyFill="0" applyBorder="0" applyAlignment="0" applyProtection="0"/>
    <xf numFmtId="0" fontId="7" fillId="25" borderId="170" applyNumberFormat="0" applyFont="0" applyAlignment="0" applyProtection="0"/>
    <xf numFmtId="0" fontId="7" fillId="25" borderId="170" applyNumberFormat="0" applyFont="0" applyAlignment="0" applyProtection="0"/>
    <xf numFmtId="0" fontId="7" fillId="25" borderId="170" applyNumberFormat="0" applyFont="0" applyAlignment="0" applyProtection="0"/>
    <xf numFmtId="0" fontId="48" fillId="20" borderId="157" applyNumberFormat="0" applyAlignment="0" applyProtection="0"/>
    <xf numFmtId="0" fontId="42" fillId="7" borderId="169" applyNumberFormat="0" applyAlignment="0" applyProtection="0"/>
    <xf numFmtId="0" fontId="42" fillId="7" borderId="169" applyNumberFormat="0" applyAlignment="0" applyProtection="0"/>
    <xf numFmtId="0" fontId="42" fillId="7" borderId="169" applyNumberFormat="0" applyAlignment="0" applyProtection="0"/>
    <xf numFmtId="0" fontId="48" fillId="20" borderId="157" applyNumberForma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32" fillId="20" borderId="169" applyNumberForma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32" fillId="20" borderId="169" applyNumberForma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58" fillId="0" borderId="172" applyNumberFormat="0" applyFill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32" fillId="20" borderId="169" applyNumberFormat="0" applyAlignment="0" applyProtection="0"/>
    <xf numFmtId="0" fontId="58" fillId="0" borderId="172" applyNumberFormat="0" applyFill="0" applyAlignment="0" applyProtection="0"/>
    <xf numFmtId="0" fontId="58" fillId="0" borderId="172" applyNumberFormat="0" applyFill="0" applyAlignment="0" applyProtection="0"/>
    <xf numFmtId="0" fontId="58" fillId="0" borderId="172" applyNumberFormat="0" applyFill="0" applyAlignment="0" applyProtection="0"/>
    <xf numFmtId="0" fontId="58" fillId="0" borderId="172" applyNumberFormat="0" applyFill="0" applyAlignment="0" applyProtection="0"/>
    <xf numFmtId="0" fontId="58" fillId="0" borderId="172" applyNumberFormat="0" applyFill="0" applyAlignment="0" applyProtection="0"/>
    <xf numFmtId="0" fontId="58" fillId="0" borderId="172" applyNumberFormat="0" applyFill="0" applyAlignment="0" applyProtection="0"/>
    <xf numFmtId="0" fontId="58" fillId="0" borderId="172" applyNumberFormat="0" applyFill="0" applyAlignment="0" applyProtection="0"/>
    <xf numFmtId="0" fontId="58" fillId="0" borderId="172" applyNumberFormat="0" applyFill="0" applyAlignment="0" applyProtection="0"/>
    <xf numFmtId="15" fontId="9" fillId="0" borderId="160" applyNumberFormat="0" applyFont="0" applyFill="0" applyAlignment="0"/>
    <xf numFmtId="15" fontId="9" fillId="0" borderId="160" applyNumberFormat="0" applyFont="0" applyFill="0" applyAlignment="0"/>
    <xf numFmtId="15" fontId="9" fillId="0" borderId="160" applyNumberFormat="0" applyFont="0" applyFill="0" applyAlignment="0"/>
    <xf numFmtId="15" fontId="9" fillId="0" borderId="160" applyNumberFormat="0" applyFont="0" applyFill="0" applyAlignment="0"/>
    <xf numFmtId="0" fontId="32" fillId="20" borderId="162" applyNumberFormat="0" applyAlignment="0" applyProtection="0"/>
    <xf numFmtId="0" fontId="58" fillId="0" borderId="172" applyNumberFormat="0" applyFill="0" applyAlignment="0" applyProtection="0"/>
    <xf numFmtId="0" fontId="58" fillId="0" borderId="172" applyNumberFormat="0" applyFill="0" applyAlignment="0" applyProtection="0"/>
    <xf numFmtId="0" fontId="32" fillId="20" borderId="162" applyNumberFormat="0" applyAlignment="0" applyProtection="0"/>
    <xf numFmtId="0" fontId="32" fillId="20" borderId="162" applyNumberFormat="0" applyAlignment="0" applyProtection="0"/>
    <xf numFmtId="0" fontId="32" fillId="20" borderId="162" applyNumberFormat="0" applyAlignment="0" applyProtection="0"/>
    <xf numFmtId="0" fontId="32" fillId="20" borderId="162" applyNumberFormat="0" applyAlignment="0" applyProtection="0"/>
    <xf numFmtId="0" fontId="32" fillId="20" borderId="162" applyNumberFormat="0" applyAlignment="0" applyProtection="0"/>
    <xf numFmtId="0" fontId="32" fillId="20" borderId="162" applyNumberFormat="0" applyAlignment="0" applyProtection="0"/>
    <xf numFmtId="0" fontId="32" fillId="20" borderId="162" applyNumberFormat="0" applyAlignment="0" applyProtection="0"/>
    <xf numFmtId="0" fontId="32" fillId="20" borderId="162" applyNumberFormat="0" applyAlignment="0" applyProtection="0"/>
    <xf numFmtId="0" fontId="32" fillId="20" borderId="162" applyNumberFormat="0" applyAlignment="0" applyProtection="0"/>
    <xf numFmtId="0" fontId="32" fillId="20" borderId="162" applyNumberFormat="0" applyAlignment="0" applyProtection="0"/>
    <xf numFmtId="0" fontId="32" fillId="20" borderId="162" applyNumberFormat="0" applyAlignment="0" applyProtection="0"/>
    <xf numFmtId="0" fontId="32" fillId="20" borderId="162" applyNumberFormat="0" applyAlignment="0" applyProtection="0"/>
    <xf numFmtId="0" fontId="32" fillId="20" borderId="162" applyNumberFormat="0" applyAlignment="0" applyProtection="0"/>
    <xf numFmtId="0" fontId="32" fillId="20" borderId="162" applyNumberFormat="0" applyAlignment="0" applyProtection="0"/>
    <xf numFmtId="0" fontId="32" fillId="20" borderId="162" applyNumberFormat="0" applyAlignment="0" applyProtection="0"/>
    <xf numFmtId="0" fontId="32" fillId="20" borderId="162" applyNumberFormat="0" applyAlignment="0" applyProtection="0"/>
    <xf numFmtId="0" fontId="32" fillId="20" borderId="162" applyNumberFormat="0" applyAlignment="0" applyProtection="0"/>
    <xf numFmtId="0" fontId="32" fillId="20" borderId="162" applyNumberFormat="0" applyAlignment="0" applyProtection="0"/>
    <xf numFmtId="0" fontId="32" fillId="20" borderId="162" applyNumberFormat="0" applyAlignment="0" applyProtection="0"/>
    <xf numFmtId="0" fontId="42" fillId="7" borderId="155" applyNumberFormat="0" applyAlignment="0" applyProtection="0"/>
    <xf numFmtId="0" fontId="48" fillId="20" borderId="171" applyNumberFormat="0" applyAlignment="0" applyProtection="0"/>
    <xf numFmtId="0" fontId="48" fillId="20" borderId="171" applyNumberFormat="0" applyAlignment="0" applyProtection="0"/>
    <xf numFmtId="0" fontId="48" fillId="20" borderId="171" applyNumberFormat="0" applyAlignment="0" applyProtection="0"/>
    <xf numFmtId="0" fontId="42" fillId="7" borderId="155" applyNumberForma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42" fillId="7" borderId="155" applyNumberFormat="0" applyAlignment="0" applyProtection="0"/>
    <xf numFmtId="10" fontId="13" fillId="23" borderId="152" applyNumberFormat="0" applyBorder="0" applyAlignment="0" applyProtection="0"/>
    <xf numFmtId="0" fontId="42" fillId="7" borderId="155" applyNumberFormat="0" applyAlignment="0" applyProtection="0"/>
    <xf numFmtId="0" fontId="42" fillId="7" borderId="155" applyNumberFormat="0" applyAlignment="0" applyProtection="0"/>
    <xf numFmtId="0" fontId="42" fillId="7" borderId="155" applyNumberFormat="0" applyAlignment="0" applyProtection="0"/>
    <xf numFmtId="0" fontId="42" fillId="7" borderId="155" applyNumberFormat="0" applyAlignment="0" applyProtection="0"/>
    <xf numFmtId="0" fontId="42" fillId="7" borderId="155" applyNumberFormat="0" applyAlignment="0" applyProtection="0"/>
    <xf numFmtId="0" fontId="42" fillId="7" borderId="155" applyNumberFormat="0" applyAlignment="0" applyProtection="0"/>
    <xf numFmtId="0" fontId="9" fillId="25" borderId="170" applyNumberFormat="0" applyFont="0" applyAlignment="0" applyProtection="0"/>
    <xf numFmtId="0" fontId="42" fillId="7" borderId="155" applyNumberFormat="0" applyAlignment="0" applyProtection="0"/>
    <xf numFmtId="0" fontId="42" fillId="7" borderId="155" applyNumberFormat="0" applyAlignment="0" applyProtection="0"/>
    <xf numFmtId="0" fontId="42" fillId="7" borderId="155" applyNumberFormat="0" applyAlignment="0" applyProtection="0"/>
    <xf numFmtId="0" fontId="32" fillId="20" borderId="175" applyNumberFormat="0" applyAlignment="0" applyProtection="0"/>
    <xf numFmtId="10" fontId="13" fillId="23" borderId="152" applyNumberFormat="0" applyBorder="0" applyAlignment="0" applyProtection="0"/>
    <xf numFmtId="15" fontId="9" fillId="0" borderId="173" applyNumberFormat="0" applyFont="0" applyFill="0" applyAlignment="0"/>
    <xf numFmtId="15" fontId="9" fillId="0" borderId="173" applyNumberFormat="0" applyFont="0" applyFill="0" applyAlignment="0"/>
    <xf numFmtId="15" fontId="9" fillId="0" borderId="173" applyNumberFormat="0" applyFont="0" applyFill="0" applyAlignment="0"/>
    <xf numFmtId="0" fontId="32" fillId="20" borderId="175" applyNumberFormat="0" applyAlignment="0" applyProtection="0"/>
    <xf numFmtId="0" fontId="36" fillId="0" borderId="154">
      <alignment horizontal="left" vertical="center"/>
    </xf>
    <xf numFmtId="0" fontId="36" fillId="0" borderId="154">
      <alignment horizontal="left" vertical="center"/>
    </xf>
    <xf numFmtId="0" fontId="32" fillId="20" borderId="175" applyNumberFormat="0" applyAlignment="0" applyProtection="0"/>
    <xf numFmtId="0" fontId="42" fillId="7" borderId="169" applyNumberFormat="0" applyAlignment="0" applyProtection="0"/>
    <xf numFmtId="0" fontId="42" fillId="7" borderId="169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10" fontId="13" fillId="23" borderId="159" applyNumberFormat="0" applyBorder="0" applyAlignment="0" applyProtection="0"/>
    <xf numFmtId="0" fontId="42" fillId="7" borderId="162" applyNumberFormat="0" applyAlignment="0" applyProtection="0"/>
    <xf numFmtId="0" fontId="42" fillId="7" borderId="162" applyNumberFormat="0" applyAlignment="0" applyProtection="0"/>
    <xf numFmtId="0" fontId="42" fillId="7" borderId="162" applyNumberFormat="0" applyAlignment="0" applyProtection="0"/>
    <xf numFmtId="0" fontId="42" fillId="7" borderId="162" applyNumberFormat="0" applyAlignment="0" applyProtection="0"/>
    <xf numFmtId="0" fontId="42" fillId="7" borderId="162" applyNumberFormat="0" applyAlignment="0" applyProtection="0"/>
    <xf numFmtId="0" fontId="42" fillId="7" borderId="162" applyNumberFormat="0" applyAlignment="0" applyProtection="0"/>
    <xf numFmtId="0" fontId="42" fillId="7" borderId="162" applyNumberFormat="0" applyAlignment="0" applyProtection="0"/>
    <xf numFmtId="0" fontId="42" fillId="7" borderId="162" applyNumberForma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32" fillId="20" borderId="169" applyNumberFormat="0" applyAlignment="0" applyProtection="0"/>
    <xf numFmtId="0" fontId="32" fillId="20" borderId="169" applyNumberFormat="0" applyAlignment="0" applyProtection="0"/>
    <xf numFmtId="0" fontId="32" fillId="20" borderId="169" applyNumberFormat="0" applyAlignment="0" applyProtection="0"/>
    <xf numFmtId="0" fontId="32" fillId="20" borderId="169" applyNumberFormat="0" applyAlignment="0" applyProtection="0"/>
    <xf numFmtId="0" fontId="32" fillId="20" borderId="169" applyNumberFormat="0" applyAlignment="0" applyProtection="0"/>
    <xf numFmtId="0" fontId="32" fillId="20" borderId="169" applyNumberFormat="0" applyAlignment="0" applyProtection="0"/>
    <xf numFmtId="0" fontId="32" fillId="20" borderId="169" applyNumberFormat="0" applyAlignment="0" applyProtection="0"/>
    <xf numFmtId="0" fontId="32" fillId="20" borderId="169" applyNumberFormat="0" applyAlignment="0" applyProtection="0"/>
    <xf numFmtId="0" fontId="32" fillId="20" borderId="169" applyNumberFormat="0" applyAlignment="0" applyProtection="0"/>
    <xf numFmtId="0" fontId="32" fillId="20" borderId="169" applyNumberFormat="0" applyAlignment="0" applyProtection="0"/>
    <xf numFmtId="0" fontId="32" fillId="20" borderId="169" applyNumberFormat="0" applyAlignment="0" applyProtection="0"/>
    <xf numFmtId="0" fontId="32" fillId="20" borderId="169" applyNumberFormat="0" applyAlignment="0" applyProtection="0"/>
    <xf numFmtId="0" fontId="58" fillId="0" borderId="178" applyNumberFormat="0" applyFill="0" applyAlignment="0" applyProtection="0"/>
    <xf numFmtId="15" fontId="9" fillId="0" borderId="167" applyNumberFormat="0" applyFont="0" applyFill="0" applyAlignment="0"/>
    <xf numFmtId="0" fontId="42" fillId="7" borderId="148" applyNumberFormat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42" fillId="7" borderId="148" applyNumberFormat="0" applyAlignment="0" applyProtection="0"/>
    <xf numFmtId="0" fontId="42" fillId="7" borderId="148" applyNumberFormat="0" applyAlignment="0" applyProtection="0"/>
    <xf numFmtId="0" fontId="42" fillId="7" borderId="148" applyNumberFormat="0" applyAlignment="0" applyProtection="0"/>
    <xf numFmtId="0" fontId="42" fillId="7" borderId="148" applyNumberFormat="0" applyAlignment="0" applyProtection="0"/>
    <xf numFmtId="0" fontId="42" fillId="7" borderId="148" applyNumberFormat="0" applyAlignment="0" applyProtection="0"/>
    <xf numFmtId="0" fontId="42" fillId="7" borderId="148" applyNumberFormat="0" applyAlignment="0" applyProtection="0"/>
    <xf numFmtId="0" fontId="42" fillId="7" borderId="148" applyNumberFormat="0" applyAlignment="0" applyProtection="0"/>
    <xf numFmtId="0" fontId="42" fillId="7" borderId="148" applyNumberFormat="0" applyAlignment="0" applyProtection="0"/>
    <xf numFmtId="0" fontId="42" fillId="7" borderId="148" applyNumberFormat="0" applyAlignment="0" applyProtection="0"/>
    <xf numFmtId="0" fontId="42" fillId="7" borderId="148" applyNumberFormat="0" applyAlignment="0" applyProtection="0"/>
    <xf numFmtId="0" fontId="42" fillId="7" borderId="148" applyNumberFormat="0" applyAlignment="0" applyProtection="0"/>
    <xf numFmtId="0" fontId="42" fillId="7" borderId="148" applyNumberFormat="0" applyAlignment="0" applyProtection="0"/>
    <xf numFmtId="0" fontId="42" fillId="7" borderId="148" applyNumberFormat="0" applyAlignment="0" applyProtection="0"/>
    <xf numFmtId="0" fontId="9" fillId="25" borderId="163" applyNumberFormat="0" applyFont="0" applyAlignment="0" applyProtection="0"/>
    <xf numFmtId="0" fontId="42" fillId="7" borderId="148" applyNumberFormat="0" applyAlignment="0" applyProtection="0"/>
    <xf numFmtId="0" fontId="42" fillId="7" borderId="148" applyNumberFormat="0" applyAlignment="0" applyProtection="0"/>
    <xf numFmtId="0" fontId="42" fillId="7" borderId="148" applyNumberFormat="0" applyAlignment="0" applyProtection="0"/>
    <xf numFmtId="0" fontId="42" fillId="7" borderId="148" applyNumberFormat="0" applyAlignment="0" applyProtection="0"/>
    <xf numFmtId="0" fontId="42" fillId="7" borderId="148" applyNumberFormat="0" applyAlignment="0" applyProtection="0"/>
    <xf numFmtId="0" fontId="42" fillId="7" borderId="148" applyNumberFormat="0" applyAlignment="0" applyProtection="0"/>
    <xf numFmtId="0" fontId="42" fillId="7" borderId="148" applyNumberFormat="0" applyAlignment="0" applyProtection="0"/>
    <xf numFmtId="0" fontId="42" fillId="7" borderId="148" applyNumberFormat="0" applyAlignment="0" applyProtection="0"/>
    <xf numFmtId="0" fontId="42" fillId="7" borderId="148" applyNumberFormat="0" applyAlignment="0" applyProtection="0"/>
    <xf numFmtId="0" fontId="42" fillId="7" borderId="148" applyNumberFormat="0" applyAlignment="0" applyProtection="0"/>
    <xf numFmtId="0" fontId="42" fillId="7" borderId="148" applyNumberFormat="0" applyAlignment="0" applyProtection="0"/>
    <xf numFmtId="0" fontId="42" fillId="7" borderId="148" applyNumberFormat="0" applyAlignment="0" applyProtection="0"/>
    <xf numFmtId="0" fontId="42" fillId="7" borderId="148" applyNumberFormat="0" applyAlignment="0" applyProtection="0"/>
    <xf numFmtId="0" fontId="42" fillId="7" borderId="148" applyNumberFormat="0" applyAlignment="0" applyProtection="0"/>
    <xf numFmtId="0" fontId="42" fillId="7" borderId="148" applyNumberFormat="0" applyAlignment="0" applyProtection="0"/>
    <xf numFmtId="0" fontId="42" fillId="7" borderId="148" applyNumberFormat="0" applyAlignment="0" applyProtection="0"/>
    <xf numFmtId="0" fontId="42" fillId="7" borderId="148" applyNumberFormat="0" applyAlignment="0" applyProtection="0"/>
    <xf numFmtId="0" fontId="42" fillId="7" borderId="148" applyNumberFormat="0" applyAlignment="0" applyProtection="0"/>
    <xf numFmtId="0" fontId="32" fillId="20" borderId="175" applyNumberForma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32" fillId="20" borderId="175" applyNumberForma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10" fontId="13" fillId="23" borderId="145" applyNumberFormat="0" applyBorder="0" applyAlignment="0" applyProtection="0"/>
    <xf numFmtId="0" fontId="48" fillId="20" borderId="164" applyNumberFormat="0" applyAlignment="0" applyProtection="0"/>
    <xf numFmtId="10" fontId="13" fillId="23" borderId="145" applyNumberFormat="0" applyBorder="0" applyAlignment="0" applyProtection="0"/>
    <xf numFmtId="10" fontId="13" fillId="23" borderId="145" applyNumberFormat="0" applyBorder="0" applyAlignment="0" applyProtection="0"/>
    <xf numFmtId="10" fontId="13" fillId="23" borderId="145" applyNumberFormat="0" applyBorder="0" applyAlignment="0" applyProtection="0"/>
    <xf numFmtId="10" fontId="13" fillId="23" borderId="145" applyNumberFormat="0" applyBorder="0" applyAlignment="0" applyProtection="0"/>
    <xf numFmtId="10" fontId="13" fillId="23" borderId="145" applyNumberFormat="0" applyBorder="0" applyAlignment="0" applyProtection="0"/>
    <xf numFmtId="10" fontId="13" fillId="23" borderId="145" applyNumberFormat="0" applyBorder="0" applyAlignment="0" applyProtection="0"/>
    <xf numFmtId="10" fontId="13" fillId="23" borderId="145" applyNumberFormat="0" applyBorder="0" applyAlignment="0" applyProtection="0"/>
    <xf numFmtId="0" fontId="48" fillId="20" borderId="164" applyNumberFormat="0" applyAlignment="0" applyProtection="0"/>
    <xf numFmtId="0" fontId="48" fillId="20" borderId="164" applyNumberFormat="0" applyAlignment="0" applyProtection="0"/>
    <xf numFmtId="0" fontId="48" fillId="20" borderId="164" applyNumberFormat="0" applyAlignment="0" applyProtection="0"/>
    <xf numFmtId="0" fontId="9" fillId="25" borderId="163" applyNumberFormat="0" applyFont="0" applyAlignment="0" applyProtection="0"/>
    <xf numFmtId="0" fontId="48" fillId="20" borderId="164" applyNumberFormat="0" applyAlignment="0" applyProtection="0"/>
    <xf numFmtId="0" fontId="48" fillId="20" borderId="164" applyNumberFormat="0" applyAlignment="0" applyProtection="0"/>
    <xf numFmtId="0" fontId="58" fillId="0" borderId="165" applyNumberFormat="0" applyFill="0" applyAlignment="0" applyProtection="0"/>
    <xf numFmtId="0" fontId="48" fillId="20" borderId="164" applyNumberFormat="0" applyAlignment="0" applyProtection="0"/>
    <xf numFmtId="0" fontId="48" fillId="20" borderId="164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9" fillId="25" borderId="176" applyNumberFormat="0" applyFont="0" applyAlignment="0" applyProtection="0"/>
    <xf numFmtId="0" fontId="58" fillId="0" borderId="178" applyNumberFormat="0" applyFill="0" applyAlignment="0" applyProtection="0"/>
    <xf numFmtId="0" fontId="58" fillId="0" borderId="165" applyNumberFormat="0" applyFill="0" applyAlignment="0" applyProtection="0"/>
    <xf numFmtId="0" fontId="32" fillId="20" borderId="155" applyNumberFormat="0" applyAlignment="0" applyProtection="0"/>
    <xf numFmtId="0" fontId="36" fillId="0" borderId="147">
      <alignment horizontal="left" vertical="center"/>
    </xf>
    <xf numFmtId="0" fontId="36" fillId="0" borderId="147">
      <alignment horizontal="left" vertical="center"/>
    </xf>
    <xf numFmtId="0" fontId="32" fillId="20" borderId="155" applyNumberFormat="0" applyAlignment="0" applyProtection="0"/>
    <xf numFmtId="0" fontId="32" fillId="20" borderId="155" applyNumberFormat="0" applyAlignment="0" applyProtection="0"/>
    <xf numFmtId="0" fontId="32" fillId="20" borderId="155" applyNumberFormat="0" applyAlignment="0" applyProtection="0"/>
    <xf numFmtId="0" fontId="32" fillId="20" borderId="155" applyNumberFormat="0" applyAlignment="0" applyProtection="0"/>
    <xf numFmtId="0" fontId="32" fillId="20" borderId="155" applyNumberFormat="0" applyAlignment="0" applyProtection="0"/>
    <xf numFmtId="0" fontId="32" fillId="20" borderId="155" applyNumberFormat="0" applyAlignment="0" applyProtection="0"/>
    <xf numFmtId="0" fontId="32" fillId="20" borderId="155" applyNumberFormat="0" applyAlignment="0" applyProtection="0"/>
    <xf numFmtId="0" fontId="32" fillId="20" borderId="155" applyNumberFormat="0" applyAlignment="0" applyProtection="0"/>
    <xf numFmtId="0" fontId="32" fillId="20" borderId="155" applyNumberFormat="0" applyAlignment="0" applyProtection="0"/>
    <xf numFmtId="0" fontId="58" fillId="0" borderId="165" applyNumberFormat="0" applyFill="0" applyAlignment="0" applyProtection="0"/>
    <xf numFmtId="0" fontId="32" fillId="20" borderId="155" applyNumberFormat="0" applyAlignment="0" applyProtection="0"/>
    <xf numFmtId="0" fontId="32" fillId="20" borderId="155" applyNumberFormat="0" applyAlignment="0" applyProtection="0"/>
    <xf numFmtId="15" fontId="9" fillId="0" borderId="153" applyNumberFormat="0" applyFont="0" applyFill="0" applyAlignment="0"/>
    <xf numFmtId="15" fontId="9" fillId="0" borderId="153" applyNumberFormat="0" applyFont="0" applyFill="0" applyAlignment="0"/>
    <xf numFmtId="15" fontId="9" fillId="0" borderId="153" applyNumberFormat="0" applyFont="0" applyFill="0" applyAlignment="0"/>
    <xf numFmtId="0" fontId="58" fillId="0" borderId="165" applyNumberFormat="0" applyFill="0" applyAlignment="0" applyProtection="0"/>
    <xf numFmtId="0" fontId="58" fillId="0" borderId="165" applyNumberFormat="0" applyFill="0" applyAlignment="0" applyProtection="0"/>
    <xf numFmtId="0" fontId="58" fillId="0" borderId="165" applyNumberFormat="0" applyFill="0" applyAlignment="0" applyProtection="0"/>
    <xf numFmtId="0" fontId="58" fillId="0" borderId="165" applyNumberFormat="0" applyFill="0" applyAlignment="0" applyProtection="0"/>
    <xf numFmtId="0" fontId="58" fillId="0" borderId="165" applyNumberFormat="0" applyFill="0" applyAlignment="0" applyProtection="0"/>
    <xf numFmtId="0" fontId="58" fillId="0" borderId="165" applyNumberFormat="0" applyFill="0" applyAlignment="0" applyProtection="0"/>
    <xf numFmtId="0" fontId="58" fillId="0" borderId="165" applyNumberFormat="0" applyFill="0" applyAlignment="0" applyProtection="0"/>
    <xf numFmtId="0" fontId="58" fillId="0" borderId="165" applyNumberFormat="0" applyFill="0" applyAlignment="0" applyProtection="0"/>
    <xf numFmtId="0" fontId="58" fillId="0" borderId="165" applyNumberFormat="0" applyFill="0" applyAlignment="0" applyProtection="0"/>
    <xf numFmtId="0" fontId="32" fillId="20" borderId="162" applyNumberFormat="0" applyAlignment="0" applyProtection="0"/>
    <xf numFmtId="0" fontId="32" fillId="20" borderId="162" applyNumberForma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48" fillId="20" borderId="150" applyNumberFormat="0" applyAlignment="0" applyProtection="0"/>
    <xf numFmtId="0" fontId="48" fillId="20" borderId="150" applyNumberFormat="0" applyAlignment="0" applyProtection="0"/>
    <xf numFmtId="0" fontId="9" fillId="25" borderId="149" applyNumberFormat="0" applyFont="0" applyAlignment="0" applyProtection="0"/>
    <xf numFmtId="0" fontId="48" fillId="20" borderId="150" applyNumberFormat="0" applyAlignment="0" applyProtection="0"/>
    <xf numFmtId="0" fontId="48" fillId="20" borderId="150" applyNumberFormat="0" applyAlignment="0" applyProtection="0"/>
    <xf numFmtId="0" fontId="48" fillId="20" borderId="150" applyNumberFormat="0" applyAlignment="0" applyProtection="0"/>
    <xf numFmtId="0" fontId="48" fillId="20" borderId="150" applyNumberFormat="0" applyAlignment="0" applyProtection="0"/>
    <xf numFmtId="0" fontId="48" fillId="20" borderId="150" applyNumberFormat="0" applyAlignment="0" applyProtection="0"/>
    <xf numFmtId="0" fontId="48" fillId="20" borderId="150" applyNumberFormat="0" applyAlignment="0" applyProtection="0"/>
    <xf numFmtId="0" fontId="48" fillId="20" borderId="150" applyNumberFormat="0" applyAlignment="0" applyProtection="0"/>
    <xf numFmtId="0" fontId="48" fillId="20" borderId="150" applyNumberFormat="0" applyAlignment="0" applyProtection="0"/>
    <xf numFmtId="0" fontId="48" fillId="20" borderId="150" applyNumberFormat="0" applyAlignment="0" applyProtection="0"/>
    <xf numFmtId="0" fontId="48" fillId="20" borderId="150" applyNumberFormat="0" applyAlignment="0" applyProtection="0"/>
    <xf numFmtId="0" fontId="48" fillId="20" borderId="150" applyNumberFormat="0" applyAlignment="0" applyProtection="0"/>
    <xf numFmtId="0" fontId="48" fillId="20" borderId="150" applyNumberFormat="0" applyAlignment="0" applyProtection="0"/>
    <xf numFmtId="0" fontId="48" fillId="20" borderId="150" applyNumberFormat="0" applyAlignment="0" applyProtection="0"/>
    <xf numFmtId="0" fontId="48" fillId="20" borderId="150" applyNumberFormat="0" applyAlignment="0" applyProtection="0"/>
    <xf numFmtId="0" fontId="48" fillId="20" borderId="150" applyNumberFormat="0" applyAlignment="0" applyProtection="0"/>
    <xf numFmtId="0" fontId="48" fillId="20" borderId="150" applyNumberFormat="0" applyAlignment="0" applyProtection="0"/>
    <xf numFmtId="0" fontId="48" fillId="20" borderId="150" applyNumberFormat="0" applyAlignment="0" applyProtection="0"/>
    <xf numFmtId="0" fontId="48" fillId="20" borderId="150" applyNumberFormat="0" applyAlignment="0" applyProtection="0"/>
    <xf numFmtId="0" fontId="48" fillId="20" borderId="150" applyNumberFormat="0" applyAlignment="0" applyProtection="0"/>
    <xf numFmtId="0" fontId="48" fillId="20" borderId="150" applyNumberFormat="0" applyAlignment="0" applyProtection="0"/>
    <xf numFmtId="0" fontId="42" fillId="7" borderId="162" applyNumberFormat="0" applyAlignment="0" applyProtection="0"/>
    <xf numFmtId="0" fontId="42" fillId="7" borderId="162" applyNumberFormat="0" applyAlignment="0" applyProtection="0"/>
    <xf numFmtId="0" fontId="42" fillId="7" borderId="162" applyNumberFormat="0" applyAlignment="0" applyProtection="0"/>
    <xf numFmtId="0" fontId="42" fillId="7" borderId="162" applyNumberFormat="0" applyAlignment="0" applyProtection="0"/>
    <xf numFmtId="0" fontId="58" fillId="0" borderId="158" applyNumberFormat="0" applyFill="0" applyAlignment="0" applyProtection="0"/>
    <xf numFmtId="0" fontId="7" fillId="25" borderId="176" applyNumberFormat="0" applyFont="0" applyAlignment="0" applyProtection="0"/>
    <xf numFmtId="0" fontId="32" fillId="20" borderId="175" applyNumberFormat="0" applyAlignment="0" applyProtection="0"/>
    <xf numFmtId="0" fontId="58" fillId="0" borderId="158" applyNumberFormat="0" applyFill="0" applyAlignment="0" applyProtection="0"/>
    <xf numFmtId="0" fontId="9" fillId="25" borderId="176" applyNumberFormat="0" applyFont="0" applyAlignment="0" applyProtection="0"/>
    <xf numFmtId="0" fontId="9" fillId="25" borderId="156" applyNumberFormat="0" applyFont="0" applyAlignment="0" applyProtection="0"/>
    <xf numFmtId="0" fontId="48" fillId="20" borderId="157" applyNumberFormat="0" applyAlignment="0" applyProtection="0"/>
    <xf numFmtId="0" fontId="48" fillId="20" borderId="157" applyNumberFormat="0" applyAlignment="0" applyProtection="0"/>
    <xf numFmtId="0" fontId="48" fillId="20" borderId="157" applyNumberFormat="0" applyAlignment="0" applyProtection="0"/>
    <xf numFmtId="0" fontId="48" fillId="20" borderId="157" applyNumberForma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32" fillId="20" borderId="169" applyNumberFormat="0" applyAlignment="0" applyProtection="0"/>
    <xf numFmtId="0" fontId="9" fillId="25" borderId="156" applyNumberFormat="0" applyFont="0" applyAlignment="0" applyProtection="0"/>
    <xf numFmtId="0" fontId="36" fillId="0" borderId="168">
      <alignment horizontal="left" vertical="center"/>
    </xf>
    <xf numFmtId="0" fontId="58" fillId="0" borderId="172" applyNumberFormat="0" applyFill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42" fillId="7" borderId="155" applyNumberFormat="0" applyAlignment="0" applyProtection="0"/>
    <xf numFmtId="0" fontId="42" fillId="7" borderId="155" applyNumberFormat="0" applyAlignment="0" applyProtection="0"/>
    <xf numFmtId="0" fontId="42" fillId="7" borderId="155" applyNumberFormat="0" applyAlignment="0" applyProtection="0"/>
    <xf numFmtId="0" fontId="42" fillId="7" borderId="155" applyNumberFormat="0" applyAlignment="0" applyProtection="0"/>
    <xf numFmtId="0" fontId="42" fillId="7" borderId="155" applyNumberFormat="0" applyAlignment="0" applyProtection="0"/>
    <xf numFmtId="0" fontId="42" fillId="7" borderId="155" applyNumberFormat="0" applyAlignment="0" applyProtection="0"/>
    <xf numFmtId="0" fontId="42" fillId="7" borderId="155" applyNumberFormat="0" applyAlignment="0" applyProtection="0"/>
    <xf numFmtId="0" fontId="42" fillId="7" borderId="155" applyNumberFormat="0" applyAlignment="0" applyProtection="0"/>
    <xf numFmtId="0" fontId="42" fillId="7" borderId="155" applyNumberFormat="0" applyAlignment="0" applyProtection="0"/>
    <xf numFmtId="0" fontId="42" fillId="7" borderId="155" applyNumberFormat="0" applyAlignment="0" applyProtection="0"/>
    <xf numFmtId="0" fontId="42" fillId="7" borderId="155" applyNumberFormat="0" applyAlignment="0" applyProtection="0"/>
    <xf numFmtId="0" fontId="42" fillId="7" borderId="155" applyNumberFormat="0" applyAlignment="0" applyProtection="0"/>
    <xf numFmtId="10" fontId="13" fillId="23" borderId="152" applyNumberFormat="0" applyBorder="0" applyAlignment="0" applyProtection="0"/>
    <xf numFmtId="10" fontId="13" fillId="23" borderId="152" applyNumberFormat="0" applyBorder="0" applyAlignment="0" applyProtection="0"/>
    <xf numFmtId="15" fontId="9" fillId="0" borderId="146" applyNumberFormat="0" applyFont="0" applyFill="0" applyAlignment="0"/>
    <xf numFmtId="0" fontId="42" fillId="7" borderId="175" applyNumberFormat="0" applyAlignment="0" applyProtection="0"/>
    <xf numFmtId="0" fontId="48" fillId="20" borderId="164" applyNumberFormat="0" applyAlignment="0" applyProtection="0"/>
    <xf numFmtId="0" fontId="48" fillId="20" borderId="164" applyNumberFormat="0" applyAlignment="0" applyProtection="0"/>
    <xf numFmtId="0" fontId="48" fillId="20" borderId="164" applyNumberFormat="0" applyAlignment="0" applyProtection="0"/>
    <xf numFmtId="0" fontId="32" fillId="20" borderId="155" applyNumberFormat="0" applyAlignment="0" applyProtection="0"/>
    <xf numFmtId="0" fontId="32" fillId="20" borderId="155" applyNumberFormat="0" applyAlignment="0" applyProtection="0"/>
    <xf numFmtId="0" fontId="9" fillId="25" borderId="156" applyNumberFormat="0" applyFon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58" fillId="0" borderId="165" applyNumberFormat="0" applyFill="0" applyAlignment="0" applyProtection="0"/>
    <xf numFmtId="0" fontId="58" fillId="0" borderId="165" applyNumberFormat="0" applyFill="0" applyAlignment="0" applyProtection="0"/>
    <xf numFmtId="0" fontId="48" fillId="20" borderId="164" applyNumberFormat="0" applyAlignment="0" applyProtection="0"/>
    <xf numFmtId="0" fontId="58" fillId="0" borderId="165" applyNumberFormat="0" applyFill="0" applyAlignment="0" applyProtection="0"/>
    <xf numFmtId="0" fontId="7" fillId="25" borderId="176" applyNumberFormat="0" applyFont="0" applyAlignment="0" applyProtection="0"/>
    <xf numFmtId="0" fontId="9" fillId="25" borderId="149" applyNumberFormat="0" applyFont="0" applyAlignment="0" applyProtection="0"/>
    <xf numFmtId="0" fontId="32" fillId="20" borderId="155" applyNumberForma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32" fillId="20" borderId="155" applyNumberFormat="0" applyAlignment="0" applyProtection="0"/>
    <xf numFmtId="0" fontId="32" fillId="20" borderId="155" applyNumberFormat="0" applyAlignment="0" applyProtection="0"/>
    <xf numFmtId="0" fontId="32" fillId="20" borderId="155" applyNumberFormat="0" applyAlignment="0" applyProtection="0"/>
    <xf numFmtId="0" fontId="32" fillId="20" borderId="155" applyNumberFormat="0" applyAlignment="0" applyProtection="0"/>
    <xf numFmtId="0" fontId="32" fillId="20" borderId="155" applyNumberFormat="0" applyAlignment="0" applyProtection="0"/>
    <xf numFmtId="0" fontId="36" fillId="0" borderId="147">
      <alignment horizontal="left" vertical="center"/>
    </xf>
    <xf numFmtId="0" fontId="36" fillId="0" borderId="147">
      <alignment horizontal="left" vertical="center"/>
    </xf>
    <xf numFmtId="0" fontId="58" fillId="0" borderId="165" applyNumberFormat="0" applyFill="0" applyAlignment="0" applyProtection="0"/>
    <xf numFmtId="0" fontId="58" fillId="0" borderId="165" applyNumberFormat="0" applyFill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48" fillId="20" borderId="157" applyNumberFormat="0" applyAlignment="0" applyProtection="0"/>
    <xf numFmtId="0" fontId="48" fillId="20" borderId="157" applyNumberFormat="0" applyAlignment="0" applyProtection="0"/>
    <xf numFmtId="0" fontId="48" fillId="20" borderId="157" applyNumberFormat="0" applyAlignment="0" applyProtection="0"/>
    <xf numFmtId="0" fontId="48" fillId="20" borderId="157" applyNumberFormat="0" applyAlignment="0" applyProtection="0"/>
    <xf numFmtId="0" fontId="48" fillId="20" borderId="157" applyNumberFormat="0" applyAlignment="0" applyProtection="0"/>
    <xf numFmtId="0" fontId="48" fillId="20" borderId="157" applyNumberFormat="0" applyAlignment="0" applyProtection="0"/>
    <xf numFmtId="0" fontId="48" fillId="20" borderId="157" applyNumberFormat="0" applyAlignment="0" applyProtection="0"/>
    <xf numFmtId="0" fontId="48" fillId="20" borderId="157" applyNumberFormat="0" applyAlignment="0" applyProtection="0"/>
    <xf numFmtId="0" fontId="48" fillId="20" borderId="157" applyNumberFormat="0" applyAlignment="0" applyProtection="0"/>
    <xf numFmtId="0" fontId="48" fillId="20" borderId="157" applyNumberFormat="0" applyAlignment="0" applyProtection="0"/>
    <xf numFmtId="0" fontId="48" fillId="20" borderId="157" applyNumberFormat="0" applyAlignment="0" applyProtection="0"/>
    <xf numFmtId="0" fontId="48" fillId="20" borderId="157" applyNumberFormat="0" applyAlignment="0" applyProtection="0"/>
    <xf numFmtId="0" fontId="48" fillId="20" borderId="157" applyNumberFormat="0" applyAlignment="0" applyProtection="0"/>
    <xf numFmtId="0" fontId="48" fillId="20" borderId="157" applyNumberFormat="0" applyAlignment="0" applyProtection="0"/>
    <xf numFmtId="0" fontId="48" fillId="20" borderId="157" applyNumberFormat="0" applyAlignment="0" applyProtection="0"/>
    <xf numFmtId="0" fontId="48" fillId="20" borderId="157" applyNumberFormat="0" applyAlignment="0" applyProtection="0"/>
    <xf numFmtId="0" fontId="48" fillId="20" borderId="157" applyNumberFormat="0" applyAlignment="0" applyProtection="0"/>
    <xf numFmtId="0" fontId="48" fillId="20" borderId="157" applyNumberFormat="0" applyAlignment="0" applyProtection="0"/>
    <xf numFmtId="0" fontId="9" fillId="25" borderId="156" applyNumberFormat="0" applyFont="0" applyAlignment="0" applyProtection="0"/>
    <xf numFmtId="0" fontId="58" fillId="0" borderId="165" applyNumberFormat="0" applyFill="0" applyAlignment="0" applyProtection="0"/>
    <xf numFmtId="0" fontId="32" fillId="20" borderId="155" applyNumberFormat="0" applyAlignment="0" applyProtection="0"/>
    <xf numFmtId="0" fontId="36" fillId="0" borderId="147">
      <alignment horizontal="left" vertical="center"/>
    </xf>
    <xf numFmtId="0" fontId="36" fillId="0" borderId="147">
      <alignment horizontal="left" vertical="center"/>
    </xf>
    <xf numFmtId="0" fontId="32" fillId="20" borderId="155" applyNumberFormat="0" applyAlignment="0" applyProtection="0"/>
    <xf numFmtId="0" fontId="32" fillId="20" borderId="155" applyNumberFormat="0" applyAlignment="0" applyProtection="0"/>
    <xf numFmtId="0" fontId="32" fillId="20" borderId="155" applyNumberFormat="0" applyAlignment="0" applyProtection="0"/>
    <xf numFmtId="0" fontId="32" fillId="20" borderId="155" applyNumberFormat="0" applyAlignment="0" applyProtection="0"/>
    <xf numFmtId="0" fontId="32" fillId="20" borderId="155" applyNumberFormat="0" applyAlignment="0" applyProtection="0"/>
    <xf numFmtId="0" fontId="9" fillId="25" borderId="149" applyNumberFormat="0" applyFont="0" applyAlignment="0" applyProtection="0"/>
    <xf numFmtId="10" fontId="13" fillId="23" borderId="159" applyNumberFormat="0" applyBorder="0" applyAlignment="0" applyProtection="0"/>
    <xf numFmtId="0" fontId="42" fillId="7" borderId="162" applyNumberFormat="0" applyAlignment="0" applyProtection="0"/>
    <xf numFmtId="0" fontId="42" fillId="7" borderId="162" applyNumberFormat="0" applyAlignment="0" applyProtection="0"/>
    <xf numFmtId="0" fontId="42" fillId="7" borderId="162" applyNumberFormat="0" applyAlignment="0" applyProtection="0"/>
    <xf numFmtId="0" fontId="42" fillId="7" borderId="162" applyNumberForma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48" fillId="20" borderId="164" applyNumberFormat="0" applyAlignment="0" applyProtection="0"/>
    <xf numFmtId="0" fontId="32" fillId="20" borderId="155" applyNumberFormat="0" applyAlignment="0" applyProtection="0"/>
    <xf numFmtId="0" fontId="32" fillId="20" borderId="155" applyNumberFormat="0" applyAlignment="0" applyProtection="0"/>
    <xf numFmtId="0" fontId="9" fillId="25" borderId="149" applyNumberFormat="0" applyFont="0" applyAlignment="0" applyProtection="0"/>
    <xf numFmtId="0" fontId="32" fillId="20" borderId="155" applyNumberFormat="0" applyAlignment="0" applyProtection="0"/>
    <xf numFmtId="0" fontId="32" fillId="20" borderId="155" applyNumberFormat="0" applyAlignment="0" applyProtection="0"/>
    <xf numFmtId="0" fontId="9" fillId="25" borderId="149" applyNumberFormat="0" applyFont="0" applyAlignment="0" applyProtection="0"/>
    <xf numFmtId="0" fontId="42" fillId="7" borderId="155" applyNumberFormat="0" applyAlignment="0" applyProtection="0"/>
    <xf numFmtId="0" fontId="58" fillId="0" borderId="172" applyNumberFormat="0" applyFill="0" applyAlignment="0" applyProtection="0"/>
    <xf numFmtId="0" fontId="32" fillId="20" borderId="155" applyNumberFormat="0" applyAlignment="0" applyProtection="0"/>
    <xf numFmtId="0" fontId="32" fillId="20" borderId="162" applyNumberFormat="0" applyAlignment="0" applyProtection="0"/>
    <xf numFmtId="0" fontId="7" fillId="25" borderId="149" applyNumberFormat="0" applyFont="0" applyAlignment="0" applyProtection="0"/>
    <xf numFmtId="0" fontId="9" fillId="25" borderId="156" applyNumberFormat="0" applyFont="0" applyAlignment="0" applyProtection="0"/>
    <xf numFmtId="0" fontId="42" fillId="7" borderId="169" applyNumberFormat="0" applyAlignment="0" applyProtection="0"/>
    <xf numFmtId="0" fontId="32" fillId="20" borderId="148" applyNumberFormat="0" applyAlignment="0" applyProtection="0"/>
    <xf numFmtId="0" fontId="9" fillId="25" borderId="156" applyNumberFormat="0" applyFont="0" applyAlignment="0" applyProtection="0"/>
    <xf numFmtId="0" fontId="58" fillId="0" borderId="172" applyNumberFormat="0" applyFill="0" applyAlignment="0" applyProtection="0"/>
    <xf numFmtId="0" fontId="32" fillId="20" borderId="162" applyNumberFormat="0" applyAlignment="0" applyProtection="0"/>
    <xf numFmtId="15" fontId="9" fillId="0" borderId="153" applyNumberFormat="0" applyFont="0" applyFill="0" applyAlignment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58" fillId="0" borderId="165" applyNumberFormat="0" applyFill="0" applyAlignment="0" applyProtection="0"/>
    <xf numFmtId="0" fontId="32" fillId="20" borderId="162" applyNumberFormat="0" applyAlignment="0" applyProtection="0"/>
    <xf numFmtId="0" fontId="9" fillId="25" borderId="156" applyNumberFormat="0" applyFont="0" applyAlignment="0" applyProtection="0"/>
    <xf numFmtId="0" fontId="48" fillId="20" borderId="164" applyNumberFormat="0" applyAlignment="0" applyProtection="0"/>
    <xf numFmtId="0" fontId="48" fillId="20" borderId="150" applyNumberFormat="0" applyAlignment="0" applyProtection="0"/>
    <xf numFmtId="0" fontId="48" fillId="20" borderId="150" applyNumberFormat="0" applyAlignment="0" applyProtection="0"/>
    <xf numFmtId="0" fontId="48" fillId="20" borderId="150" applyNumberFormat="0" applyAlignment="0" applyProtection="0"/>
    <xf numFmtId="0" fontId="48" fillId="20" borderId="150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58" fillId="0" borderId="178" applyNumberFormat="0" applyFill="0" applyAlignment="0" applyProtection="0"/>
    <xf numFmtId="0" fontId="32" fillId="20" borderId="175" applyNumberFormat="0" applyAlignment="0" applyProtection="0"/>
    <xf numFmtId="0" fontId="42" fillId="7" borderId="162" applyNumberFormat="0" applyAlignment="0" applyProtection="0"/>
    <xf numFmtId="0" fontId="32" fillId="20" borderId="175" applyNumberFormat="0" applyAlignment="0" applyProtection="0"/>
    <xf numFmtId="0" fontId="48" fillId="20" borderId="177" applyNumberFormat="0" applyAlignment="0" applyProtection="0"/>
    <xf numFmtId="0" fontId="9" fillId="25" borderId="156" applyNumberFormat="0" applyFont="0" applyAlignment="0" applyProtection="0"/>
    <xf numFmtId="0" fontId="58" fillId="0" borderId="165" applyNumberFormat="0" applyFill="0" applyAlignment="0" applyProtection="0"/>
    <xf numFmtId="0" fontId="9" fillId="25" borderId="156" applyNumberFormat="0" applyFont="0" applyAlignment="0" applyProtection="0"/>
    <xf numFmtId="0" fontId="58" fillId="0" borderId="165" applyNumberFormat="0" applyFill="0" applyAlignment="0" applyProtection="0"/>
    <xf numFmtId="0" fontId="9" fillId="25" borderId="156" applyNumberFormat="0" applyFont="0" applyAlignment="0" applyProtection="0"/>
    <xf numFmtId="0" fontId="58" fillId="0" borderId="165" applyNumberFormat="0" applyFill="0" applyAlignment="0" applyProtection="0"/>
    <xf numFmtId="0" fontId="9" fillId="25" borderId="156" applyNumberFormat="0" applyFont="0" applyAlignment="0" applyProtection="0"/>
    <xf numFmtId="0" fontId="58" fillId="0" borderId="165" applyNumberFormat="0" applyFill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48" fillId="20" borderId="157" applyNumberFormat="0" applyAlignment="0" applyProtection="0"/>
    <xf numFmtId="0" fontId="9" fillId="25" borderId="156" applyNumberFormat="0" applyFont="0" applyAlignment="0" applyProtection="0"/>
    <xf numFmtId="0" fontId="48" fillId="20" borderId="157" applyNumberFormat="0" applyAlignment="0" applyProtection="0"/>
    <xf numFmtId="0" fontId="32" fillId="20" borderId="162" applyNumberFormat="0" applyAlignment="0" applyProtection="0"/>
    <xf numFmtId="0" fontId="48" fillId="20" borderId="157" applyNumberFormat="0" applyAlignment="0" applyProtection="0"/>
    <xf numFmtId="0" fontId="9" fillId="25" borderId="156" applyNumberFormat="0" applyFont="0" applyAlignment="0" applyProtection="0"/>
    <xf numFmtId="0" fontId="7" fillId="25" borderId="170" applyNumberFormat="0" applyFont="0" applyAlignment="0" applyProtection="0"/>
    <xf numFmtId="0" fontId="48" fillId="20" borderId="157" applyNumberFormat="0" applyAlignment="0" applyProtection="0"/>
    <xf numFmtId="0" fontId="32" fillId="20" borderId="162" applyNumberFormat="0" applyAlignment="0" applyProtection="0"/>
    <xf numFmtId="0" fontId="58" fillId="0" borderId="158" applyNumberFormat="0" applyFill="0" applyAlignment="0" applyProtection="0"/>
    <xf numFmtId="0" fontId="48" fillId="20" borderId="157" applyNumberFormat="0" applyAlignment="0" applyProtection="0"/>
    <xf numFmtId="0" fontId="9" fillId="25" borderId="163" applyNumberFormat="0" applyFont="0" applyAlignment="0" applyProtection="0"/>
    <xf numFmtId="0" fontId="7" fillId="25" borderId="170" applyNumberFormat="0" applyFont="0" applyAlignment="0" applyProtection="0"/>
    <xf numFmtId="0" fontId="48" fillId="20" borderId="157" applyNumberFormat="0" applyAlignment="0" applyProtection="0"/>
    <xf numFmtId="0" fontId="42" fillId="7" borderId="162" applyNumberFormat="0" applyAlignment="0" applyProtection="0"/>
    <xf numFmtId="0" fontId="48" fillId="20" borderId="157" applyNumberFormat="0" applyAlignment="0" applyProtection="0"/>
    <xf numFmtId="0" fontId="42" fillId="7" borderId="162" applyNumberFormat="0" applyAlignment="0" applyProtection="0"/>
    <xf numFmtId="0" fontId="48" fillId="20" borderId="157" applyNumberFormat="0" applyAlignment="0" applyProtection="0"/>
    <xf numFmtId="0" fontId="32" fillId="20" borderId="162" applyNumberFormat="0" applyAlignment="0" applyProtection="0"/>
    <xf numFmtId="0" fontId="42" fillId="7" borderId="169" applyNumberFormat="0" applyAlignment="0" applyProtection="0"/>
    <xf numFmtId="0" fontId="48" fillId="20" borderId="157" applyNumberFormat="0" applyAlignment="0" applyProtection="0"/>
    <xf numFmtId="0" fontId="9" fillId="25" borderId="176" applyNumberFormat="0" applyFont="0" applyAlignment="0" applyProtection="0"/>
    <xf numFmtId="0" fontId="42" fillId="7" borderId="169" applyNumberFormat="0" applyAlignment="0" applyProtection="0"/>
    <xf numFmtId="0" fontId="48" fillId="20" borderId="157" applyNumberFormat="0" applyAlignment="0" applyProtection="0"/>
    <xf numFmtId="0" fontId="32" fillId="20" borderId="162" applyNumberFormat="0" applyAlignment="0" applyProtection="0"/>
    <xf numFmtId="0" fontId="42" fillId="7" borderId="169" applyNumberForma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42" fillId="7" borderId="162" applyNumberFormat="0" applyAlignment="0" applyProtection="0"/>
    <xf numFmtId="10" fontId="13" fillId="23" borderId="152" applyNumberFormat="0" applyBorder="0" applyAlignment="0" applyProtection="0"/>
    <xf numFmtId="0" fontId="58" fillId="0" borderId="172" applyNumberFormat="0" applyFill="0" applyAlignment="0" applyProtection="0"/>
    <xf numFmtId="0" fontId="32" fillId="20" borderId="175" applyNumberFormat="0" applyAlignment="0" applyProtection="0"/>
    <xf numFmtId="0" fontId="9" fillId="25" borderId="149" applyNumberFormat="0" applyFont="0" applyAlignment="0" applyProtection="0"/>
    <xf numFmtId="0" fontId="58" fillId="0" borderId="165" applyNumberFormat="0" applyFill="0" applyAlignment="0" applyProtection="0"/>
    <xf numFmtId="0" fontId="36" fillId="0" borderId="154">
      <alignment horizontal="left" vertical="center"/>
    </xf>
    <xf numFmtId="0" fontId="42" fillId="7" borderId="175" applyNumberFormat="0" applyAlignment="0" applyProtection="0"/>
    <xf numFmtId="0" fontId="48" fillId="20" borderId="157" applyNumberFormat="0" applyAlignment="0" applyProtection="0"/>
    <xf numFmtId="0" fontId="42" fillId="7" borderId="162" applyNumberFormat="0" applyAlignment="0" applyProtection="0"/>
    <xf numFmtId="0" fontId="32" fillId="20" borderId="169" applyNumberFormat="0" applyAlignment="0" applyProtection="0"/>
    <xf numFmtId="0" fontId="42" fillId="7" borderId="175" applyNumberFormat="0" applyAlignment="0" applyProtection="0"/>
    <xf numFmtId="0" fontId="9" fillId="25" borderId="176" applyNumberFormat="0" applyFont="0" applyAlignment="0" applyProtection="0"/>
    <xf numFmtId="0" fontId="42" fillId="7" borderId="175" applyNumberFormat="0" applyAlignment="0" applyProtection="0"/>
    <xf numFmtId="0" fontId="42" fillId="7" borderId="155" applyNumberFormat="0" applyAlignment="0" applyProtection="0"/>
    <xf numFmtId="0" fontId="42" fillId="7" borderId="155" applyNumberFormat="0" applyAlignment="0" applyProtection="0"/>
    <xf numFmtId="0" fontId="58" fillId="0" borderId="151" applyNumberFormat="0" applyFill="0" applyAlignment="0" applyProtection="0"/>
    <xf numFmtId="0" fontId="42" fillId="7" borderId="169" applyNumberFormat="0" applyAlignment="0" applyProtection="0"/>
    <xf numFmtId="0" fontId="42" fillId="7" borderId="169" applyNumberForma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32" fillId="20" borderId="162" applyNumberFormat="0" applyAlignment="0" applyProtection="0"/>
    <xf numFmtId="10" fontId="13" fillId="23" borderId="152" applyNumberFormat="0" applyBorder="0" applyAlignment="0" applyProtection="0"/>
    <xf numFmtId="0" fontId="58" fillId="0" borderId="172" applyNumberFormat="0" applyFill="0" applyAlignment="0" applyProtection="0"/>
    <xf numFmtId="0" fontId="32" fillId="20" borderId="175" applyNumberFormat="0" applyAlignment="0" applyProtection="0"/>
    <xf numFmtId="0" fontId="9" fillId="25" borderId="149" applyNumberFormat="0" applyFont="0" applyAlignment="0" applyProtection="0"/>
    <xf numFmtId="0" fontId="48" fillId="20" borderId="164" applyNumberFormat="0" applyAlignment="0" applyProtection="0"/>
    <xf numFmtId="0" fontId="9" fillId="25" borderId="163" applyNumberFormat="0" applyFont="0" applyAlignment="0" applyProtection="0"/>
    <xf numFmtId="0" fontId="48" fillId="20" borderId="157" applyNumberFormat="0" applyAlignment="0" applyProtection="0"/>
    <xf numFmtId="0" fontId="42" fillId="7" borderId="162" applyNumberFormat="0" applyAlignment="0" applyProtection="0"/>
    <xf numFmtId="0" fontId="48" fillId="20" borderId="157" applyNumberForma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42" fillId="7" borderId="162" applyNumberFormat="0" applyAlignment="0" applyProtection="0"/>
    <xf numFmtId="0" fontId="9" fillId="25" borderId="163" applyNumberFormat="0" applyFont="0" applyAlignment="0" applyProtection="0"/>
    <xf numFmtId="0" fontId="48" fillId="20" borderId="157" applyNumberForma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42" fillId="7" borderId="162" applyNumberFormat="0" applyAlignment="0" applyProtection="0"/>
    <xf numFmtId="0" fontId="58" fillId="0" borderId="172" applyNumberFormat="0" applyFill="0" applyAlignment="0" applyProtection="0"/>
    <xf numFmtId="0" fontId="36" fillId="0" borderId="154">
      <alignment horizontal="left" vertical="center"/>
    </xf>
    <xf numFmtId="0" fontId="9" fillId="25" borderId="149" applyNumberFormat="0" applyFont="0" applyAlignment="0" applyProtection="0"/>
    <xf numFmtId="0" fontId="48" fillId="20" borderId="164" applyNumberFormat="0" applyAlignment="0" applyProtection="0"/>
    <xf numFmtId="0" fontId="48" fillId="20" borderId="157" applyNumberFormat="0" applyAlignment="0" applyProtection="0"/>
    <xf numFmtId="0" fontId="42" fillId="7" borderId="162" applyNumberFormat="0" applyAlignment="0" applyProtection="0"/>
    <xf numFmtId="0" fontId="58" fillId="0" borderId="172" applyNumberFormat="0" applyFill="0" applyAlignment="0" applyProtection="0"/>
    <xf numFmtId="0" fontId="32" fillId="20" borderId="155" applyNumberFormat="0" applyAlignment="0" applyProtection="0"/>
    <xf numFmtId="0" fontId="48" fillId="20" borderId="150" applyNumberFormat="0" applyAlignment="0" applyProtection="0"/>
    <xf numFmtId="0" fontId="58" fillId="0" borderId="172" applyNumberFormat="0" applyFill="0" applyAlignment="0" applyProtection="0"/>
    <xf numFmtId="0" fontId="42" fillId="7" borderId="155" applyNumberFormat="0" applyAlignment="0" applyProtection="0"/>
    <xf numFmtId="0" fontId="32" fillId="20" borderId="148" applyNumberFormat="0" applyAlignment="0" applyProtection="0"/>
    <xf numFmtId="0" fontId="9" fillId="25" borderId="149" applyNumberFormat="0" applyFont="0" applyAlignment="0" applyProtection="0"/>
    <xf numFmtId="0" fontId="58" fillId="0" borderId="165" applyNumberFormat="0" applyFill="0" applyAlignment="0" applyProtection="0"/>
    <xf numFmtId="0" fontId="48" fillId="20" borderId="150" applyNumberFormat="0" applyAlignment="0" applyProtection="0"/>
    <xf numFmtId="0" fontId="9" fillId="25" borderId="149" applyNumberFormat="0" applyFont="0" applyAlignment="0" applyProtection="0"/>
    <xf numFmtId="0" fontId="9" fillId="25" borderId="176" applyNumberFormat="0" applyFont="0" applyAlignment="0" applyProtection="0"/>
    <xf numFmtId="0" fontId="58" fillId="0" borderId="165" applyNumberFormat="0" applyFill="0" applyAlignment="0" applyProtection="0"/>
    <xf numFmtId="0" fontId="9" fillId="25" borderId="149" applyNumberFormat="0" applyFont="0" applyAlignment="0" applyProtection="0"/>
    <xf numFmtId="0" fontId="32" fillId="20" borderId="155" applyNumberFormat="0" applyAlignment="0" applyProtection="0"/>
    <xf numFmtId="0" fontId="58" fillId="0" borderId="172" applyNumberFormat="0" applyFill="0" applyAlignment="0" applyProtection="0"/>
    <xf numFmtId="0" fontId="42" fillId="7" borderId="155" applyNumberFormat="0" applyAlignment="0" applyProtection="0"/>
    <xf numFmtId="0" fontId="32" fillId="20" borderId="148" applyNumberForma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48" fillId="20" borderId="177" applyNumberFormat="0" applyAlignment="0" applyProtection="0"/>
    <xf numFmtId="0" fontId="32" fillId="20" borderId="155" applyNumberFormat="0" applyAlignment="0" applyProtection="0"/>
    <xf numFmtId="0" fontId="42" fillId="7" borderId="155" applyNumberFormat="0" applyAlignment="0" applyProtection="0"/>
    <xf numFmtId="0" fontId="9" fillId="25" borderId="149" applyNumberFormat="0" applyFont="0" applyAlignment="0" applyProtection="0"/>
    <xf numFmtId="0" fontId="32" fillId="20" borderId="162" applyNumberFormat="0" applyAlignment="0" applyProtection="0"/>
    <xf numFmtId="0" fontId="32" fillId="20" borderId="162" applyNumberFormat="0" applyAlignment="0" applyProtection="0"/>
    <xf numFmtId="0" fontId="58" fillId="0" borderId="172" applyNumberFormat="0" applyFill="0" applyAlignment="0" applyProtection="0"/>
    <xf numFmtId="0" fontId="32" fillId="20" borderId="162" applyNumberFormat="0" applyAlignment="0" applyProtection="0"/>
    <xf numFmtId="0" fontId="32" fillId="20" borderId="162" applyNumberFormat="0" applyAlignment="0" applyProtection="0"/>
    <xf numFmtId="0" fontId="32" fillId="20" borderId="162" applyNumberFormat="0" applyAlignment="0" applyProtection="0"/>
    <xf numFmtId="0" fontId="32" fillId="20" borderId="162" applyNumberFormat="0" applyAlignment="0" applyProtection="0"/>
    <xf numFmtId="0" fontId="32" fillId="20" borderId="162" applyNumberFormat="0" applyAlignment="0" applyProtection="0"/>
    <xf numFmtId="15" fontId="9" fillId="0" borderId="160" applyNumberFormat="0" applyFont="0" applyFill="0" applyAlignment="0"/>
    <xf numFmtId="0" fontId="32" fillId="20" borderId="162" applyNumberFormat="0" applyAlignment="0" applyProtection="0"/>
    <xf numFmtId="0" fontId="32" fillId="20" borderId="162" applyNumberFormat="0" applyAlignment="0" applyProtection="0"/>
    <xf numFmtId="0" fontId="32" fillId="20" borderId="162" applyNumberFormat="0" applyAlignment="0" applyProtection="0"/>
    <xf numFmtId="0" fontId="32" fillId="20" borderId="162" applyNumberFormat="0" applyAlignment="0" applyProtection="0"/>
    <xf numFmtId="0" fontId="32" fillId="20" borderId="162" applyNumberFormat="0" applyAlignment="0" applyProtection="0"/>
    <xf numFmtId="0" fontId="58" fillId="0" borderId="172" applyNumberFormat="0" applyFill="0" applyAlignment="0" applyProtection="0"/>
    <xf numFmtId="0" fontId="58" fillId="0" borderId="172" applyNumberFormat="0" applyFill="0" applyAlignment="0" applyProtection="0"/>
    <xf numFmtId="0" fontId="58" fillId="0" borderId="172" applyNumberFormat="0" applyFill="0" applyAlignment="0" applyProtection="0"/>
    <xf numFmtId="0" fontId="58" fillId="0" borderId="172" applyNumberFormat="0" applyFill="0" applyAlignment="0" applyProtection="0"/>
    <xf numFmtId="0" fontId="58" fillId="0" borderId="172" applyNumberFormat="0" applyFill="0" applyAlignment="0" applyProtection="0"/>
    <xf numFmtId="0" fontId="58" fillId="0" borderId="172" applyNumberFormat="0" applyFill="0" applyAlignment="0" applyProtection="0"/>
    <xf numFmtId="0" fontId="58" fillId="0" borderId="172" applyNumberFormat="0" applyFill="0" applyAlignment="0" applyProtection="0"/>
    <xf numFmtId="0" fontId="58" fillId="0" borderId="172" applyNumberFormat="0" applyFill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48" fillId="20" borderId="171" applyNumberForma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32" fillId="20" borderId="169" applyNumberFormat="0" applyAlignment="0" applyProtection="0"/>
    <xf numFmtId="0" fontId="48" fillId="20" borderId="157" applyNumberForma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48" fillId="20" borderId="157" applyNumberFormat="0" applyAlignment="0" applyProtection="0"/>
    <xf numFmtId="0" fontId="48" fillId="20" borderId="157" applyNumberFormat="0" applyAlignment="0" applyProtection="0"/>
    <xf numFmtId="0" fontId="48" fillId="20" borderId="157" applyNumberFormat="0" applyAlignment="0" applyProtection="0"/>
    <xf numFmtId="0" fontId="48" fillId="20" borderId="157" applyNumberFormat="0" applyAlignment="0" applyProtection="0"/>
    <xf numFmtId="0" fontId="48" fillId="20" borderId="157" applyNumberFormat="0" applyAlignment="0" applyProtection="0"/>
    <xf numFmtId="0" fontId="48" fillId="20" borderId="157" applyNumberFormat="0" applyAlignment="0" applyProtection="0"/>
    <xf numFmtId="0" fontId="48" fillId="20" borderId="157" applyNumberFormat="0" applyAlignment="0" applyProtection="0"/>
    <xf numFmtId="0" fontId="48" fillId="20" borderId="157" applyNumberFormat="0" applyAlignment="0" applyProtection="0"/>
    <xf numFmtId="0" fontId="48" fillId="20" borderId="157" applyNumberFormat="0" applyAlignment="0" applyProtection="0"/>
    <xf numFmtId="0" fontId="48" fillId="20" borderId="157" applyNumberFormat="0" applyAlignment="0" applyProtection="0"/>
    <xf numFmtId="0" fontId="48" fillId="20" borderId="157" applyNumberFormat="0" applyAlignment="0" applyProtection="0"/>
    <xf numFmtId="0" fontId="48" fillId="20" borderId="157" applyNumberFormat="0" applyAlignment="0" applyProtection="0"/>
    <xf numFmtId="0" fontId="48" fillId="20" borderId="157" applyNumberFormat="0" applyAlignment="0" applyProtection="0"/>
    <xf numFmtId="0" fontId="48" fillId="20" borderId="157" applyNumberFormat="0" applyAlignment="0" applyProtection="0"/>
    <xf numFmtId="0" fontId="48" fillId="20" borderId="157" applyNumberFormat="0" applyAlignment="0" applyProtection="0"/>
    <xf numFmtId="0" fontId="58" fillId="0" borderId="158" applyNumberFormat="0" applyFill="0" applyAlignment="0" applyProtection="0"/>
    <xf numFmtId="0" fontId="48" fillId="20" borderId="157" applyNumberFormat="0" applyAlignment="0" applyProtection="0"/>
    <xf numFmtId="0" fontId="48" fillId="20" borderId="157" applyNumberFormat="0" applyAlignment="0" applyProtection="0"/>
    <xf numFmtId="0" fontId="42" fillId="7" borderId="169" applyNumberFormat="0" applyAlignment="0" applyProtection="0"/>
    <xf numFmtId="0" fontId="48" fillId="20" borderId="157" applyNumberFormat="0" applyAlignment="0" applyProtection="0"/>
    <xf numFmtId="0" fontId="48" fillId="20" borderId="157" applyNumberFormat="0" applyAlignment="0" applyProtection="0"/>
    <xf numFmtId="0" fontId="42" fillId="7" borderId="169" applyNumberFormat="0" applyAlignment="0" applyProtection="0"/>
    <xf numFmtId="0" fontId="42" fillId="7" borderId="169" applyNumberFormat="0" applyAlignment="0" applyProtection="0"/>
    <xf numFmtId="0" fontId="42" fillId="7" borderId="169" applyNumberFormat="0" applyAlignment="0" applyProtection="0"/>
    <xf numFmtId="0" fontId="58" fillId="0" borderId="172" applyNumberFormat="0" applyFill="0" applyAlignment="0" applyProtection="0"/>
    <xf numFmtId="0" fontId="58" fillId="0" borderId="172" applyNumberFormat="0" applyFill="0" applyAlignment="0" applyProtection="0"/>
    <xf numFmtId="0" fontId="48" fillId="20" borderId="157" applyNumberFormat="0" applyAlignment="0" applyProtection="0"/>
    <xf numFmtId="0" fontId="42" fillId="7" borderId="169" applyNumberFormat="0" applyAlignment="0" applyProtection="0"/>
    <xf numFmtId="0" fontId="7" fillId="25" borderId="170" applyNumberFormat="0" applyFont="0" applyAlignment="0" applyProtection="0"/>
    <xf numFmtId="0" fontId="7" fillId="25" borderId="170" applyNumberFormat="0" applyFont="0" applyAlignment="0" applyProtection="0"/>
    <xf numFmtId="0" fontId="58" fillId="0" borderId="158" applyNumberFormat="0" applyFill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58" fillId="0" borderId="158" applyNumberFormat="0" applyFill="0" applyAlignment="0" applyProtection="0"/>
    <xf numFmtId="0" fontId="58" fillId="0" borderId="158" applyNumberFormat="0" applyFill="0" applyAlignment="0" applyProtection="0"/>
    <xf numFmtId="0" fontId="58" fillId="0" borderId="158" applyNumberFormat="0" applyFill="0" applyAlignment="0" applyProtection="0"/>
    <xf numFmtId="0" fontId="58" fillId="0" borderId="158" applyNumberFormat="0" applyFill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48" fillId="20" borderId="171" applyNumberFormat="0" applyAlignment="0" applyProtection="0"/>
    <xf numFmtId="0" fontId="58" fillId="0" borderId="172" applyNumberFormat="0" applyFill="0" applyAlignment="0" applyProtection="0"/>
    <xf numFmtId="0" fontId="7" fillId="25" borderId="149" applyNumberFormat="0" applyFont="0" applyAlignment="0" applyProtection="0"/>
    <xf numFmtId="0" fontId="7" fillId="25" borderId="149" applyNumberFormat="0" applyFont="0" applyAlignment="0" applyProtection="0"/>
    <xf numFmtId="0" fontId="7" fillId="25" borderId="149" applyNumberFormat="0" applyFont="0" applyAlignment="0" applyProtection="0"/>
    <xf numFmtId="0" fontId="7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7" fillId="25" borderId="149" applyNumberFormat="0" applyFont="0" applyAlignment="0" applyProtection="0"/>
    <xf numFmtId="0" fontId="7" fillId="25" borderId="149" applyNumberFormat="0" applyFont="0" applyAlignment="0" applyProtection="0"/>
    <xf numFmtId="0" fontId="7" fillId="25" borderId="149" applyNumberFormat="0" applyFont="0" applyAlignment="0" applyProtection="0"/>
    <xf numFmtId="0" fontId="7" fillId="25" borderId="149" applyNumberFormat="0" applyFont="0" applyAlignment="0" applyProtection="0"/>
    <xf numFmtId="0" fontId="32" fillId="20" borderId="169" applyNumberFormat="0" applyAlignment="0" applyProtection="0"/>
    <xf numFmtId="0" fontId="9" fillId="25" borderId="163" applyNumberFormat="0" applyFont="0" applyAlignment="0" applyProtection="0"/>
    <xf numFmtId="0" fontId="7" fillId="25" borderId="149" applyNumberFormat="0" applyFont="0" applyAlignment="0" applyProtection="0"/>
    <xf numFmtId="0" fontId="42" fillId="7" borderId="169" applyNumberFormat="0" applyAlignment="0" applyProtection="0"/>
    <xf numFmtId="0" fontId="9" fillId="25" borderId="170" applyNumberFormat="0" applyFont="0" applyAlignment="0" applyProtection="0"/>
    <xf numFmtId="0" fontId="58" fillId="0" borderId="172" applyNumberFormat="0" applyFill="0" applyAlignment="0" applyProtection="0"/>
    <xf numFmtId="0" fontId="58" fillId="0" borderId="151" applyNumberFormat="0" applyFill="0" applyAlignment="0" applyProtection="0"/>
    <xf numFmtId="0" fontId="58" fillId="0" borderId="172" applyNumberFormat="0" applyFill="0" applyAlignment="0" applyProtection="0"/>
    <xf numFmtId="0" fontId="58" fillId="0" borderId="151" applyNumberFormat="0" applyFill="0" applyAlignment="0" applyProtection="0"/>
    <xf numFmtId="0" fontId="58" fillId="0" borderId="151" applyNumberFormat="0" applyFill="0" applyAlignment="0" applyProtection="0"/>
    <xf numFmtId="0" fontId="58" fillId="0" borderId="151" applyNumberFormat="0" applyFill="0" applyAlignment="0" applyProtection="0"/>
    <xf numFmtId="0" fontId="58" fillId="0" borderId="151" applyNumberFormat="0" applyFill="0" applyAlignment="0" applyProtection="0"/>
    <xf numFmtId="0" fontId="58" fillId="0" borderId="151" applyNumberFormat="0" applyFill="0" applyAlignment="0" applyProtection="0"/>
    <xf numFmtId="0" fontId="58" fillId="0" borderId="151" applyNumberFormat="0" applyFill="0" applyAlignment="0" applyProtection="0"/>
    <xf numFmtId="0" fontId="58" fillId="0" borderId="151" applyNumberFormat="0" applyFill="0" applyAlignment="0" applyProtection="0"/>
    <xf numFmtId="0" fontId="58" fillId="0" borderId="151" applyNumberFormat="0" applyFill="0" applyAlignment="0" applyProtection="0"/>
    <xf numFmtId="0" fontId="58" fillId="0" borderId="151" applyNumberFormat="0" applyFill="0" applyAlignment="0" applyProtection="0"/>
    <xf numFmtId="0" fontId="42" fillId="7" borderId="148" applyNumberFormat="0" applyAlignment="0" applyProtection="0"/>
    <xf numFmtId="0" fontId="42" fillId="7" borderId="148" applyNumberFormat="0" applyAlignment="0" applyProtection="0"/>
    <xf numFmtId="0" fontId="42" fillId="7" borderId="148" applyNumberFormat="0" applyAlignment="0" applyProtection="0"/>
    <xf numFmtId="0" fontId="42" fillId="7" borderId="148" applyNumberFormat="0" applyAlignment="0" applyProtection="0"/>
    <xf numFmtId="0" fontId="42" fillId="7" borderId="148" applyNumberFormat="0" applyAlignment="0" applyProtection="0"/>
    <xf numFmtId="0" fontId="42" fillId="7" borderId="148" applyNumberFormat="0" applyAlignment="0" applyProtection="0"/>
    <xf numFmtId="0" fontId="42" fillId="7" borderId="148" applyNumberFormat="0" applyAlignment="0" applyProtection="0"/>
    <xf numFmtId="0" fontId="42" fillId="7" borderId="148" applyNumberFormat="0" applyAlignment="0" applyProtection="0"/>
    <xf numFmtId="0" fontId="42" fillId="7" borderId="148" applyNumberFormat="0" applyAlignment="0" applyProtection="0"/>
    <xf numFmtId="0" fontId="42" fillId="7" borderId="148" applyNumberFormat="0" applyAlignment="0" applyProtection="0"/>
    <xf numFmtId="0" fontId="58" fillId="0" borderId="165" applyNumberFormat="0" applyFill="0" applyAlignment="0" applyProtection="0"/>
    <xf numFmtId="0" fontId="42" fillId="7" borderId="148" applyNumberFormat="0" applyAlignment="0" applyProtection="0"/>
    <xf numFmtId="0" fontId="58" fillId="0" borderId="165" applyNumberFormat="0" applyFill="0" applyAlignment="0" applyProtection="0"/>
    <xf numFmtId="0" fontId="9" fillId="25" borderId="170" applyNumberFormat="0" applyFont="0" applyAlignment="0" applyProtection="0"/>
    <xf numFmtId="0" fontId="42" fillId="7" borderId="169" applyNumberFormat="0" applyAlignment="0" applyProtection="0"/>
    <xf numFmtId="0" fontId="36" fillId="0" borderId="168">
      <alignment horizontal="left" vertical="center"/>
    </xf>
    <xf numFmtId="0" fontId="32" fillId="20" borderId="148" applyNumberFormat="0" applyAlignment="0" applyProtection="0"/>
    <xf numFmtId="0" fontId="32" fillId="20" borderId="148" applyNumberFormat="0" applyAlignment="0" applyProtection="0"/>
    <xf numFmtId="0" fontId="32" fillId="20" borderId="148" applyNumberFormat="0" applyAlignment="0" applyProtection="0"/>
    <xf numFmtId="0" fontId="32" fillId="20" borderId="148" applyNumberFormat="0" applyAlignment="0" applyProtection="0"/>
    <xf numFmtId="0" fontId="48" fillId="20" borderId="150" applyNumberFormat="0" applyAlignment="0" applyProtection="0"/>
    <xf numFmtId="0" fontId="32" fillId="20" borderId="148" applyNumberFormat="0" applyAlignment="0" applyProtection="0"/>
    <xf numFmtId="0" fontId="32" fillId="20" borderId="148" applyNumberFormat="0" applyAlignment="0" applyProtection="0"/>
    <xf numFmtId="0" fontId="32" fillId="20" borderId="148" applyNumberFormat="0" applyAlignment="0" applyProtection="0"/>
    <xf numFmtId="0" fontId="32" fillId="20" borderId="148" applyNumberFormat="0" applyAlignment="0" applyProtection="0"/>
    <xf numFmtId="0" fontId="32" fillId="20" borderId="148" applyNumberFormat="0" applyAlignment="0" applyProtection="0"/>
    <xf numFmtId="0" fontId="32" fillId="20" borderId="148" applyNumberFormat="0" applyAlignment="0" applyProtection="0"/>
    <xf numFmtId="0" fontId="48" fillId="20" borderId="150" applyNumberFormat="0" applyAlignment="0" applyProtection="0"/>
    <xf numFmtId="0" fontId="48" fillId="20" borderId="150" applyNumberFormat="0" applyAlignment="0" applyProtection="0"/>
    <xf numFmtId="0" fontId="48" fillId="20" borderId="150" applyNumberFormat="0" applyAlignment="0" applyProtection="0"/>
    <xf numFmtId="0" fontId="48" fillId="20" borderId="150" applyNumberFormat="0" applyAlignment="0" applyProtection="0"/>
    <xf numFmtId="0" fontId="58" fillId="0" borderId="178" applyNumberFormat="0" applyFill="0" applyAlignment="0" applyProtection="0"/>
    <xf numFmtId="0" fontId="48" fillId="20" borderId="150" applyNumberFormat="0" applyAlignment="0" applyProtection="0"/>
    <xf numFmtId="0" fontId="48" fillId="20" borderId="150" applyNumberFormat="0" applyAlignment="0" applyProtection="0"/>
    <xf numFmtId="0" fontId="32" fillId="20" borderId="162" applyNumberFormat="0" applyAlignment="0" applyProtection="0"/>
    <xf numFmtId="0" fontId="48" fillId="20" borderId="150" applyNumberFormat="0" applyAlignment="0" applyProtection="0"/>
    <xf numFmtId="0" fontId="58" fillId="0" borderId="172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51" applyNumberFormat="0" applyFill="0" applyAlignment="0" applyProtection="0"/>
    <xf numFmtId="0" fontId="58" fillId="0" borderId="151" applyNumberFormat="0" applyFill="0" applyAlignment="0" applyProtection="0"/>
    <xf numFmtId="0" fontId="58" fillId="0" borderId="151" applyNumberFormat="0" applyFill="0" applyAlignment="0" applyProtection="0"/>
    <xf numFmtId="0" fontId="58" fillId="0" borderId="151" applyNumberFormat="0" applyFill="0" applyAlignment="0" applyProtection="0"/>
    <xf numFmtId="0" fontId="58" fillId="0" borderId="151" applyNumberFormat="0" applyFill="0" applyAlignment="0" applyProtection="0"/>
    <xf numFmtId="0" fontId="58" fillId="0" borderId="151" applyNumberFormat="0" applyFill="0" applyAlignment="0" applyProtection="0"/>
    <xf numFmtId="0" fontId="58" fillId="0" borderId="151" applyNumberFormat="0" applyFill="0" applyAlignment="0" applyProtection="0"/>
    <xf numFmtId="0" fontId="58" fillId="0" borderId="151" applyNumberFormat="0" applyFill="0" applyAlignment="0" applyProtection="0"/>
    <xf numFmtId="0" fontId="58" fillId="0" borderId="151" applyNumberFormat="0" applyFill="0" applyAlignment="0" applyProtection="0"/>
    <xf numFmtId="0" fontId="58" fillId="0" borderId="151" applyNumberFormat="0" applyFill="0" applyAlignment="0" applyProtection="0"/>
    <xf numFmtId="0" fontId="58" fillId="0" borderId="151" applyNumberFormat="0" applyFill="0" applyAlignment="0" applyProtection="0"/>
    <xf numFmtId="0" fontId="58" fillId="0" borderId="151" applyNumberFormat="0" applyFill="0" applyAlignment="0" applyProtection="0"/>
    <xf numFmtId="0" fontId="58" fillId="0" borderId="151" applyNumberFormat="0" applyFill="0" applyAlignment="0" applyProtection="0"/>
    <xf numFmtId="0" fontId="58" fillId="0" borderId="151" applyNumberFormat="0" applyFill="0" applyAlignment="0" applyProtection="0"/>
    <xf numFmtId="0" fontId="58" fillId="0" borderId="151" applyNumberFormat="0" applyFill="0" applyAlignment="0" applyProtection="0"/>
    <xf numFmtId="0" fontId="58" fillId="0" borderId="151" applyNumberFormat="0" applyFill="0" applyAlignment="0" applyProtection="0"/>
    <xf numFmtId="0" fontId="58" fillId="0" borderId="151" applyNumberFormat="0" applyFill="0" applyAlignment="0" applyProtection="0"/>
    <xf numFmtId="0" fontId="58" fillId="0" borderId="151" applyNumberFormat="0" applyFill="0" applyAlignment="0" applyProtection="0"/>
    <xf numFmtId="0" fontId="58" fillId="0" borderId="151" applyNumberFormat="0" applyFill="0" applyAlignment="0" applyProtection="0"/>
    <xf numFmtId="0" fontId="58" fillId="0" borderId="151" applyNumberFormat="0" applyFill="0" applyAlignment="0" applyProtection="0"/>
    <xf numFmtId="0" fontId="58" fillId="0" borderId="151" applyNumberFormat="0" applyFill="0" applyAlignment="0" applyProtection="0"/>
    <xf numFmtId="0" fontId="58" fillId="0" borderId="151" applyNumberFormat="0" applyFill="0" applyAlignment="0" applyProtection="0"/>
    <xf numFmtId="0" fontId="58" fillId="0" borderId="151" applyNumberFormat="0" applyFill="0" applyAlignment="0" applyProtection="0"/>
    <xf numFmtId="0" fontId="58" fillId="0" borderId="151" applyNumberFormat="0" applyFill="0" applyAlignment="0" applyProtection="0"/>
    <xf numFmtId="0" fontId="58" fillId="0" borderId="151" applyNumberFormat="0" applyFill="0" applyAlignment="0" applyProtection="0"/>
    <xf numFmtId="0" fontId="58" fillId="0" borderId="151" applyNumberFormat="0" applyFill="0" applyAlignment="0" applyProtection="0"/>
    <xf numFmtId="0" fontId="58" fillId="0" borderId="151" applyNumberFormat="0" applyFill="0" applyAlignment="0" applyProtection="0"/>
    <xf numFmtId="0" fontId="58" fillId="0" borderId="151" applyNumberFormat="0" applyFill="0" applyAlignment="0" applyProtection="0"/>
    <xf numFmtId="0" fontId="58" fillId="0" borderId="151" applyNumberFormat="0" applyFill="0" applyAlignment="0" applyProtection="0"/>
    <xf numFmtId="0" fontId="58" fillId="0" borderId="151" applyNumberFormat="0" applyFill="0" applyAlignment="0" applyProtection="0"/>
    <xf numFmtId="0" fontId="58" fillId="0" borderId="151" applyNumberFormat="0" applyFill="0" applyAlignment="0" applyProtection="0"/>
    <xf numFmtId="0" fontId="58" fillId="0" borderId="151" applyNumberFormat="0" applyFill="0" applyAlignment="0" applyProtection="0"/>
    <xf numFmtId="0" fontId="58" fillId="0" borderId="151" applyNumberFormat="0" applyFill="0" applyAlignment="0" applyProtection="0"/>
    <xf numFmtId="0" fontId="58" fillId="0" borderId="151" applyNumberFormat="0" applyFill="0" applyAlignment="0" applyProtection="0"/>
    <xf numFmtId="0" fontId="58" fillId="0" borderId="151" applyNumberFormat="0" applyFill="0" applyAlignment="0" applyProtection="0"/>
    <xf numFmtId="0" fontId="58" fillId="0" borderId="151" applyNumberFormat="0" applyFill="0" applyAlignment="0" applyProtection="0"/>
    <xf numFmtId="0" fontId="58" fillId="0" borderId="151" applyNumberFormat="0" applyFill="0" applyAlignment="0" applyProtection="0"/>
    <xf numFmtId="0" fontId="58" fillId="0" borderId="151" applyNumberFormat="0" applyFill="0" applyAlignment="0" applyProtection="0"/>
    <xf numFmtId="0" fontId="58" fillId="0" borderId="151" applyNumberFormat="0" applyFill="0" applyAlignment="0" applyProtection="0"/>
    <xf numFmtId="0" fontId="58" fillId="0" borderId="151" applyNumberFormat="0" applyFill="0" applyAlignment="0" applyProtection="0"/>
    <xf numFmtId="0" fontId="58" fillId="0" borderId="151" applyNumberFormat="0" applyFill="0" applyAlignment="0" applyProtection="0"/>
    <xf numFmtId="0" fontId="58" fillId="0" borderId="151" applyNumberFormat="0" applyFill="0" applyAlignment="0" applyProtection="0"/>
    <xf numFmtId="0" fontId="58" fillId="0" borderId="151" applyNumberFormat="0" applyFill="0" applyAlignment="0" applyProtection="0"/>
    <xf numFmtId="0" fontId="58" fillId="0" borderId="151" applyNumberFormat="0" applyFill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36" fillId="0" borderId="168">
      <alignment horizontal="left" vertical="center"/>
    </xf>
    <xf numFmtId="0" fontId="48" fillId="20" borderId="177" applyNumberFormat="0" applyAlignment="0" applyProtection="0"/>
    <xf numFmtId="0" fontId="7" fillId="25" borderId="163" applyNumberFormat="0" applyFont="0" applyAlignment="0" applyProtection="0"/>
    <xf numFmtId="0" fontId="9" fillId="25" borderId="163" applyNumberFormat="0" applyFont="0" applyAlignment="0" applyProtection="0"/>
    <xf numFmtId="0" fontId="7" fillId="25" borderId="163" applyNumberFormat="0" applyFont="0" applyAlignment="0" applyProtection="0"/>
    <xf numFmtId="0" fontId="7" fillId="25" borderId="163" applyNumberFormat="0" applyFont="0" applyAlignment="0" applyProtection="0"/>
    <xf numFmtId="0" fontId="7" fillId="25" borderId="163" applyNumberFormat="0" applyFont="0" applyAlignment="0" applyProtection="0"/>
    <xf numFmtId="0" fontId="7" fillId="25" borderId="163" applyNumberFormat="0" applyFont="0" applyAlignment="0" applyProtection="0"/>
    <xf numFmtId="0" fontId="7" fillId="25" borderId="163" applyNumberFormat="0" applyFont="0" applyAlignment="0" applyProtection="0"/>
    <xf numFmtId="0" fontId="58" fillId="0" borderId="165" applyNumberFormat="0" applyFill="0" applyAlignment="0" applyProtection="0"/>
    <xf numFmtId="0" fontId="58" fillId="0" borderId="165" applyNumberFormat="0" applyFill="0" applyAlignment="0" applyProtection="0"/>
    <xf numFmtId="0" fontId="58" fillId="0" borderId="165" applyNumberFormat="0" applyFill="0" applyAlignment="0" applyProtection="0"/>
    <xf numFmtId="0" fontId="58" fillId="0" borderId="165" applyNumberFormat="0" applyFill="0" applyAlignment="0" applyProtection="0"/>
    <xf numFmtId="0" fontId="58" fillId="0" borderId="165" applyNumberFormat="0" applyFill="0" applyAlignment="0" applyProtection="0"/>
    <xf numFmtId="0" fontId="42" fillId="7" borderId="162" applyNumberFormat="0" applyAlignment="0" applyProtection="0"/>
    <xf numFmtId="0" fontId="58" fillId="0" borderId="165" applyNumberFormat="0" applyFill="0" applyAlignment="0" applyProtection="0"/>
    <xf numFmtId="0" fontId="58" fillId="0" borderId="165" applyNumberFormat="0" applyFill="0" applyAlignment="0" applyProtection="0"/>
    <xf numFmtId="0" fontId="42" fillId="7" borderId="162" applyNumberFormat="0" applyAlignment="0" applyProtection="0"/>
    <xf numFmtId="0" fontId="48" fillId="20" borderId="150" applyNumberFormat="0" applyAlignment="0" applyProtection="0"/>
    <xf numFmtId="0" fontId="48" fillId="20" borderId="150" applyNumberFormat="0" applyAlignment="0" applyProtection="0"/>
    <xf numFmtId="0" fontId="48" fillId="20" borderId="150" applyNumberFormat="0" applyAlignment="0" applyProtection="0"/>
    <xf numFmtId="0" fontId="48" fillId="20" borderId="150" applyNumberFormat="0" applyAlignment="0" applyProtection="0"/>
    <xf numFmtId="0" fontId="48" fillId="20" borderId="150" applyNumberFormat="0" applyAlignment="0" applyProtection="0"/>
    <xf numFmtId="0" fontId="48" fillId="20" borderId="150" applyNumberFormat="0" applyAlignment="0" applyProtection="0"/>
    <xf numFmtId="0" fontId="48" fillId="20" borderId="150" applyNumberFormat="0" applyAlignment="0" applyProtection="0"/>
    <xf numFmtId="0" fontId="48" fillId="20" borderId="150" applyNumberFormat="0" applyAlignment="0" applyProtection="0"/>
    <xf numFmtId="0" fontId="48" fillId="20" borderId="150" applyNumberFormat="0" applyAlignment="0" applyProtection="0"/>
    <xf numFmtId="0" fontId="48" fillId="20" borderId="150" applyNumberFormat="0" applyAlignment="0" applyProtection="0"/>
    <xf numFmtId="0" fontId="48" fillId="20" borderId="150" applyNumberFormat="0" applyAlignment="0" applyProtection="0"/>
    <xf numFmtId="0" fontId="48" fillId="20" borderId="150" applyNumberFormat="0" applyAlignment="0" applyProtection="0"/>
    <xf numFmtId="0" fontId="48" fillId="20" borderId="150" applyNumberFormat="0" applyAlignment="0" applyProtection="0"/>
    <xf numFmtId="0" fontId="48" fillId="20" borderId="150" applyNumberFormat="0" applyAlignment="0" applyProtection="0"/>
    <xf numFmtId="0" fontId="48" fillId="20" borderId="150" applyNumberFormat="0" applyAlignment="0" applyProtection="0"/>
    <xf numFmtId="0" fontId="48" fillId="20" borderId="150" applyNumberFormat="0" applyAlignment="0" applyProtection="0"/>
    <xf numFmtId="0" fontId="48" fillId="20" borderId="150" applyNumberFormat="0" applyAlignment="0" applyProtection="0"/>
    <xf numFmtId="0" fontId="48" fillId="20" borderId="150" applyNumberFormat="0" applyAlignment="0" applyProtection="0"/>
    <xf numFmtId="0" fontId="48" fillId="20" borderId="150" applyNumberFormat="0" applyAlignment="0" applyProtection="0"/>
    <xf numFmtId="0" fontId="48" fillId="20" borderId="150" applyNumberFormat="0" applyAlignment="0" applyProtection="0"/>
    <xf numFmtId="0" fontId="48" fillId="20" borderId="150" applyNumberFormat="0" applyAlignment="0" applyProtection="0"/>
    <xf numFmtId="0" fontId="48" fillId="20" borderId="150" applyNumberFormat="0" applyAlignment="0" applyProtection="0"/>
    <xf numFmtId="0" fontId="48" fillId="20" borderId="150" applyNumberFormat="0" applyAlignment="0" applyProtection="0"/>
    <xf numFmtId="0" fontId="48" fillId="20" borderId="150" applyNumberFormat="0" applyAlignment="0" applyProtection="0"/>
    <xf numFmtId="0" fontId="48" fillId="20" borderId="150" applyNumberFormat="0" applyAlignment="0" applyProtection="0"/>
    <xf numFmtId="0" fontId="48" fillId="20" borderId="150" applyNumberFormat="0" applyAlignment="0" applyProtection="0"/>
    <xf numFmtId="0" fontId="48" fillId="20" borderId="150" applyNumberFormat="0" applyAlignment="0" applyProtection="0"/>
    <xf numFmtId="0" fontId="48" fillId="20" borderId="150" applyNumberFormat="0" applyAlignment="0" applyProtection="0"/>
    <xf numFmtId="0" fontId="48" fillId="20" borderId="150" applyNumberFormat="0" applyAlignment="0" applyProtection="0"/>
    <xf numFmtId="0" fontId="48" fillId="20" borderId="150" applyNumberFormat="0" applyAlignment="0" applyProtection="0"/>
    <xf numFmtId="0" fontId="48" fillId="20" borderId="150" applyNumberFormat="0" applyAlignment="0" applyProtection="0"/>
    <xf numFmtId="0" fontId="48" fillId="20" borderId="150" applyNumberFormat="0" applyAlignment="0" applyProtection="0"/>
    <xf numFmtId="0" fontId="48" fillId="20" borderId="150" applyNumberFormat="0" applyAlignment="0" applyProtection="0"/>
    <xf numFmtId="0" fontId="48" fillId="20" borderId="150" applyNumberFormat="0" applyAlignment="0" applyProtection="0"/>
    <xf numFmtId="0" fontId="48" fillId="20" borderId="150" applyNumberFormat="0" applyAlignment="0" applyProtection="0"/>
    <xf numFmtId="0" fontId="48" fillId="20" borderId="150" applyNumberFormat="0" applyAlignment="0" applyProtection="0"/>
    <xf numFmtId="0" fontId="48" fillId="20" borderId="150" applyNumberFormat="0" applyAlignment="0" applyProtection="0"/>
    <xf numFmtId="0" fontId="48" fillId="20" borderId="150" applyNumberFormat="0" applyAlignment="0" applyProtection="0"/>
    <xf numFmtId="0" fontId="48" fillId="20" borderId="150" applyNumberFormat="0" applyAlignment="0" applyProtection="0"/>
    <xf numFmtId="0" fontId="48" fillId="20" borderId="150" applyNumberFormat="0" applyAlignment="0" applyProtection="0"/>
    <xf numFmtId="0" fontId="48" fillId="20" borderId="150" applyNumberFormat="0" applyAlignment="0" applyProtection="0"/>
    <xf numFmtId="0" fontId="48" fillId="20" borderId="150" applyNumberFormat="0" applyAlignment="0" applyProtection="0"/>
    <xf numFmtId="0" fontId="48" fillId="20" borderId="150" applyNumberFormat="0" applyAlignment="0" applyProtection="0"/>
    <xf numFmtId="0" fontId="48" fillId="20" borderId="150" applyNumberFormat="0" applyAlignment="0" applyProtection="0"/>
    <xf numFmtId="0" fontId="48" fillId="20" borderId="150" applyNumberFormat="0" applyAlignment="0" applyProtection="0"/>
    <xf numFmtId="0" fontId="48" fillId="20" borderId="150" applyNumberFormat="0" applyAlignment="0" applyProtection="0"/>
    <xf numFmtId="0" fontId="48" fillId="20" borderId="150" applyNumberFormat="0" applyAlignment="0" applyProtection="0"/>
    <xf numFmtId="0" fontId="48" fillId="20" borderId="150" applyNumberForma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32" fillId="20" borderId="162" applyNumberForma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32" fillId="20" borderId="162" applyNumberForma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48" fillId="20" borderId="164" applyNumberFormat="0" applyAlignment="0" applyProtection="0"/>
    <xf numFmtId="0" fontId="48" fillId="20" borderId="164" applyNumberFormat="0" applyAlignment="0" applyProtection="0"/>
    <xf numFmtId="0" fontId="58" fillId="0" borderId="165" applyNumberFormat="0" applyFill="0" applyAlignment="0" applyProtection="0"/>
    <xf numFmtId="0" fontId="58" fillId="0" borderId="165" applyNumberFormat="0" applyFill="0" applyAlignment="0" applyProtection="0"/>
    <xf numFmtId="0" fontId="58" fillId="0" borderId="165" applyNumberFormat="0" applyFill="0" applyAlignment="0" applyProtection="0"/>
    <xf numFmtId="0" fontId="58" fillId="0" borderId="165" applyNumberFormat="0" applyFill="0" applyAlignment="0" applyProtection="0"/>
    <xf numFmtId="0" fontId="58" fillId="0" borderId="165" applyNumberFormat="0" applyFill="0" applyAlignment="0" applyProtection="0"/>
    <xf numFmtId="0" fontId="58" fillId="0" borderId="165" applyNumberFormat="0" applyFill="0" applyAlignment="0" applyProtection="0"/>
    <xf numFmtId="0" fontId="58" fillId="0" borderId="165" applyNumberFormat="0" applyFill="0" applyAlignment="0" applyProtection="0"/>
    <xf numFmtId="0" fontId="58" fillId="0" borderId="165" applyNumberFormat="0" applyFill="0" applyAlignment="0" applyProtection="0"/>
    <xf numFmtId="0" fontId="58" fillId="0" borderId="165" applyNumberFormat="0" applyFill="0" applyAlignment="0" applyProtection="0"/>
    <xf numFmtId="0" fontId="58" fillId="0" borderId="165" applyNumberFormat="0" applyFill="0" applyAlignment="0" applyProtection="0"/>
    <xf numFmtId="0" fontId="58" fillId="0" borderId="165" applyNumberFormat="0" applyFill="0" applyAlignment="0" applyProtection="0"/>
    <xf numFmtId="0" fontId="58" fillId="0" borderId="165" applyNumberFormat="0" applyFill="0" applyAlignment="0" applyProtection="0"/>
    <xf numFmtId="0" fontId="58" fillId="0" borderId="165" applyNumberFormat="0" applyFill="0" applyAlignment="0" applyProtection="0"/>
    <xf numFmtId="0" fontId="58" fillId="0" borderId="165" applyNumberFormat="0" applyFill="0" applyAlignment="0" applyProtection="0"/>
    <xf numFmtId="0" fontId="58" fillId="0" borderId="165" applyNumberFormat="0" applyFill="0" applyAlignment="0" applyProtection="0"/>
    <xf numFmtId="0" fontId="58" fillId="0" borderId="165" applyNumberFormat="0" applyFill="0" applyAlignment="0" applyProtection="0"/>
    <xf numFmtId="0" fontId="58" fillId="0" borderId="165" applyNumberFormat="0" applyFill="0" applyAlignment="0" applyProtection="0"/>
    <xf numFmtId="0" fontId="58" fillId="0" borderId="165" applyNumberFormat="0" applyFill="0" applyAlignment="0" applyProtection="0"/>
    <xf numFmtId="15" fontId="9" fillId="0" borderId="153" applyNumberFormat="0" applyFont="0" applyFill="0" applyAlignment="0"/>
    <xf numFmtId="15" fontId="9" fillId="0" borderId="153" applyNumberFormat="0" applyFont="0" applyFill="0" applyAlignment="0"/>
    <xf numFmtId="0" fontId="58" fillId="0" borderId="165" applyNumberFormat="0" applyFill="0" applyAlignment="0" applyProtection="0"/>
    <xf numFmtId="15" fontId="9" fillId="0" borderId="153" applyNumberFormat="0" applyFont="0" applyFill="0" applyAlignment="0"/>
    <xf numFmtId="15" fontId="9" fillId="0" borderId="153" applyNumberFormat="0" applyFont="0" applyFill="0" applyAlignment="0"/>
    <xf numFmtId="15" fontId="9" fillId="0" borderId="153" applyNumberFormat="0" applyFont="0" applyFill="0" applyAlignment="0"/>
    <xf numFmtId="15" fontId="9" fillId="0" borderId="153" applyNumberFormat="0" applyFont="0" applyFill="0" applyAlignment="0"/>
    <xf numFmtId="15" fontId="9" fillId="0" borderId="153" applyNumberFormat="0" applyFont="0" applyFill="0" applyAlignment="0"/>
    <xf numFmtId="0" fontId="32" fillId="20" borderId="155" applyNumberFormat="0" applyAlignment="0" applyProtection="0"/>
    <xf numFmtId="0" fontId="32" fillId="20" borderId="155" applyNumberFormat="0" applyAlignment="0" applyProtection="0"/>
    <xf numFmtId="0" fontId="32" fillId="20" borderId="155" applyNumberFormat="0" applyAlignment="0" applyProtection="0"/>
    <xf numFmtId="0" fontId="32" fillId="20" borderId="155" applyNumberFormat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15" fontId="9" fillId="0" borderId="167" applyNumberFormat="0" applyFont="0" applyFill="0" applyAlignment="0"/>
    <xf numFmtId="0" fontId="32" fillId="20" borderId="169" applyNumberFormat="0" applyAlignment="0" applyProtection="0"/>
    <xf numFmtId="0" fontId="32" fillId="20" borderId="169" applyNumberFormat="0" applyAlignment="0" applyProtection="0"/>
    <xf numFmtId="0" fontId="32" fillId="20" borderId="169" applyNumberFormat="0" applyAlignment="0" applyProtection="0"/>
    <xf numFmtId="0" fontId="32" fillId="20" borderId="169" applyNumberFormat="0" applyAlignment="0" applyProtection="0"/>
    <xf numFmtId="0" fontId="32" fillId="20" borderId="169" applyNumberFormat="0" applyAlignment="0" applyProtection="0"/>
    <xf numFmtId="0" fontId="32" fillId="20" borderId="169" applyNumberFormat="0" applyAlignment="0" applyProtection="0"/>
    <xf numFmtId="0" fontId="32" fillId="20" borderId="169" applyNumberFormat="0" applyAlignment="0" applyProtection="0"/>
    <xf numFmtId="0" fontId="32" fillId="20" borderId="169" applyNumberFormat="0" applyAlignment="0" applyProtection="0"/>
    <xf numFmtId="0" fontId="32" fillId="20" borderId="169" applyNumberFormat="0" applyAlignment="0" applyProtection="0"/>
    <xf numFmtId="0" fontId="32" fillId="20" borderId="169" applyNumberFormat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69" applyNumberFormat="0" applyAlignment="0" applyProtection="0"/>
    <xf numFmtId="0" fontId="42" fillId="7" borderId="169" applyNumberFormat="0" applyAlignment="0" applyProtection="0"/>
    <xf numFmtId="0" fontId="42" fillId="7" borderId="169" applyNumberFormat="0" applyAlignment="0" applyProtection="0"/>
    <xf numFmtId="0" fontId="42" fillId="7" borderId="155" applyNumberFormat="0" applyAlignment="0" applyProtection="0"/>
    <xf numFmtId="0" fontId="48" fillId="20" borderId="171" applyNumberFormat="0" applyAlignment="0" applyProtection="0"/>
    <xf numFmtId="0" fontId="48" fillId="20" borderId="171" applyNumberFormat="0" applyAlignment="0" applyProtection="0"/>
    <xf numFmtId="0" fontId="48" fillId="20" borderId="171" applyNumberFormat="0" applyAlignment="0" applyProtection="0"/>
    <xf numFmtId="0" fontId="48" fillId="20" borderId="171" applyNumberFormat="0" applyAlignment="0" applyProtection="0"/>
    <xf numFmtId="0" fontId="58" fillId="0" borderId="172" applyNumberFormat="0" applyFill="0" applyAlignment="0" applyProtection="0"/>
    <xf numFmtId="0" fontId="58" fillId="0" borderId="172" applyNumberFormat="0" applyFill="0" applyAlignment="0" applyProtection="0"/>
    <xf numFmtId="0" fontId="42" fillId="7" borderId="155" applyNumberFormat="0" applyAlignment="0" applyProtection="0"/>
    <xf numFmtId="0" fontId="32" fillId="20" borderId="148" applyNumberFormat="0" applyAlignment="0" applyProtection="0"/>
    <xf numFmtId="0" fontId="32" fillId="20" borderId="148" applyNumberFormat="0" applyAlignment="0" applyProtection="0"/>
    <xf numFmtId="0" fontId="32" fillId="20" borderId="148" applyNumberFormat="0" applyAlignment="0" applyProtection="0"/>
    <xf numFmtId="0" fontId="32" fillId="20" borderId="148" applyNumberFormat="0" applyAlignment="0" applyProtection="0"/>
    <xf numFmtId="0" fontId="32" fillId="20" borderId="148" applyNumberFormat="0" applyAlignment="0" applyProtection="0"/>
    <xf numFmtId="0" fontId="32" fillId="20" borderId="148" applyNumberFormat="0" applyAlignment="0" applyProtection="0"/>
    <xf numFmtId="0" fontId="32" fillId="20" borderId="148" applyNumberFormat="0" applyAlignment="0" applyProtection="0"/>
    <xf numFmtId="0" fontId="32" fillId="20" borderId="148" applyNumberFormat="0" applyAlignment="0" applyProtection="0"/>
    <xf numFmtId="0" fontId="58" fillId="0" borderId="158" applyNumberFormat="0" applyFill="0" applyAlignment="0" applyProtection="0"/>
    <xf numFmtId="0" fontId="58" fillId="0" borderId="158" applyNumberFormat="0" applyFill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58" fillId="0" borderId="165" applyNumberFormat="0" applyFill="0" applyAlignment="0" applyProtection="0"/>
    <xf numFmtId="0" fontId="48" fillId="20" borderId="164" applyNumberFormat="0" applyAlignment="0" applyProtection="0"/>
    <xf numFmtId="0" fontId="36" fillId="0" borderId="168">
      <alignment horizontal="left" vertical="center"/>
    </xf>
    <xf numFmtId="0" fontId="9" fillId="25" borderId="156" applyNumberFormat="0" applyFont="0" applyAlignment="0" applyProtection="0"/>
    <xf numFmtId="0" fontId="58" fillId="0" borderId="172" applyNumberFormat="0" applyFill="0" applyAlignment="0" applyProtection="0"/>
    <xf numFmtId="0" fontId="36" fillId="0" borderId="174">
      <alignment horizontal="left" vertical="center"/>
    </xf>
    <xf numFmtId="0" fontId="32" fillId="20" borderId="175" applyNumberFormat="0" applyAlignment="0" applyProtection="0"/>
    <xf numFmtId="0" fontId="32" fillId="20" borderId="175" applyNumberFormat="0" applyAlignment="0" applyProtection="0"/>
    <xf numFmtId="0" fontId="58" fillId="0" borderId="158" applyNumberFormat="0" applyFill="0" applyAlignment="0" applyProtection="0"/>
    <xf numFmtId="0" fontId="58" fillId="0" borderId="158" applyNumberFormat="0" applyFill="0" applyAlignment="0" applyProtection="0"/>
    <xf numFmtId="0" fontId="42" fillId="7" borderId="162" applyNumberFormat="0" applyAlignment="0" applyProtection="0"/>
    <xf numFmtId="0" fontId="48" fillId="20" borderId="157" applyNumberFormat="0" applyAlignment="0" applyProtection="0"/>
    <xf numFmtId="0" fontId="48" fillId="20" borderId="164" applyNumberFormat="0" applyAlignment="0" applyProtection="0"/>
    <xf numFmtId="0" fontId="48" fillId="20" borderId="164" applyNumberFormat="0" applyAlignment="0" applyProtection="0"/>
    <xf numFmtId="0" fontId="58" fillId="0" borderId="165" applyNumberFormat="0" applyFill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42" fillId="7" borderId="155" applyNumberFormat="0" applyAlignment="0" applyProtection="0"/>
    <xf numFmtId="0" fontId="42" fillId="7" borderId="155" applyNumberFormat="0" applyAlignment="0" applyProtection="0"/>
    <xf numFmtId="0" fontId="42" fillId="7" borderId="155" applyNumberFormat="0" applyAlignment="0" applyProtection="0"/>
    <xf numFmtId="0" fontId="42" fillId="7" borderId="155" applyNumberFormat="0" applyAlignment="0" applyProtection="0"/>
    <xf numFmtId="0" fontId="42" fillId="7" borderId="155" applyNumberForma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48" fillId="20" borderId="171" applyNumberFormat="0" applyAlignment="0" applyProtection="0"/>
    <xf numFmtId="0" fontId="48" fillId="20" borderId="171" applyNumberFormat="0" applyAlignment="0" applyProtection="0"/>
    <xf numFmtId="0" fontId="48" fillId="20" borderId="171" applyNumberFormat="0" applyAlignment="0" applyProtection="0"/>
    <xf numFmtId="0" fontId="58" fillId="0" borderId="158" applyNumberFormat="0" applyFill="0" applyAlignment="0" applyProtection="0"/>
    <xf numFmtId="0" fontId="9" fillId="25" borderId="149" applyNumberFormat="0" applyFont="0" applyAlignment="0" applyProtection="0"/>
    <xf numFmtId="0" fontId="58" fillId="0" borderId="172" applyNumberFormat="0" applyFill="0" applyAlignment="0" applyProtection="0"/>
    <xf numFmtId="0" fontId="9" fillId="25" borderId="149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58" fillId="0" borderId="172" applyNumberFormat="0" applyFill="0" applyAlignment="0" applyProtection="0"/>
    <xf numFmtId="0" fontId="58" fillId="0" borderId="158" applyNumberFormat="0" applyFill="0" applyAlignment="0" applyProtection="0"/>
    <xf numFmtId="0" fontId="42" fillId="7" borderId="148" applyNumberFormat="0" applyAlignment="0" applyProtection="0"/>
    <xf numFmtId="0" fontId="48" fillId="20" borderId="177" applyNumberFormat="0" applyAlignment="0" applyProtection="0"/>
    <xf numFmtId="0" fontId="58" fillId="0" borderId="165" applyNumberFormat="0" applyFill="0" applyAlignment="0" applyProtection="0"/>
    <xf numFmtId="0" fontId="48" fillId="20" borderId="164" applyNumberFormat="0" applyAlignment="0" applyProtection="0"/>
    <xf numFmtId="0" fontId="48" fillId="20" borderId="164" applyNumberFormat="0" applyAlignment="0" applyProtection="0"/>
    <xf numFmtId="0" fontId="32" fillId="20" borderId="148" applyNumberFormat="0" applyAlignment="0" applyProtection="0"/>
    <xf numFmtId="0" fontId="9" fillId="25" borderId="176" applyNumberFormat="0" applyFont="0" applyAlignment="0" applyProtection="0"/>
    <xf numFmtId="0" fontId="9" fillId="25" borderId="149" applyNumberFormat="0" applyFont="0" applyAlignment="0" applyProtection="0"/>
    <xf numFmtId="0" fontId="58" fillId="0" borderId="172" applyNumberFormat="0" applyFill="0" applyAlignment="0" applyProtection="0"/>
    <xf numFmtId="0" fontId="58" fillId="0" borderId="158" applyNumberFormat="0" applyFill="0" applyAlignment="0" applyProtection="0"/>
    <xf numFmtId="0" fontId="58" fillId="0" borderId="158" applyNumberFormat="0" applyFill="0" applyAlignment="0" applyProtection="0"/>
    <xf numFmtId="0" fontId="58" fillId="0" borderId="165" applyNumberFormat="0" applyFill="0" applyAlignment="0" applyProtection="0"/>
    <xf numFmtId="0" fontId="58" fillId="0" borderId="165" applyNumberFormat="0" applyFill="0" applyAlignment="0" applyProtection="0"/>
    <xf numFmtId="0" fontId="58" fillId="0" borderId="172" applyNumberFormat="0" applyFill="0" applyAlignment="0" applyProtection="0"/>
    <xf numFmtId="0" fontId="9" fillId="25" borderId="149" applyNumberFormat="0" applyFont="0" applyAlignment="0" applyProtection="0"/>
    <xf numFmtId="0" fontId="32" fillId="20" borderId="162" applyNumberFormat="0" applyAlignment="0" applyProtection="0"/>
    <xf numFmtId="0" fontId="58" fillId="0" borderId="158" applyNumberFormat="0" applyFill="0" applyAlignment="0" applyProtection="0"/>
    <xf numFmtId="15" fontId="9" fillId="0" borderId="153" applyNumberFormat="0" applyFont="0" applyFill="0" applyAlignment="0"/>
    <xf numFmtId="0" fontId="58" fillId="0" borderId="165" applyNumberFormat="0" applyFill="0" applyAlignment="0" applyProtection="0"/>
    <xf numFmtId="0" fontId="32" fillId="20" borderId="162" applyNumberFormat="0" applyAlignment="0" applyProtection="0"/>
    <xf numFmtId="0" fontId="58" fillId="0" borderId="165" applyNumberFormat="0" applyFill="0" applyAlignment="0" applyProtection="0"/>
    <xf numFmtId="0" fontId="32" fillId="20" borderId="162" applyNumberFormat="0" applyAlignment="0" applyProtection="0"/>
    <xf numFmtId="0" fontId="58" fillId="0" borderId="165" applyNumberFormat="0" applyFill="0" applyAlignment="0" applyProtection="0"/>
    <xf numFmtId="0" fontId="32" fillId="20" borderId="162" applyNumberFormat="0" applyAlignment="0" applyProtection="0"/>
    <xf numFmtId="0" fontId="32" fillId="20" borderId="155" applyNumberFormat="0" applyAlignment="0" applyProtection="0"/>
    <xf numFmtId="0" fontId="42" fillId="7" borderId="148" applyNumberFormat="0" applyAlignment="0" applyProtection="0"/>
    <xf numFmtId="0" fontId="32" fillId="20" borderId="155" applyNumberFormat="0" applyAlignment="0" applyProtection="0"/>
    <xf numFmtId="0" fontId="42" fillId="7" borderId="148" applyNumberFormat="0" applyAlignment="0" applyProtection="0"/>
    <xf numFmtId="0" fontId="32" fillId="20" borderId="155" applyNumberFormat="0" applyAlignment="0" applyProtection="0"/>
    <xf numFmtId="0" fontId="42" fillId="7" borderId="148" applyNumberFormat="0" applyAlignment="0" applyProtection="0"/>
    <xf numFmtId="0" fontId="32" fillId="20" borderId="155" applyNumberFormat="0" applyAlignment="0" applyProtection="0"/>
    <xf numFmtId="0" fontId="42" fillId="7" borderId="148" applyNumberFormat="0" applyAlignment="0" applyProtection="0"/>
    <xf numFmtId="0" fontId="32" fillId="20" borderId="155" applyNumberFormat="0" applyAlignment="0" applyProtection="0"/>
    <xf numFmtId="0" fontId="42" fillId="7" borderId="148" applyNumberFormat="0" applyAlignment="0" applyProtection="0"/>
    <xf numFmtId="0" fontId="32" fillId="20" borderId="155" applyNumberFormat="0" applyAlignment="0" applyProtection="0"/>
    <xf numFmtId="0" fontId="42" fillId="7" borderId="148" applyNumberFormat="0" applyAlignment="0" applyProtection="0"/>
    <xf numFmtId="0" fontId="32" fillId="20" borderId="155" applyNumberFormat="0" applyAlignment="0" applyProtection="0"/>
    <xf numFmtId="0" fontId="42" fillId="7" borderId="148" applyNumberFormat="0" applyAlignment="0" applyProtection="0"/>
    <xf numFmtId="0" fontId="32" fillId="20" borderId="155" applyNumberFormat="0" applyAlignment="0" applyProtection="0"/>
    <xf numFmtId="0" fontId="9" fillId="25" borderId="163" applyNumberFormat="0" applyFont="0" applyAlignment="0" applyProtection="0"/>
    <xf numFmtId="0" fontId="32" fillId="20" borderId="155" applyNumberFormat="0" applyAlignment="0" applyProtection="0"/>
    <xf numFmtId="0" fontId="48" fillId="20" borderId="177" applyNumberFormat="0" applyAlignment="0" applyProtection="0"/>
    <xf numFmtId="0" fontId="32" fillId="20" borderId="155" applyNumberFormat="0" applyAlignment="0" applyProtection="0"/>
    <xf numFmtId="0" fontId="48" fillId="20" borderId="177" applyNumberFormat="0" applyAlignment="0" applyProtection="0"/>
    <xf numFmtId="0" fontId="32" fillId="20" borderId="155" applyNumberFormat="0" applyAlignment="0" applyProtection="0"/>
    <xf numFmtId="0" fontId="58" fillId="0" borderId="178" applyNumberFormat="0" applyFill="0" applyAlignment="0" applyProtection="0"/>
    <xf numFmtId="0" fontId="32" fillId="20" borderId="155" applyNumberFormat="0" applyAlignment="0" applyProtection="0"/>
    <xf numFmtId="0" fontId="58" fillId="0" borderId="178" applyNumberFormat="0" applyFill="0" applyAlignment="0" applyProtection="0"/>
    <xf numFmtId="0" fontId="32" fillId="20" borderId="162" applyNumberFormat="0" applyAlignment="0" applyProtection="0"/>
    <xf numFmtId="0" fontId="58" fillId="0" borderId="158" applyNumberFormat="0" applyFill="0" applyAlignment="0" applyProtection="0"/>
    <xf numFmtId="0" fontId="58" fillId="0" borderId="178" applyNumberFormat="0" applyFill="0" applyAlignment="0" applyProtection="0"/>
    <xf numFmtId="0" fontId="32" fillId="20" borderId="162" applyNumberFormat="0" applyAlignment="0" applyProtection="0"/>
    <xf numFmtId="0" fontId="58" fillId="0" borderId="158" applyNumberFormat="0" applyFill="0" applyAlignment="0" applyProtection="0"/>
    <xf numFmtId="0" fontId="58" fillId="0" borderId="178" applyNumberFormat="0" applyFill="0" applyAlignment="0" applyProtection="0"/>
    <xf numFmtId="0" fontId="32" fillId="20" borderId="162" applyNumberFormat="0" applyAlignment="0" applyProtection="0"/>
    <xf numFmtId="0" fontId="58" fillId="0" borderId="158" applyNumberFormat="0" applyFill="0" applyAlignment="0" applyProtection="0"/>
    <xf numFmtId="0" fontId="58" fillId="0" borderId="178" applyNumberFormat="0" applyFill="0" applyAlignment="0" applyProtection="0"/>
    <xf numFmtId="0" fontId="32" fillId="20" borderId="162" applyNumberFormat="0" applyAlignment="0" applyProtection="0"/>
    <xf numFmtId="0" fontId="58" fillId="0" borderId="158" applyNumberFormat="0" applyFill="0" applyAlignment="0" applyProtection="0"/>
    <xf numFmtId="15" fontId="9" fillId="0" borderId="167" applyNumberFormat="0" applyFont="0" applyFill="0" applyAlignment="0"/>
    <xf numFmtId="0" fontId="32" fillId="20" borderId="162" applyNumberFormat="0" applyAlignment="0" applyProtection="0"/>
    <xf numFmtId="0" fontId="58" fillId="0" borderId="158" applyNumberFormat="0" applyFill="0" applyAlignment="0" applyProtection="0"/>
    <xf numFmtId="15" fontId="9" fillId="0" borderId="167" applyNumberFormat="0" applyFont="0" applyFill="0" applyAlignment="0"/>
    <xf numFmtId="0" fontId="32" fillId="20" borderId="162" applyNumberFormat="0" applyAlignment="0" applyProtection="0"/>
    <xf numFmtId="0" fontId="58" fillId="0" borderId="158" applyNumberFormat="0" applyFill="0" applyAlignment="0" applyProtection="0"/>
    <xf numFmtId="15" fontId="9" fillId="0" borderId="167" applyNumberFormat="0" applyFont="0" applyFill="0" applyAlignment="0"/>
    <xf numFmtId="0" fontId="32" fillId="20" borderId="162" applyNumberFormat="0" applyAlignment="0" applyProtection="0"/>
    <xf numFmtId="0" fontId="58" fillId="0" borderId="158" applyNumberFormat="0" applyFill="0" applyAlignment="0" applyProtection="0"/>
    <xf numFmtId="0" fontId="58" fillId="0" borderId="178" applyNumberFormat="0" applyFill="0" applyAlignment="0" applyProtection="0"/>
    <xf numFmtId="0" fontId="32" fillId="20" borderId="162" applyNumberFormat="0" applyAlignment="0" applyProtection="0"/>
    <xf numFmtId="0" fontId="58" fillId="0" borderId="158" applyNumberFormat="0" applyFill="0" applyAlignment="0" applyProtection="0"/>
    <xf numFmtId="0" fontId="32" fillId="20" borderId="169" applyNumberFormat="0" applyAlignment="0" applyProtection="0"/>
    <xf numFmtId="0" fontId="32" fillId="20" borderId="162" applyNumberFormat="0" applyAlignment="0" applyProtection="0"/>
    <xf numFmtId="0" fontId="58" fillId="0" borderId="158" applyNumberFormat="0" applyFill="0" applyAlignment="0" applyProtection="0"/>
    <xf numFmtId="0" fontId="32" fillId="20" borderId="169" applyNumberFormat="0" applyAlignment="0" applyProtection="0"/>
    <xf numFmtId="0" fontId="32" fillId="20" borderId="162" applyNumberFormat="0" applyAlignment="0" applyProtection="0"/>
    <xf numFmtId="0" fontId="58" fillId="0" borderId="158" applyNumberFormat="0" applyFill="0" applyAlignment="0" applyProtection="0"/>
    <xf numFmtId="0" fontId="32" fillId="20" borderId="169" applyNumberFormat="0" applyAlignment="0" applyProtection="0"/>
    <xf numFmtId="15" fontId="9" fillId="0" borderId="160" applyNumberFormat="0" applyFont="0" applyFill="0" applyAlignment="0"/>
    <xf numFmtId="0" fontId="42" fillId="7" borderId="162" applyNumberFormat="0" applyAlignment="0" applyProtection="0"/>
    <xf numFmtId="0" fontId="58" fillId="0" borderId="158" applyNumberFormat="0" applyFill="0" applyAlignment="0" applyProtection="0"/>
    <xf numFmtId="0" fontId="48" fillId="20" borderId="150" applyNumberFormat="0" applyAlignment="0" applyProtection="0"/>
    <xf numFmtId="0" fontId="58" fillId="0" borderId="172" applyNumberFormat="0" applyFill="0" applyAlignment="0" applyProtection="0"/>
    <xf numFmtId="0" fontId="7" fillId="25" borderId="170" applyNumberFormat="0" applyFont="0" applyAlignment="0" applyProtection="0"/>
    <xf numFmtId="0" fontId="58" fillId="0" borderId="178" applyNumberFormat="0" applyFill="0" applyAlignment="0" applyProtection="0"/>
    <xf numFmtId="0" fontId="9" fillId="25" borderId="170" applyNumberFormat="0" applyFont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36" fillId="0" borderId="154">
      <alignment horizontal="left" vertical="center"/>
    </xf>
    <xf numFmtId="0" fontId="42" fillId="7" borderId="155" applyNumberFormat="0" applyAlignment="0" applyProtection="0"/>
    <xf numFmtId="0" fontId="36" fillId="0" borderId="154">
      <alignment horizontal="left" vertical="center"/>
    </xf>
    <xf numFmtId="0" fontId="42" fillId="7" borderId="148" applyNumberFormat="0" applyAlignment="0" applyProtection="0"/>
    <xf numFmtId="0" fontId="32" fillId="20" borderId="155" applyNumberFormat="0" applyAlignment="0" applyProtection="0"/>
    <xf numFmtId="0" fontId="58" fillId="0" borderId="158" applyNumberFormat="0" applyFill="0" applyAlignment="0" applyProtection="0"/>
    <xf numFmtId="0" fontId="58" fillId="0" borderId="165" applyNumberFormat="0" applyFill="0" applyAlignment="0" applyProtection="0"/>
    <xf numFmtId="0" fontId="9" fillId="25" borderId="156" applyNumberFormat="0" applyFont="0" applyAlignment="0" applyProtection="0"/>
    <xf numFmtId="0" fontId="42" fillId="7" borderId="155" applyNumberFormat="0" applyAlignment="0" applyProtection="0"/>
    <xf numFmtId="0" fontId="42" fillId="7" borderId="169" applyNumberFormat="0" applyAlignment="0" applyProtection="0"/>
    <xf numFmtId="0" fontId="58" fillId="0" borderId="178" applyNumberFormat="0" applyFill="0" applyAlignment="0" applyProtection="0"/>
    <xf numFmtId="0" fontId="9" fillId="25" borderId="163" applyNumberFormat="0" applyFont="0" applyAlignment="0" applyProtection="0"/>
    <xf numFmtId="0" fontId="32" fillId="20" borderId="155" applyNumberFormat="0" applyAlignment="0" applyProtection="0"/>
    <xf numFmtId="0" fontId="42" fillId="7" borderId="155" applyNumberFormat="0" applyAlignment="0" applyProtection="0"/>
    <xf numFmtId="0" fontId="32" fillId="20" borderId="169" applyNumberFormat="0" applyAlignment="0" applyProtection="0"/>
    <xf numFmtId="15" fontId="9" fillId="0" borderId="160" applyNumberFormat="0" applyFont="0" applyFill="0" applyAlignment="0"/>
    <xf numFmtId="0" fontId="32" fillId="20" borderId="169" applyNumberFormat="0" applyAlignment="0" applyProtection="0"/>
    <xf numFmtId="15" fontId="9" fillId="0" borderId="160" applyNumberFormat="0" applyFont="0" applyFill="0" applyAlignment="0"/>
    <xf numFmtId="0" fontId="48" fillId="20" borderId="157" applyNumberFormat="0" applyAlignment="0" applyProtection="0"/>
    <xf numFmtId="0" fontId="42" fillId="7" borderId="162" applyNumberFormat="0" applyAlignment="0" applyProtection="0"/>
    <xf numFmtId="0" fontId="58" fillId="0" borderId="158" applyNumberFormat="0" applyFill="0" applyAlignment="0" applyProtection="0"/>
    <xf numFmtId="0" fontId="48" fillId="20" borderId="150" applyNumberFormat="0" applyAlignment="0" applyProtection="0"/>
    <xf numFmtId="0" fontId="58" fillId="0" borderId="172" applyNumberFormat="0" applyFill="0" applyAlignment="0" applyProtection="0"/>
    <xf numFmtId="0" fontId="58" fillId="0" borderId="172" applyNumberFormat="0" applyFill="0" applyAlignment="0" applyProtection="0"/>
    <xf numFmtId="0" fontId="58" fillId="0" borderId="172" applyNumberFormat="0" applyFill="0" applyAlignment="0" applyProtection="0"/>
    <xf numFmtId="0" fontId="7" fillId="25" borderId="170" applyNumberFormat="0" applyFont="0" applyAlignment="0" applyProtection="0"/>
    <xf numFmtId="0" fontId="58" fillId="0" borderId="178" applyNumberFormat="0" applyFill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58" fillId="0" borderId="158" applyNumberFormat="0" applyFill="0" applyAlignment="0" applyProtection="0"/>
    <xf numFmtId="0" fontId="32" fillId="20" borderId="169" applyNumberFormat="0" applyAlignment="0" applyProtection="0"/>
    <xf numFmtId="0" fontId="32" fillId="20" borderId="155" applyNumberFormat="0" applyAlignment="0" applyProtection="0"/>
    <xf numFmtId="0" fontId="58" fillId="0" borderId="172" applyNumberFormat="0" applyFill="0" applyAlignment="0" applyProtection="0"/>
    <xf numFmtId="0" fontId="32" fillId="20" borderId="169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9" fillId="25" borderId="156" applyNumberFormat="0" applyFont="0" applyAlignment="0" applyProtection="0"/>
    <xf numFmtId="0" fontId="32" fillId="20" borderId="169" applyNumberFormat="0" applyAlignment="0" applyProtection="0"/>
    <xf numFmtId="0" fontId="58" fillId="0" borderId="158" applyNumberFormat="0" applyFill="0" applyAlignment="0" applyProtection="0"/>
    <xf numFmtId="0" fontId="58" fillId="0" borderId="158" applyNumberFormat="0" applyFill="0" applyAlignment="0" applyProtection="0"/>
    <xf numFmtId="0" fontId="32" fillId="20" borderId="169" applyNumberFormat="0" applyAlignment="0" applyProtection="0"/>
    <xf numFmtId="0" fontId="58" fillId="0" borderId="172" applyNumberFormat="0" applyFill="0" applyAlignment="0" applyProtection="0"/>
    <xf numFmtId="0" fontId="9" fillId="25" borderId="156" applyNumberFormat="0" applyFont="0" applyAlignment="0" applyProtection="0"/>
    <xf numFmtId="0" fontId="42" fillId="7" borderId="162" applyNumberFormat="0" applyAlignment="0" applyProtection="0"/>
    <xf numFmtId="0" fontId="9" fillId="25" borderId="156" applyNumberFormat="0" applyFont="0" applyAlignment="0" applyProtection="0"/>
    <xf numFmtId="0" fontId="58" fillId="0" borderId="158" applyNumberFormat="0" applyFill="0" applyAlignment="0" applyProtection="0"/>
    <xf numFmtId="0" fontId="58" fillId="0" borderId="151" applyNumberFormat="0" applyFill="0" applyAlignment="0" applyProtection="0"/>
    <xf numFmtId="15" fontId="9" fillId="0" borderId="160" applyNumberFormat="0" applyFont="0" applyFill="0" applyAlignment="0"/>
    <xf numFmtId="0" fontId="7" fillId="25" borderId="170" applyNumberFormat="0" applyFont="0" applyAlignment="0" applyProtection="0"/>
    <xf numFmtId="0" fontId="58" fillId="0" borderId="178" applyNumberFormat="0" applyFill="0" applyAlignment="0" applyProtection="0"/>
    <xf numFmtId="0" fontId="9" fillId="25" borderId="149" applyNumberFormat="0" applyFont="0" applyAlignment="0" applyProtection="0"/>
    <xf numFmtId="0" fontId="9" fillId="25" borderId="149" applyNumberFormat="0" applyFont="0" applyAlignment="0" applyProtection="0"/>
    <xf numFmtId="0" fontId="58" fillId="0" borderId="165" applyNumberFormat="0" applyFill="0" applyAlignment="0" applyProtection="0"/>
    <xf numFmtId="0" fontId="32" fillId="20" borderId="155" applyNumberFormat="0" applyAlignment="0" applyProtection="0"/>
    <xf numFmtId="0" fontId="58" fillId="0" borderId="158" applyNumberFormat="0" applyFill="0" applyAlignment="0" applyProtection="0"/>
    <xf numFmtId="0" fontId="7" fillId="25" borderId="156" applyNumberFormat="0" applyFont="0" applyAlignment="0" applyProtection="0"/>
    <xf numFmtId="0" fontId="58" fillId="0" borderId="158" applyNumberFormat="0" applyFill="0" applyAlignment="0" applyProtection="0"/>
    <xf numFmtId="0" fontId="58" fillId="0" borderId="158" applyNumberFormat="0" applyFill="0" applyAlignment="0" applyProtection="0"/>
    <xf numFmtId="0" fontId="58" fillId="0" borderId="172" applyNumberFormat="0" applyFill="0" applyAlignment="0" applyProtection="0"/>
    <xf numFmtId="0" fontId="48" fillId="20" borderId="177" applyNumberFormat="0" applyAlignment="0" applyProtection="0"/>
    <xf numFmtId="0" fontId="58" fillId="0" borderId="165" applyNumberFormat="0" applyFill="0" applyAlignment="0" applyProtection="0"/>
    <xf numFmtId="0" fontId="48" fillId="20" borderId="164" applyNumberFormat="0" applyAlignment="0" applyProtection="0"/>
    <xf numFmtId="0" fontId="9" fillId="25" borderId="176" applyNumberFormat="0" applyFont="0" applyAlignment="0" applyProtection="0"/>
    <xf numFmtId="0" fontId="48" fillId="20" borderId="164" applyNumberFormat="0" applyAlignment="0" applyProtection="0"/>
    <xf numFmtId="0" fontId="9" fillId="25" borderId="176" applyNumberFormat="0" applyFont="0" applyAlignment="0" applyProtection="0"/>
    <xf numFmtId="0" fontId="9" fillId="25" borderId="156" applyNumberFormat="0" applyFont="0" applyAlignment="0" applyProtection="0"/>
    <xf numFmtId="0" fontId="58" fillId="0" borderId="165" applyNumberFormat="0" applyFill="0" applyAlignment="0" applyProtection="0"/>
    <xf numFmtId="0" fontId="9" fillId="25" borderId="156" applyNumberFormat="0" applyFont="0" applyAlignment="0" applyProtection="0"/>
    <xf numFmtId="0" fontId="9" fillId="25" borderId="163" applyNumberFormat="0" applyFont="0" applyAlignment="0" applyProtection="0"/>
    <xf numFmtId="0" fontId="58" fillId="0" borderId="172" applyNumberFormat="0" applyFill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48" fillId="20" borderId="157" applyNumberFormat="0" applyAlignment="0" applyProtection="0"/>
    <xf numFmtId="0" fontId="58" fillId="0" borderId="172" applyNumberFormat="0" applyFill="0" applyAlignment="0" applyProtection="0"/>
    <xf numFmtId="10" fontId="13" fillId="23" borderId="152" applyNumberFormat="0" applyBorder="0" applyAlignment="0" applyProtection="0"/>
    <xf numFmtId="0" fontId="7" fillId="25" borderId="163" applyNumberFormat="0" applyFont="0" applyAlignment="0" applyProtection="0"/>
    <xf numFmtId="0" fontId="48" fillId="20" borderId="164" applyNumberFormat="0" applyAlignment="0" applyProtection="0"/>
    <xf numFmtId="0" fontId="9" fillId="25" borderId="156" applyNumberFormat="0" applyFont="0" applyAlignment="0" applyProtection="0"/>
    <xf numFmtId="0" fontId="42" fillId="7" borderId="162" applyNumberFormat="0" applyAlignment="0" applyProtection="0"/>
    <xf numFmtId="0" fontId="9" fillId="25" borderId="176" applyNumberFormat="0" applyFont="0" applyAlignment="0" applyProtection="0"/>
    <xf numFmtId="0" fontId="48" fillId="20" borderId="164" applyNumberForma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9" fillId="25" borderId="156" applyNumberFormat="0" applyFont="0" applyAlignment="0" applyProtection="0"/>
    <xf numFmtId="0" fontId="48" fillId="20" borderId="164" applyNumberFormat="0" applyAlignment="0" applyProtection="0"/>
    <xf numFmtId="0" fontId="7" fillId="25" borderId="163" applyNumberFormat="0" applyFont="0" applyAlignment="0" applyProtection="0"/>
    <xf numFmtId="0" fontId="7" fillId="25" borderId="163" applyNumberFormat="0" applyFont="0" applyAlignment="0" applyProtection="0"/>
    <xf numFmtId="0" fontId="48" fillId="20" borderId="164" applyNumberFormat="0" applyAlignment="0" applyProtection="0"/>
    <xf numFmtId="0" fontId="9" fillId="25" borderId="176" applyNumberFormat="0" applyFont="0" applyAlignment="0" applyProtection="0"/>
    <xf numFmtId="0" fontId="9" fillId="25" borderId="156" applyNumberFormat="0" applyFont="0" applyAlignment="0" applyProtection="0"/>
    <xf numFmtId="0" fontId="58" fillId="0" borderId="165" applyNumberFormat="0" applyFill="0" applyAlignment="0" applyProtection="0"/>
    <xf numFmtId="0" fontId="9" fillId="25" borderId="156" applyNumberFormat="0" applyFont="0" applyAlignment="0" applyProtection="0"/>
    <xf numFmtId="0" fontId="7" fillId="25" borderId="163" applyNumberFormat="0" applyFont="0" applyAlignment="0" applyProtection="0"/>
    <xf numFmtId="0" fontId="32" fillId="20" borderId="162" applyNumberFormat="0" applyAlignment="0" applyProtection="0"/>
    <xf numFmtId="0" fontId="9" fillId="25" borderId="176" applyNumberFormat="0" applyFont="0" applyAlignment="0" applyProtection="0"/>
    <xf numFmtId="0" fontId="48" fillId="20" borderId="157" applyNumberFormat="0" applyAlignment="0" applyProtection="0"/>
    <xf numFmtId="15" fontId="9" fillId="0" borderId="160" applyNumberFormat="0" applyFont="0" applyFill="0" applyAlignment="0"/>
    <xf numFmtId="10" fontId="13" fillId="23" borderId="152" applyNumberFormat="0" applyBorder="0" applyAlignment="0" applyProtection="0"/>
    <xf numFmtId="0" fontId="9" fillId="25" borderId="156" applyNumberFormat="0" applyFont="0" applyAlignment="0" applyProtection="0"/>
    <xf numFmtId="0" fontId="42" fillId="7" borderId="162" applyNumberFormat="0" applyAlignment="0" applyProtection="0"/>
    <xf numFmtId="0" fontId="7" fillId="25" borderId="176" applyNumberFormat="0" applyFont="0" applyAlignment="0" applyProtection="0"/>
    <xf numFmtId="0" fontId="7" fillId="25" borderId="176" applyNumberFormat="0" applyFont="0" applyAlignment="0" applyProtection="0"/>
    <xf numFmtId="0" fontId="7" fillId="25" borderId="176" applyNumberFormat="0" applyFont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8" fillId="20" borderId="164" applyNumberFormat="0" applyAlignment="0" applyProtection="0"/>
    <xf numFmtId="0" fontId="48" fillId="20" borderId="164" applyNumberFormat="0" applyAlignment="0" applyProtection="0"/>
    <xf numFmtId="0" fontId="48" fillId="20" borderId="164" applyNumberFormat="0" applyAlignment="0" applyProtection="0"/>
    <xf numFmtId="0" fontId="48" fillId="20" borderId="164" applyNumberFormat="0" applyAlignment="0" applyProtection="0"/>
    <xf numFmtId="0" fontId="48" fillId="20" borderId="164" applyNumberFormat="0" applyAlignment="0" applyProtection="0"/>
    <xf numFmtId="0" fontId="48" fillId="20" borderId="164" applyNumberFormat="0" applyAlignment="0" applyProtection="0"/>
    <xf numFmtId="0" fontId="48" fillId="20" borderId="164" applyNumberFormat="0" applyAlignment="0" applyProtection="0"/>
    <xf numFmtId="0" fontId="48" fillId="20" borderId="164" applyNumberFormat="0" applyAlignment="0" applyProtection="0"/>
    <xf numFmtId="0" fontId="48" fillId="20" borderId="164" applyNumberFormat="0" applyAlignment="0" applyProtection="0"/>
    <xf numFmtId="0" fontId="48" fillId="20" borderId="164" applyNumberFormat="0" applyAlignment="0" applyProtection="0"/>
    <xf numFmtId="0" fontId="48" fillId="20" borderId="164" applyNumberFormat="0" applyAlignment="0" applyProtection="0"/>
    <xf numFmtId="0" fontId="48" fillId="20" borderId="164" applyNumberFormat="0" applyAlignment="0" applyProtection="0"/>
    <xf numFmtId="0" fontId="48" fillId="20" borderId="164" applyNumberFormat="0" applyAlignment="0" applyProtection="0"/>
    <xf numFmtId="0" fontId="48" fillId="20" borderId="164" applyNumberFormat="0" applyAlignment="0" applyProtection="0"/>
    <xf numFmtId="0" fontId="48" fillId="20" borderId="164" applyNumberFormat="0" applyAlignment="0" applyProtection="0"/>
    <xf numFmtId="0" fontId="48" fillId="20" borderId="164" applyNumberFormat="0" applyAlignment="0" applyProtection="0"/>
    <xf numFmtId="0" fontId="48" fillId="20" borderId="164" applyNumberFormat="0" applyAlignment="0" applyProtection="0"/>
    <xf numFmtId="0" fontId="48" fillId="20" borderId="164" applyNumberFormat="0" applyAlignment="0" applyProtection="0"/>
    <xf numFmtId="0" fontId="48" fillId="20" borderId="164" applyNumberFormat="0" applyAlignment="0" applyProtection="0"/>
    <xf numFmtId="0" fontId="48" fillId="20" borderId="164" applyNumberFormat="0" applyAlignment="0" applyProtection="0"/>
    <xf numFmtId="0" fontId="48" fillId="20" borderId="164" applyNumberFormat="0" applyAlignment="0" applyProtection="0"/>
    <xf numFmtId="0" fontId="48" fillId="20" borderId="164" applyNumberFormat="0" applyAlignment="0" applyProtection="0"/>
    <xf numFmtId="0" fontId="48" fillId="20" borderId="164" applyNumberFormat="0" applyAlignment="0" applyProtection="0"/>
    <xf numFmtId="0" fontId="48" fillId="20" borderId="164" applyNumberFormat="0" applyAlignment="0" applyProtection="0"/>
    <xf numFmtId="0" fontId="48" fillId="20" borderId="164" applyNumberFormat="0" applyAlignment="0" applyProtection="0"/>
    <xf numFmtId="0" fontId="48" fillId="20" borderId="164" applyNumberFormat="0" applyAlignment="0" applyProtection="0"/>
    <xf numFmtId="0" fontId="48" fillId="20" borderId="164" applyNumberFormat="0" applyAlignment="0" applyProtection="0"/>
    <xf numFmtId="0" fontId="48" fillId="20" borderId="164" applyNumberFormat="0" applyAlignment="0" applyProtection="0"/>
    <xf numFmtId="0" fontId="48" fillId="20" borderId="164" applyNumberFormat="0" applyAlignment="0" applyProtection="0"/>
    <xf numFmtId="0" fontId="48" fillId="20" borderId="164" applyNumberFormat="0" applyAlignment="0" applyProtection="0"/>
    <xf numFmtId="0" fontId="48" fillId="20" borderId="164" applyNumberFormat="0" applyAlignment="0" applyProtection="0"/>
    <xf numFmtId="0" fontId="48" fillId="20" borderId="164" applyNumberFormat="0" applyAlignment="0" applyProtection="0"/>
    <xf numFmtId="0" fontId="48" fillId="20" borderId="164" applyNumberFormat="0" applyAlignment="0" applyProtection="0"/>
    <xf numFmtId="0" fontId="48" fillId="20" borderId="164" applyNumberFormat="0" applyAlignment="0" applyProtection="0"/>
    <xf numFmtId="0" fontId="9" fillId="25" borderId="163" applyNumberFormat="0" applyFont="0" applyAlignment="0" applyProtection="0"/>
    <xf numFmtId="0" fontId="48" fillId="20" borderId="164" applyNumberFormat="0" applyAlignment="0" applyProtection="0"/>
    <xf numFmtId="0" fontId="48" fillId="20" borderId="164" applyNumberFormat="0" applyAlignment="0" applyProtection="0"/>
    <xf numFmtId="0" fontId="48" fillId="20" borderId="164" applyNumberFormat="0" applyAlignment="0" applyProtection="0"/>
    <xf numFmtId="0" fontId="48" fillId="20" borderId="164" applyNumberFormat="0" applyAlignment="0" applyProtection="0"/>
    <xf numFmtId="0" fontId="48" fillId="20" borderId="164" applyNumberFormat="0" applyAlignment="0" applyProtection="0"/>
    <xf numFmtId="0" fontId="48" fillId="20" borderId="164" applyNumberFormat="0" applyAlignment="0" applyProtection="0"/>
    <xf numFmtId="0" fontId="48" fillId="20" borderId="164" applyNumberFormat="0" applyAlignment="0" applyProtection="0"/>
    <xf numFmtId="0" fontId="48" fillId="20" borderId="164" applyNumberFormat="0" applyAlignment="0" applyProtection="0"/>
    <xf numFmtId="0" fontId="48" fillId="20" borderId="164" applyNumberFormat="0" applyAlignment="0" applyProtection="0"/>
    <xf numFmtId="0" fontId="48" fillId="20" borderId="164" applyNumberFormat="0" applyAlignment="0" applyProtection="0"/>
    <xf numFmtId="0" fontId="48" fillId="20" borderId="164" applyNumberFormat="0" applyAlignment="0" applyProtection="0"/>
    <xf numFmtId="0" fontId="48" fillId="20" borderId="164" applyNumberFormat="0" applyAlignment="0" applyProtection="0"/>
    <xf numFmtId="0" fontId="48" fillId="20" borderId="164" applyNumberFormat="0" applyAlignment="0" applyProtection="0"/>
    <xf numFmtId="0" fontId="48" fillId="20" borderId="164" applyNumberFormat="0" applyAlignment="0" applyProtection="0"/>
    <xf numFmtId="0" fontId="48" fillId="20" borderId="164" applyNumberFormat="0" applyAlignment="0" applyProtection="0"/>
    <xf numFmtId="0" fontId="48" fillId="20" borderId="164" applyNumberForma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48" fillId="20" borderId="177" applyNumberForma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32" fillId="20" borderId="175" applyNumberFormat="0" applyAlignment="0" applyProtection="0"/>
    <xf numFmtId="0" fontId="58" fillId="0" borderId="178" applyNumberFormat="0" applyFill="0" applyAlignment="0" applyProtection="0"/>
    <xf numFmtId="0" fontId="48" fillId="20" borderId="177" applyNumberFormat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15" fontId="9" fillId="0" borderId="167" applyNumberFormat="0" applyFont="0" applyFill="0" applyAlignment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15" fontId="9" fillId="0" borderId="167" applyNumberFormat="0" applyFont="0" applyFill="0" applyAlignment="0"/>
    <xf numFmtId="15" fontId="9" fillId="0" borderId="167" applyNumberFormat="0" applyFont="0" applyFill="0" applyAlignment="0"/>
    <xf numFmtId="15" fontId="9" fillId="0" borderId="167" applyNumberFormat="0" applyFont="0" applyFill="0" applyAlignment="0"/>
    <xf numFmtId="15" fontId="9" fillId="0" borderId="167" applyNumberFormat="0" applyFont="0" applyFill="0" applyAlignment="0"/>
    <xf numFmtId="0" fontId="32" fillId="20" borderId="169" applyNumberFormat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32" fillId="20" borderId="169" applyNumberFormat="0" applyAlignment="0" applyProtection="0"/>
    <xf numFmtId="0" fontId="32" fillId="20" borderId="169" applyNumberFormat="0" applyAlignment="0" applyProtection="0"/>
    <xf numFmtId="0" fontId="32" fillId="20" borderId="169" applyNumberFormat="0" applyAlignment="0" applyProtection="0"/>
    <xf numFmtId="0" fontId="32" fillId="20" borderId="169" applyNumberFormat="0" applyAlignment="0" applyProtection="0"/>
    <xf numFmtId="0" fontId="32" fillId="20" borderId="169" applyNumberFormat="0" applyAlignment="0" applyProtection="0"/>
    <xf numFmtId="0" fontId="32" fillId="20" borderId="169" applyNumberFormat="0" applyAlignment="0" applyProtection="0"/>
    <xf numFmtId="0" fontId="32" fillId="20" borderId="169" applyNumberFormat="0" applyAlignment="0" applyProtection="0"/>
    <xf numFmtId="0" fontId="32" fillId="20" borderId="169" applyNumberFormat="0" applyAlignment="0" applyProtection="0"/>
    <xf numFmtId="0" fontId="32" fillId="20" borderId="169" applyNumberFormat="0" applyAlignment="0" applyProtection="0"/>
    <xf numFmtId="0" fontId="32" fillId="20" borderId="169" applyNumberFormat="0" applyAlignment="0" applyProtection="0"/>
    <xf numFmtId="0" fontId="32" fillId="20" borderId="169" applyNumberFormat="0" applyAlignment="0" applyProtection="0"/>
    <xf numFmtId="0" fontId="32" fillId="20" borderId="169" applyNumberFormat="0" applyAlignment="0" applyProtection="0"/>
    <xf numFmtId="0" fontId="32" fillId="20" borderId="169" applyNumberFormat="0" applyAlignment="0" applyProtection="0"/>
    <xf numFmtId="0" fontId="32" fillId="20" borderId="169" applyNumberFormat="0" applyAlignment="0" applyProtection="0"/>
    <xf numFmtId="0" fontId="32" fillId="20" borderId="169" applyNumberFormat="0" applyAlignment="0" applyProtection="0"/>
    <xf numFmtId="0" fontId="32" fillId="20" borderId="169" applyNumberFormat="0" applyAlignment="0" applyProtection="0"/>
    <xf numFmtId="0" fontId="32" fillId="20" borderId="169" applyNumberFormat="0" applyAlignment="0" applyProtection="0"/>
    <xf numFmtId="0" fontId="32" fillId="20" borderId="169" applyNumberFormat="0" applyAlignment="0" applyProtection="0"/>
    <xf numFmtId="0" fontId="32" fillId="20" borderId="169" applyNumberFormat="0" applyAlignment="0" applyProtection="0"/>
    <xf numFmtId="0" fontId="32" fillId="20" borderId="169" applyNumberFormat="0" applyAlignment="0" applyProtection="0"/>
    <xf numFmtId="0" fontId="32" fillId="20" borderId="169" applyNumberFormat="0" applyAlignment="0" applyProtection="0"/>
    <xf numFmtId="0" fontId="32" fillId="20" borderId="169" applyNumberFormat="0" applyAlignment="0" applyProtection="0"/>
    <xf numFmtId="0" fontId="32" fillId="20" borderId="169" applyNumberFormat="0" applyAlignment="0" applyProtection="0"/>
    <xf numFmtId="0" fontId="32" fillId="20" borderId="169" applyNumberFormat="0" applyAlignment="0" applyProtection="0"/>
    <xf numFmtId="0" fontId="32" fillId="20" borderId="169" applyNumberFormat="0" applyAlignment="0" applyProtection="0"/>
    <xf numFmtId="0" fontId="32" fillId="20" borderId="169" applyNumberFormat="0" applyAlignment="0" applyProtection="0"/>
    <xf numFmtId="0" fontId="32" fillId="20" borderId="169" applyNumberFormat="0" applyAlignment="0" applyProtection="0"/>
    <xf numFmtId="0" fontId="32" fillId="20" borderId="169" applyNumberFormat="0" applyAlignment="0" applyProtection="0"/>
    <xf numFmtId="0" fontId="32" fillId="20" borderId="169" applyNumberFormat="0" applyAlignment="0" applyProtection="0"/>
    <xf numFmtId="0" fontId="32" fillId="20" borderId="169" applyNumberFormat="0" applyAlignment="0" applyProtection="0"/>
    <xf numFmtId="0" fontId="32" fillId="20" borderId="169" applyNumberFormat="0" applyAlignment="0" applyProtection="0"/>
    <xf numFmtId="0" fontId="32" fillId="20" borderId="169" applyNumberFormat="0" applyAlignment="0" applyProtection="0"/>
    <xf numFmtId="0" fontId="32" fillId="20" borderId="169" applyNumberFormat="0" applyAlignment="0" applyProtection="0"/>
    <xf numFmtId="0" fontId="36" fillId="0" borderId="174">
      <alignment horizontal="left" vertical="center"/>
    </xf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9" fillId="25" borderId="176" applyNumberFormat="0" applyFon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42" fillId="7" borderId="162" applyNumberFormat="0" applyAlignment="0" applyProtection="0"/>
    <xf numFmtId="0" fontId="42" fillId="7" borderId="162" applyNumberFormat="0" applyAlignment="0" applyProtection="0"/>
    <xf numFmtId="0" fontId="42" fillId="7" borderId="162" applyNumberFormat="0" applyAlignment="0" applyProtection="0"/>
    <xf numFmtId="0" fontId="42" fillId="7" borderId="162" applyNumberFormat="0" applyAlignment="0" applyProtection="0"/>
    <xf numFmtId="0" fontId="42" fillId="7" borderId="162" applyNumberFormat="0" applyAlignment="0" applyProtection="0"/>
    <xf numFmtId="0" fontId="42" fillId="7" borderId="162" applyNumberFormat="0" applyAlignment="0" applyProtection="0"/>
    <xf numFmtId="0" fontId="42" fillId="7" borderId="162" applyNumberFormat="0" applyAlignment="0" applyProtection="0"/>
    <xf numFmtId="0" fontId="42" fillId="7" borderId="162" applyNumberFormat="0" applyAlignment="0" applyProtection="0"/>
    <xf numFmtId="0" fontId="42" fillId="7" borderId="162" applyNumberFormat="0" applyAlignment="0" applyProtection="0"/>
    <xf numFmtId="0" fontId="42" fillId="7" borderId="162" applyNumberFormat="0" applyAlignment="0" applyProtection="0"/>
    <xf numFmtId="0" fontId="42" fillId="7" borderId="162" applyNumberFormat="0" applyAlignment="0" applyProtection="0"/>
    <xf numFmtId="0" fontId="42" fillId="7" borderId="162" applyNumberFormat="0" applyAlignment="0" applyProtection="0"/>
    <xf numFmtId="0" fontId="42" fillId="7" borderId="162" applyNumberFormat="0" applyAlignment="0" applyProtection="0"/>
    <xf numFmtId="0" fontId="42" fillId="7" borderId="162" applyNumberFormat="0" applyAlignment="0" applyProtection="0"/>
    <xf numFmtId="0" fontId="42" fillId="7" borderId="162" applyNumberFormat="0" applyAlignment="0" applyProtection="0"/>
    <xf numFmtId="0" fontId="42" fillId="7" borderId="162" applyNumberFormat="0" applyAlignment="0" applyProtection="0"/>
    <xf numFmtId="0" fontId="42" fillId="7" borderId="162" applyNumberFormat="0" applyAlignment="0" applyProtection="0"/>
    <xf numFmtId="0" fontId="42" fillId="7" borderId="162" applyNumberFormat="0" applyAlignment="0" applyProtection="0"/>
    <xf numFmtId="0" fontId="9" fillId="25" borderId="176" applyNumberFormat="0" applyFont="0" applyAlignment="0" applyProtection="0"/>
    <xf numFmtId="0" fontId="42" fillId="7" borderId="162" applyNumberFormat="0" applyAlignment="0" applyProtection="0"/>
    <xf numFmtId="0" fontId="42" fillId="7" borderId="162" applyNumberFormat="0" applyAlignment="0" applyProtection="0"/>
    <xf numFmtId="0" fontId="42" fillId="7" borderId="162" applyNumberFormat="0" applyAlignment="0" applyProtection="0"/>
    <xf numFmtId="0" fontId="42" fillId="7" borderId="162" applyNumberFormat="0" applyAlignment="0" applyProtection="0"/>
    <xf numFmtId="0" fontId="9" fillId="25" borderId="176" applyNumberFormat="0" applyFont="0" applyAlignment="0" applyProtection="0"/>
    <xf numFmtId="0" fontId="42" fillId="7" borderId="162" applyNumberFormat="0" applyAlignment="0" applyProtection="0"/>
    <xf numFmtId="0" fontId="42" fillId="7" borderId="162" applyNumberFormat="0" applyAlignment="0" applyProtection="0"/>
    <xf numFmtId="0" fontId="42" fillId="7" borderId="162" applyNumberFormat="0" applyAlignment="0" applyProtection="0"/>
    <xf numFmtId="0" fontId="42" fillId="7" borderId="162" applyNumberFormat="0" applyAlignment="0" applyProtection="0"/>
    <xf numFmtId="0" fontId="42" fillId="7" borderId="162" applyNumberFormat="0" applyAlignment="0" applyProtection="0"/>
    <xf numFmtId="0" fontId="42" fillId="7" borderId="162" applyNumberFormat="0" applyAlignment="0" applyProtection="0"/>
    <xf numFmtId="0" fontId="42" fillId="7" borderId="162" applyNumberFormat="0" applyAlignment="0" applyProtection="0"/>
    <xf numFmtId="0" fontId="42" fillId="7" borderId="162" applyNumberFormat="0" applyAlignment="0" applyProtection="0"/>
    <xf numFmtId="0" fontId="42" fillId="7" borderId="162" applyNumberFormat="0" applyAlignment="0" applyProtection="0"/>
    <xf numFmtId="0" fontId="42" fillId="7" borderId="162" applyNumberFormat="0" applyAlignment="0" applyProtection="0"/>
    <xf numFmtId="0" fontId="42" fillId="7" borderId="162" applyNumberFormat="0" applyAlignment="0" applyProtection="0"/>
    <xf numFmtId="0" fontId="42" fillId="7" borderId="162" applyNumberFormat="0" applyAlignment="0" applyProtection="0"/>
    <xf numFmtId="10" fontId="13" fillId="23" borderId="159" applyNumberFormat="0" applyBorder="0" applyAlignment="0" applyProtection="0"/>
    <xf numFmtId="10" fontId="13" fillId="23" borderId="159" applyNumberFormat="0" applyBorder="0" applyAlignment="0" applyProtection="0"/>
    <xf numFmtId="10" fontId="13" fillId="23" borderId="159" applyNumberFormat="0" applyBorder="0" applyAlignment="0" applyProtection="0"/>
    <xf numFmtId="10" fontId="13" fillId="23" borderId="159" applyNumberFormat="0" applyBorder="0" applyAlignment="0" applyProtection="0"/>
    <xf numFmtId="10" fontId="13" fillId="23" borderId="159" applyNumberFormat="0" applyBorder="0" applyAlignment="0" applyProtection="0"/>
    <xf numFmtId="10" fontId="13" fillId="23" borderId="159" applyNumberFormat="0" applyBorder="0" applyAlignment="0" applyProtection="0"/>
    <xf numFmtId="10" fontId="13" fillId="23" borderId="159" applyNumberFormat="0" applyBorder="0" applyAlignment="0" applyProtection="0"/>
    <xf numFmtId="0" fontId="36" fillId="0" borderId="161">
      <alignment horizontal="left" vertical="center"/>
    </xf>
    <xf numFmtId="0" fontId="36" fillId="0" borderId="161">
      <alignment horizontal="left" vertical="center"/>
    </xf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36" fillId="0" borderId="174">
      <alignment horizontal="left" vertical="center"/>
    </xf>
    <xf numFmtId="0" fontId="42" fillId="7" borderId="169" applyNumberFormat="0" applyAlignment="0" applyProtection="0"/>
    <xf numFmtId="10" fontId="13" fillId="23" borderId="166" applyNumberFormat="0" applyBorder="0" applyAlignment="0" applyProtection="0"/>
    <xf numFmtId="10" fontId="13" fillId="23" borderId="166" applyNumberFormat="0" applyBorder="0" applyAlignment="0" applyProtection="0"/>
    <xf numFmtId="10" fontId="13" fillId="23" borderId="166" applyNumberFormat="0" applyBorder="0" applyAlignment="0" applyProtection="0"/>
    <xf numFmtId="10" fontId="13" fillId="23" borderId="166" applyNumberFormat="0" applyBorder="0" applyAlignment="0" applyProtection="0"/>
    <xf numFmtId="0" fontId="42" fillId="7" borderId="169" applyNumberFormat="0" applyAlignment="0" applyProtection="0"/>
    <xf numFmtId="0" fontId="42" fillId="7" borderId="169" applyNumberFormat="0" applyAlignment="0" applyProtection="0"/>
    <xf numFmtId="0" fontId="42" fillId="7" borderId="169" applyNumberFormat="0" applyAlignment="0" applyProtection="0"/>
    <xf numFmtId="0" fontId="42" fillId="7" borderId="169" applyNumberFormat="0" applyAlignment="0" applyProtection="0"/>
    <xf numFmtId="0" fontId="42" fillId="7" borderId="169" applyNumberFormat="0" applyAlignment="0" applyProtection="0"/>
    <xf numFmtId="0" fontId="42" fillId="7" borderId="169" applyNumberFormat="0" applyAlignment="0" applyProtection="0"/>
    <xf numFmtId="0" fontId="42" fillId="7" borderId="169" applyNumberFormat="0" applyAlignment="0" applyProtection="0"/>
    <xf numFmtId="0" fontId="42" fillId="7" borderId="169" applyNumberFormat="0" applyAlignment="0" applyProtection="0"/>
    <xf numFmtId="0" fontId="42" fillId="7" borderId="169" applyNumberFormat="0" applyAlignment="0" applyProtection="0"/>
    <xf numFmtId="0" fontId="42" fillId="7" borderId="169" applyNumberFormat="0" applyAlignment="0" applyProtection="0"/>
    <xf numFmtId="0" fontId="42" fillId="7" borderId="169" applyNumberFormat="0" applyAlignment="0" applyProtection="0"/>
    <xf numFmtId="0" fontId="42" fillId="7" borderId="169" applyNumberFormat="0" applyAlignment="0" applyProtection="0"/>
    <xf numFmtId="0" fontId="42" fillId="7" borderId="169" applyNumberFormat="0" applyAlignment="0" applyProtection="0"/>
    <xf numFmtId="0" fontId="42" fillId="7" borderId="169" applyNumberFormat="0" applyAlignment="0" applyProtection="0"/>
    <xf numFmtId="0" fontId="42" fillId="7" borderId="169" applyNumberFormat="0" applyAlignment="0" applyProtection="0"/>
    <xf numFmtId="0" fontId="42" fillId="7" borderId="169" applyNumberFormat="0" applyAlignment="0" applyProtection="0"/>
    <xf numFmtId="0" fontId="42" fillId="7" borderId="169" applyNumberFormat="0" applyAlignment="0" applyProtection="0"/>
    <xf numFmtId="0" fontId="42" fillId="7" borderId="169" applyNumberForma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48" fillId="20" borderId="171" applyNumberFormat="0" applyAlignment="0" applyProtection="0"/>
    <xf numFmtId="0" fontId="48" fillId="20" borderId="171" applyNumberFormat="0" applyAlignment="0" applyProtection="0"/>
    <xf numFmtId="0" fontId="48" fillId="20" borderId="171" applyNumberFormat="0" applyAlignment="0" applyProtection="0"/>
    <xf numFmtId="0" fontId="48" fillId="20" borderId="171" applyNumberFormat="0" applyAlignment="0" applyProtection="0"/>
    <xf numFmtId="0" fontId="48" fillId="20" borderId="171" applyNumberFormat="0" applyAlignment="0" applyProtection="0"/>
    <xf numFmtId="0" fontId="48" fillId="20" borderId="171" applyNumberFormat="0" applyAlignment="0" applyProtection="0"/>
    <xf numFmtId="0" fontId="48" fillId="20" borderId="171" applyNumberFormat="0" applyAlignment="0" applyProtection="0"/>
    <xf numFmtId="0" fontId="48" fillId="20" borderId="171" applyNumberFormat="0" applyAlignment="0" applyProtection="0"/>
    <xf numFmtId="0" fontId="48" fillId="20" borderId="171" applyNumberFormat="0" applyAlignment="0" applyProtection="0"/>
    <xf numFmtId="0" fontId="48" fillId="20" borderId="171" applyNumberFormat="0" applyAlignment="0" applyProtection="0"/>
    <xf numFmtId="0" fontId="48" fillId="20" borderId="171" applyNumberFormat="0" applyAlignment="0" applyProtection="0"/>
    <xf numFmtId="0" fontId="48" fillId="20" borderId="171" applyNumberFormat="0" applyAlignment="0" applyProtection="0"/>
    <xf numFmtId="0" fontId="58" fillId="0" borderId="172" applyNumberFormat="0" applyFill="0" applyAlignment="0" applyProtection="0"/>
    <xf numFmtId="0" fontId="58" fillId="0" borderId="172" applyNumberFormat="0" applyFill="0" applyAlignment="0" applyProtection="0"/>
    <xf numFmtId="0" fontId="32" fillId="20" borderId="162" applyNumberFormat="0" applyAlignment="0" applyProtection="0"/>
    <xf numFmtId="0" fontId="32" fillId="20" borderId="162" applyNumberFormat="0" applyAlignment="0" applyProtection="0"/>
    <xf numFmtId="0" fontId="32" fillId="20" borderId="162" applyNumberFormat="0" applyAlignment="0" applyProtection="0"/>
    <xf numFmtId="0" fontId="32" fillId="20" borderId="162" applyNumberFormat="0" applyAlignment="0" applyProtection="0"/>
    <xf numFmtId="0" fontId="32" fillId="20" borderId="162" applyNumberFormat="0" applyAlignment="0" applyProtection="0"/>
    <xf numFmtId="0" fontId="32" fillId="20" borderId="162" applyNumberFormat="0" applyAlignment="0" applyProtection="0"/>
    <xf numFmtId="0" fontId="32" fillId="20" borderId="162" applyNumberFormat="0" applyAlignment="0" applyProtection="0"/>
    <xf numFmtId="0" fontId="32" fillId="20" borderId="162" applyNumberFormat="0" applyAlignment="0" applyProtection="0"/>
    <xf numFmtId="0" fontId="32" fillId="20" borderId="162" applyNumberFormat="0" applyAlignment="0" applyProtection="0"/>
    <xf numFmtId="0" fontId="32" fillId="20" borderId="162" applyNumberFormat="0" applyAlignment="0" applyProtection="0"/>
    <xf numFmtId="0" fontId="32" fillId="20" borderId="162" applyNumberFormat="0" applyAlignment="0" applyProtection="0"/>
    <xf numFmtId="0" fontId="32" fillId="20" borderId="162" applyNumberFormat="0" applyAlignment="0" applyProtection="0"/>
    <xf numFmtId="0" fontId="32" fillId="20" borderId="162" applyNumberFormat="0" applyAlignment="0" applyProtection="0"/>
    <xf numFmtId="0" fontId="32" fillId="20" borderId="162" applyNumberFormat="0" applyAlignment="0" applyProtection="0"/>
    <xf numFmtId="0" fontId="32" fillId="20" borderId="162" applyNumberFormat="0" applyAlignment="0" applyProtection="0"/>
    <xf numFmtId="0" fontId="32" fillId="20" borderId="162" applyNumberFormat="0" applyAlignment="0" applyProtection="0"/>
    <xf numFmtId="15" fontId="9" fillId="0" borderId="160" applyNumberFormat="0" applyFont="0" applyFill="0" applyAlignment="0"/>
    <xf numFmtId="0" fontId="58" fillId="0" borderId="172" applyNumberFormat="0" applyFill="0" applyAlignment="0" applyProtection="0"/>
    <xf numFmtId="0" fontId="48" fillId="20" borderId="171" applyNumberFormat="0" applyAlignment="0" applyProtection="0"/>
    <xf numFmtId="0" fontId="32" fillId="20" borderId="169" applyNumberFormat="0" applyAlignment="0" applyProtection="0"/>
    <xf numFmtId="0" fontId="32" fillId="20" borderId="169" applyNumberFormat="0" applyAlignment="0" applyProtection="0"/>
    <xf numFmtId="0" fontId="58" fillId="0" borderId="172" applyNumberFormat="0" applyFill="0" applyAlignment="0" applyProtection="0"/>
    <xf numFmtId="0" fontId="42" fillId="7" borderId="169" applyNumberFormat="0" applyAlignment="0" applyProtection="0"/>
    <xf numFmtId="0" fontId="42" fillId="7" borderId="169" applyNumberFormat="0" applyAlignment="0" applyProtection="0"/>
    <xf numFmtId="0" fontId="58" fillId="0" borderId="172" applyNumberFormat="0" applyFill="0" applyAlignment="0" applyProtection="0"/>
    <xf numFmtId="0" fontId="58" fillId="0" borderId="172" applyNumberFormat="0" applyFill="0" applyAlignment="0" applyProtection="0"/>
    <xf numFmtId="0" fontId="58" fillId="0" borderId="172" applyNumberFormat="0" applyFill="0" applyAlignment="0" applyProtection="0"/>
    <xf numFmtId="0" fontId="58" fillId="0" borderId="172" applyNumberFormat="0" applyFill="0" applyAlignment="0" applyProtection="0"/>
    <xf numFmtId="0" fontId="58" fillId="0" borderId="172" applyNumberFormat="0" applyFill="0" applyAlignment="0" applyProtection="0"/>
    <xf numFmtId="0" fontId="7" fillId="25" borderId="170" applyNumberFormat="0" applyFont="0" applyAlignment="0" applyProtection="0"/>
    <xf numFmtId="0" fontId="9" fillId="25" borderId="170" applyNumberFormat="0" applyFont="0" applyAlignment="0" applyProtection="0"/>
    <xf numFmtId="0" fontId="48" fillId="20" borderId="171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36" fillId="0" borderId="161">
      <alignment horizontal="left" vertical="center"/>
    </xf>
    <xf numFmtId="0" fontId="36" fillId="0" borderId="161">
      <alignment horizontal="left" vertical="center"/>
    </xf>
    <xf numFmtId="0" fontId="36" fillId="0" borderId="161">
      <alignment horizontal="left" vertical="center"/>
    </xf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36" fillId="0" borderId="161">
      <alignment horizontal="left" vertical="center"/>
    </xf>
    <xf numFmtId="0" fontId="36" fillId="0" borderId="161">
      <alignment horizontal="left" vertical="center"/>
    </xf>
    <xf numFmtId="0" fontId="36" fillId="0" borderId="161">
      <alignment horizontal="left" vertical="center"/>
    </xf>
    <xf numFmtId="0" fontId="42" fillId="7" borderId="175" applyNumberFormat="0" applyAlignment="0" applyProtection="0"/>
    <xf numFmtId="0" fontId="42" fillId="7" borderId="175" applyNumberFormat="0" applyAlignment="0" applyProtection="0"/>
    <xf numFmtId="0" fontId="58" fillId="0" borderId="172" applyNumberFormat="0" applyFill="0" applyAlignment="0" applyProtection="0"/>
    <xf numFmtId="0" fontId="58" fillId="0" borderId="172" applyNumberFormat="0" applyFill="0" applyAlignment="0" applyProtection="0"/>
    <xf numFmtId="0" fontId="58" fillId="0" borderId="172" applyNumberFormat="0" applyFill="0" applyAlignment="0" applyProtection="0"/>
    <xf numFmtId="0" fontId="58" fillId="0" borderId="172" applyNumberFormat="0" applyFill="0" applyAlignment="0" applyProtection="0"/>
    <xf numFmtId="0" fontId="58" fillId="0" borderId="172" applyNumberFormat="0" applyFill="0" applyAlignment="0" applyProtection="0"/>
    <xf numFmtId="0" fontId="58" fillId="0" borderId="172" applyNumberFormat="0" applyFill="0" applyAlignment="0" applyProtection="0"/>
    <xf numFmtId="0" fontId="58" fillId="0" borderId="172" applyNumberFormat="0" applyFill="0" applyAlignment="0" applyProtection="0"/>
    <xf numFmtId="0" fontId="48" fillId="20" borderId="171" applyNumberFormat="0" applyAlignment="0" applyProtection="0"/>
    <xf numFmtId="0" fontId="48" fillId="20" borderId="171" applyNumberFormat="0" applyAlignment="0" applyProtection="0"/>
    <xf numFmtId="0" fontId="48" fillId="20" borderId="171" applyNumberFormat="0" applyAlignment="0" applyProtection="0"/>
    <xf numFmtId="0" fontId="48" fillId="20" borderId="171" applyNumberFormat="0" applyAlignment="0" applyProtection="0"/>
    <xf numFmtId="0" fontId="48" fillId="20" borderId="171" applyNumberFormat="0" applyAlignment="0" applyProtection="0"/>
    <xf numFmtId="0" fontId="9" fillId="25" borderId="170" applyNumberFormat="0" applyFont="0" applyAlignment="0" applyProtection="0"/>
    <xf numFmtId="0" fontId="48" fillId="20" borderId="171" applyNumberFormat="0" applyAlignment="0" applyProtection="0"/>
    <xf numFmtId="0" fontId="32" fillId="20" borderId="169" applyNumberFormat="0" applyAlignment="0" applyProtection="0"/>
    <xf numFmtId="0" fontId="58" fillId="0" borderId="178" applyNumberFormat="0" applyFill="0" applyAlignment="0" applyProtection="0"/>
    <xf numFmtId="0" fontId="58" fillId="0" borderId="172" applyNumberFormat="0" applyFill="0" applyAlignment="0" applyProtection="0"/>
    <xf numFmtId="0" fontId="32" fillId="20" borderId="169" applyNumberForma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63" applyNumberFormat="0" applyFont="0" applyAlignment="0" applyProtection="0"/>
    <xf numFmtId="0" fontId="42" fillId="7" borderId="169" applyNumberFormat="0" applyAlignment="0" applyProtection="0"/>
    <xf numFmtId="0" fontId="32" fillId="20" borderId="169" applyNumberForma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32" fillId="20" borderId="169" applyNumberFormat="0" applyAlignment="0" applyProtection="0"/>
    <xf numFmtId="0" fontId="9" fillId="25" borderId="163" applyNumberFormat="0" applyFont="0" applyAlignment="0" applyProtection="0"/>
    <xf numFmtId="0" fontId="32" fillId="20" borderId="169" applyNumberFormat="0" applyAlignment="0" applyProtection="0"/>
    <xf numFmtId="0" fontId="9" fillId="25" borderId="170" applyNumberFormat="0" applyFont="0" applyAlignment="0" applyProtection="0"/>
    <xf numFmtId="0" fontId="42" fillId="7" borderId="169" applyNumberFormat="0" applyAlignment="0" applyProtection="0"/>
    <xf numFmtId="0" fontId="42" fillId="7" borderId="169" applyNumberFormat="0" applyAlignment="0" applyProtection="0"/>
    <xf numFmtId="0" fontId="32" fillId="20" borderId="169" applyNumberFormat="0" applyAlignment="0" applyProtection="0"/>
    <xf numFmtId="0" fontId="42" fillId="7" borderId="169" applyNumberFormat="0" applyAlignment="0" applyProtection="0"/>
    <xf numFmtId="0" fontId="32" fillId="20" borderId="169" applyNumberFormat="0" applyAlignment="0" applyProtection="0"/>
    <xf numFmtId="0" fontId="42" fillId="7" borderId="169" applyNumberFormat="0" applyAlignment="0" applyProtection="0"/>
    <xf numFmtId="0" fontId="32" fillId="20" borderId="169" applyNumberFormat="0" applyAlignment="0" applyProtection="0"/>
    <xf numFmtId="0" fontId="42" fillId="7" borderId="169" applyNumberFormat="0" applyAlignment="0" applyProtection="0"/>
    <xf numFmtId="0" fontId="9" fillId="25" borderId="170" applyNumberFormat="0" applyFont="0" applyAlignment="0" applyProtection="0"/>
    <xf numFmtId="0" fontId="42" fillId="7" borderId="169" applyNumberFormat="0" applyAlignment="0" applyProtection="0"/>
    <xf numFmtId="0" fontId="9" fillId="25" borderId="170" applyNumberFormat="0" applyFont="0" applyAlignment="0" applyProtection="0"/>
    <xf numFmtId="0" fontId="42" fillId="7" borderId="169" applyNumberForma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48" fillId="20" borderId="171" applyNumberFormat="0" applyAlignment="0" applyProtection="0"/>
    <xf numFmtId="0" fontId="9" fillId="25" borderId="170" applyNumberFormat="0" applyFont="0" applyAlignment="0" applyProtection="0"/>
    <xf numFmtId="0" fontId="48" fillId="20" borderId="171" applyNumberFormat="0" applyAlignment="0" applyProtection="0"/>
    <xf numFmtId="0" fontId="9" fillId="25" borderId="170" applyNumberFormat="0" applyFont="0" applyAlignment="0" applyProtection="0"/>
    <xf numFmtId="0" fontId="48" fillId="20" borderId="171" applyNumberFormat="0" applyAlignment="0" applyProtection="0"/>
    <xf numFmtId="0" fontId="9" fillId="25" borderId="170" applyNumberFormat="0" applyFont="0" applyAlignment="0" applyProtection="0"/>
    <xf numFmtId="0" fontId="48" fillId="20" borderId="171" applyNumberFormat="0" applyAlignment="0" applyProtection="0"/>
    <xf numFmtId="0" fontId="9" fillId="25" borderId="170" applyNumberFormat="0" applyFont="0" applyAlignment="0" applyProtection="0"/>
    <xf numFmtId="0" fontId="48" fillId="20" borderId="171" applyNumberFormat="0" applyAlignment="0" applyProtection="0"/>
    <xf numFmtId="0" fontId="7" fillId="25" borderId="176" applyNumberFormat="0" applyFont="0" applyAlignment="0" applyProtection="0"/>
    <xf numFmtId="0" fontId="9" fillId="25" borderId="163" applyNumberFormat="0" applyFont="0" applyAlignment="0" applyProtection="0"/>
    <xf numFmtId="0" fontId="58" fillId="0" borderId="172" applyNumberFormat="0" applyFill="0" applyAlignment="0" applyProtection="0"/>
    <xf numFmtId="0" fontId="9" fillId="25" borderId="163" applyNumberFormat="0" applyFont="0" applyAlignment="0" applyProtection="0"/>
    <xf numFmtId="0" fontId="9" fillId="25" borderId="170" applyNumberFormat="0" applyFont="0" applyAlignment="0" applyProtection="0"/>
    <xf numFmtId="15" fontId="9" fillId="0" borderId="167" applyNumberFormat="0" applyFont="0" applyFill="0" applyAlignment="0"/>
    <xf numFmtId="0" fontId="9" fillId="25" borderId="163" applyNumberFormat="0" applyFont="0" applyAlignment="0" applyProtection="0"/>
    <xf numFmtId="0" fontId="32" fillId="20" borderId="169" applyNumberFormat="0" applyAlignment="0" applyProtection="0"/>
    <xf numFmtId="0" fontId="58" fillId="0" borderId="172" applyNumberFormat="0" applyFill="0" applyAlignment="0" applyProtection="0"/>
    <xf numFmtId="0" fontId="36" fillId="0" borderId="161">
      <alignment horizontal="left" vertical="center"/>
    </xf>
    <xf numFmtId="0" fontId="32" fillId="20" borderId="162" applyNumberFormat="0" applyAlignment="0" applyProtection="0"/>
    <xf numFmtId="0" fontId="58" fillId="0" borderId="172" applyNumberFormat="0" applyFill="0" applyAlignment="0" applyProtection="0"/>
    <xf numFmtId="0" fontId="9" fillId="25" borderId="163" applyNumberFormat="0" applyFont="0" applyAlignment="0" applyProtection="0"/>
    <xf numFmtId="0" fontId="9" fillId="25" borderId="170" applyNumberFormat="0" applyFont="0" applyAlignment="0" applyProtection="0"/>
    <xf numFmtId="0" fontId="7" fillId="25" borderId="170" applyNumberFormat="0" applyFont="0" applyAlignment="0" applyProtection="0"/>
    <xf numFmtId="0" fontId="42" fillId="7" borderId="162" applyNumberFormat="0" applyAlignment="0" applyProtection="0"/>
    <xf numFmtId="0" fontId="58" fillId="0" borderId="165" applyNumberFormat="0" applyFill="0" applyAlignment="0" applyProtection="0"/>
    <xf numFmtId="0" fontId="58" fillId="0" borderId="165" applyNumberFormat="0" applyFill="0" applyAlignment="0" applyProtection="0"/>
    <xf numFmtId="0" fontId="48" fillId="20" borderId="164" applyNumberFormat="0" applyAlignment="0" applyProtection="0"/>
    <xf numFmtId="0" fontId="9" fillId="25" borderId="170" applyNumberFormat="0" applyFont="0" applyAlignment="0" applyProtection="0"/>
    <xf numFmtId="0" fontId="32" fillId="20" borderId="175" applyNumberFormat="0" applyAlignment="0" applyProtection="0"/>
    <xf numFmtId="0" fontId="58" fillId="0" borderId="172" applyNumberFormat="0" applyFill="0" applyAlignment="0" applyProtection="0"/>
    <xf numFmtId="0" fontId="48" fillId="20" borderId="171" applyNumberFormat="0" applyAlignment="0" applyProtection="0"/>
    <xf numFmtId="0" fontId="7" fillId="25" borderId="176" applyNumberFormat="0" applyFont="0" applyAlignment="0" applyProtection="0"/>
    <xf numFmtId="0" fontId="48" fillId="20" borderId="171" applyNumberFormat="0" applyAlignment="0" applyProtection="0"/>
    <xf numFmtId="0" fontId="7" fillId="25" borderId="176" applyNumberFormat="0" applyFont="0" applyAlignment="0" applyProtection="0"/>
    <xf numFmtId="0" fontId="9" fillId="25" borderId="163" applyNumberFormat="0" applyFont="0" applyAlignment="0" applyProtection="0"/>
    <xf numFmtId="0" fontId="58" fillId="0" borderId="172" applyNumberFormat="0" applyFill="0" applyAlignment="0" applyProtection="0"/>
    <xf numFmtId="0" fontId="9" fillId="25" borderId="163" applyNumberFormat="0" applyFont="0" applyAlignment="0" applyProtection="0"/>
    <xf numFmtId="0" fontId="9" fillId="25" borderId="170" applyNumberFormat="0" applyFont="0" applyAlignment="0" applyProtection="0"/>
    <xf numFmtId="15" fontId="9" fillId="0" borderId="167" applyNumberFormat="0" applyFont="0" applyFill="0" applyAlignment="0"/>
    <xf numFmtId="0" fontId="7" fillId="25" borderId="176" applyNumberFormat="0" applyFont="0" applyAlignment="0" applyProtection="0"/>
    <xf numFmtId="0" fontId="7" fillId="25" borderId="176" applyNumberFormat="0" applyFont="0" applyAlignment="0" applyProtection="0"/>
    <xf numFmtId="0" fontId="9" fillId="25" borderId="163" applyNumberFormat="0" applyFont="0" applyAlignment="0" applyProtection="0"/>
    <xf numFmtId="0" fontId="32" fillId="20" borderId="169" applyNumberFormat="0" applyAlignment="0" applyProtection="0"/>
    <xf numFmtId="0" fontId="7" fillId="25" borderId="170" applyNumberFormat="0" applyFont="0" applyAlignment="0" applyProtection="0"/>
    <xf numFmtId="0" fontId="48" fillId="20" borderId="171" applyNumberFormat="0" applyAlignment="0" applyProtection="0"/>
    <xf numFmtId="0" fontId="9" fillId="25" borderId="163" applyNumberFormat="0" applyFont="0" applyAlignment="0" applyProtection="0"/>
    <xf numFmtId="0" fontId="7" fillId="25" borderId="176" applyNumberFormat="0" applyFont="0" applyAlignment="0" applyProtection="0"/>
    <xf numFmtId="0" fontId="48" fillId="20" borderId="171" applyNumberForma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9" fillId="25" borderId="163" applyNumberFormat="0" applyFont="0" applyAlignment="0" applyProtection="0"/>
    <xf numFmtId="0" fontId="48" fillId="20" borderId="171" applyNumberFormat="0" applyAlignment="0" applyProtection="0"/>
    <xf numFmtId="0" fontId="7" fillId="25" borderId="170" applyNumberFormat="0" applyFont="0" applyAlignment="0" applyProtection="0"/>
    <xf numFmtId="0" fontId="7" fillId="25" borderId="170" applyNumberFormat="0" applyFont="0" applyAlignment="0" applyProtection="0"/>
    <xf numFmtId="0" fontId="48" fillId="20" borderId="171" applyNumberFormat="0" applyAlignment="0" applyProtection="0"/>
    <xf numFmtId="0" fontId="9" fillId="25" borderId="176" applyNumberFormat="0" applyFont="0" applyAlignment="0" applyProtection="0"/>
    <xf numFmtId="0" fontId="9" fillId="25" borderId="163" applyNumberFormat="0" applyFont="0" applyAlignment="0" applyProtection="0"/>
    <xf numFmtId="0" fontId="58" fillId="0" borderId="172" applyNumberFormat="0" applyFill="0" applyAlignment="0" applyProtection="0"/>
    <xf numFmtId="0" fontId="9" fillId="25" borderId="163" applyNumberFormat="0" applyFont="0" applyAlignment="0" applyProtection="0"/>
    <xf numFmtId="0" fontId="7" fillId="25" borderId="170" applyNumberFormat="0" applyFont="0" applyAlignment="0" applyProtection="0"/>
    <xf numFmtId="0" fontId="32" fillId="20" borderId="169" applyNumberFormat="0" applyAlignment="0" applyProtection="0"/>
    <xf numFmtId="0" fontId="9" fillId="25" borderId="163" applyNumberFormat="0" applyFont="0" applyAlignment="0" applyProtection="0"/>
    <xf numFmtId="0" fontId="32" fillId="20" borderId="169" applyNumberFormat="0" applyAlignment="0" applyProtection="0"/>
    <xf numFmtId="0" fontId="9" fillId="25" borderId="163" applyNumberFormat="0" applyFon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7" fillId="25" borderId="176" applyNumberFormat="0" applyFont="0" applyAlignment="0" applyProtection="0"/>
    <xf numFmtId="0" fontId="48" fillId="20" borderId="177" applyNumberFormat="0" applyAlignment="0" applyProtection="0"/>
    <xf numFmtId="0" fontId="7" fillId="25" borderId="176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42" fillId="7" borderId="175" applyNumberFormat="0" applyAlignment="0" applyProtection="0"/>
    <xf numFmtId="15" fontId="9" fillId="0" borderId="173" applyNumberFormat="0" applyFont="0" applyFill="0" applyAlignment="0"/>
    <xf numFmtId="0" fontId="58" fillId="0" borderId="178" applyNumberFormat="0" applyFill="0" applyAlignment="0" applyProtection="0"/>
    <xf numFmtId="0" fontId="42" fillId="7" borderId="169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36" fillId="0" borderId="168">
      <alignment horizontal="left" vertical="center"/>
    </xf>
    <xf numFmtId="0" fontId="58" fillId="0" borderId="172" applyNumberFormat="0" applyFill="0" applyAlignment="0" applyProtection="0"/>
    <xf numFmtId="0" fontId="58" fillId="0" borderId="172" applyNumberFormat="0" applyFill="0" applyAlignment="0" applyProtection="0"/>
    <xf numFmtId="0" fontId="58" fillId="0" borderId="172" applyNumberFormat="0" applyFill="0" applyAlignment="0" applyProtection="0"/>
    <xf numFmtId="0" fontId="58" fillId="0" borderId="172" applyNumberFormat="0" applyFill="0" applyAlignment="0" applyProtection="0"/>
    <xf numFmtId="0" fontId="48" fillId="20" borderId="171" applyNumberFormat="0" applyAlignment="0" applyProtection="0"/>
    <xf numFmtId="0" fontId="48" fillId="20" borderId="171" applyNumberFormat="0" applyAlignment="0" applyProtection="0"/>
    <xf numFmtId="0" fontId="48" fillId="20" borderId="171" applyNumberFormat="0" applyAlignment="0" applyProtection="0"/>
    <xf numFmtId="0" fontId="48" fillId="20" borderId="171" applyNumberFormat="0" applyAlignment="0" applyProtection="0"/>
    <xf numFmtId="0" fontId="48" fillId="20" borderId="171" applyNumberFormat="0" applyAlignment="0" applyProtection="0"/>
    <xf numFmtId="0" fontId="48" fillId="20" borderId="171" applyNumberFormat="0" applyAlignment="0" applyProtection="0"/>
    <xf numFmtId="0" fontId="48" fillId="20" borderId="171" applyNumberFormat="0" applyAlignment="0" applyProtection="0"/>
    <xf numFmtId="0" fontId="48" fillId="20" borderId="171" applyNumberFormat="0" applyAlignment="0" applyProtection="0"/>
    <xf numFmtId="0" fontId="48" fillId="20" borderId="171" applyNumberFormat="0" applyAlignment="0" applyProtection="0"/>
    <xf numFmtId="0" fontId="48" fillId="20" borderId="171" applyNumberFormat="0" applyAlignment="0" applyProtection="0"/>
    <xf numFmtId="0" fontId="48" fillId="20" borderId="171" applyNumberFormat="0" applyAlignment="0" applyProtection="0"/>
    <xf numFmtId="0" fontId="48" fillId="20" borderId="171" applyNumberFormat="0" applyAlignment="0" applyProtection="0"/>
    <xf numFmtId="0" fontId="48" fillId="20" borderId="171" applyNumberFormat="0" applyAlignment="0" applyProtection="0"/>
    <xf numFmtId="0" fontId="48" fillId="20" borderId="171" applyNumberFormat="0" applyAlignment="0" applyProtection="0"/>
    <xf numFmtId="0" fontId="48" fillId="20" borderId="171" applyNumberFormat="0" applyAlignment="0" applyProtection="0"/>
    <xf numFmtId="0" fontId="48" fillId="20" borderId="171" applyNumberFormat="0" applyAlignment="0" applyProtection="0"/>
    <xf numFmtId="0" fontId="48" fillId="20" borderId="171" applyNumberFormat="0" applyAlignment="0" applyProtection="0"/>
    <xf numFmtId="0" fontId="48" fillId="20" borderId="171" applyNumberFormat="0" applyAlignment="0" applyProtection="0"/>
    <xf numFmtId="0" fontId="48" fillId="20" borderId="171" applyNumberFormat="0" applyAlignment="0" applyProtection="0"/>
    <xf numFmtId="0" fontId="48" fillId="20" borderId="171" applyNumberFormat="0" applyAlignment="0" applyProtection="0"/>
    <xf numFmtId="0" fontId="48" fillId="20" borderId="171" applyNumberFormat="0" applyAlignment="0" applyProtection="0"/>
    <xf numFmtId="0" fontId="48" fillId="20" borderId="171" applyNumberFormat="0" applyAlignment="0" applyProtection="0"/>
    <xf numFmtId="0" fontId="48" fillId="20" borderId="171" applyNumberFormat="0" applyAlignment="0" applyProtection="0"/>
    <xf numFmtId="0" fontId="48" fillId="20" borderId="171" applyNumberFormat="0" applyAlignment="0" applyProtection="0"/>
    <xf numFmtId="0" fontId="48" fillId="20" borderId="171" applyNumberFormat="0" applyAlignment="0" applyProtection="0"/>
    <xf numFmtId="0" fontId="48" fillId="20" borderId="171" applyNumberFormat="0" applyAlignment="0" applyProtection="0"/>
    <xf numFmtId="0" fontId="48" fillId="20" borderId="171" applyNumberFormat="0" applyAlignment="0" applyProtection="0"/>
    <xf numFmtId="0" fontId="48" fillId="20" borderId="171" applyNumberFormat="0" applyAlignment="0" applyProtection="0"/>
    <xf numFmtId="0" fontId="48" fillId="20" borderId="171" applyNumberFormat="0" applyAlignment="0" applyProtection="0"/>
    <xf numFmtId="0" fontId="48" fillId="20" borderId="171" applyNumberFormat="0" applyAlignment="0" applyProtection="0"/>
    <xf numFmtId="0" fontId="48" fillId="20" borderId="171" applyNumberFormat="0" applyAlignment="0" applyProtection="0"/>
    <xf numFmtId="0" fontId="48" fillId="20" borderId="171" applyNumberFormat="0" applyAlignment="0" applyProtection="0"/>
    <xf numFmtId="0" fontId="48" fillId="20" borderId="171" applyNumberFormat="0" applyAlignment="0" applyProtection="0"/>
    <xf numFmtId="0" fontId="48" fillId="20" borderId="171" applyNumberFormat="0" applyAlignment="0" applyProtection="0"/>
    <xf numFmtId="0" fontId="9" fillId="25" borderId="170" applyNumberFormat="0" applyFont="0" applyAlignment="0" applyProtection="0"/>
    <xf numFmtId="0" fontId="48" fillId="20" borderId="171" applyNumberFormat="0" applyAlignment="0" applyProtection="0"/>
    <xf numFmtId="0" fontId="48" fillId="20" borderId="171" applyNumberFormat="0" applyAlignment="0" applyProtection="0"/>
    <xf numFmtId="0" fontId="48" fillId="20" borderId="171" applyNumberFormat="0" applyAlignment="0" applyProtection="0"/>
    <xf numFmtId="0" fontId="48" fillId="20" borderId="171" applyNumberFormat="0" applyAlignment="0" applyProtection="0"/>
    <xf numFmtId="0" fontId="48" fillId="20" borderId="171" applyNumberFormat="0" applyAlignment="0" applyProtection="0"/>
    <xf numFmtId="0" fontId="48" fillId="20" borderId="171" applyNumberFormat="0" applyAlignment="0" applyProtection="0"/>
    <xf numFmtId="0" fontId="48" fillId="20" borderId="171" applyNumberFormat="0" applyAlignment="0" applyProtection="0"/>
    <xf numFmtId="0" fontId="48" fillId="20" borderId="171" applyNumberFormat="0" applyAlignment="0" applyProtection="0"/>
    <xf numFmtId="0" fontId="48" fillId="20" borderId="171" applyNumberFormat="0" applyAlignment="0" applyProtection="0"/>
    <xf numFmtId="0" fontId="48" fillId="20" borderId="171" applyNumberFormat="0" applyAlignment="0" applyProtection="0"/>
    <xf numFmtId="0" fontId="48" fillId="20" borderId="171" applyNumberFormat="0" applyAlignment="0" applyProtection="0"/>
    <xf numFmtId="0" fontId="48" fillId="20" borderId="171" applyNumberFormat="0" applyAlignment="0" applyProtection="0"/>
    <xf numFmtId="0" fontId="48" fillId="20" borderId="171" applyNumberFormat="0" applyAlignment="0" applyProtection="0"/>
    <xf numFmtId="0" fontId="48" fillId="20" borderId="171" applyNumberFormat="0" applyAlignment="0" applyProtection="0"/>
    <xf numFmtId="0" fontId="48" fillId="20" borderId="171" applyNumberFormat="0" applyAlignment="0" applyProtection="0"/>
    <xf numFmtId="0" fontId="48" fillId="20" borderId="171" applyNumberForma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15" fontId="9" fillId="0" borderId="173" applyNumberFormat="0" applyFont="0" applyFill="0" applyAlignment="0"/>
    <xf numFmtId="15" fontId="9" fillId="0" borderId="173" applyNumberFormat="0" applyFont="0" applyFill="0" applyAlignment="0"/>
    <xf numFmtId="15" fontId="9" fillId="0" borderId="173" applyNumberFormat="0" applyFont="0" applyFill="0" applyAlignment="0"/>
    <xf numFmtId="15" fontId="9" fillId="0" borderId="173" applyNumberFormat="0" applyFont="0" applyFill="0" applyAlignment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42" fillId="7" borderId="169" applyNumberFormat="0" applyAlignment="0" applyProtection="0"/>
    <xf numFmtId="0" fontId="42" fillId="7" borderId="169" applyNumberFormat="0" applyAlignment="0" applyProtection="0"/>
    <xf numFmtId="0" fontId="42" fillId="7" borderId="169" applyNumberFormat="0" applyAlignment="0" applyProtection="0"/>
    <xf numFmtId="0" fontId="42" fillId="7" borderId="169" applyNumberFormat="0" applyAlignment="0" applyProtection="0"/>
    <xf numFmtId="0" fontId="42" fillId="7" borderId="169" applyNumberFormat="0" applyAlignment="0" applyProtection="0"/>
    <xf numFmtId="0" fontId="42" fillId="7" borderId="169" applyNumberFormat="0" applyAlignment="0" applyProtection="0"/>
    <xf numFmtId="0" fontId="42" fillId="7" borderId="169" applyNumberFormat="0" applyAlignment="0" applyProtection="0"/>
    <xf numFmtId="0" fontId="42" fillId="7" borderId="169" applyNumberFormat="0" applyAlignment="0" applyProtection="0"/>
    <xf numFmtId="0" fontId="42" fillId="7" borderId="169" applyNumberFormat="0" applyAlignment="0" applyProtection="0"/>
    <xf numFmtId="0" fontId="42" fillId="7" borderId="169" applyNumberFormat="0" applyAlignment="0" applyProtection="0"/>
    <xf numFmtId="0" fontId="42" fillId="7" borderId="169" applyNumberFormat="0" applyAlignment="0" applyProtection="0"/>
    <xf numFmtId="0" fontId="42" fillId="7" borderId="169" applyNumberFormat="0" applyAlignment="0" applyProtection="0"/>
    <xf numFmtId="0" fontId="42" fillId="7" borderId="169" applyNumberFormat="0" applyAlignment="0" applyProtection="0"/>
    <xf numFmtId="0" fontId="42" fillId="7" borderId="169" applyNumberFormat="0" applyAlignment="0" applyProtection="0"/>
    <xf numFmtId="0" fontId="42" fillId="7" borderId="169" applyNumberFormat="0" applyAlignment="0" applyProtection="0"/>
    <xf numFmtId="0" fontId="42" fillId="7" borderId="169" applyNumberFormat="0" applyAlignment="0" applyProtection="0"/>
    <xf numFmtId="0" fontId="42" fillId="7" borderId="169" applyNumberFormat="0" applyAlignment="0" applyProtection="0"/>
    <xf numFmtId="0" fontId="42" fillId="7" borderId="169" applyNumberFormat="0" applyAlignment="0" applyProtection="0"/>
    <xf numFmtId="0" fontId="42" fillId="7" borderId="169" applyNumberFormat="0" applyAlignment="0" applyProtection="0"/>
    <xf numFmtId="0" fontId="42" fillId="7" borderId="169" applyNumberFormat="0" applyAlignment="0" applyProtection="0"/>
    <xf numFmtId="0" fontId="42" fillId="7" borderId="169" applyNumberFormat="0" applyAlignment="0" applyProtection="0"/>
    <xf numFmtId="0" fontId="42" fillId="7" borderId="169" applyNumberFormat="0" applyAlignment="0" applyProtection="0"/>
    <xf numFmtId="0" fontId="42" fillId="7" borderId="169" applyNumberFormat="0" applyAlignment="0" applyProtection="0"/>
    <xf numFmtId="0" fontId="42" fillId="7" borderId="169" applyNumberFormat="0" applyAlignment="0" applyProtection="0"/>
    <xf numFmtId="0" fontId="42" fillId="7" borderId="169" applyNumberFormat="0" applyAlignment="0" applyProtection="0"/>
    <xf numFmtId="0" fontId="42" fillId="7" borderId="169" applyNumberFormat="0" applyAlignment="0" applyProtection="0"/>
    <xf numFmtId="0" fontId="42" fillId="7" borderId="169" applyNumberFormat="0" applyAlignment="0" applyProtection="0"/>
    <xf numFmtId="0" fontId="42" fillId="7" borderId="169" applyNumberFormat="0" applyAlignment="0" applyProtection="0"/>
    <xf numFmtId="0" fontId="42" fillId="7" borderId="169" applyNumberFormat="0" applyAlignment="0" applyProtection="0"/>
    <xf numFmtId="0" fontId="42" fillId="7" borderId="169" applyNumberFormat="0" applyAlignment="0" applyProtection="0"/>
    <xf numFmtId="0" fontId="42" fillId="7" borderId="169" applyNumberFormat="0" applyAlignment="0" applyProtection="0"/>
    <xf numFmtId="0" fontId="42" fillId="7" borderId="169" applyNumberFormat="0" applyAlignment="0" applyProtection="0"/>
    <xf numFmtId="0" fontId="42" fillId="7" borderId="169" applyNumberFormat="0" applyAlignment="0" applyProtection="0"/>
    <xf numFmtId="0" fontId="42" fillId="7" borderId="169" applyNumberFormat="0" applyAlignment="0" applyProtection="0"/>
    <xf numFmtId="10" fontId="13" fillId="23" borderId="166" applyNumberFormat="0" applyBorder="0" applyAlignment="0" applyProtection="0"/>
    <xf numFmtId="10" fontId="13" fillId="23" borderId="166" applyNumberFormat="0" applyBorder="0" applyAlignment="0" applyProtection="0"/>
    <xf numFmtId="10" fontId="13" fillId="23" borderId="166" applyNumberFormat="0" applyBorder="0" applyAlignment="0" applyProtection="0"/>
    <xf numFmtId="10" fontId="13" fillId="23" borderId="166" applyNumberFormat="0" applyBorder="0" applyAlignment="0" applyProtection="0"/>
    <xf numFmtId="10" fontId="13" fillId="23" borderId="166" applyNumberFormat="0" applyBorder="0" applyAlignment="0" applyProtection="0"/>
    <xf numFmtId="10" fontId="13" fillId="23" borderId="166" applyNumberFormat="0" applyBorder="0" applyAlignment="0" applyProtection="0"/>
    <xf numFmtId="10" fontId="13" fillId="23" borderId="166" applyNumberFormat="0" applyBorder="0" applyAlignment="0" applyProtection="0"/>
    <xf numFmtId="0" fontId="36" fillId="0" borderId="168">
      <alignment horizontal="left" vertical="center"/>
    </xf>
    <xf numFmtId="0" fontId="36" fillId="0" borderId="168">
      <alignment horizontal="left" vertical="center"/>
    </xf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32" fillId="20" borderId="169" applyNumberFormat="0" applyAlignment="0" applyProtection="0"/>
    <xf numFmtId="0" fontId="32" fillId="20" borderId="169" applyNumberFormat="0" applyAlignment="0" applyProtection="0"/>
    <xf numFmtId="0" fontId="32" fillId="20" borderId="169" applyNumberFormat="0" applyAlignment="0" applyProtection="0"/>
    <xf numFmtId="0" fontId="32" fillId="20" borderId="169" applyNumberFormat="0" applyAlignment="0" applyProtection="0"/>
    <xf numFmtId="0" fontId="32" fillId="20" borderId="169" applyNumberFormat="0" applyAlignment="0" applyProtection="0"/>
    <xf numFmtId="0" fontId="32" fillId="20" borderId="169" applyNumberFormat="0" applyAlignment="0" applyProtection="0"/>
    <xf numFmtId="0" fontId="32" fillId="20" borderId="169" applyNumberFormat="0" applyAlignment="0" applyProtection="0"/>
    <xf numFmtId="0" fontId="32" fillId="20" borderId="169" applyNumberFormat="0" applyAlignment="0" applyProtection="0"/>
    <xf numFmtId="0" fontId="32" fillId="20" borderId="169" applyNumberFormat="0" applyAlignment="0" applyProtection="0"/>
    <xf numFmtId="0" fontId="32" fillId="20" borderId="169" applyNumberFormat="0" applyAlignment="0" applyProtection="0"/>
    <xf numFmtId="0" fontId="32" fillId="20" borderId="169" applyNumberFormat="0" applyAlignment="0" applyProtection="0"/>
    <xf numFmtId="0" fontId="32" fillId="20" borderId="169" applyNumberFormat="0" applyAlignment="0" applyProtection="0"/>
    <xf numFmtId="0" fontId="32" fillId="20" borderId="169" applyNumberFormat="0" applyAlignment="0" applyProtection="0"/>
    <xf numFmtId="0" fontId="32" fillId="20" borderId="169" applyNumberFormat="0" applyAlignment="0" applyProtection="0"/>
    <xf numFmtId="0" fontId="32" fillId="20" borderId="169" applyNumberFormat="0" applyAlignment="0" applyProtection="0"/>
    <xf numFmtId="0" fontId="32" fillId="20" borderId="169" applyNumberFormat="0" applyAlignment="0" applyProtection="0"/>
    <xf numFmtId="15" fontId="9" fillId="0" borderId="167" applyNumberFormat="0" applyFont="0" applyFill="0" applyAlignment="0"/>
    <xf numFmtId="0" fontId="58" fillId="0" borderId="178" applyNumberFormat="0" applyFill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58" fillId="0" borderId="178" applyNumberFormat="0" applyFill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7" fillId="25" borderId="176" applyNumberFormat="0" applyFont="0" applyAlignment="0" applyProtection="0"/>
    <xf numFmtId="0" fontId="7" fillId="25" borderId="176" applyNumberFormat="0" applyFont="0" applyAlignment="0" applyProtection="0"/>
    <xf numFmtId="0" fontId="48" fillId="20" borderId="177" applyNumberFormat="0" applyAlignment="0" applyProtection="0"/>
    <xf numFmtId="0" fontId="36" fillId="0" borderId="168">
      <alignment horizontal="left" vertical="center"/>
    </xf>
    <xf numFmtId="0" fontId="36" fillId="0" borderId="168">
      <alignment horizontal="left" vertical="center"/>
    </xf>
    <xf numFmtId="0" fontId="36" fillId="0" borderId="168">
      <alignment horizontal="left" vertical="center"/>
    </xf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36" fillId="0" borderId="168">
      <alignment horizontal="left" vertical="center"/>
    </xf>
    <xf numFmtId="0" fontId="36" fillId="0" borderId="168">
      <alignment horizontal="left" vertical="center"/>
    </xf>
    <xf numFmtId="0" fontId="36" fillId="0" borderId="168">
      <alignment horizontal="left" vertical="center"/>
    </xf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9" fillId="25" borderId="176" applyNumberFormat="0" applyFont="0" applyAlignment="0" applyProtection="0"/>
    <xf numFmtId="0" fontId="48" fillId="20" borderId="177" applyNumberFormat="0" applyAlignment="0" applyProtection="0"/>
    <xf numFmtId="0" fontId="32" fillId="20" borderId="175" applyNumberFormat="0" applyAlignment="0" applyProtection="0"/>
    <xf numFmtId="0" fontId="58" fillId="0" borderId="178" applyNumberFormat="0" applyFill="0" applyAlignment="0" applyProtection="0"/>
    <xf numFmtId="0" fontId="32" fillId="20" borderId="175" applyNumberForma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0" applyNumberFormat="0" applyFont="0" applyAlignment="0" applyProtection="0"/>
    <xf numFmtId="0" fontId="42" fillId="7" borderId="175" applyNumberFormat="0" applyAlignment="0" applyProtection="0"/>
    <xf numFmtId="0" fontId="32" fillId="20" borderId="175" applyNumberForma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32" fillId="20" borderId="175" applyNumberFormat="0" applyAlignment="0" applyProtection="0"/>
    <xf numFmtId="0" fontId="9" fillId="25" borderId="170" applyNumberFormat="0" applyFont="0" applyAlignment="0" applyProtection="0"/>
    <xf numFmtId="0" fontId="32" fillId="20" borderId="175" applyNumberFormat="0" applyAlignment="0" applyProtection="0"/>
    <xf numFmtId="0" fontId="9" fillId="25" borderId="176" applyNumberFormat="0" applyFon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32" fillId="20" borderId="175" applyNumberFormat="0" applyAlignment="0" applyProtection="0"/>
    <xf numFmtId="0" fontId="42" fillId="7" borderId="175" applyNumberFormat="0" applyAlignment="0" applyProtection="0"/>
    <xf numFmtId="0" fontId="32" fillId="20" borderId="175" applyNumberFormat="0" applyAlignment="0" applyProtection="0"/>
    <xf numFmtId="0" fontId="42" fillId="7" borderId="175" applyNumberFormat="0" applyAlignment="0" applyProtection="0"/>
    <xf numFmtId="0" fontId="32" fillId="20" borderId="175" applyNumberFormat="0" applyAlignment="0" applyProtection="0"/>
    <xf numFmtId="0" fontId="42" fillId="7" borderId="175" applyNumberFormat="0" applyAlignment="0" applyProtection="0"/>
    <xf numFmtId="0" fontId="9" fillId="25" borderId="176" applyNumberFormat="0" applyFont="0" applyAlignment="0" applyProtection="0"/>
    <xf numFmtId="0" fontId="42" fillId="7" borderId="175" applyNumberFormat="0" applyAlignment="0" applyProtection="0"/>
    <xf numFmtId="0" fontId="9" fillId="25" borderId="176" applyNumberFormat="0" applyFont="0" applyAlignment="0" applyProtection="0"/>
    <xf numFmtId="0" fontId="42" fillId="7" borderId="175" applyNumberForma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48" fillId="20" borderId="177" applyNumberFormat="0" applyAlignment="0" applyProtection="0"/>
    <xf numFmtId="0" fontId="9" fillId="25" borderId="176" applyNumberFormat="0" applyFont="0" applyAlignment="0" applyProtection="0"/>
    <xf numFmtId="0" fontId="48" fillId="20" borderId="177" applyNumberFormat="0" applyAlignment="0" applyProtection="0"/>
    <xf numFmtId="0" fontId="9" fillId="25" borderId="176" applyNumberFormat="0" applyFont="0" applyAlignment="0" applyProtection="0"/>
    <xf numFmtId="0" fontId="48" fillId="20" borderId="177" applyNumberFormat="0" applyAlignment="0" applyProtection="0"/>
    <xf numFmtId="0" fontId="9" fillId="25" borderId="176" applyNumberFormat="0" applyFont="0" applyAlignment="0" applyProtection="0"/>
    <xf numFmtId="0" fontId="48" fillId="20" borderId="177" applyNumberFormat="0" applyAlignment="0" applyProtection="0"/>
    <xf numFmtId="0" fontId="9" fillId="25" borderId="170" applyNumberFormat="0" applyFont="0" applyAlignment="0" applyProtection="0"/>
    <xf numFmtId="0" fontId="58" fillId="0" borderId="178" applyNumberFormat="0" applyFill="0" applyAlignment="0" applyProtection="0"/>
    <xf numFmtId="0" fontId="9" fillId="25" borderId="170" applyNumberFormat="0" applyFont="0" applyAlignment="0" applyProtection="0"/>
    <xf numFmtId="0" fontId="9" fillId="25" borderId="176" applyNumberFormat="0" applyFont="0" applyAlignment="0" applyProtection="0"/>
    <xf numFmtId="15" fontId="9" fillId="0" borderId="173" applyNumberFormat="0" applyFont="0" applyFill="0" applyAlignment="0"/>
    <xf numFmtId="0" fontId="9" fillId="25" borderId="170" applyNumberFormat="0" applyFont="0" applyAlignment="0" applyProtection="0"/>
    <xf numFmtId="0" fontId="32" fillId="20" borderId="175" applyNumberFormat="0" applyAlignment="0" applyProtection="0"/>
    <xf numFmtId="0" fontId="58" fillId="0" borderId="178" applyNumberFormat="0" applyFill="0" applyAlignment="0" applyProtection="0"/>
    <xf numFmtId="0" fontId="36" fillId="0" borderId="168">
      <alignment horizontal="left" vertical="center"/>
    </xf>
    <xf numFmtId="0" fontId="32" fillId="20" borderId="169" applyNumberFormat="0" applyAlignment="0" applyProtection="0"/>
    <xf numFmtId="0" fontId="58" fillId="0" borderId="178" applyNumberFormat="0" applyFill="0" applyAlignment="0" applyProtection="0"/>
    <xf numFmtId="0" fontId="9" fillId="25" borderId="170" applyNumberFormat="0" applyFont="0" applyAlignment="0" applyProtection="0"/>
    <xf numFmtId="0" fontId="9" fillId="25" borderId="176" applyNumberFormat="0" applyFont="0" applyAlignment="0" applyProtection="0"/>
    <xf numFmtId="0" fontId="7" fillId="25" borderId="176" applyNumberFormat="0" applyFont="0" applyAlignment="0" applyProtection="0"/>
    <xf numFmtId="0" fontId="42" fillId="7" borderId="169" applyNumberFormat="0" applyAlignment="0" applyProtection="0"/>
    <xf numFmtId="0" fontId="58" fillId="0" borderId="172" applyNumberFormat="0" applyFill="0" applyAlignment="0" applyProtection="0"/>
    <xf numFmtId="0" fontId="58" fillId="0" borderId="172" applyNumberFormat="0" applyFill="0" applyAlignment="0" applyProtection="0"/>
    <xf numFmtId="0" fontId="48" fillId="20" borderId="171" applyNumberFormat="0" applyAlignment="0" applyProtection="0"/>
    <xf numFmtId="0" fontId="9" fillId="25" borderId="176" applyNumberFormat="0" applyFont="0" applyAlignment="0" applyProtection="0"/>
    <xf numFmtId="0" fontId="58" fillId="0" borderId="178" applyNumberFormat="0" applyFill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9" fillId="25" borderId="170" applyNumberFormat="0" applyFont="0" applyAlignment="0" applyProtection="0"/>
    <xf numFmtId="0" fontId="58" fillId="0" borderId="178" applyNumberFormat="0" applyFill="0" applyAlignment="0" applyProtection="0"/>
    <xf numFmtId="0" fontId="9" fillId="25" borderId="170" applyNumberFormat="0" applyFont="0" applyAlignment="0" applyProtection="0"/>
    <xf numFmtId="0" fontId="9" fillId="25" borderId="176" applyNumberFormat="0" applyFont="0" applyAlignment="0" applyProtection="0"/>
    <xf numFmtId="15" fontId="9" fillId="0" borderId="173" applyNumberFormat="0" applyFont="0" applyFill="0" applyAlignment="0"/>
    <xf numFmtId="0" fontId="9" fillId="25" borderId="170" applyNumberFormat="0" applyFont="0" applyAlignment="0" applyProtection="0"/>
    <xf numFmtId="0" fontId="32" fillId="20" borderId="175" applyNumberFormat="0" applyAlignment="0" applyProtection="0"/>
    <xf numFmtId="0" fontId="9" fillId="25" borderId="176" applyNumberFormat="0" applyFont="0" applyAlignment="0" applyProtection="0"/>
    <xf numFmtId="0" fontId="48" fillId="20" borderId="177" applyNumberFormat="0" applyAlignment="0" applyProtection="0"/>
    <xf numFmtId="0" fontId="9" fillId="25" borderId="170" applyNumberFormat="0" applyFont="0" applyAlignment="0" applyProtection="0"/>
    <xf numFmtId="0" fontId="48" fillId="20" borderId="177" applyNumberForma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9" fillId="25" borderId="170" applyNumberFormat="0" applyFont="0" applyAlignment="0" applyProtection="0"/>
    <xf numFmtId="0" fontId="48" fillId="20" borderId="177" applyNumberFormat="0" applyAlignment="0" applyProtection="0"/>
    <xf numFmtId="0" fontId="7" fillId="25" borderId="176" applyNumberFormat="0" applyFont="0" applyAlignment="0" applyProtection="0"/>
    <xf numFmtId="0" fontId="7" fillId="25" borderId="176" applyNumberFormat="0" applyFont="0" applyAlignment="0" applyProtection="0"/>
    <xf numFmtId="0" fontId="48" fillId="20" borderId="177" applyNumberFormat="0" applyAlignment="0" applyProtection="0"/>
    <xf numFmtId="0" fontId="9" fillId="25" borderId="170" applyNumberFormat="0" applyFont="0" applyAlignment="0" applyProtection="0"/>
    <xf numFmtId="0" fontId="58" fillId="0" borderId="178" applyNumberFormat="0" applyFill="0" applyAlignment="0" applyProtection="0"/>
    <xf numFmtId="0" fontId="9" fillId="25" borderId="170" applyNumberFormat="0" applyFont="0" applyAlignment="0" applyProtection="0"/>
    <xf numFmtId="0" fontId="7" fillId="25" borderId="176" applyNumberFormat="0" applyFont="0" applyAlignment="0" applyProtection="0"/>
    <xf numFmtId="0" fontId="32" fillId="20" borderId="175" applyNumberFormat="0" applyAlignment="0" applyProtection="0"/>
    <xf numFmtId="0" fontId="9" fillId="25" borderId="170" applyNumberFormat="0" applyFont="0" applyAlignment="0" applyProtection="0"/>
    <xf numFmtId="0" fontId="32" fillId="20" borderId="175" applyNumberFormat="0" applyAlignment="0" applyProtection="0"/>
    <xf numFmtId="0" fontId="9" fillId="25" borderId="170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36" fillId="0" borderId="174">
      <alignment horizontal="left" vertical="center"/>
    </xf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9" fillId="25" borderId="176" applyNumberFormat="0" applyFon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36" fillId="0" borderId="174">
      <alignment horizontal="left" vertical="center"/>
    </xf>
    <xf numFmtId="0" fontId="36" fillId="0" borderId="174">
      <alignment horizontal="left" vertical="center"/>
    </xf>
    <xf numFmtId="0" fontId="36" fillId="0" borderId="174">
      <alignment horizontal="left" vertical="center"/>
    </xf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15" fontId="9" fillId="0" borderId="173" applyNumberFormat="0" applyFont="0" applyFill="0" applyAlignment="0"/>
    <xf numFmtId="0" fontId="36" fillId="0" borderId="174">
      <alignment horizontal="left" vertical="center"/>
    </xf>
    <xf numFmtId="0" fontId="36" fillId="0" borderId="174">
      <alignment horizontal="left" vertical="center"/>
    </xf>
    <xf numFmtId="0" fontId="36" fillId="0" borderId="174">
      <alignment horizontal="left" vertical="center"/>
    </xf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36" fillId="0" borderId="174">
      <alignment horizontal="left" vertical="center"/>
    </xf>
    <xf numFmtId="0" fontId="36" fillId="0" borderId="174">
      <alignment horizontal="left" vertical="center"/>
    </xf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36" fillId="0" borderId="174">
      <alignment horizontal="left" vertical="center"/>
    </xf>
    <xf numFmtId="0" fontId="9" fillId="25" borderId="176" applyNumberFormat="0" applyFont="0" applyAlignment="0" applyProtection="0"/>
    <xf numFmtId="0" fontId="32" fillId="20" borderId="175" applyNumberFormat="0" applyAlignment="0" applyProtection="0"/>
    <xf numFmtId="0" fontId="42" fillId="7" borderId="175" applyNumberFormat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48" fillId="20" borderId="177" applyNumberForma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7" fillId="0" borderId="0"/>
    <xf numFmtId="15" fontId="9" fillId="0" borderId="173" applyNumberFormat="0" applyFont="0" applyFill="0" applyAlignment="0"/>
    <xf numFmtId="15" fontId="9" fillId="0" borderId="173" applyNumberFormat="0" applyFont="0" applyFill="0" applyAlignment="0"/>
    <xf numFmtId="15" fontId="9" fillId="0" borderId="173" applyNumberFormat="0" applyFont="0" applyFill="0" applyAlignment="0"/>
    <xf numFmtId="15" fontId="9" fillId="0" borderId="173" applyNumberFormat="0" applyFont="0" applyFill="0" applyAlignment="0"/>
    <xf numFmtId="15" fontId="9" fillId="0" borderId="173" applyNumberFormat="0" applyFont="0" applyFill="0" applyAlignment="0"/>
    <xf numFmtId="15" fontId="9" fillId="0" borderId="173" applyNumberFormat="0" applyFont="0" applyFill="0" applyAlignment="0"/>
    <xf numFmtId="15" fontId="9" fillId="0" borderId="173" applyNumberFormat="0" applyFont="0" applyFill="0" applyAlignment="0"/>
    <xf numFmtId="15" fontId="9" fillId="0" borderId="173" applyNumberFormat="0" applyFont="0" applyFill="0" applyAlignment="0"/>
    <xf numFmtId="15" fontId="9" fillId="0" borderId="173" applyNumberFormat="0" applyFont="0" applyFill="0" applyAlignment="0"/>
    <xf numFmtId="15" fontId="9" fillId="0" borderId="173" applyNumberFormat="0" applyFont="0" applyFill="0" applyAlignment="0"/>
    <xf numFmtId="15" fontId="9" fillId="0" borderId="173" applyNumberFormat="0" applyFont="0" applyFill="0" applyAlignment="0"/>
    <xf numFmtId="15" fontId="9" fillId="0" borderId="173" applyNumberFormat="0" applyFont="0" applyFill="0" applyAlignment="0"/>
    <xf numFmtId="15" fontId="9" fillId="0" borderId="173" applyNumberFormat="0" applyFont="0" applyFill="0" applyAlignment="0"/>
    <xf numFmtId="15" fontId="9" fillId="0" borderId="173" applyNumberFormat="0" applyFont="0" applyFill="0" applyAlignment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34" borderId="23" applyNumberFormat="0" applyFont="0" applyAlignment="0" applyProtection="0"/>
    <xf numFmtId="43" fontId="7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7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9" fillId="25" borderId="183" applyNumberFormat="0" applyFon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58" fillId="0" borderId="178" applyNumberFormat="0" applyFill="0" applyAlignment="0" applyProtection="0"/>
    <xf numFmtId="0" fontId="58" fillId="0" borderId="231" applyNumberFormat="0" applyFill="0" applyAlignment="0" applyProtection="0"/>
    <xf numFmtId="0" fontId="32" fillId="20" borderId="182" applyNumberFormat="0" applyAlignment="0" applyProtection="0"/>
    <xf numFmtId="0" fontId="32" fillId="20" borderId="175" applyNumberFormat="0" applyAlignment="0" applyProtection="0"/>
    <xf numFmtId="0" fontId="36" fillId="0" borderId="234">
      <alignment horizontal="left" vertical="center"/>
    </xf>
    <xf numFmtId="43" fontId="1" fillId="0" borderId="0" applyFont="0" applyFill="0" applyBorder="0" applyAlignment="0" applyProtection="0"/>
    <xf numFmtId="0" fontId="32" fillId="20" borderId="182" applyNumberFormat="0" applyAlignment="0" applyProtection="0"/>
    <xf numFmtId="0" fontId="7" fillId="25" borderId="183" applyNumberFormat="0" applyFont="0" applyAlignment="0" applyProtection="0"/>
    <xf numFmtId="0" fontId="42" fillId="7" borderId="175" applyNumberFormat="0" applyAlignment="0" applyProtection="0"/>
    <xf numFmtId="43" fontId="1" fillId="0" borderId="0" applyFont="0" applyFill="0" applyBorder="0" applyAlignment="0" applyProtection="0"/>
    <xf numFmtId="0" fontId="42" fillId="7" borderId="208" applyNumberFormat="0" applyAlignment="0" applyProtection="0"/>
    <xf numFmtId="43" fontId="1" fillId="0" borderId="0" applyFont="0" applyFill="0" applyBorder="0" applyAlignment="0" applyProtection="0"/>
    <xf numFmtId="0" fontId="48" fillId="20" borderId="196" applyNumberForma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43" fontId="1" fillId="0" borderId="0" applyFont="0" applyFill="0" applyBorder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32" fillId="20" borderId="182" applyNumberFormat="0" applyAlignment="0" applyProtection="0"/>
    <xf numFmtId="0" fontId="9" fillId="25" borderId="176" applyNumberFormat="0" applyFont="0" applyAlignment="0" applyProtection="0"/>
    <xf numFmtId="0" fontId="42" fillId="7" borderId="175" applyNumberForma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95" applyNumberFormat="0" applyFont="0" applyAlignment="0" applyProtection="0"/>
    <xf numFmtId="0" fontId="48" fillId="20" borderId="177" applyNumberFormat="0" applyAlignment="0" applyProtection="0"/>
    <xf numFmtId="0" fontId="42" fillId="7" borderId="208" applyNumberFormat="0" applyAlignment="0" applyProtection="0"/>
    <xf numFmtId="0" fontId="32" fillId="20" borderId="201" applyNumberFormat="0" applyAlignment="0" applyProtection="0"/>
    <xf numFmtId="0" fontId="9" fillId="25" borderId="183" applyNumberFormat="0" applyFont="0" applyAlignment="0" applyProtection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20" borderId="194" applyNumberFormat="0" applyAlignment="0" applyProtection="0"/>
    <xf numFmtId="0" fontId="36" fillId="0" borderId="181">
      <alignment horizontal="left" vertical="center"/>
    </xf>
    <xf numFmtId="0" fontId="9" fillId="25" borderId="183" applyNumberFormat="0" applyFont="0" applyAlignment="0" applyProtection="0"/>
    <xf numFmtId="0" fontId="9" fillId="25" borderId="189" applyNumberFormat="0" applyFont="0" applyAlignment="0" applyProtection="0"/>
    <xf numFmtId="0" fontId="32" fillId="20" borderId="221" applyNumberFormat="0" applyAlignment="0" applyProtection="0"/>
    <xf numFmtId="0" fontId="58" fillId="0" borderId="224" applyNumberFormat="0" applyFill="0" applyAlignment="0" applyProtection="0"/>
    <xf numFmtId="0" fontId="48" fillId="20" borderId="237" applyNumberFormat="0" applyAlignment="0" applyProtection="0"/>
    <xf numFmtId="0" fontId="36" fillId="0" borderId="181">
      <alignment horizontal="left" vertical="center"/>
    </xf>
    <xf numFmtId="0" fontId="36" fillId="0" borderId="181">
      <alignment horizontal="left" vertical="center"/>
    </xf>
    <xf numFmtId="0" fontId="32" fillId="20" borderId="235" applyNumberFormat="0" applyAlignment="0" applyProtection="0"/>
    <xf numFmtId="0" fontId="42" fillId="7" borderId="208" applyNumberFormat="0" applyAlignment="0" applyProtection="0"/>
    <xf numFmtId="0" fontId="42" fillId="7" borderId="208" applyNumberFormat="0" applyAlignment="0" applyProtection="0"/>
    <xf numFmtId="0" fontId="9" fillId="25" borderId="243" applyNumberFormat="0" applyFon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42" fillId="7" borderId="208" applyNumberFormat="0" applyAlignment="0" applyProtection="0"/>
    <xf numFmtId="0" fontId="36" fillId="0" borderId="220">
      <alignment horizontal="left" vertical="center"/>
    </xf>
    <xf numFmtId="0" fontId="58" fillId="0" borderId="204" applyNumberFormat="0" applyFill="0" applyAlignment="0" applyProtection="0"/>
    <xf numFmtId="0" fontId="7" fillId="25" borderId="215" applyNumberFormat="0" applyFont="0" applyAlignment="0" applyProtection="0"/>
    <xf numFmtId="0" fontId="32" fillId="20" borderId="228" applyNumberFormat="0" applyAlignment="0" applyProtection="0"/>
    <xf numFmtId="0" fontId="58" fillId="0" borderId="204" applyNumberFormat="0" applyFill="0" applyAlignment="0" applyProtection="0"/>
    <xf numFmtId="15" fontId="9" fillId="0" borderId="206" applyNumberFormat="0" applyFont="0" applyFill="0" applyAlignment="0"/>
    <xf numFmtId="0" fontId="9" fillId="25" borderId="229" applyNumberFormat="0" applyFont="0" applyAlignment="0" applyProtection="0"/>
    <xf numFmtId="0" fontId="42" fillId="7" borderId="235" applyNumberFormat="0" applyAlignment="0" applyProtection="0"/>
    <xf numFmtId="0" fontId="58" fillId="0" borderId="217" applyNumberFormat="0" applyFill="0" applyAlignment="0" applyProtection="0"/>
    <xf numFmtId="0" fontId="42" fillId="7" borderId="228" applyNumberFormat="0" applyAlignment="0" applyProtection="0"/>
    <xf numFmtId="0" fontId="9" fillId="25" borderId="215" applyNumberFormat="0" applyFont="0" applyAlignment="0" applyProtection="0"/>
    <xf numFmtId="43" fontId="75" fillId="0" borderId="0" applyFont="0" applyFill="0" applyBorder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42" fillId="7" borderId="214" applyNumberFormat="0" applyAlignment="0" applyProtection="0"/>
    <xf numFmtId="0" fontId="9" fillId="25" borderId="236" applyNumberFormat="0" applyFont="0" applyAlignment="0" applyProtection="0"/>
    <xf numFmtId="0" fontId="36" fillId="0" borderId="227">
      <alignment horizontal="left" vertical="center"/>
    </xf>
    <xf numFmtId="0" fontId="42" fillId="7" borderId="208" applyNumberFormat="0" applyAlignment="0" applyProtection="0"/>
    <xf numFmtId="0" fontId="42" fillId="7" borderId="208" applyNumberFormat="0" applyAlignment="0" applyProtection="0"/>
    <xf numFmtId="0" fontId="32" fillId="20" borderId="214" applyNumberFormat="0" applyAlignment="0" applyProtection="0"/>
    <xf numFmtId="0" fontId="32" fillId="20" borderId="228" applyNumberFormat="0" applyAlignment="0" applyProtection="0"/>
    <xf numFmtId="10" fontId="13" fillId="23" borderId="218" applyNumberFormat="0" applyBorder="0" applyAlignment="0" applyProtection="0"/>
    <xf numFmtId="0" fontId="36" fillId="0" borderId="234">
      <alignment horizontal="left" vertical="center"/>
    </xf>
    <xf numFmtId="0" fontId="9" fillId="25" borderId="209" applyNumberFormat="0" applyFont="0" applyAlignment="0" applyProtection="0"/>
    <xf numFmtId="0" fontId="48" fillId="20" borderId="210" applyNumberFormat="0" applyAlignment="0" applyProtection="0"/>
    <xf numFmtId="0" fontId="48" fillId="20" borderId="210" applyNumberFormat="0" applyAlignment="0" applyProtection="0"/>
    <xf numFmtId="0" fontId="48" fillId="20" borderId="210" applyNumberFormat="0" applyAlignment="0" applyProtection="0"/>
    <xf numFmtId="0" fontId="58" fillId="0" borderId="211" applyNumberFormat="0" applyFill="0" applyAlignment="0" applyProtection="0"/>
    <xf numFmtId="0" fontId="58" fillId="0" borderId="211" applyNumberFormat="0" applyFill="0" applyAlignment="0" applyProtection="0"/>
    <xf numFmtId="0" fontId="58" fillId="0" borderId="211" applyNumberFormat="0" applyFill="0" applyAlignment="0" applyProtection="0"/>
    <xf numFmtId="0" fontId="58" fillId="0" borderId="211" applyNumberFormat="0" applyFill="0" applyAlignment="0" applyProtection="0"/>
    <xf numFmtId="0" fontId="32" fillId="20" borderId="201" applyNumberFormat="0" applyAlignment="0" applyProtection="0"/>
    <xf numFmtId="0" fontId="9" fillId="25" borderId="209" applyNumberFormat="0" applyFont="0" applyAlignment="0" applyProtection="0"/>
    <xf numFmtId="0" fontId="36" fillId="0" borderId="174">
      <alignment horizontal="left" vertical="center"/>
    </xf>
    <xf numFmtId="0" fontId="42" fillId="7" borderId="235" applyNumberForma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36" fillId="0" borderId="174">
      <alignment horizontal="left" vertical="center"/>
    </xf>
    <xf numFmtId="0" fontId="32" fillId="20" borderId="194" applyNumberForma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48" fillId="20" borderId="210" applyNumberFormat="0" applyAlignment="0" applyProtection="0"/>
    <xf numFmtId="15" fontId="9" fillId="0" borderId="192" applyNumberFormat="0" applyFont="0" applyFill="0" applyAlignment="0"/>
    <xf numFmtId="15" fontId="9" fillId="0" borderId="192" applyNumberFormat="0" applyFont="0" applyFill="0" applyAlignment="0"/>
    <xf numFmtId="15" fontId="9" fillId="0" borderId="192" applyNumberFormat="0" applyFont="0" applyFill="0" applyAlignment="0"/>
    <xf numFmtId="0" fontId="32" fillId="20" borderId="208" applyNumberFormat="0" applyAlignment="0" applyProtection="0"/>
    <xf numFmtId="0" fontId="48" fillId="20" borderId="210" applyNumberFormat="0" applyAlignment="0" applyProtection="0"/>
    <xf numFmtId="15" fontId="9" fillId="0" borderId="192" applyNumberFormat="0" applyFont="0" applyFill="0" applyAlignment="0"/>
    <xf numFmtId="0" fontId="32" fillId="20" borderId="208" applyNumberFormat="0" applyAlignment="0" applyProtection="0"/>
    <xf numFmtId="0" fontId="7" fillId="25" borderId="222" applyNumberFormat="0" applyFont="0" applyAlignment="0" applyProtection="0"/>
    <xf numFmtId="0" fontId="42" fillId="7" borderId="208" applyNumberFormat="0" applyAlignment="0" applyProtection="0"/>
    <xf numFmtId="0" fontId="42" fillId="7" borderId="208" applyNumberFormat="0" applyAlignment="0" applyProtection="0"/>
    <xf numFmtId="0" fontId="58" fillId="0" borderId="211" applyNumberFormat="0" applyFill="0" applyAlignment="0" applyProtection="0"/>
    <xf numFmtId="0" fontId="58" fillId="0" borderId="211" applyNumberFormat="0" applyFill="0" applyAlignment="0" applyProtection="0"/>
    <xf numFmtId="0" fontId="7" fillId="25" borderId="209" applyNumberFormat="0" applyFont="0" applyAlignment="0" applyProtection="0"/>
    <xf numFmtId="0" fontId="32" fillId="20" borderId="23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9" fillId="25" borderId="189" applyNumberFormat="0" applyFon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9" fillId="25" borderId="189" applyNumberFormat="0" applyFon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7" fillId="25" borderId="20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9" fillId="25" borderId="189" applyNumberFormat="0" applyFont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36" fillId="0" borderId="213">
      <alignment horizontal="left" vertical="center"/>
    </xf>
    <xf numFmtId="0" fontId="36" fillId="0" borderId="213">
      <alignment horizontal="left" vertical="center"/>
    </xf>
    <xf numFmtId="0" fontId="9" fillId="25" borderId="229" applyNumberFormat="0" applyFont="0" applyAlignment="0" applyProtection="0"/>
    <xf numFmtId="0" fontId="32" fillId="20" borderId="235" applyNumberFormat="0" applyAlignment="0" applyProtection="0"/>
    <xf numFmtId="0" fontId="32" fillId="20" borderId="208" applyNumberFormat="0" applyAlignment="0" applyProtection="0"/>
    <xf numFmtId="0" fontId="32" fillId="20" borderId="242" applyNumberFormat="0" applyAlignment="0" applyProtection="0"/>
    <xf numFmtId="0" fontId="9" fillId="25" borderId="222" applyNumberFormat="0" applyFont="0" applyAlignment="0" applyProtection="0"/>
    <xf numFmtId="0" fontId="58" fillId="0" borderId="191" applyNumberFormat="0" applyFill="0" applyAlignment="0" applyProtection="0"/>
    <xf numFmtId="0" fontId="58" fillId="0" borderId="231" applyNumberFormat="0" applyFill="0" applyAlignment="0" applyProtection="0"/>
    <xf numFmtId="0" fontId="58" fillId="0" borderId="191" applyNumberFormat="0" applyFill="0" applyAlignment="0" applyProtection="0"/>
    <xf numFmtId="0" fontId="58" fillId="0" borderId="191" applyNumberFormat="0" applyFill="0" applyAlignment="0" applyProtection="0"/>
    <xf numFmtId="0" fontId="36" fillId="0" borderId="187">
      <alignment horizontal="left" vertical="center"/>
    </xf>
    <xf numFmtId="0" fontId="32" fillId="20" borderId="182" applyNumberFormat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0" fontId="58" fillId="0" borderId="191" applyNumberFormat="0" applyFill="0" applyAlignment="0" applyProtection="0"/>
    <xf numFmtId="0" fontId="58" fillId="0" borderId="191" applyNumberFormat="0" applyFill="0" applyAlignment="0" applyProtection="0"/>
    <xf numFmtId="0" fontId="58" fillId="0" borderId="191" applyNumberFormat="0" applyFill="0" applyAlignment="0" applyProtection="0"/>
    <xf numFmtId="0" fontId="58" fillId="0" borderId="191" applyNumberFormat="0" applyFill="0" applyAlignment="0" applyProtection="0"/>
    <xf numFmtId="0" fontId="32" fillId="20" borderId="182" applyNumberFormat="0" applyAlignment="0" applyProtection="0"/>
    <xf numFmtId="15" fontId="9" fillId="0" borderId="180" applyNumberFormat="0" applyFont="0" applyFill="0" applyAlignment="0"/>
    <xf numFmtId="15" fontId="9" fillId="0" borderId="180" applyNumberFormat="0" applyFont="0" applyFill="0" applyAlignment="0"/>
    <xf numFmtId="15" fontId="9" fillId="0" borderId="180" applyNumberFormat="0" applyFont="0" applyFill="0" applyAlignment="0"/>
    <xf numFmtId="15" fontId="9" fillId="0" borderId="180" applyNumberFormat="0" applyFont="0" applyFill="0" applyAlignment="0"/>
    <xf numFmtId="0" fontId="58" fillId="0" borderId="191" applyNumberFormat="0" applyFill="0" applyAlignment="0" applyProtection="0"/>
    <xf numFmtId="0" fontId="58" fillId="0" borderId="191" applyNumberFormat="0" applyFill="0" applyAlignment="0" applyProtection="0"/>
    <xf numFmtId="0" fontId="58" fillId="0" borderId="191" applyNumberFormat="0" applyFill="0" applyAlignment="0" applyProtection="0"/>
    <xf numFmtId="0" fontId="58" fillId="0" borderId="191" applyNumberFormat="0" applyFill="0" applyAlignment="0" applyProtection="0"/>
    <xf numFmtId="0" fontId="58" fillId="0" borderId="191" applyNumberFormat="0" applyFill="0" applyAlignment="0" applyProtection="0"/>
    <xf numFmtId="0" fontId="58" fillId="0" borderId="191" applyNumberFormat="0" applyFill="0" applyAlignment="0" applyProtection="0"/>
    <xf numFmtId="15" fontId="9" fillId="0" borderId="180" applyNumberFormat="0" applyFont="0" applyFill="0" applyAlignment="0"/>
    <xf numFmtId="0" fontId="58" fillId="0" borderId="191" applyNumberFormat="0" applyFill="0" applyAlignment="0" applyProtection="0"/>
    <xf numFmtId="0" fontId="58" fillId="0" borderId="191" applyNumberFormat="0" applyFill="0" applyAlignment="0" applyProtection="0"/>
    <xf numFmtId="0" fontId="58" fillId="0" borderId="191" applyNumberFormat="0" applyFill="0" applyAlignment="0" applyProtection="0"/>
    <xf numFmtId="0" fontId="58" fillId="0" borderId="191" applyNumberFormat="0" applyFill="0" applyAlignment="0" applyProtection="0"/>
    <xf numFmtId="0" fontId="58" fillId="0" borderId="191" applyNumberFormat="0" applyFill="0" applyAlignment="0" applyProtection="0"/>
    <xf numFmtId="0" fontId="58" fillId="0" borderId="191" applyNumberFormat="0" applyFill="0" applyAlignment="0" applyProtection="0"/>
    <xf numFmtId="0" fontId="58" fillId="0" borderId="191" applyNumberFormat="0" applyFill="0" applyAlignment="0" applyProtection="0"/>
    <xf numFmtId="0" fontId="58" fillId="0" borderId="191" applyNumberFormat="0" applyFill="0" applyAlignment="0" applyProtection="0"/>
    <xf numFmtId="0" fontId="58" fillId="0" borderId="191" applyNumberFormat="0" applyFill="0" applyAlignment="0" applyProtection="0"/>
    <xf numFmtId="0" fontId="58" fillId="0" borderId="191" applyNumberFormat="0" applyFill="0" applyAlignment="0" applyProtection="0"/>
    <xf numFmtId="0" fontId="58" fillId="0" borderId="191" applyNumberFormat="0" applyFill="0" applyAlignment="0" applyProtection="0"/>
    <xf numFmtId="0" fontId="58" fillId="0" borderId="191" applyNumberFormat="0" applyFill="0" applyAlignment="0" applyProtection="0"/>
    <xf numFmtId="0" fontId="42" fillId="7" borderId="242" applyNumberFormat="0" applyAlignment="0" applyProtection="0"/>
    <xf numFmtId="10" fontId="13" fillId="23" borderId="232" applyNumberFormat="0" applyBorder="0" applyAlignment="0" applyProtection="0"/>
    <xf numFmtId="15" fontId="9" fillId="0" borderId="199" applyNumberFormat="0" applyFont="0" applyFill="0" applyAlignment="0"/>
    <xf numFmtId="0" fontId="48" fillId="20" borderId="230" applyNumberFormat="0" applyAlignment="0" applyProtection="0"/>
    <xf numFmtId="0" fontId="48" fillId="20" borderId="190" applyNumberFormat="0" applyAlignment="0" applyProtection="0"/>
    <xf numFmtId="0" fontId="58" fillId="0" borderId="191" applyNumberFormat="0" applyFill="0" applyAlignment="0" applyProtection="0"/>
    <xf numFmtId="0" fontId="32" fillId="20" borderId="188" applyNumberForma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48" fillId="20" borderId="190" applyNumberForma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58" fillId="0" borderId="217" applyNumberFormat="0" applyFill="0" applyAlignment="0" applyProtection="0"/>
    <xf numFmtId="0" fontId="9" fillId="25" borderId="176" applyNumberFormat="0" applyFon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9" fillId="25" borderId="176" applyNumberFormat="0" applyFon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58" fillId="0" borderId="238" applyNumberFormat="0" applyFill="0" applyAlignment="0" applyProtection="0"/>
    <xf numFmtId="0" fontId="32" fillId="20" borderId="208" applyNumberFormat="0" applyAlignment="0" applyProtection="0"/>
    <xf numFmtId="0" fontId="58" fillId="0" borderId="204" applyNumberFormat="0" applyFill="0" applyAlignment="0" applyProtection="0"/>
    <xf numFmtId="0" fontId="42" fillId="7" borderId="188" applyNumberFormat="0" applyAlignment="0" applyProtection="0"/>
    <xf numFmtId="0" fontId="42" fillId="7" borderId="188" applyNumberFormat="0" applyAlignment="0" applyProtection="0"/>
    <xf numFmtId="0" fontId="42" fillId="7" borderId="188" applyNumberFormat="0" applyAlignment="0" applyProtection="0"/>
    <xf numFmtId="0" fontId="42" fillId="7" borderId="188" applyNumberFormat="0" applyAlignment="0" applyProtection="0"/>
    <xf numFmtId="0" fontId="42" fillId="7" borderId="188" applyNumberFormat="0" applyAlignment="0" applyProtection="0"/>
    <xf numFmtId="0" fontId="42" fillId="7" borderId="188" applyNumberFormat="0" applyAlignment="0" applyProtection="0"/>
    <xf numFmtId="0" fontId="42" fillId="7" borderId="188" applyNumberFormat="0" applyAlignment="0" applyProtection="0"/>
    <xf numFmtId="0" fontId="42" fillId="7" borderId="188" applyNumberFormat="0" applyAlignment="0" applyProtection="0"/>
    <xf numFmtId="0" fontId="48" fillId="20" borderId="210" applyNumberFormat="0" applyAlignment="0" applyProtection="0"/>
    <xf numFmtId="0" fontId="58" fillId="0" borderId="191" applyNumberFormat="0" applyFill="0" applyAlignment="0" applyProtection="0"/>
    <xf numFmtId="0" fontId="58" fillId="0" borderId="191" applyNumberFormat="0" applyFill="0" applyAlignment="0" applyProtection="0"/>
    <xf numFmtId="0" fontId="58" fillId="0" borderId="191" applyNumberFormat="0" applyFill="0" applyAlignment="0" applyProtection="0"/>
    <xf numFmtId="0" fontId="58" fillId="0" borderId="191" applyNumberFormat="0" applyFill="0" applyAlignment="0" applyProtection="0"/>
    <xf numFmtId="0" fontId="58" fillId="0" borderId="191" applyNumberFormat="0" applyFill="0" applyAlignment="0" applyProtection="0"/>
    <xf numFmtId="0" fontId="58" fillId="0" borderId="191" applyNumberFormat="0" applyFill="0" applyAlignment="0" applyProtection="0"/>
    <xf numFmtId="0" fontId="32" fillId="20" borderId="208" applyNumberFormat="0" applyAlignment="0" applyProtection="0"/>
    <xf numFmtId="0" fontId="9" fillId="25" borderId="209" applyNumberFormat="0" applyFont="0" applyAlignment="0" applyProtection="0"/>
    <xf numFmtId="0" fontId="36" fillId="0" borderId="207">
      <alignment horizontal="left" vertical="center"/>
    </xf>
    <xf numFmtId="0" fontId="7" fillId="25" borderId="189" applyNumberFormat="0" applyFont="0" applyAlignment="0" applyProtection="0"/>
    <xf numFmtId="0" fontId="7" fillId="25" borderId="189" applyNumberFormat="0" applyFont="0" applyAlignment="0" applyProtection="0"/>
    <xf numFmtId="0" fontId="7" fillId="25" borderId="189" applyNumberFormat="0" applyFont="0" applyAlignment="0" applyProtection="0"/>
    <xf numFmtId="0" fontId="7" fillId="25" borderId="189" applyNumberFormat="0" applyFont="0" applyAlignment="0" applyProtection="0"/>
    <xf numFmtId="0" fontId="48" fillId="20" borderId="203" applyNumberFormat="0" applyAlignment="0" applyProtection="0"/>
    <xf numFmtId="0" fontId="9" fillId="25" borderId="202" applyNumberFormat="0" applyFont="0" applyAlignment="0" applyProtection="0"/>
    <xf numFmtId="0" fontId="48" fillId="20" borderId="230" applyNumberFormat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48" fillId="20" borderId="230" applyNumberFormat="0" applyAlignment="0" applyProtection="0"/>
    <xf numFmtId="0" fontId="58" fillId="0" borderId="204" applyNumberFormat="0" applyFill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9" fillId="25" borderId="195" applyNumberFormat="0" applyFont="0" applyAlignment="0" applyProtection="0"/>
    <xf numFmtId="0" fontId="36" fillId="0" borderId="174">
      <alignment horizontal="left" vertical="center"/>
    </xf>
    <xf numFmtId="0" fontId="58" fillId="0" borderId="185" applyNumberFormat="0" applyFill="0" applyAlignment="0" applyProtection="0"/>
    <xf numFmtId="0" fontId="9" fillId="25" borderId="195" applyNumberFormat="0" applyFont="0" applyAlignment="0" applyProtection="0"/>
    <xf numFmtId="0" fontId="32" fillId="20" borderId="208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7" fillId="25" borderId="183" applyNumberFormat="0" applyFont="0" applyAlignment="0" applyProtection="0"/>
    <xf numFmtId="0" fontId="58" fillId="0" borderId="185" applyNumberFormat="0" applyFill="0" applyAlignment="0" applyProtection="0"/>
    <xf numFmtId="0" fontId="58" fillId="0" borderId="217" applyNumberFormat="0" applyFill="0" applyAlignment="0" applyProtection="0"/>
    <xf numFmtId="0" fontId="9" fillId="25" borderId="195" applyNumberFormat="0" applyFont="0" applyAlignment="0" applyProtection="0"/>
    <xf numFmtId="0" fontId="42" fillId="7" borderId="194" applyNumberFormat="0" applyAlignment="0" applyProtection="0"/>
    <xf numFmtId="0" fontId="42" fillId="7" borderId="182" applyNumberFormat="0" applyAlignment="0" applyProtection="0"/>
    <xf numFmtId="0" fontId="9" fillId="25" borderId="209" applyNumberFormat="0" applyFont="0" applyAlignment="0" applyProtection="0"/>
    <xf numFmtId="0" fontId="32" fillId="20" borderId="201" applyNumberFormat="0" applyAlignment="0" applyProtection="0"/>
    <xf numFmtId="0" fontId="42" fillId="7" borderId="175" applyNumberFormat="0" applyAlignment="0" applyProtection="0"/>
    <xf numFmtId="0" fontId="9" fillId="25" borderId="189" applyNumberFormat="0" applyFont="0" applyAlignment="0" applyProtection="0"/>
    <xf numFmtId="0" fontId="32" fillId="20" borderId="201" applyNumberFormat="0" applyAlignment="0" applyProtection="0"/>
    <xf numFmtId="0" fontId="7" fillId="25" borderId="183" applyNumberFormat="0" applyFont="0" applyAlignment="0" applyProtection="0"/>
    <xf numFmtId="0" fontId="58" fillId="0" borderId="185" applyNumberFormat="0" applyFill="0" applyAlignment="0" applyProtection="0"/>
    <xf numFmtId="0" fontId="36" fillId="0" borderId="207">
      <alignment horizontal="left" vertical="center"/>
    </xf>
    <xf numFmtId="15" fontId="9" fillId="0" borderId="180" applyNumberFormat="0" applyFont="0" applyFill="0" applyAlignment="0"/>
    <xf numFmtId="0" fontId="9" fillId="25" borderId="195" applyNumberFormat="0" applyFont="0" applyAlignment="0" applyProtection="0"/>
    <xf numFmtId="0" fontId="9" fillId="25" borderId="176" applyNumberFormat="0" applyFont="0" applyAlignment="0" applyProtection="0"/>
    <xf numFmtId="0" fontId="32" fillId="20" borderId="188" applyNumberFormat="0" applyAlignment="0" applyProtection="0"/>
    <xf numFmtId="0" fontId="9" fillId="25" borderId="176" applyNumberFormat="0" applyFont="0" applyAlignment="0" applyProtection="0"/>
    <xf numFmtId="0" fontId="9" fillId="25" borderId="183" applyNumberFormat="0" applyFont="0" applyAlignment="0" applyProtection="0"/>
    <xf numFmtId="0" fontId="32" fillId="20" borderId="182" applyNumberFormat="0" applyAlignment="0" applyProtection="0"/>
    <xf numFmtId="0" fontId="9" fillId="25" borderId="183" applyNumberFormat="0" applyFont="0" applyAlignment="0" applyProtection="0"/>
    <xf numFmtId="0" fontId="42" fillId="7" borderId="194" applyNumberFormat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0" fontId="48" fillId="20" borderId="184" applyNumberFormat="0" applyAlignment="0" applyProtection="0"/>
    <xf numFmtId="0" fontId="48" fillId="20" borderId="184" applyNumberFormat="0" applyAlignment="0" applyProtection="0"/>
    <xf numFmtId="0" fontId="48" fillId="20" borderId="184" applyNumberFormat="0" applyAlignment="0" applyProtection="0"/>
    <xf numFmtId="0" fontId="48" fillId="20" borderId="184" applyNumberFormat="0" applyAlignment="0" applyProtection="0"/>
    <xf numFmtId="0" fontId="9" fillId="25" borderId="229" applyNumberFormat="0" applyFont="0" applyAlignment="0" applyProtection="0"/>
    <xf numFmtId="0" fontId="58" fillId="0" borderId="185" applyNumberFormat="0" applyFill="0" applyAlignment="0" applyProtection="0"/>
    <xf numFmtId="0" fontId="32" fillId="20" borderId="208" applyNumberForma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02" applyNumberFormat="0" applyFont="0" applyAlignment="0" applyProtection="0"/>
    <xf numFmtId="0" fontId="9" fillId="25" borderId="209" applyNumberFormat="0" applyFont="0" applyAlignment="0" applyProtection="0"/>
    <xf numFmtId="0" fontId="58" fillId="0" borderId="185" applyNumberFormat="0" applyFill="0" applyAlignment="0" applyProtection="0"/>
    <xf numFmtId="0" fontId="58" fillId="0" borderId="185" applyNumberFormat="0" applyFill="0" applyAlignment="0" applyProtection="0"/>
    <xf numFmtId="0" fontId="58" fillId="0" borderId="185" applyNumberFormat="0" applyFill="0" applyAlignment="0" applyProtection="0"/>
    <xf numFmtId="0" fontId="42" fillId="7" borderId="188" applyNumberFormat="0" applyAlignment="0" applyProtection="0"/>
    <xf numFmtId="0" fontId="7" fillId="25" borderId="229" applyNumberFormat="0" applyFont="0" applyAlignment="0" applyProtection="0"/>
    <xf numFmtId="0" fontId="48" fillId="20" borderId="244" applyNumberFormat="0" applyAlignment="0" applyProtection="0"/>
    <xf numFmtId="0" fontId="36" fillId="0" borderId="174">
      <alignment horizontal="left" vertical="center"/>
    </xf>
    <xf numFmtId="0" fontId="36" fillId="0" borderId="174">
      <alignment horizontal="left" vertical="center"/>
    </xf>
    <xf numFmtId="0" fontId="36" fillId="0" borderId="174">
      <alignment horizontal="left" vertical="center"/>
    </xf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36" fillId="0" borderId="174">
      <alignment horizontal="left" vertical="center"/>
    </xf>
    <xf numFmtId="0" fontId="36" fillId="0" borderId="174">
      <alignment horizontal="left" vertical="center"/>
    </xf>
    <xf numFmtId="0" fontId="9" fillId="25" borderId="222" applyNumberFormat="0" applyFont="0" applyAlignment="0" applyProtection="0"/>
    <xf numFmtId="0" fontId="32" fillId="20" borderId="214" applyNumberFormat="0" applyAlignment="0" applyProtection="0"/>
    <xf numFmtId="0" fontId="58" fillId="0" borderId="204" applyNumberFormat="0" applyFill="0" applyAlignment="0" applyProtection="0"/>
    <xf numFmtId="0" fontId="42" fillId="7" borderId="194" applyNumberFormat="0" applyAlignment="0" applyProtection="0"/>
    <xf numFmtId="0" fontId="32" fillId="20" borderId="194" applyNumberFormat="0" applyAlignment="0" applyProtection="0"/>
    <xf numFmtId="0" fontId="32" fillId="20" borderId="201" applyNumberFormat="0" applyAlignment="0" applyProtection="0"/>
    <xf numFmtId="0" fontId="48" fillId="20" borderId="184" applyNumberFormat="0" applyAlignment="0" applyProtection="0"/>
    <xf numFmtId="0" fontId="48" fillId="20" borderId="190" applyNumberFormat="0" applyAlignment="0" applyProtection="0"/>
    <xf numFmtId="0" fontId="7" fillId="25" borderId="176" applyNumberFormat="0" applyFont="0" applyAlignment="0" applyProtection="0"/>
    <xf numFmtId="0" fontId="7" fillId="25" borderId="176" applyNumberFormat="0" applyFont="0" applyAlignment="0" applyProtection="0"/>
    <xf numFmtId="0" fontId="7" fillId="25" borderId="176" applyNumberFormat="0" applyFont="0" applyAlignment="0" applyProtection="0"/>
    <xf numFmtId="0" fontId="7" fillId="25" borderId="176" applyNumberFormat="0" applyFont="0" applyAlignment="0" applyProtection="0"/>
    <xf numFmtId="0" fontId="7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7" fillId="25" borderId="176" applyNumberFormat="0" applyFont="0" applyAlignment="0" applyProtection="0"/>
    <xf numFmtId="0" fontId="7" fillId="25" borderId="176" applyNumberFormat="0" applyFont="0" applyAlignment="0" applyProtection="0"/>
    <xf numFmtId="0" fontId="7" fillId="25" borderId="176" applyNumberFormat="0" applyFont="0" applyAlignment="0" applyProtection="0"/>
    <xf numFmtId="0" fontId="7" fillId="25" borderId="176" applyNumberFormat="0" applyFont="0" applyAlignment="0" applyProtection="0"/>
    <xf numFmtId="0" fontId="7" fillId="25" borderId="176" applyNumberFormat="0" applyFont="0" applyAlignment="0" applyProtection="0"/>
    <xf numFmtId="0" fontId="48" fillId="20" borderId="184" applyNumberFormat="0" applyAlignment="0" applyProtection="0"/>
    <xf numFmtId="0" fontId="42" fillId="7" borderId="208" applyNumberFormat="0" applyAlignment="0" applyProtection="0"/>
    <xf numFmtId="0" fontId="58" fillId="0" borderId="197" applyNumberFormat="0" applyFill="0" applyAlignment="0" applyProtection="0"/>
    <xf numFmtId="0" fontId="58" fillId="0" borderId="191" applyNumberFormat="0" applyFill="0" applyAlignment="0" applyProtection="0"/>
    <xf numFmtId="0" fontId="9" fillId="25" borderId="189" applyNumberFormat="0" applyFont="0" applyAlignment="0" applyProtection="0"/>
    <xf numFmtId="0" fontId="32" fillId="20" borderId="188" applyNumberFormat="0" applyAlignment="0" applyProtection="0"/>
    <xf numFmtId="0" fontId="48" fillId="20" borderId="210" applyNumberFormat="0" applyAlignment="0" applyProtection="0"/>
    <xf numFmtId="0" fontId="36" fillId="0" borderId="181">
      <alignment horizontal="left" vertical="center"/>
    </xf>
    <xf numFmtId="0" fontId="58" fillId="0" borderId="191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32" fillId="20" borderId="182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8" fillId="20" borderId="177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0" borderId="185" applyNumberFormat="0" applyFill="0" applyAlignment="0" applyProtection="0"/>
    <xf numFmtId="0" fontId="9" fillId="25" borderId="189" applyNumberFormat="0" applyFont="0" applyAlignment="0" applyProtection="0"/>
    <xf numFmtId="0" fontId="42" fillId="7" borderId="214" applyNumberFormat="0" applyAlignment="0" applyProtection="0"/>
    <xf numFmtId="0" fontId="9" fillId="25" borderId="189" applyNumberFormat="0" applyFont="0" applyAlignment="0" applyProtection="0"/>
    <xf numFmtId="0" fontId="42" fillId="7" borderId="188" applyNumberFormat="0" applyAlignment="0" applyProtection="0"/>
    <xf numFmtId="0" fontId="9" fillId="25" borderId="215" applyNumberFormat="0" applyFont="0" applyAlignment="0" applyProtection="0"/>
    <xf numFmtId="43" fontId="75" fillId="0" borderId="0" applyFont="0" applyFill="0" applyBorder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48" fillId="20" borderId="177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48" fillId="20" borderId="196" applyNumberFormat="0" applyAlignment="0" applyProtection="0"/>
    <xf numFmtId="0" fontId="48" fillId="20" borderId="196" applyNumberFormat="0" applyAlignment="0" applyProtection="0"/>
    <xf numFmtId="0" fontId="48" fillId="20" borderId="196" applyNumberFormat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97" applyNumberFormat="0" applyFill="0" applyAlignment="0" applyProtection="0"/>
    <xf numFmtId="0" fontId="58" fillId="0" borderId="197" applyNumberFormat="0" applyFill="0" applyAlignment="0" applyProtection="0"/>
    <xf numFmtId="0" fontId="9" fillId="25" borderId="215" applyNumberFormat="0" applyFont="0" applyAlignment="0" applyProtection="0"/>
    <xf numFmtId="0" fontId="42" fillId="7" borderId="201" applyNumberFormat="0" applyAlignment="0" applyProtection="0"/>
    <xf numFmtId="10" fontId="13" fillId="23" borderId="198" applyNumberFormat="0" applyBorder="0" applyAlignment="0" applyProtection="0"/>
    <xf numFmtId="0" fontId="9" fillId="25" borderId="222" applyNumberFormat="0" applyFont="0" applyAlignment="0" applyProtection="0"/>
    <xf numFmtId="0" fontId="36" fillId="0" borderId="187">
      <alignment horizontal="left" vertical="center"/>
    </xf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36" fillId="0" borderId="187">
      <alignment horizontal="left" vertical="center"/>
    </xf>
    <xf numFmtId="0" fontId="32" fillId="20" borderId="24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25" borderId="215" applyNumberFormat="0" applyFon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7" fillId="25" borderId="183" applyNumberFormat="0" applyFont="0" applyAlignment="0" applyProtection="0"/>
    <xf numFmtId="0" fontId="7" fillId="25" borderId="18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0" borderId="185" applyNumberFormat="0" applyFill="0" applyAlignment="0" applyProtection="0"/>
    <xf numFmtId="0" fontId="7" fillId="25" borderId="183" applyNumberFormat="0" applyFont="0" applyAlignment="0" applyProtection="0"/>
    <xf numFmtId="0" fontId="7" fillId="25" borderId="183" applyNumberFormat="0" applyFont="0" applyAlignment="0" applyProtection="0"/>
    <xf numFmtId="0" fontId="48" fillId="20" borderId="216" applyNumberFormat="0" applyAlignment="0" applyProtection="0"/>
    <xf numFmtId="0" fontId="32" fillId="20" borderId="194" applyNumberFormat="0" applyAlignment="0" applyProtection="0"/>
    <xf numFmtId="0" fontId="58" fillId="0" borderId="217" applyNumberFormat="0" applyFill="0" applyAlignment="0" applyProtection="0"/>
    <xf numFmtId="0" fontId="36" fillId="0" borderId="193">
      <alignment horizontal="left" vertical="center"/>
    </xf>
    <xf numFmtId="0" fontId="42" fillId="7" borderId="208" applyNumberFormat="0" applyAlignment="0" applyProtection="0"/>
    <xf numFmtId="0" fontId="58" fillId="0" borderId="185" applyNumberFormat="0" applyFill="0" applyAlignment="0" applyProtection="0"/>
    <xf numFmtId="0" fontId="58" fillId="0" borderId="185" applyNumberFormat="0" applyFill="0" applyAlignment="0" applyProtection="0"/>
    <xf numFmtId="0" fontId="58" fillId="0" borderId="185" applyNumberFormat="0" applyFill="0" applyAlignment="0" applyProtection="0"/>
    <xf numFmtId="0" fontId="58" fillId="0" borderId="185" applyNumberFormat="0" applyFill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2" fillId="7" borderId="182" applyNumberForma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42" fillId="7" borderId="182" applyNumberForma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43" fontId="1" fillId="0" borderId="0" applyFont="0" applyFill="0" applyBorder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42" fillId="7" borderId="182" applyNumberFormat="0" applyAlignment="0" applyProtection="0"/>
    <xf numFmtId="0" fontId="58" fillId="0" borderId="197" applyNumberFormat="0" applyFill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229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42" fillId="7" borderId="194" applyNumberForma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0" fontId="48" fillId="20" borderId="184" applyNumberFormat="0" applyAlignment="0" applyProtection="0"/>
    <xf numFmtId="0" fontId="48" fillId="20" borderId="184" applyNumberFormat="0" applyAlignment="0" applyProtection="0"/>
    <xf numFmtId="0" fontId="48" fillId="20" borderId="184" applyNumberFormat="0" applyAlignment="0" applyProtection="0"/>
    <xf numFmtId="0" fontId="48" fillId="20" borderId="184" applyNumberFormat="0" applyAlignment="0" applyProtection="0"/>
    <xf numFmtId="0" fontId="32" fillId="20" borderId="214" applyNumberFormat="0" applyAlignment="0" applyProtection="0"/>
    <xf numFmtId="0" fontId="48" fillId="20" borderId="216" applyNumberFormat="0" applyAlignment="0" applyProtection="0"/>
    <xf numFmtId="0" fontId="32" fillId="20" borderId="208" applyNumberFormat="0" applyAlignment="0" applyProtection="0"/>
    <xf numFmtId="0" fontId="32" fillId="20" borderId="208" applyNumberFormat="0" applyAlignment="0" applyProtection="0"/>
    <xf numFmtId="0" fontId="58" fillId="0" borderId="185" applyNumberFormat="0" applyFill="0" applyAlignment="0" applyProtection="0"/>
    <xf numFmtId="0" fontId="58" fillId="0" borderId="185" applyNumberFormat="0" applyFill="0" applyAlignment="0" applyProtection="0"/>
    <xf numFmtId="0" fontId="58" fillId="0" borderId="185" applyNumberFormat="0" applyFill="0" applyAlignment="0" applyProtection="0"/>
    <xf numFmtId="0" fontId="58" fillId="0" borderId="185" applyNumberFormat="0" applyFill="0" applyAlignment="0" applyProtection="0"/>
    <xf numFmtId="0" fontId="58" fillId="0" borderId="185" applyNumberFormat="0" applyFill="0" applyAlignment="0" applyProtection="0"/>
    <xf numFmtId="0" fontId="58" fillId="0" borderId="185" applyNumberFormat="0" applyFill="0" applyAlignment="0" applyProtection="0"/>
    <xf numFmtId="15" fontId="9" fillId="0" borderId="173" applyNumberFormat="0" applyFont="0" applyFill="0" applyAlignment="0"/>
    <xf numFmtId="15" fontId="9" fillId="0" borderId="173" applyNumberFormat="0" applyFont="0" applyFill="0" applyAlignment="0"/>
    <xf numFmtId="15" fontId="9" fillId="0" borderId="173" applyNumberFormat="0" applyFont="0" applyFill="0" applyAlignment="0"/>
    <xf numFmtId="15" fontId="9" fillId="0" borderId="173" applyNumberFormat="0" applyFont="0" applyFill="0" applyAlignment="0"/>
    <xf numFmtId="15" fontId="9" fillId="0" borderId="173" applyNumberFormat="0" applyFont="0" applyFill="0" applyAlignment="0"/>
    <xf numFmtId="15" fontId="9" fillId="0" borderId="173" applyNumberFormat="0" applyFont="0" applyFill="0" applyAlignment="0"/>
    <xf numFmtId="15" fontId="9" fillId="0" borderId="173" applyNumberFormat="0" applyFont="0" applyFill="0" applyAlignment="0"/>
    <xf numFmtId="0" fontId="58" fillId="0" borderId="185" applyNumberFormat="0" applyFill="0" applyAlignment="0" applyProtection="0"/>
    <xf numFmtId="0" fontId="58" fillId="0" borderId="185" applyNumberFormat="0" applyFill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58" fillId="0" borderId="185" applyNumberFormat="0" applyFill="0" applyAlignment="0" applyProtection="0"/>
    <xf numFmtId="0" fontId="58" fillId="0" borderId="185" applyNumberFormat="0" applyFill="0" applyAlignment="0" applyProtection="0"/>
    <xf numFmtId="0" fontId="58" fillId="0" borderId="185" applyNumberFormat="0" applyFill="0" applyAlignment="0" applyProtection="0"/>
    <xf numFmtId="0" fontId="58" fillId="0" borderId="185" applyNumberFormat="0" applyFill="0" applyAlignment="0" applyProtection="0"/>
    <xf numFmtId="0" fontId="58" fillId="0" borderId="185" applyNumberFormat="0" applyFill="0" applyAlignment="0" applyProtection="0"/>
    <xf numFmtId="0" fontId="58" fillId="0" borderId="185" applyNumberFormat="0" applyFill="0" applyAlignment="0" applyProtection="0"/>
    <xf numFmtId="0" fontId="58" fillId="0" borderId="185" applyNumberFormat="0" applyFill="0" applyAlignment="0" applyProtection="0"/>
    <xf numFmtId="0" fontId="9" fillId="25" borderId="215" applyNumberFormat="0" applyFont="0" applyAlignment="0" applyProtection="0"/>
    <xf numFmtId="0" fontId="32" fillId="20" borderId="208" applyNumberFormat="0" applyAlignment="0" applyProtection="0"/>
    <xf numFmtId="0" fontId="32" fillId="20" borderId="208" applyNumberFormat="0" applyAlignment="0" applyProtection="0"/>
    <xf numFmtId="0" fontId="9" fillId="25" borderId="209" applyNumberFormat="0" applyFont="0" applyAlignment="0" applyProtection="0"/>
    <xf numFmtId="0" fontId="9" fillId="25" borderId="195" applyNumberFormat="0" applyFont="0" applyAlignment="0" applyProtection="0"/>
    <xf numFmtId="0" fontId="32" fillId="20" borderId="242" applyNumberFormat="0" applyAlignment="0" applyProtection="0"/>
    <xf numFmtId="0" fontId="58" fillId="0" borderId="231" applyNumberFormat="0" applyFill="0" applyAlignment="0" applyProtection="0"/>
    <xf numFmtId="0" fontId="7" fillId="25" borderId="215" applyNumberFormat="0" applyFont="0" applyAlignment="0" applyProtection="0"/>
    <xf numFmtId="0" fontId="58" fillId="0" borderId="197" applyNumberFormat="0" applyFill="0" applyAlignment="0" applyProtection="0"/>
    <xf numFmtId="0" fontId="42" fillId="7" borderId="194" applyNumberFormat="0" applyAlignment="0" applyProtection="0"/>
    <xf numFmtId="0" fontId="42" fillId="7" borderId="194" applyNumberFormat="0" applyAlignment="0" applyProtection="0"/>
    <xf numFmtId="0" fontId="48" fillId="20" borderId="184" applyNumberFormat="0" applyAlignment="0" applyProtection="0"/>
    <xf numFmtId="0" fontId="48" fillId="20" borderId="184" applyNumberFormat="0" applyAlignment="0" applyProtection="0"/>
    <xf numFmtId="0" fontId="48" fillId="20" borderId="184" applyNumberFormat="0" applyAlignment="0" applyProtection="0"/>
    <xf numFmtId="0" fontId="48" fillId="20" borderId="184" applyNumberFormat="0" applyAlignment="0" applyProtection="0"/>
    <xf numFmtId="0" fontId="48" fillId="20" borderId="184" applyNumberFormat="0" applyAlignment="0" applyProtection="0"/>
    <xf numFmtId="0" fontId="48" fillId="20" borderId="184" applyNumberFormat="0" applyAlignment="0" applyProtection="0"/>
    <xf numFmtId="0" fontId="48" fillId="20" borderId="184" applyNumberFormat="0" applyAlignment="0" applyProtection="0"/>
    <xf numFmtId="0" fontId="9" fillId="25" borderId="183" applyNumberFormat="0" applyFont="0" applyAlignment="0" applyProtection="0"/>
    <xf numFmtId="0" fontId="48" fillId="20" borderId="184" applyNumberFormat="0" applyAlignment="0" applyProtection="0"/>
    <xf numFmtId="0" fontId="48" fillId="20" borderId="184" applyNumberFormat="0" applyAlignment="0" applyProtection="0"/>
    <xf numFmtId="0" fontId="48" fillId="20" borderId="184" applyNumberFormat="0" applyAlignment="0" applyProtection="0"/>
    <xf numFmtId="0" fontId="48" fillId="20" borderId="184" applyNumberFormat="0" applyAlignment="0" applyProtection="0"/>
    <xf numFmtId="0" fontId="48" fillId="20" borderId="184" applyNumberForma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58" fillId="0" borderId="217" applyNumberFormat="0" applyFill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9" fillId="25" borderId="183" applyNumberFormat="0" applyFon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9" fillId="25" borderId="183" applyNumberFormat="0" applyFon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10" fontId="13" fillId="23" borderId="152" applyNumberFormat="0" applyBorder="0" applyAlignment="0" applyProtection="0"/>
    <xf numFmtId="10" fontId="13" fillId="23" borderId="152" applyNumberFormat="0" applyBorder="0" applyAlignment="0" applyProtection="0"/>
    <xf numFmtId="10" fontId="13" fillId="23" borderId="152" applyNumberFormat="0" applyBorder="0" applyAlignment="0" applyProtection="0"/>
    <xf numFmtId="10" fontId="13" fillId="23" borderId="152" applyNumberFormat="0" applyBorder="0" applyAlignment="0" applyProtection="0"/>
    <xf numFmtId="10" fontId="13" fillId="23" borderId="152" applyNumberFormat="0" applyBorder="0" applyAlignment="0" applyProtection="0"/>
    <xf numFmtId="10" fontId="13" fillId="23" borderId="152" applyNumberFormat="0" applyBorder="0" applyAlignment="0" applyProtection="0"/>
    <xf numFmtId="10" fontId="13" fillId="23" borderId="152" applyNumberFormat="0" applyBorder="0" applyAlignment="0" applyProtection="0"/>
    <xf numFmtId="10" fontId="13" fillId="23" borderId="152" applyNumberFormat="0" applyBorder="0" applyAlignment="0" applyProtection="0"/>
    <xf numFmtId="10" fontId="13" fillId="23" borderId="152" applyNumberFormat="0" applyBorder="0" applyAlignment="0" applyProtection="0"/>
    <xf numFmtId="10" fontId="13" fillId="23" borderId="152" applyNumberFormat="0" applyBorder="0" applyAlignment="0" applyProtection="0"/>
    <xf numFmtId="10" fontId="13" fillId="23" borderId="152" applyNumberFormat="0" applyBorder="0" applyAlignment="0" applyProtection="0"/>
    <xf numFmtId="10" fontId="13" fillId="23" borderId="152" applyNumberFormat="0" applyBorder="0" applyAlignment="0" applyProtection="0"/>
    <xf numFmtId="10" fontId="13" fillId="23" borderId="152" applyNumberFormat="0" applyBorder="0" applyAlignment="0" applyProtection="0"/>
    <xf numFmtId="10" fontId="13" fillId="23" borderId="152" applyNumberFormat="0" applyBorder="0" applyAlignment="0" applyProtection="0"/>
    <xf numFmtId="10" fontId="13" fillId="23" borderId="152" applyNumberFormat="0" applyBorder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32" fillId="20" borderId="194" applyNumberFormat="0" applyAlignment="0" applyProtection="0"/>
    <xf numFmtId="0" fontId="48" fillId="20" borderId="196" applyNumberFormat="0" applyAlignment="0" applyProtection="0"/>
    <xf numFmtId="0" fontId="48" fillId="20" borderId="196" applyNumberFormat="0" applyAlignment="0" applyProtection="0"/>
    <xf numFmtId="0" fontId="48" fillId="20" borderId="196" applyNumberForma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58" fillId="0" borderId="197" applyNumberFormat="0" applyFill="0" applyAlignment="0" applyProtection="0"/>
    <xf numFmtId="0" fontId="58" fillId="0" borderId="197" applyNumberFormat="0" applyFill="0" applyAlignment="0" applyProtection="0"/>
    <xf numFmtId="0" fontId="58" fillId="0" borderId="197" applyNumberFormat="0" applyFill="0" applyAlignment="0" applyProtection="0"/>
    <xf numFmtId="0" fontId="58" fillId="0" borderId="197" applyNumberFormat="0" applyFill="0" applyAlignment="0" applyProtection="0"/>
    <xf numFmtId="0" fontId="58" fillId="0" borderId="197" applyNumberFormat="0" applyFill="0" applyAlignment="0" applyProtection="0"/>
    <xf numFmtId="0" fontId="58" fillId="0" borderId="197" applyNumberFormat="0" applyFill="0" applyAlignment="0" applyProtection="0"/>
    <xf numFmtId="0" fontId="58" fillId="0" borderId="197" applyNumberFormat="0" applyFill="0" applyAlignment="0" applyProtection="0"/>
    <xf numFmtId="0" fontId="58" fillId="0" borderId="197" applyNumberFormat="0" applyFill="0" applyAlignment="0" applyProtection="0"/>
    <xf numFmtId="0" fontId="58" fillId="0" borderId="197" applyNumberFormat="0" applyFill="0" applyAlignment="0" applyProtection="0"/>
    <xf numFmtId="0" fontId="58" fillId="0" borderId="197" applyNumberFormat="0" applyFill="0" applyAlignment="0" applyProtection="0"/>
    <xf numFmtId="0" fontId="58" fillId="0" borderId="197" applyNumberFormat="0" applyFill="0" applyAlignment="0" applyProtection="0"/>
    <xf numFmtId="15" fontId="9" fillId="0" borderId="186" applyNumberFormat="0" applyFont="0" applyFill="0" applyAlignment="0"/>
    <xf numFmtId="15" fontId="9" fillId="0" borderId="186" applyNumberFormat="0" applyFont="0" applyFill="0" applyAlignment="0"/>
    <xf numFmtId="15" fontId="9" fillId="0" borderId="186" applyNumberFormat="0" applyFont="0" applyFill="0" applyAlignment="0"/>
    <xf numFmtId="15" fontId="9" fillId="0" borderId="186" applyNumberFormat="0" applyFont="0" applyFill="0" applyAlignment="0"/>
    <xf numFmtId="15" fontId="9" fillId="0" borderId="186" applyNumberFormat="0" applyFont="0" applyFill="0" applyAlignment="0"/>
    <xf numFmtId="15" fontId="9" fillId="0" borderId="186" applyNumberFormat="0" applyFont="0" applyFill="0" applyAlignment="0"/>
    <xf numFmtId="0" fontId="58" fillId="0" borderId="197" applyNumberFormat="0" applyFill="0" applyAlignment="0" applyProtection="0"/>
    <xf numFmtId="0" fontId="58" fillId="0" borderId="197" applyNumberFormat="0" applyFill="0" applyAlignment="0" applyProtection="0"/>
    <xf numFmtId="0" fontId="58" fillId="0" borderId="197" applyNumberFormat="0" applyFill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36" fillId="0" borderId="174">
      <alignment horizontal="left" vertical="center"/>
    </xf>
    <xf numFmtId="0" fontId="36" fillId="0" borderId="174">
      <alignment horizontal="left" vertical="center"/>
    </xf>
    <xf numFmtId="0" fontId="36" fillId="0" borderId="174">
      <alignment horizontal="left" vertical="center"/>
    </xf>
    <xf numFmtId="0" fontId="36" fillId="0" borderId="174">
      <alignment horizontal="left" vertical="center"/>
    </xf>
    <xf numFmtId="0" fontId="36" fillId="0" borderId="174">
      <alignment horizontal="left" vertical="center"/>
    </xf>
    <xf numFmtId="0" fontId="36" fillId="0" borderId="174">
      <alignment horizontal="left" vertical="center"/>
    </xf>
    <xf numFmtId="0" fontId="36" fillId="0" borderId="174">
      <alignment horizontal="left" vertical="center"/>
    </xf>
    <xf numFmtId="0" fontId="36" fillId="0" borderId="174">
      <alignment horizontal="left" vertical="center"/>
    </xf>
    <xf numFmtId="0" fontId="36" fillId="0" borderId="174">
      <alignment horizontal="left" vertical="center"/>
    </xf>
    <xf numFmtId="0" fontId="36" fillId="0" borderId="174">
      <alignment horizontal="left" vertical="center"/>
    </xf>
    <xf numFmtId="0" fontId="36" fillId="0" borderId="174">
      <alignment horizontal="left" vertical="center"/>
    </xf>
    <xf numFmtId="0" fontId="36" fillId="0" borderId="174">
      <alignment horizontal="left" vertical="center"/>
    </xf>
    <xf numFmtId="0" fontId="36" fillId="0" borderId="174">
      <alignment horizontal="left" vertical="center"/>
    </xf>
    <xf numFmtId="0" fontId="36" fillId="0" borderId="174">
      <alignment horizontal="left" vertical="center"/>
    </xf>
    <xf numFmtId="0" fontId="36" fillId="0" borderId="174">
      <alignment horizontal="left" vertical="center"/>
    </xf>
    <xf numFmtId="0" fontId="36" fillId="0" borderId="174">
      <alignment horizontal="left" vertical="center"/>
    </xf>
    <xf numFmtId="0" fontId="36" fillId="0" borderId="174">
      <alignment horizontal="left" vertical="center"/>
    </xf>
    <xf numFmtId="0" fontId="36" fillId="0" borderId="174">
      <alignment horizontal="left" vertical="center"/>
    </xf>
    <xf numFmtId="0" fontId="32" fillId="20" borderId="188" applyNumberForma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58" fillId="0" borderId="197" applyNumberFormat="0" applyFill="0" applyAlignment="0" applyProtection="0"/>
    <xf numFmtId="0" fontId="58" fillId="0" borderId="197" applyNumberFormat="0" applyFill="0" applyAlignment="0" applyProtection="0"/>
    <xf numFmtId="0" fontId="58" fillId="0" borderId="197" applyNumberFormat="0" applyFill="0" applyAlignment="0" applyProtection="0"/>
    <xf numFmtId="0" fontId="58" fillId="0" borderId="197" applyNumberFormat="0" applyFill="0" applyAlignment="0" applyProtection="0"/>
    <xf numFmtId="0" fontId="58" fillId="0" borderId="197" applyNumberFormat="0" applyFill="0" applyAlignment="0" applyProtection="0"/>
    <xf numFmtId="0" fontId="58" fillId="0" borderId="197" applyNumberFormat="0" applyFill="0" applyAlignment="0" applyProtection="0"/>
    <xf numFmtId="0" fontId="58" fillId="0" borderId="197" applyNumberFormat="0" applyFill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58" fillId="0" borderId="217" applyNumberFormat="0" applyFill="0" applyAlignment="0" applyProtection="0"/>
    <xf numFmtId="0" fontId="48" fillId="20" borderId="216" applyNumberFormat="0" applyAlignment="0" applyProtection="0"/>
    <xf numFmtId="0" fontId="48" fillId="20" borderId="237" applyNumberForma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42" fillId="7" borderId="214" applyNumberFormat="0" applyAlignment="0" applyProtection="0"/>
    <xf numFmtId="0" fontId="48" fillId="20" borderId="223" applyNumberFormat="0" applyAlignment="0" applyProtection="0"/>
    <xf numFmtId="0" fontId="58" fillId="0" borderId="217" applyNumberFormat="0" applyFill="0" applyAlignment="0" applyProtection="0"/>
    <xf numFmtId="0" fontId="48" fillId="20" borderId="216" applyNumberForma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48" fillId="20" borderId="196" applyNumberFormat="0" applyAlignment="0" applyProtection="0"/>
    <xf numFmtId="0" fontId="48" fillId="20" borderId="196" applyNumberFormat="0" applyAlignment="0" applyProtection="0"/>
    <xf numFmtId="0" fontId="48" fillId="20" borderId="196" applyNumberFormat="0" applyAlignment="0" applyProtection="0"/>
    <xf numFmtId="0" fontId="48" fillId="20" borderId="196" applyNumberFormat="0" applyAlignment="0" applyProtection="0"/>
    <xf numFmtId="0" fontId="48" fillId="20" borderId="196" applyNumberFormat="0" applyAlignment="0" applyProtection="0"/>
    <xf numFmtId="0" fontId="48" fillId="20" borderId="196" applyNumberFormat="0" applyAlignment="0" applyProtection="0"/>
    <xf numFmtId="0" fontId="48" fillId="20" borderId="196" applyNumberForma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0" fontId="9" fillId="25" borderId="195" applyNumberFormat="0" applyFont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10" fontId="13" fillId="23" borderId="179" applyNumberFormat="0" applyBorder="0" applyAlignment="0" applyProtection="0"/>
    <xf numFmtId="10" fontId="13" fillId="23" borderId="179" applyNumberFormat="0" applyBorder="0" applyAlignment="0" applyProtection="0"/>
    <xf numFmtId="10" fontId="13" fillId="23" borderId="179" applyNumberFormat="0" applyBorder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58" fillId="0" borderId="245" applyNumberFormat="0" applyFill="0" applyAlignment="0" applyProtection="0"/>
    <xf numFmtId="0" fontId="42" fillId="7" borderId="214" applyNumberFormat="0" applyAlignment="0" applyProtection="0"/>
    <xf numFmtId="0" fontId="48" fillId="20" borderId="216" applyNumberFormat="0" applyAlignment="0" applyProtection="0"/>
    <xf numFmtId="0" fontId="9" fillId="25" borderId="215" applyNumberFormat="0" applyFont="0" applyAlignment="0" applyProtection="0"/>
    <xf numFmtId="0" fontId="58" fillId="0" borderId="224" applyNumberFormat="0" applyFill="0" applyAlignment="0" applyProtection="0"/>
    <xf numFmtId="0" fontId="58" fillId="0" borderId="224" applyNumberFormat="0" applyFill="0" applyAlignment="0" applyProtection="0"/>
    <xf numFmtId="0" fontId="58" fillId="0" borderId="224" applyNumberFormat="0" applyFill="0" applyAlignment="0" applyProtection="0"/>
    <xf numFmtId="0" fontId="42" fillId="7" borderId="235" applyNumberFormat="0" applyAlignment="0" applyProtection="0"/>
    <xf numFmtId="0" fontId="36" fillId="0" borderId="181">
      <alignment horizontal="left" vertical="center"/>
    </xf>
    <xf numFmtId="0" fontId="42" fillId="7" borderId="208" applyNumberFormat="0" applyAlignment="0" applyProtection="0"/>
    <xf numFmtId="0" fontId="42" fillId="7" borderId="208" applyNumberFormat="0" applyAlignment="0" applyProtection="0"/>
    <xf numFmtId="0" fontId="9" fillId="25" borderId="209" applyNumberFormat="0" applyFont="0" applyAlignment="0" applyProtection="0"/>
    <xf numFmtId="0" fontId="36" fillId="0" borderId="227">
      <alignment horizontal="left" vertical="center"/>
    </xf>
    <xf numFmtId="0" fontId="42" fillId="7" borderId="228" applyNumberFormat="0" applyAlignment="0" applyProtection="0"/>
    <xf numFmtId="0" fontId="42" fillId="7" borderId="201" applyNumberFormat="0" applyAlignment="0" applyProtection="0"/>
    <xf numFmtId="0" fontId="32" fillId="20" borderId="201" applyNumberFormat="0" applyAlignment="0" applyProtection="0"/>
    <xf numFmtId="0" fontId="48" fillId="20" borderId="203" applyNumberFormat="0" applyAlignment="0" applyProtection="0"/>
    <xf numFmtId="0" fontId="32" fillId="20" borderId="214" applyNumberFormat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9" fillId="25" borderId="229" applyNumberFormat="0" applyFont="0" applyAlignment="0" applyProtection="0"/>
    <xf numFmtId="0" fontId="32" fillId="20" borderId="221" applyNumberFormat="0" applyAlignment="0" applyProtection="0"/>
    <xf numFmtId="0" fontId="9" fillId="25" borderId="202" applyNumberFormat="0" applyFont="0" applyAlignment="0" applyProtection="0"/>
    <xf numFmtId="0" fontId="58" fillId="0" borderId="217" applyNumberFormat="0" applyFill="0" applyAlignment="0" applyProtection="0"/>
    <xf numFmtId="0" fontId="32" fillId="20" borderId="208" applyNumberFormat="0" applyAlignment="0" applyProtection="0"/>
    <xf numFmtId="0" fontId="9" fillId="25" borderId="229" applyNumberFormat="0" applyFont="0" applyAlignment="0" applyProtection="0"/>
    <xf numFmtId="0" fontId="9" fillId="25" borderId="215" applyNumberFormat="0" applyFont="0" applyAlignment="0" applyProtection="0"/>
    <xf numFmtId="0" fontId="42" fillId="7" borderId="228" applyNumberFormat="0" applyAlignment="0" applyProtection="0"/>
    <xf numFmtId="0" fontId="48" fillId="20" borderId="230" applyNumberFormat="0" applyAlignment="0" applyProtection="0"/>
    <xf numFmtId="0" fontId="36" fillId="0" borderId="187">
      <alignment horizontal="left" vertical="center"/>
    </xf>
    <xf numFmtId="0" fontId="58" fillId="0" borderId="224" applyNumberFormat="0" applyFill="0" applyAlignment="0" applyProtection="0"/>
    <xf numFmtId="0" fontId="32" fillId="20" borderId="235" applyNumberFormat="0" applyAlignment="0" applyProtection="0"/>
    <xf numFmtId="0" fontId="32" fillId="20" borderId="228" applyNumberFormat="0" applyAlignment="0" applyProtection="0"/>
    <xf numFmtId="0" fontId="42" fillId="7" borderId="235" applyNumberFormat="0" applyAlignment="0" applyProtection="0"/>
    <xf numFmtId="0" fontId="58" fillId="0" borderId="245" applyNumberFormat="0" applyFill="0" applyAlignment="0" applyProtection="0"/>
    <xf numFmtId="0" fontId="42" fillId="7" borderId="188" applyNumberFormat="0" applyAlignment="0" applyProtection="0"/>
    <xf numFmtId="0" fontId="42" fillId="7" borderId="188" applyNumberFormat="0" applyAlignment="0" applyProtection="0"/>
    <xf numFmtId="0" fontId="42" fillId="7" borderId="188" applyNumberFormat="0" applyAlignment="0" applyProtection="0"/>
    <xf numFmtId="0" fontId="42" fillId="7" borderId="188" applyNumberFormat="0" applyAlignment="0" applyProtection="0"/>
    <xf numFmtId="0" fontId="42" fillId="7" borderId="188" applyNumberFormat="0" applyAlignment="0" applyProtection="0"/>
    <xf numFmtId="0" fontId="42" fillId="7" borderId="188" applyNumberFormat="0" applyAlignment="0" applyProtection="0"/>
    <xf numFmtId="0" fontId="42" fillId="7" borderId="188" applyNumberForma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48" fillId="20" borderId="210" applyNumberFormat="0" applyAlignment="0" applyProtection="0"/>
    <xf numFmtId="0" fontId="58" fillId="0" borderId="238" applyNumberFormat="0" applyFill="0" applyAlignment="0" applyProtection="0"/>
    <xf numFmtId="0" fontId="58" fillId="0" borderId="211" applyNumberFormat="0" applyFill="0" applyAlignment="0" applyProtection="0"/>
    <xf numFmtId="0" fontId="58" fillId="0" borderId="211" applyNumberFormat="0" applyFill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58" fillId="0" borderId="211" applyNumberFormat="0" applyFill="0" applyAlignment="0" applyProtection="0"/>
    <xf numFmtId="0" fontId="58" fillId="0" borderId="211" applyNumberFormat="0" applyFill="0" applyAlignment="0" applyProtection="0"/>
    <xf numFmtId="0" fontId="58" fillId="0" borderId="211" applyNumberFormat="0" applyFill="0" applyAlignment="0" applyProtection="0"/>
    <xf numFmtId="0" fontId="9" fillId="25" borderId="243" applyNumberFormat="0" applyFont="0" applyAlignment="0" applyProtection="0"/>
    <xf numFmtId="0" fontId="36" fillId="0" borderId="174">
      <alignment horizontal="left" vertical="center"/>
    </xf>
    <xf numFmtId="0" fontId="9" fillId="25" borderId="222" applyNumberFormat="0" applyFon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48" fillId="20" borderId="210" applyNumberFormat="0" applyAlignment="0" applyProtection="0"/>
    <xf numFmtId="0" fontId="48" fillId="20" borderId="210" applyNumberFormat="0" applyAlignment="0" applyProtection="0"/>
    <xf numFmtId="15" fontId="9" fillId="0" borderId="192" applyNumberFormat="0" applyFont="0" applyFill="0" applyAlignment="0"/>
    <xf numFmtId="0" fontId="48" fillId="20" borderId="210" applyNumberFormat="0" applyAlignment="0" applyProtection="0"/>
    <xf numFmtId="0" fontId="48" fillId="20" borderId="210" applyNumberFormat="0" applyAlignment="0" applyProtection="0"/>
    <xf numFmtId="0" fontId="32" fillId="20" borderId="208" applyNumberFormat="0" applyAlignment="0" applyProtection="0"/>
    <xf numFmtId="0" fontId="32" fillId="20" borderId="208" applyNumberFormat="0" applyAlignment="0" applyProtection="0"/>
    <xf numFmtId="0" fontId="32" fillId="20" borderId="208" applyNumberFormat="0" applyAlignment="0" applyProtection="0"/>
    <xf numFmtId="0" fontId="58" fillId="0" borderId="238" applyNumberFormat="0" applyFill="0" applyAlignment="0" applyProtection="0"/>
    <xf numFmtId="0" fontId="58" fillId="0" borderId="224" applyNumberFormat="0" applyFill="0" applyAlignment="0" applyProtection="0"/>
    <xf numFmtId="0" fontId="42" fillId="7" borderId="208" applyNumberFormat="0" applyAlignment="0" applyProtection="0"/>
    <xf numFmtId="0" fontId="42" fillId="7" borderId="208" applyNumberFormat="0" applyAlignment="0" applyProtection="0"/>
    <xf numFmtId="0" fontId="48" fillId="20" borderId="223" applyNumberFormat="0" applyAlignment="0" applyProtection="0"/>
    <xf numFmtId="0" fontId="9" fillId="25" borderId="209" applyNumberFormat="0" applyFont="0" applyAlignment="0" applyProtection="0"/>
    <xf numFmtId="0" fontId="9" fillId="25" borderId="189" applyNumberFormat="0" applyFon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9" fillId="25" borderId="189" applyNumberFormat="0" applyFon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9" fillId="25" borderId="189" applyNumberFormat="0" applyFont="0" applyAlignment="0" applyProtection="0"/>
    <xf numFmtId="0" fontId="7" fillId="25" borderId="20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7" fillId="25" borderId="20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243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9" fillId="25" borderId="215" applyNumberFormat="0" applyFont="0" applyAlignment="0" applyProtection="0"/>
    <xf numFmtId="0" fontId="42" fillId="7" borderId="235" applyNumberFormat="0" applyAlignment="0" applyProtection="0"/>
    <xf numFmtId="0" fontId="9" fillId="25" borderId="229" applyNumberFormat="0" applyFont="0" applyAlignment="0" applyProtection="0"/>
    <xf numFmtId="0" fontId="48" fillId="20" borderId="237" applyNumberFormat="0" applyAlignment="0" applyProtection="0"/>
    <xf numFmtId="0" fontId="7" fillId="25" borderId="243" applyNumberFormat="0" applyFont="0" applyAlignment="0" applyProtection="0"/>
    <xf numFmtId="0" fontId="58" fillId="0" borderId="191" applyNumberFormat="0" applyFill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0" fontId="9" fillId="25" borderId="189" applyNumberFormat="0" applyFont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0" fontId="58" fillId="0" borderId="191" applyNumberFormat="0" applyFill="0" applyAlignment="0" applyProtection="0"/>
    <xf numFmtId="0" fontId="58" fillId="0" borderId="191" applyNumberFormat="0" applyFill="0" applyAlignment="0" applyProtection="0"/>
    <xf numFmtId="0" fontId="58" fillId="0" borderId="191" applyNumberFormat="0" applyFill="0" applyAlignment="0" applyProtection="0"/>
    <xf numFmtId="0" fontId="58" fillId="0" borderId="191" applyNumberFormat="0" applyFill="0" applyAlignment="0" applyProtection="0"/>
    <xf numFmtId="15" fontId="9" fillId="0" borderId="180" applyNumberFormat="0" applyFont="0" applyFill="0" applyAlignment="0"/>
    <xf numFmtId="15" fontId="9" fillId="0" borderId="180" applyNumberFormat="0" applyFont="0" applyFill="0" applyAlignment="0"/>
    <xf numFmtId="15" fontId="9" fillId="0" borderId="180" applyNumberFormat="0" applyFont="0" applyFill="0" applyAlignment="0"/>
    <xf numFmtId="15" fontId="9" fillId="0" borderId="180" applyNumberFormat="0" applyFont="0" applyFill="0" applyAlignment="0"/>
    <xf numFmtId="0" fontId="58" fillId="0" borderId="191" applyNumberFormat="0" applyFill="0" applyAlignment="0" applyProtection="0"/>
    <xf numFmtId="0" fontId="58" fillId="0" borderId="191" applyNumberFormat="0" applyFill="0" applyAlignment="0" applyProtection="0"/>
    <xf numFmtId="0" fontId="58" fillId="0" borderId="191" applyNumberFormat="0" applyFill="0" applyAlignment="0" applyProtection="0"/>
    <xf numFmtId="0" fontId="58" fillId="0" borderId="191" applyNumberFormat="0" applyFill="0" applyAlignment="0" applyProtection="0"/>
    <xf numFmtId="0" fontId="58" fillId="0" borderId="191" applyNumberFormat="0" applyFill="0" applyAlignment="0" applyProtection="0"/>
    <xf numFmtId="0" fontId="58" fillId="0" borderId="191" applyNumberFormat="0" applyFill="0" applyAlignment="0" applyProtection="0"/>
    <xf numFmtId="0" fontId="58" fillId="0" borderId="191" applyNumberFormat="0" applyFill="0" applyAlignment="0" applyProtection="0"/>
    <xf numFmtId="0" fontId="58" fillId="0" borderId="191" applyNumberFormat="0" applyFill="0" applyAlignment="0" applyProtection="0"/>
    <xf numFmtId="15" fontId="9" fillId="0" borderId="180" applyNumberFormat="0" applyFont="0" applyFill="0" applyAlignment="0"/>
    <xf numFmtId="0" fontId="58" fillId="0" borderId="191" applyNumberFormat="0" applyFill="0" applyAlignment="0" applyProtection="0"/>
    <xf numFmtId="0" fontId="58" fillId="0" borderId="191" applyNumberFormat="0" applyFill="0" applyAlignment="0" applyProtection="0"/>
    <xf numFmtId="0" fontId="58" fillId="0" borderId="191" applyNumberFormat="0" applyFill="0" applyAlignment="0" applyProtection="0"/>
    <xf numFmtId="0" fontId="58" fillId="0" borderId="191" applyNumberFormat="0" applyFill="0" applyAlignment="0" applyProtection="0"/>
    <xf numFmtId="0" fontId="58" fillId="0" borderId="191" applyNumberFormat="0" applyFill="0" applyAlignment="0" applyProtection="0"/>
    <xf numFmtId="0" fontId="58" fillId="0" borderId="191" applyNumberFormat="0" applyFill="0" applyAlignment="0" applyProtection="0"/>
    <xf numFmtId="0" fontId="58" fillId="0" borderId="191" applyNumberFormat="0" applyFill="0" applyAlignment="0" applyProtection="0"/>
    <xf numFmtId="0" fontId="58" fillId="0" borderId="191" applyNumberFormat="0" applyFill="0" applyAlignment="0" applyProtection="0"/>
    <xf numFmtId="0" fontId="58" fillId="0" borderId="191" applyNumberFormat="0" applyFill="0" applyAlignment="0" applyProtection="0"/>
    <xf numFmtId="0" fontId="58" fillId="0" borderId="191" applyNumberFormat="0" applyFill="0" applyAlignment="0" applyProtection="0"/>
    <xf numFmtId="0" fontId="58" fillId="0" borderId="191" applyNumberFormat="0" applyFill="0" applyAlignment="0" applyProtection="0"/>
    <xf numFmtId="0" fontId="58" fillId="0" borderId="191" applyNumberFormat="0" applyFill="0" applyAlignment="0" applyProtection="0"/>
    <xf numFmtId="0" fontId="58" fillId="0" borderId="231" applyNumberFormat="0" applyFill="0" applyAlignment="0" applyProtection="0"/>
    <xf numFmtId="0" fontId="9" fillId="25" borderId="229" applyNumberFormat="0" applyFont="0" applyAlignment="0" applyProtection="0"/>
    <xf numFmtId="0" fontId="36" fillId="0" borderId="207">
      <alignment horizontal="left" vertical="center"/>
    </xf>
    <xf numFmtId="0" fontId="48" fillId="20" borderId="190" applyNumberFormat="0" applyAlignment="0" applyProtection="0"/>
    <xf numFmtId="0" fontId="32" fillId="20" borderId="188" applyNumberForma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32" fillId="20" borderId="188" applyNumberForma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42" fillId="7" borderId="214" applyNumberForma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43" fontId="75" fillId="0" borderId="0" applyFont="0" applyFill="0" applyBorder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9" fillId="25" borderId="176" applyNumberFormat="0" applyFon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2" fillId="7" borderId="214" applyNumberFormat="0" applyAlignment="0" applyProtection="0"/>
    <xf numFmtId="0" fontId="48" fillId="20" borderId="244" applyNumberFormat="0" applyAlignment="0" applyProtection="0"/>
    <xf numFmtId="0" fontId="32" fillId="20" borderId="214" applyNumberFormat="0" applyAlignment="0" applyProtection="0"/>
    <xf numFmtId="0" fontId="58" fillId="0" borderId="231" applyNumberFormat="0" applyFill="0" applyAlignment="0" applyProtection="0"/>
    <xf numFmtId="0" fontId="36" fillId="0" borderId="213">
      <alignment horizontal="left" vertical="center"/>
    </xf>
    <xf numFmtId="0" fontId="42" fillId="7" borderId="188" applyNumberFormat="0" applyAlignment="0" applyProtection="0"/>
    <xf numFmtId="0" fontId="42" fillId="7" borderId="188" applyNumberFormat="0" applyAlignment="0" applyProtection="0"/>
    <xf numFmtId="0" fontId="42" fillId="7" borderId="188" applyNumberFormat="0" applyAlignment="0" applyProtection="0"/>
    <xf numFmtId="0" fontId="42" fillId="7" borderId="188" applyNumberFormat="0" applyAlignment="0" applyProtection="0"/>
    <xf numFmtId="0" fontId="42" fillId="7" borderId="188" applyNumberFormat="0" applyAlignment="0" applyProtection="0"/>
    <xf numFmtId="0" fontId="42" fillId="7" borderId="188" applyNumberFormat="0" applyAlignment="0" applyProtection="0"/>
    <xf numFmtId="0" fontId="42" fillId="7" borderId="188" applyNumberFormat="0" applyAlignment="0" applyProtection="0"/>
    <xf numFmtId="0" fontId="42" fillId="7" borderId="188" applyNumberFormat="0" applyAlignment="0" applyProtection="0"/>
    <xf numFmtId="0" fontId="7" fillId="25" borderId="209" applyNumberFormat="0" applyFont="0" applyAlignment="0" applyProtection="0"/>
    <xf numFmtId="0" fontId="58" fillId="0" borderId="191" applyNumberFormat="0" applyFill="0" applyAlignment="0" applyProtection="0"/>
    <xf numFmtId="0" fontId="58" fillId="0" borderId="191" applyNumberFormat="0" applyFill="0" applyAlignment="0" applyProtection="0"/>
    <xf numFmtId="0" fontId="58" fillId="0" borderId="191" applyNumberFormat="0" applyFill="0" applyAlignment="0" applyProtection="0"/>
    <xf numFmtId="0" fontId="58" fillId="0" borderId="191" applyNumberFormat="0" applyFill="0" applyAlignment="0" applyProtection="0"/>
    <xf numFmtId="0" fontId="58" fillId="0" borderId="191" applyNumberFormat="0" applyFill="0" applyAlignment="0" applyProtection="0"/>
    <xf numFmtId="0" fontId="58" fillId="0" borderId="191" applyNumberFormat="0" applyFill="0" applyAlignment="0" applyProtection="0"/>
    <xf numFmtId="0" fontId="58" fillId="0" borderId="191" applyNumberFormat="0" applyFill="0" applyAlignment="0" applyProtection="0"/>
    <xf numFmtId="0" fontId="58" fillId="0" borderId="191" applyNumberFormat="0" applyFill="0" applyAlignment="0" applyProtection="0"/>
    <xf numFmtId="0" fontId="9" fillId="25" borderId="215" applyNumberFormat="0" applyFont="0" applyAlignment="0" applyProtection="0"/>
    <xf numFmtId="0" fontId="42" fillId="7" borderId="214" applyNumberFormat="0" applyAlignment="0" applyProtection="0"/>
    <xf numFmtId="0" fontId="48" fillId="20" borderId="237" applyNumberFormat="0" applyAlignment="0" applyProtection="0"/>
    <xf numFmtId="0" fontId="42" fillId="7" borderId="208" applyNumberFormat="0" applyAlignment="0" applyProtection="0"/>
    <xf numFmtId="0" fontId="7" fillId="25" borderId="189" applyNumberFormat="0" applyFont="0" applyAlignment="0" applyProtection="0"/>
    <xf numFmtId="0" fontId="7" fillId="25" borderId="189" applyNumberFormat="0" applyFont="0" applyAlignment="0" applyProtection="0"/>
    <xf numFmtId="0" fontId="7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202" applyNumberFormat="0" applyFont="0" applyAlignment="0" applyProtection="0"/>
    <xf numFmtId="0" fontId="58" fillId="0" borderId="204" applyNumberFormat="0" applyFill="0" applyAlignment="0" applyProtection="0"/>
    <xf numFmtId="0" fontId="36" fillId="0" borderId="193">
      <alignment horizontal="left" vertical="center"/>
    </xf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36" fillId="0" borderId="174">
      <alignment horizontal="left" vertical="center"/>
    </xf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15" fontId="9" fillId="0" borderId="173" applyNumberFormat="0" applyFont="0" applyFill="0" applyAlignment="0"/>
    <xf numFmtId="15" fontId="9" fillId="0" borderId="173" applyNumberFormat="0" applyFont="0" applyFill="0" applyAlignment="0"/>
    <xf numFmtId="15" fontId="9" fillId="0" borderId="173" applyNumberFormat="0" applyFont="0" applyFill="0" applyAlignment="0"/>
    <xf numFmtId="15" fontId="9" fillId="0" borderId="173" applyNumberFormat="0" applyFont="0" applyFill="0" applyAlignment="0"/>
    <xf numFmtId="15" fontId="9" fillId="0" borderId="173" applyNumberFormat="0" applyFont="0" applyFill="0" applyAlignment="0"/>
    <xf numFmtId="15" fontId="9" fillId="0" borderId="173" applyNumberFormat="0" applyFont="0" applyFill="0" applyAlignment="0"/>
    <xf numFmtId="15" fontId="9" fillId="0" borderId="173" applyNumberFormat="0" applyFont="0" applyFill="0" applyAlignment="0"/>
    <xf numFmtId="15" fontId="9" fillId="0" borderId="173" applyNumberFormat="0" applyFont="0" applyFill="0" applyAlignment="0"/>
    <xf numFmtId="15" fontId="9" fillId="0" borderId="173" applyNumberFormat="0" applyFont="0" applyFill="0" applyAlignment="0"/>
    <xf numFmtId="15" fontId="9" fillId="0" borderId="173" applyNumberFormat="0" applyFont="0" applyFill="0" applyAlignment="0"/>
    <xf numFmtId="15" fontId="9" fillId="0" borderId="173" applyNumberFormat="0" applyFont="0" applyFill="0" applyAlignment="0"/>
    <xf numFmtId="15" fontId="9" fillId="0" borderId="173" applyNumberFormat="0" applyFont="0" applyFill="0" applyAlignment="0"/>
    <xf numFmtId="15" fontId="9" fillId="0" borderId="173" applyNumberFormat="0" applyFont="0" applyFill="0" applyAlignment="0"/>
    <xf numFmtId="15" fontId="9" fillId="0" borderId="173" applyNumberFormat="0" applyFont="0" applyFill="0" applyAlignment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36" fillId="0" borderId="193">
      <alignment horizontal="left" vertical="center"/>
    </xf>
    <xf numFmtId="0" fontId="36" fillId="0" borderId="193">
      <alignment horizontal="left" vertical="center"/>
    </xf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48" fillId="20" borderId="230" applyNumberFormat="0" applyAlignment="0" applyProtection="0"/>
    <xf numFmtId="0" fontId="48" fillId="20" borderId="230" applyNumberFormat="0" applyAlignment="0" applyProtection="0"/>
    <xf numFmtId="0" fontId="9" fillId="25" borderId="202" applyNumberFormat="0" applyFont="0" applyAlignment="0" applyProtection="0"/>
    <xf numFmtId="43" fontId="75" fillId="0" borderId="0" applyFont="0" applyFill="0" applyBorder="0" applyAlignment="0" applyProtection="0"/>
    <xf numFmtId="0" fontId="42" fillId="7" borderId="208" applyNumberFormat="0" applyAlignment="0" applyProtection="0"/>
    <xf numFmtId="0" fontId="42" fillId="7" borderId="208" applyNumberFormat="0" applyAlignment="0" applyProtection="0"/>
    <xf numFmtId="0" fontId="42" fillId="7" borderId="208" applyNumberFormat="0" applyAlignment="0" applyProtection="0"/>
    <xf numFmtId="0" fontId="42" fillId="7" borderId="208" applyNumberFormat="0" applyAlignment="0" applyProtection="0"/>
    <xf numFmtId="0" fontId="58" fillId="0" borderId="211" applyNumberFormat="0" applyFill="0" applyAlignment="0" applyProtection="0"/>
    <xf numFmtId="0" fontId="58" fillId="0" borderId="211" applyNumberFormat="0" applyFill="0" applyAlignment="0" applyProtection="0"/>
    <xf numFmtId="0" fontId="58" fillId="0" borderId="211" applyNumberFormat="0" applyFill="0" applyAlignment="0" applyProtection="0"/>
    <xf numFmtId="0" fontId="58" fillId="0" borderId="211" applyNumberFormat="0" applyFill="0" applyAlignment="0" applyProtection="0"/>
    <xf numFmtId="0" fontId="58" fillId="0" borderId="211" applyNumberFormat="0" applyFill="0" applyAlignment="0" applyProtection="0"/>
    <xf numFmtId="0" fontId="58" fillId="0" borderId="211" applyNumberFormat="0" applyFill="0" applyAlignment="0" applyProtection="0"/>
    <xf numFmtId="0" fontId="58" fillId="0" borderId="211" applyNumberFormat="0" applyFill="0" applyAlignment="0" applyProtection="0"/>
    <xf numFmtId="0" fontId="58" fillId="0" borderId="197" applyNumberFormat="0" applyFill="0" applyAlignment="0" applyProtection="0"/>
    <xf numFmtId="0" fontId="9" fillId="25" borderId="202" applyNumberFormat="0" applyFont="0" applyAlignment="0" applyProtection="0"/>
    <xf numFmtId="0" fontId="9" fillId="25" borderId="195" applyNumberFormat="0" applyFont="0" applyAlignment="0" applyProtection="0"/>
    <xf numFmtId="0" fontId="32" fillId="20" borderId="188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9" fillId="25" borderId="229" applyNumberFormat="0" applyFont="0" applyAlignment="0" applyProtection="0"/>
    <xf numFmtId="0" fontId="7" fillId="25" borderId="195" applyNumberFormat="0" applyFont="0" applyAlignment="0" applyProtection="0"/>
    <xf numFmtId="0" fontId="7" fillId="25" borderId="202" applyNumberFormat="0" applyFont="0" applyAlignment="0" applyProtection="0"/>
    <xf numFmtId="43" fontId="75" fillId="0" borderId="0" applyFont="0" applyFill="0" applyBorder="0" applyAlignment="0" applyProtection="0"/>
    <xf numFmtId="0" fontId="42" fillId="7" borderId="194" applyNumberFormat="0" applyAlignment="0" applyProtection="0"/>
    <xf numFmtId="0" fontId="58" fillId="0" borderId="204" applyNumberFormat="0" applyFill="0" applyAlignment="0" applyProtection="0"/>
    <xf numFmtId="0" fontId="9" fillId="25" borderId="215" applyNumberFormat="0" applyFont="0" applyAlignment="0" applyProtection="0"/>
    <xf numFmtId="0" fontId="32" fillId="20" borderId="208" applyNumberFormat="0" applyAlignment="0" applyProtection="0"/>
    <xf numFmtId="0" fontId="58" fillId="0" borderId="191" applyNumberFormat="0" applyFill="0" applyAlignment="0" applyProtection="0"/>
    <xf numFmtId="0" fontId="9" fillId="25" borderId="195" applyNumberFormat="0" applyFont="0" applyAlignment="0" applyProtection="0"/>
    <xf numFmtId="0" fontId="42" fillId="7" borderId="208" applyNumberFormat="0" applyAlignment="0" applyProtection="0"/>
    <xf numFmtId="0" fontId="42" fillId="7" borderId="208" applyNumberFormat="0" applyAlignment="0" applyProtection="0"/>
    <xf numFmtId="0" fontId="58" fillId="0" borderId="191" applyNumberFormat="0" applyFill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8" fillId="20" borderId="190" applyNumberFormat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48" fillId="20" borderId="216" applyNumberFormat="0" applyAlignment="0" applyProtection="0"/>
    <xf numFmtId="0" fontId="9" fillId="25" borderId="229" applyNumberFormat="0" applyFont="0" applyAlignment="0" applyProtection="0"/>
    <xf numFmtId="0" fontId="42" fillId="7" borderId="188" applyNumberFormat="0" applyAlignment="0" applyProtection="0"/>
    <xf numFmtId="0" fontId="32" fillId="20" borderId="214" applyNumberFormat="0" applyAlignment="0" applyProtection="0"/>
    <xf numFmtId="0" fontId="32" fillId="20" borderId="208" applyNumberFormat="0" applyAlignment="0" applyProtection="0"/>
    <xf numFmtId="0" fontId="58" fillId="0" borderId="245" applyNumberFormat="0" applyFill="0" applyAlignment="0" applyProtection="0"/>
    <xf numFmtId="0" fontId="48" fillId="20" borderId="210" applyNumberFormat="0" applyAlignment="0" applyProtection="0"/>
    <xf numFmtId="0" fontId="48" fillId="20" borderId="244" applyNumberFormat="0" applyAlignment="0" applyProtection="0"/>
    <xf numFmtId="0" fontId="9" fillId="25" borderId="195" applyNumberFormat="0" applyFont="0" applyAlignment="0" applyProtection="0"/>
    <xf numFmtId="0" fontId="58" fillId="0" borderId="197" applyNumberFormat="0" applyFill="0" applyAlignment="0" applyProtection="0"/>
    <xf numFmtId="0" fontId="32" fillId="20" borderId="228" applyNumberFormat="0" applyAlignment="0" applyProtection="0"/>
    <xf numFmtId="0" fontId="32" fillId="20" borderId="188" applyNumberFormat="0" applyAlignment="0" applyProtection="0"/>
    <xf numFmtId="0" fontId="32" fillId="20" borderId="208" applyNumberFormat="0" applyAlignment="0" applyProtection="0"/>
    <xf numFmtId="0" fontId="42" fillId="7" borderId="208" applyNumberFormat="0" applyAlignment="0" applyProtection="0"/>
    <xf numFmtId="0" fontId="9" fillId="25" borderId="215" applyNumberFormat="0" applyFont="0" applyAlignment="0" applyProtection="0"/>
    <xf numFmtId="0" fontId="58" fillId="0" borderId="197" applyNumberFormat="0" applyFill="0" applyAlignment="0" applyProtection="0"/>
    <xf numFmtId="0" fontId="9" fillId="25" borderId="189" applyNumberFormat="0" applyFont="0" applyAlignment="0" applyProtection="0"/>
    <xf numFmtId="0" fontId="7" fillId="25" borderId="176" applyNumberFormat="0" applyFont="0" applyAlignment="0" applyProtection="0"/>
    <xf numFmtId="0" fontId="7" fillId="25" borderId="176" applyNumberFormat="0" applyFont="0" applyAlignment="0" applyProtection="0"/>
    <xf numFmtId="0" fontId="7" fillId="25" borderId="176" applyNumberFormat="0" applyFont="0" applyAlignment="0" applyProtection="0"/>
    <xf numFmtId="0" fontId="7" fillId="25" borderId="176" applyNumberFormat="0" applyFont="0" applyAlignment="0" applyProtection="0"/>
    <xf numFmtId="0" fontId="7" fillId="25" borderId="176" applyNumberFormat="0" applyFont="0" applyAlignment="0" applyProtection="0"/>
    <xf numFmtId="0" fontId="7" fillId="25" borderId="176" applyNumberFormat="0" applyFont="0" applyAlignment="0" applyProtection="0"/>
    <xf numFmtId="0" fontId="7" fillId="25" borderId="176" applyNumberFormat="0" applyFont="0" applyAlignment="0" applyProtection="0"/>
    <xf numFmtId="0" fontId="7" fillId="25" borderId="176" applyNumberFormat="0" applyFont="0" applyAlignment="0" applyProtection="0"/>
    <xf numFmtId="0" fontId="7" fillId="25" borderId="176" applyNumberFormat="0" applyFont="0" applyAlignment="0" applyProtection="0"/>
    <xf numFmtId="0" fontId="7" fillId="25" borderId="176" applyNumberFormat="0" applyFont="0" applyAlignment="0" applyProtection="0"/>
    <xf numFmtId="0" fontId="7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7" fillId="25" borderId="176" applyNumberFormat="0" applyFont="0" applyAlignment="0" applyProtection="0"/>
    <xf numFmtId="0" fontId="7" fillId="25" borderId="176" applyNumberFormat="0" applyFont="0" applyAlignment="0" applyProtection="0"/>
    <xf numFmtId="0" fontId="7" fillId="25" borderId="176" applyNumberFormat="0" applyFont="0" applyAlignment="0" applyProtection="0"/>
    <xf numFmtId="0" fontId="7" fillId="25" borderId="176" applyNumberFormat="0" applyFont="0" applyAlignment="0" applyProtection="0"/>
    <xf numFmtId="0" fontId="7" fillId="25" borderId="176" applyNumberFormat="0" applyFont="0" applyAlignment="0" applyProtection="0"/>
    <xf numFmtId="0" fontId="7" fillId="25" borderId="176" applyNumberFormat="0" applyFont="0" applyAlignment="0" applyProtection="0"/>
    <xf numFmtId="0" fontId="7" fillId="25" borderId="176" applyNumberFormat="0" applyFont="0" applyAlignment="0" applyProtection="0"/>
    <xf numFmtId="0" fontId="7" fillId="25" borderId="176" applyNumberFormat="0" applyFont="0" applyAlignment="0" applyProtection="0"/>
    <xf numFmtId="0" fontId="32" fillId="20" borderId="194" applyNumberFormat="0" applyAlignment="0" applyProtection="0"/>
    <xf numFmtId="0" fontId="7" fillId="25" borderId="222" applyNumberFormat="0" applyFont="0" applyAlignment="0" applyProtection="0"/>
    <xf numFmtId="0" fontId="9" fillId="25" borderId="229" applyNumberFormat="0" applyFont="0" applyAlignment="0" applyProtection="0"/>
    <xf numFmtId="0" fontId="48" fillId="20" borderId="190" applyNumberFormat="0" applyAlignment="0" applyProtection="0"/>
    <xf numFmtId="0" fontId="42" fillId="7" borderId="208" applyNumberFormat="0" applyAlignment="0" applyProtection="0"/>
    <xf numFmtId="0" fontId="42" fillId="7" borderId="214" applyNumberFormat="0" applyAlignment="0" applyProtection="0"/>
    <xf numFmtId="0" fontId="9" fillId="25" borderId="202" applyNumberFormat="0" applyFont="0" applyAlignment="0" applyProtection="0"/>
    <xf numFmtId="0" fontId="58" fillId="0" borderId="238" applyNumberFormat="0" applyFill="0" applyAlignment="0" applyProtection="0"/>
    <xf numFmtId="0" fontId="9" fillId="25" borderId="209" applyNumberFormat="0" applyFont="0" applyAlignment="0" applyProtection="0"/>
    <xf numFmtId="0" fontId="42" fillId="7" borderId="228" applyNumberFormat="0" applyAlignment="0" applyProtection="0"/>
    <xf numFmtId="0" fontId="32" fillId="20" borderId="214" applyNumberFormat="0" applyAlignment="0" applyProtection="0"/>
    <xf numFmtId="0" fontId="58" fillId="0" borderId="231" applyNumberFormat="0" applyFill="0" applyAlignment="0" applyProtection="0"/>
    <xf numFmtId="0" fontId="32" fillId="20" borderId="235" applyNumberFormat="0" applyAlignment="0" applyProtection="0"/>
    <xf numFmtId="0" fontId="36" fillId="0" borderId="181">
      <alignment horizontal="left" vertical="center"/>
    </xf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42" fillId="7" borderId="242" applyNumberFormat="0" applyAlignment="0" applyProtection="0"/>
    <xf numFmtId="0" fontId="36" fillId="0" borderId="181">
      <alignment horizontal="left" vertical="center"/>
    </xf>
    <xf numFmtId="0" fontId="36" fillId="0" borderId="181">
      <alignment horizontal="left" vertical="center"/>
    </xf>
    <xf numFmtId="0" fontId="32" fillId="20" borderId="221" applyNumberFormat="0" applyAlignment="0" applyProtection="0"/>
    <xf numFmtId="0" fontId="32" fillId="20" borderId="214" applyNumberFormat="0" applyAlignment="0" applyProtection="0"/>
    <xf numFmtId="0" fontId="7" fillId="25" borderId="229" applyNumberFormat="0" applyFont="0" applyAlignment="0" applyProtection="0"/>
    <xf numFmtId="0" fontId="9" fillId="25" borderId="209" applyNumberFormat="0" applyFont="0" applyAlignment="0" applyProtection="0"/>
    <xf numFmtId="0" fontId="48" fillId="20" borderId="203" applyNumberFormat="0" applyAlignment="0" applyProtection="0"/>
    <xf numFmtId="0" fontId="58" fillId="0" borderId="191" applyNumberFormat="0" applyFill="0" applyAlignment="0" applyProtection="0"/>
    <xf numFmtId="0" fontId="58" fillId="0" borderId="191" applyNumberFormat="0" applyFill="0" applyAlignment="0" applyProtection="0"/>
    <xf numFmtId="0" fontId="58" fillId="0" borderId="191" applyNumberFormat="0" applyFill="0" applyAlignment="0" applyProtection="0"/>
    <xf numFmtId="0" fontId="58" fillId="0" borderId="191" applyNumberFormat="0" applyFill="0" applyAlignment="0" applyProtection="0"/>
    <xf numFmtId="0" fontId="58" fillId="0" borderId="191" applyNumberFormat="0" applyFill="0" applyAlignment="0" applyProtection="0"/>
    <xf numFmtId="0" fontId="58" fillId="0" borderId="191" applyNumberFormat="0" applyFill="0" applyAlignment="0" applyProtection="0"/>
    <xf numFmtId="0" fontId="58" fillId="0" borderId="191" applyNumberFormat="0" applyFill="0" applyAlignment="0" applyProtection="0"/>
    <xf numFmtId="0" fontId="58" fillId="0" borderId="191" applyNumberFormat="0" applyFill="0" applyAlignment="0" applyProtection="0"/>
    <xf numFmtId="0" fontId="42" fillId="7" borderId="208" applyNumberFormat="0" applyAlignment="0" applyProtection="0"/>
    <xf numFmtId="0" fontId="42" fillId="7" borderId="208" applyNumberFormat="0" applyAlignment="0" applyProtection="0"/>
    <xf numFmtId="0" fontId="42" fillId="7" borderId="208" applyNumberFormat="0" applyAlignment="0" applyProtection="0"/>
    <xf numFmtId="0" fontId="42" fillId="7" borderId="208" applyNumberFormat="0" applyAlignment="0" applyProtection="0"/>
    <xf numFmtId="0" fontId="58" fillId="0" borderId="185" applyNumberFormat="0" applyFill="0" applyAlignment="0" applyProtection="0"/>
    <xf numFmtId="0" fontId="9" fillId="25" borderId="195" applyNumberFormat="0" applyFont="0" applyAlignment="0" applyProtection="0"/>
    <xf numFmtId="0" fontId="9" fillId="25" borderId="183" applyNumberFormat="0" applyFont="0" applyAlignment="0" applyProtection="0"/>
    <xf numFmtId="0" fontId="32" fillId="20" borderId="175" applyNumberFormat="0" applyAlignment="0" applyProtection="0"/>
    <xf numFmtId="0" fontId="32" fillId="20" borderId="208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7" fillId="25" borderId="183" applyNumberFormat="0" applyFont="0" applyAlignment="0" applyProtection="0"/>
    <xf numFmtId="0" fontId="58" fillId="0" borderId="185" applyNumberFormat="0" applyFill="0" applyAlignment="0" applyProtection="0"/>
    <xf numFmtId="0" fontId="9" fillId="25" borderId="229" applyNumberFormat="0" applyFont="0" applyAlignment="0" applyProtection="0"/>
    <xf numFmtId="0" fontId="9" fillId="25" borderId="195" applyNumberFormat="0" applyFont="0" applyAlignment="0" applyProtection="0"/>
    <xf numFmtId="43" fontId="75" fillId="0" borderId="0" applyFont="0" applyFill="0" applyBorder="0" applyAlignment="0" applyProtection="0"/>
    <xf numFmtId="0" fontId="42" fillId="7" borderId="182" applyNumberFormat="0" applyAlignment="0" applyProtection="0"/>
    <xf numFmtId="0" fontId="32" fillId="20" borderId="208" applyNumberFormat="0" applyAlignment="0" applyProtection="0"/>
    <xf numFmtId="0" fontId="48" fillId="20" borderId="244" applyNumberFormat="0" applyAlignment="0" applyProtection="0"/>
    <xf numFmtId="0" fontId="58" fillId="0" borderId="178" applyNumberFormat="0" applyFill="0" applyAlignment="0" applyProtection="0"/>
    <xf numFmtId="0" fontId="9" fillId="25" borderId="183" applyNumberFormat="0" applyFont="0" applyAlignment="0" applyProtection="0"/>
    <xf numFmtId="0" fontId="9" fillId="25" borderId="195" applyNumberFormat="0" applyFont="0" applyAlignment="0" applyProtection="0"/>
    <xf numFmtId="0" fontId="58" fillId="0" borderId="178" applyNumberFormat="0" applyFill="0" applyAlignment="0" applyProtection="0"/>
    <xf numFmtId="0" fontId="32" fillId="20" borderId="188" applyNumberFormat="0" applyAlignment="0" applyProtection="0"/>
    <xf numFmtId="0" fontId="58" fillId="0" borderId="178" applyNumberFormat="0" applyFill="0" applyAlignment="0" applyProtection="0"/>
    <xf numFmtId="0" fontId="48" fillId="20" borderId="177" applyNumberFormat="0" applyAlignment="0" applyProtection="0"/>
    <xf numFmtId="0" fontId="9" fillId="25" borderId="183" applyNumberFormat="0" applyFont="0" applyAlignment="0" applyProtection="0"/>
    <xf numFmtId="0" fontId="32" fillId="20" borderId="208" applyNumberFormat="0" applyAlignment="0" applyProtection="0"/>
    <xf numFmtId="0" fontId="58" fillId="0" borderId="211" applyNumberFormat="0" applyFill="0" applyAlignment="0" applyProtection="0"/>
    <xf numFmtId="0" fontId="42" fillId="7" borderId="175" applyNumberFormat="0" applyAlignment="0" applyProtection="0"/>
    <xf numFmtId="0" fontId="9" fillId="25" borderId="189" applyNumberFormat="0" applyFont="0" applyAlignment="0" applyProtection="0"/>
    <xf numFmtId="0" fontId="9" fillId="25" borderId="209" applyNumberFormat="0" applyFont="0" applyAlignment="0" applyProtection="0"/>
    <xf numFmtId="0" fontId="32" fillId="20" borderId="201" applyNumberFormat="0" applyAlignment="0" applyProtection="0"/>
    <xf numFmtId="0" fontId="48" fillId="20" borderId="196" applyNumberFormat="0" applyAlignment="0" applyProtection="0"/>
    <xf numFmtId="0" fontId="58" fillId="0" borderId="211" applyNumberFormat="0" applyFill="0" applyAlignment="0" applyProtection="0"/>
    <xf numFmtId="0" fontId="9" fillId="25" borderId="183" applyNumberFormat="0" applyFont="0" applyAlignment="0" applyProtection="0"/>
    <xf numFmtId="0" fontId="58" fillId="0" borderId="185" applyNumberFormat="0" applyFill="0" applyAlignment="0" applyProtection="0"/>
    <xf numFmtId="0" fontId="32" fillId="20" borderId="175" applyNumberFormat="0" applyAlignment="0" applyProtection="0"/>
    <xf numFmtId="0" fontId="58" fillId="0" borderId="191" applyNumberFormat="0" applyFill="0" applyAlignment="0" applyProtection="0"/>
    <xf numFmtId="0" fontId="48" fillId="20" borderId="210" applyNumberFormat="0" applyAlignment="0" applyProtection="0"/>
    <xf numFmtId="0" fontId="9" fillId="25" borderId="195" applyNumberFormat="0" applyFont="0" applyAlignment="0" applyProtection="0"/>
    <xf numFmtId="0" fontId="58" fillId="0" borderId="185" applyNumberFormat="0" applyFill="0" applyAlignment="0" applyProtection="0"/>
    <xf numFmtId="0" fontId="9" fillId="25" borderId="176" applyNumberFormat="0" applyFont="0" applyAlignment="0" applyProtection="0"/>
    <xf numFmtId="0" fontId="32" fillId="20" borderId="182" applyNumberFormat="0" applyAlignment="0" applyProtection="0"/>
    <xf numFmtId="0" fontId="32" fillId="20" borderId="208" applyNumberFormat="0" applyAlignment="0" applyProtection="0"/>
    <xf numFmtId="0" fontId="32" fillId="20" borderId="208" applyNumberFormat="0" applyAlignment="0" applyProtection="0"/>
    <xf numFmtId="0" fontId="48" fillId="20" borderId="177" applyNumberFormat="0" applyAlignment="0" applyProtection="0"/>
    <xf numFmtId="0" fontId="58" fillId="0" borderId="197" applyNumberFormat="0" applyFill="0" applyAlignment="0" applyProtection="0"/>
    <xf numFmtId="0" fontId="58" fillId="0" borderId="197" applyNumberFormat="0" applyFill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58" fillId="0" borderId="185" applyNumberFormat="0" applyFill="0" applyAlignment="0" applyProtection="0"/>
    <xf numFmtId="0" fontId="58" fillId="0" borderId="185" applyNumberFormat="0" applyFill="0" applyAlignment="0" applyProtection="0"/>
    <xf numFmtId="0" fontId="58" fillId="0" borderId="185" applyNumberFormat="0" applyFill="0" applyAlignment="0" applyProtection="0"/>
    <xf numFmtId="0" fontId="58" fillId="0" borderId="185" applyNumberFormat="0" applyFill="0" applyAlignment="0" applyProtection="0"/>
    <xf numFmtId="0" fontId="58" fillId="0" borderId="185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32" fillId="20" borderId="242" applyNumberFormat="0" applyAlignment="0" applyProtection="0"/>
    <xf numFmtId="0" fontId="32" fillId="20" borderId="214" applyNumberFormat="0" applyAlignment="0" applyProtection="0"/>
    <xf numFmtId="0" fontId="9" fillId="25" borderId="195" applyNumberFormat="0" applyFont="0" applyAlignment="0" applyProtection="0"/>
    <xf numFmtId="0" fontId="32" fillId="20" borderId="228" applyNumberFormat="0" applyAlignment="0" applyProtection="0"/>
    <xf numFmtId="0" fontId="32" fillId="20" borderId="182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2" fillId="7" borderId="188" applyNumberFormat="0" applyAlignment="0" applyProtection="0"/>
    <xf numFmtId="0" fontId="9" fillId="25" borderId="195" applyNumberFormat="0" applyFont="0" applyAlignment="0" applyProtection="0"/>
    <xf numFmtId="0" fontId="32" fillId="20" borderId="194" applyNumberFormat="0" applyAlignment="0" applyProtection="0"/>
    <xf numFmtId="0" fontId="7" fillId="25" borderId="215" applyNumberFormat="0" applyFont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85" applyNumberFormat="0" applyFill="0" applyAlignment="0" applyProtection="0"/>
    <xf numFmtId="0" fontId="58" fillId="0" borderId="185" applyNumberFormat="0" applyFill="0" applyAlignment="0" applyProtection="0"/>
    <xf numFmtId="0" fontId="58" fillId="0" borderId="185" applyNumberFormat="0" applyFill="0" applyAlignment="0" applyProtection="0"/>
    <xf numFmtId="0" fontId="58" fillId="0" borderId="185" applyNumberFormat="0" applyFill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9" fillId="25" borderId="189" applyNumberFormat="0" applyFont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58" fillId="0" borderId="238" applyNumberFormat="0" applyFill="0" applyAlignment="0" applyProtection="0"/>
    <xf numFmtId="0" fontId="9" fillId="25" borderId="202" applyNumberFormat="0" applyFont="0" applyAlignment="0" applyProtection="0"/>
    <xf numFmtId="0" fontId="58" fillId="0" borderId="191" applyNumberFormat="0" applyFill="0" applyAlignment="0" applyProtection="0"/>
    <xf numFmtId="0" fontId="58" fillId="0" borderId="191" applyNumberFormat="0" applyFill="0" applyAlignment="0" applyProtection="0"/>
    <xf numFmtId="0" fontId="58" fillId="0" borderId="191" applyNumberFormat="0" applyFill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43" fontId="1" fillId="0" borderId="0" applyFont="0" applyFill="0" applyBorder="0" applyAlignment="0" applyProtection="0"/>
    <xf numFmtId="0" fontId="32" fillId="20" borderId="182" applyNumberFormat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32" fillId="20" borderId="175" applyNumberFormat="0" applyAlignment="0" applyProtection="0"/>
    <xf numFmtId="43" fontId="1" fillId="0" borderId="0" applyFont="0" applyFill="0" applyBorder="0" applyAlignment="0" applyProtection="0"/>
    <xf numFmtId="0" fontId="58" fillId="0" borderId="185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43" fontId="1" fillId="0" borderId="0" applyFont="0" applyFill="0" applyBorder="0" applyAlignment="0" applyProtection="0"/>
    <xf numFmtId="0" fontId="9" fillId="25" borderId="183" applyNumberFormat="0" applyFont="0" applyAlignment="0" applyProtection="0"/>
    <xf numFmtId="0" fontId="58" fillId="0" borderId="185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25" borderId="236" applyNumberFormat="0" applyFont="0" applyAlignment="0" applyProtection="0"/>
    <xf numFmtId="0" fontId="9" fillId="25" borderId="189" applyNumberFormat="0" applyFont="0" applyAlignment="0" applyProtection="0"/>
    <xf numFmtId="0" fontId="58" fillId="0" borderId="185" applyNumberFormat="0" applyFill="0" applyAlignment="0" applyProtection="0"/>
    <xf numFmtId="15" fontId="9" fillId="0" borderId="212" applyNumberFormat="0" applyFont="0" applyFill="0" applyAlignment="0"/>
    <xf numFmtId="0" fontId="58" fillId="0" borderId="185" applyNumberFormat="0" applyFill="0" applyAlignment="0" applyProtection="0"/>
    <xf numFmtId="0" fontId="58" fillId="0" borderId="217" applyNumberFormat="0" applyFill="0" applyAlignment="0" applyProtection="0"/>
    <xf numFmtId="0" fontId="32" fillId="20" borderId="242" applyNumberFormat="0" applyAlignment="0" applyProtection="0"/>
    <xf numFmtId="0" fontId="58" fillId="0" borderId="185" applyNumberFormat="0" applyFill="0" applyAlignment="0" applyProtection="0"/>
    <xf numFmtId="0" fontId="42" fillId="7" borderId="188" applyNumberFormat="0" applyAlignment="0" applyProtection="0"/>
    <xf numFmtId="0" fontId="42" fillId="7" borderId="194" applyNumberFormat="0" applyAlignment="0" applyProtection="0"/>
    <xf numFmtId="0" fontId="42" fillId="7" borderId="188" applyNumberForma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36" fillId="0" borderId="174">
      <alignment horizontal="left" vertical="center"/>
    </xf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42" fillId="7" borderId="188" applyNumberFormat="0" applyAlignment="0" applyProtection="0"/>
    <xf numFmtId="0" fontId="58" fillId="0" borderId="231" applyNumberFormat="0" applyFill="0" applyAlignment="0" applyProtection="0"/>
    <xf numFmtId="0" fontId="9" fillId="25" borderId="236" applyNumberFormat="0" applyFont="0" applyAlignment="0" applyProtection="0"/>
    <xf numFmtId="0" fontId="42" fillId="7" borderId="188" applyNumberFormat="0" applyAlignment="0" applyProtection="0"/>
    <xf numFmtId="0" fontId="7" fillId="25" borderId="176" applyNumberFormat="0" applyFont="0" applyAlignment="0" applyProtection="0"/>
    <xf numFmtId="0" fontId="58" fillId="0" borderId="191" applyNumberFormat="0" applyFill="0" applyAlignment="0" applyProtection="0"/>
    <xf numFmtId="0" fontId="9" fillId="25" borderId="183" applyNumberFormat="0" applyFont="0" applyAlignment="0" applyProtection="0"/>
    <xf numFmtId="0" fontId="7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7" fillId="25" borderId="176" applyNumberFormat="0" applyFont="0" applyAlignment="0" applyProtection="0"/>
    <xf numFmtId="0" fontId="7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58" fillId="0" borderId="178" applyNumberFormat="0" applyFill="0" applyAlignment="0" applyProtection="0"/>
    <xf numFmtId="0" fontId="32" fillId="20" borderId="208" applyNumberFormat="0" applyAlignment="0" applyProtection="0"/>
    <xf numFmtId="0" fontId="7" fillId="25" borderId="176" applyNumberFormat="0" applyFont="0" applyAlignment="0" applyProtection="0"/>
    <xf numFmtId="0" fontId="7" fillId="25" borderId="176" applyNumberFormat="0" applyFont="0" applyAlignment="0" applyProtection="0"/>
    <xf numFmtId="0" fontId="7" fillId="25" borderId="176" applyNumberFormat="0" applyFont="0" applyAlignment="0" applyProtection="0"/>
    <xf numFmtId="0" fontId="7" fillId="25" borderId="176" applyNumberFormat="0" applyFont="0" applyAlignment="0" applyProtection="0"/>
    <xf numFmtId="0" fontId="7" fillId="25" borderId="176" applyNumberFormat="0" applyFont="0" applyAlignment="0" applyProtection="0"/>
    <xf numFmtId="0" fontId="7" fillId="25" borderId="176" applyNumberFormat="0" applyFont="0" applyAlignment="0" applyProtection="0"/>
    <xf numFmtId="0" fontId="32" fillId="20" borderId="188" applyNumberFormat="0" applyAlignment="0" applyProtection="0"/>
    <xf numFmtId="0" fontId="42" fillId="7" borderId="188" applyNumberFormat="0" applyAlignment="0" applyProtection="0"/>
    <xf numFmtId="0" fontId="32" fillId="20" borderId="182" applyNumberFormat="0" applyAlignment="0" applyProtection="0"/>
    <xf numFmtId="0" fontId="42" fillId="7" borderId="182" applyNumberFormat="0" applyAlignment="0" applyProtection="0"/>
    <xf numFmtId="0" fontId="36" fillId="0" borderId="181">
      <alignment horizontal="left" vertical="center"/>
    </xf>
    <xf numFmtId="0" fontId="32" fillId="20" borderId="208" applyNumberFormat="0" applyAlignment="0" applyProtection="0"/>
    <xf numFmtId="0" fontId="9" fillId="25" borderId="195" applyNumberFormat="0" applyFont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97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2" fillId="7" borderId="175" applyNumberFormat="0" applyAlignment="0" applyProtection="0"/>
    <xf numFmtId="0" fontId="48" fillId="20" borderId="177" applyNumberFormat="0" applyAlignment="0" applyProtection="0"/>
    <xf numFmtId="0" fontId="32" fillId="20" borderId="201" applyNumberFormat="0" applyAlignment="0" applyProtection="0"/>
    <xf numFmtId="0" fontId="58" fillId="0" borderId="185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7" borderId="182" applyNumberFormat="0" applyAlignment="0" applyProtection="0"/>
    <xf numFmtId="0" fontId="58" fillId="0" borderId="185" applyNumberFormat="0" applyFill="0" applyAlignment="0" applyProtection="0"/>
    <xf numFmtId="43" fontId="75" fillId="0" borderId="0" applyFont="0" applyFill="0" applyBorder="0" applyAlignment="0" applyProtection="0"/>
    <xf numFmtId="0" fontId="42" fillId="7" borderId="188" applyNumberFormat="0" applyAlignment="0" applyProtection="0"/>
    <xf numFmtId="0" fontId="36" fillId="0" borderId="181">
      <alignment horizontal="left" vertical="center"/>
    </xf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42" fillId="7" borderId="201" applyNumberFormat="0" applyAlignment="0" applyProtection="0"/>
    <xf numFmtId="0" fontId="48" fillId="20" borderId="203" applyNumberFormat="0" applyAlignment="0" applyProtection="0"/>
    <xf numFmtId="0" fontId="58" fillId="0" borderId="197" applyNumberFormat="0" applyFill="0" applyAlignment="0" applyProtection="0"/>
    <xf numFmtId="0" fontId="42" fillId="7" borderId="201" applyNumberFormat="0" applyAlignment="0" applyProtection="0"/>
    <xf numFmtId="0" fontId="9" fillId="25" borderId="189" applyNumberFormat="0" applyFont="0" applyAlignment="0" applyProtection="0"/>
    <xf numFmtId="0" fontId="36" fillId="0" borderId="187">
      <alignment horizontal="left" vertical="center"/>
    </xf>
    <xf numFmtId="0" fontId="36" fillId="0" borderId="187">
      <alignment horizontal="left" vertical="center"/>
    </xf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10" fontId="13" fillId="23" borderId="198" applyNumberFormat="0" applyBorder="0" applyAlignment="0" applyProtection="0"/>
    <xf numFmtId="0" fontId="36" fillId="0" borderId="187">
      <alignment horizontal="left" vertical="center"/>
    </xf>
    <xf numFmtId="0" fontId="36" fillId="0" borderId="187">
      <alignment horizontal="left" vertical="center"/>
    </xf>
    <xf numFmtId="0" fontId="32" fillId="20" borderId="22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25" borderId="183" applyNumberFormat="0" applyFont="0" applyAlignment="0" applyProtection="0"/>
    <xf numFmtId="0" fontId="7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7" fillId="25" borderId="183" applyNumberFormat="0" applyFont="0" applyAlignment="0" applyProtection="0"/>
    <xf numFmtId="0" fontId="7" fillId="25" borderId="18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0" borderId="185" applyNumberFormat="0" applyFill="0" applyAlignment="0" applyProtection="0"/>
    <xf numFmtId="0" fontId="7" fillId="25" borderId="209" applyNumberFormat="0" applyFont="0" applyAlignment="0" applyProtection="0"/>
    <xf numFmtId="0" fontId="9" fillId="25" borderId="243" applyNumberFormat="0" applyFont="0" applyAlignment="0" applyProtection="0"/>
    <xf numFmtId="0" fontId="32" fillId="20" borderId="208" applyNumberFormat="0" applyAlignment="0" applyProtection="0"/>
    <xf numFmtId="0" fontId="9" fillId="25" borderId="209" applyNumberFormat="0" applyFont="0" applyAlignment="0" applyProtection="0"/>
    <xf numFmtId="0" fontId="42" fillId="7" borderId="194" applyNumberFormat="0" applyAlignment="0" applyProtection="0"/>
    <xf numFmtId="0" fontId="9" fillId="25" borderId="202" applyNumberFormat="0" applyFont="0" applyAlignment="0" applyProtection="0"/>
    <xf numFmtId="0" fontId="58" fillId="0" borderId="185" applyNumberFormat="0" applyFill="0" applyAlignment="0" applyProtection="0"/>
    <xf numFmtId="0" fontId="58" fillId="0" borderId="185" applyNumberFormat="0" applyFill="0" applyAlignment="0" applyProtection="0"/>
    <xf numFmtId="0" fontId="58" fillId="0" borderId="185" applyNumberFormat="0" applyFill="0" applyAlignment="0" applyProtection="0"/>
    <xf numFmtId="0" fontId="58" fillId="0" borderId="185" applyNumberFormat="0" applyFill="0" applyAlignment="0" applyProtection="0"/>
    <xf numFmtId="0" fontId="48" fillId="20" borderId="177" applyNumberFormat="0" applyAlignment="0" applyProtection="0"/>
    <xf numFmtId="0" fontId="42" fillId="7" borderId="182" applyNumberFormat="0" applyAlignment="0" applyProtection="0"/>
    <xf numFmtId="0" fontId="32" fillId="20" borderId="194" applyNumberFormat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9" fillId="25" borderId="176" applyNumberFormat="0" applyFont="0" applyAlignment="0" applyProtection="0"/>
    <xf numFmtId="0" fontId="42" fillId="7" borderId="182" applyNumberForma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43" fontId="1" fillId="0" borderId="0" applyFont="0" applyFill="0" applyBorder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42" fillId="7" borderId="228" applyNumberForma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58" fillId="0" borderId="197" applyNumberFormat="0" applyFill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58" fillId="0" borderId="197" applyNumberFormat="0" applyFill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58" fillId="0" borderId="185" applyNumberFormat="0" applyFill="0" applyAlignment="0" applyProtection="0"/>
    <xf numFmtId="0" fontId="32" fillId="20" borderId="182" applyNumberForma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58" fillId="0" borderId="185" applyNumberFormat="0" applyFill="0" applyAlignment="0" applyProtection="0"/>
    <xf numFmtId="0" fontId="48" fillId="20" borderId="184" applyNumberFormat="0" applyAlignment="0" applyProtection="0"/>
    <xf numFmtId="0" fontId="32" fillId="20" borderId="182" applyNumberFormat="0" applyAlignment="0" applyProtection="0"/>
    <xf numFmtId="0" fontId="48" fillId="20" borderId="184" applyNumberFormat="0" applyAlignment="0" applyProtection="0"/>
    <xf numFmtId="0" fontId="48" fillId="20" borderId="184" applyNumberFormat="0" applyAlignment="0" applyProtection="0"/>
    <xf numFmtId="0" fontId="42" fillId="7" borderId="221" applyNumberFormat="0" applyAlignment="0" applyProtection="0"/>
    <xf numFmtId="0" fontId="48" fillId="20" borderId="184" applyNumberFormat="0" applyAlignment="0" applyProtection="0"/>
    <xf numFmtId="0" fontId="32" fillId="20" borderId="208" applyNumberFormat="0" applyAlignment="0" applyProtection="0"/>
    <xf numFmtId="15" fontId="9" fillId="0" borderId="206" applyNumberFormat="0" applyFont="0" applyFill="0" applyAlignment="0"/>
    <xf numFmtId="0" fontId="58" fillId="0" borderId="185" applyNumberFormat="0" applyFill="0" applyAlignment="0" applyProtection="0"/>
    <xf numFmtId="0" fontId="58" fillId="0" borderId="185" applyNumberFormat="0" applyFill="0" applyAlignment="0" applyProtection="0"/>
    <xf numFmtId="0" fontId="58" fillId="0" borderId="185" applyNumberFormat="0" applyFill="0" applyAlignment="0" applyProtection="0"/>
    <xf numFmtId="0" fontId="58" fillId="0" borderId="185" applyNumberFormat="0" applyFill="0" applyAlignment="0" applyProtection="0"/>
    <xf numFmtId="0" fontId="58" fillId="0" borderId="185" applyNumberFormat="0" applyFill="0" applyAlignment="0" applyProtection="0"/>
    <xf numFmtId="0" fontId="58" fillId="0" borderId="185" applyNumberFormat="0" applyFill="0" applyAlignment="0" applyProtection="0"/>
    <xf numFmtId="0" fontId="58" fillId="0" borderId="185" applyNumberFormat="0" applyFill="0" applyAlignment="0" applyProtection="0"/>
    <xf numFmtId="15" fontId="9" fillId="0" borderId="173" applyNumberFormat="0" applyFont="0" applyFill="0" applyAlignment="0"/>
    <xf numFmtId="15" fontId="9" fillId="0" borderId="173" applyNumberFormat="0" applyFont="0" applyFill="0" applyAlignment="0"/>
    <xf numFmtId="15" fontId="9" fillId="0" borderId="173" applyNumberFormat="0" applyFont="0" applyFill="0" applyAlignment="0"/>
    <xf numFmtId="15" fontId="9" fillId="0" borderId="173" applyNumberFormat="0" applyFont="0" applyFill="0" applyAlignment="0"/>
    <xf numFmtId="0" fontId="58" fillId="0" borderId="185" applyNumberFormat="0" applyFill="0" applyAlignment="0" applyProtection="0"/>
    <xf numFmtId="15" fontId="9" fillId="0" borderId="173" applyNumberFormat="0" applyFont="0" applyFill="0" applyAlignment="0"/>
    <xf numFmtId="15" fontId="9" fillId="0" borderId="173" applyNumberFormat="0" applyFont="0" applyFill="0" applyAlignment="0"/>
    <xf numFmtId="0" fontId="58" fillId="0" borderId="185" applyNumberFormat="0" applyFill="0" applyAlignment="0" applyProtection="0"/>
    <xf numFmtId="0" fontId="58" fillId="0" borderId="185" applyNumberFormat="0" applyFill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9" fillId="25" borderId="195" applyNumberFormat="0" applyFont="0" applyAlignment="0" applyProtection="0"/>
    <xf numFmtId="0" fontId="58" fillId="0" borderId="185" applyNumberFormat="0" applyFill="0" applyAlignment="0" applyProtection="0"/>
    <xf numFmtId="0" fontId="58" fillId="0" borderId="185" applyNumberFormat="0" applyFill="0" applyAlignment="0" applyProtection="0"/>
    <xf numFmtId="0" fontId="58" fillId="0" borderId="185" applyNumberFormat="0" applyFill="0" applyAlignment="0" applyProtection="0"/>
    <xf numFmtId="0" fontId="32" fillId="20" borderId="208" applyNumberFormat="0" applyAlignment="0" applyProtection="0"/>
    <xf numFmtId="0" fontId="32" fillId="20" borderId="208" applyNumberFormat="0" applyAlignment="0" applyProtection="0"/>
    <xf numFmtId="0" fontId="9" fillId="25" borderId="202" applyNumberFormat="0" applyFont="0" applyAlignment="0" applyProtection="0"/>
    <xf numFmtId="0" fontId="32" fillId="20" borderId="208" applyNumberFormat="0" applyAlignment="0" applyProtection="0"/>
    <xf numFmtId="0" fontId="9" fillId="25" borderId="195" applyNumberFormat="0" applyFont="0" applyAlignment="0" applyProtection="0"/>
    <xf numFmtId="0" fontId="9" fillId="25" borderId="209" applyNumberFormat="0" applyFont="0" applyAlignment="0" applyProtection="0"/>
    <xf numFmtId="0" fontId="9" fillId="25" borderId="195" applyNumberFormat="0" applyFont="0" applyAlignment="0" applyProtection="0"/>
    <xf numFmtId="0" fontId="36" fillId="0" borderId="207">
      <alignment horizontal="left" vertical="center"/>
    </xf>
    <xf numFmtId="0" fontId="58" fillId="0" borderId="197" applyNumberFormat="0" applyFill="0" applyAlignment="0" applyProtection="0"/>
    <xf numFmtId="0" fontId="58" fillId="0" borderId="197" applyNumberFormat="0" applyFill="0" applyAlignment="0" applyProtection="0"/>
    <xf numFmtId="0" fontId="48" fillId="20" borderId="184" applyNumberFormat="0" applyAlignment="0" applyProtection="0"/>
    <xf numFmtId="0" fontId="48" fillId="20" borderId="184" applyNumberFormat="0" applyAlignment="0" applyProtection="0"/>
    <xf numFmtId="0" fontId="48" fillId="20" borderId="184" applyNumberFormat="0" applyAlignment="0" applyProtection="0"/>
    <xf numFmtId="0" fontId="48" fillId="20" borderId="184" applyNumberFormat="0" applyAlignment="0" applyProtection="0"/>
    <xf numFmtId="0" fontId="48" fillId="20" borderId="184" applyNumberFormat="0" applyAlignment="0" applyProtection="0"/>
    <xf numFmtId="0" fontId="48" fillId="20" borderId="184" applyNumberFormat="0" applyAlignment="0" applyProtection="0"/>
    <xf numFmtId="0" fontId="48" fillId="20" borderId="184" applyNumberFormat="0" applyAlignment="0" applyProtection="0"/>
    <xf numFmtId="0" fontId="48" fillId="20" borderId="184" applyNumberFormat="0" applyAlignment="0" applyProtection="0"/>
    <xf numFmtId="0" fontId="9" fillId="25" borderId="183" applyNumberFormat="0" applyFont="0" applyAlignment="0" applyProtection="0"/>
    <xf numFmtId="0" fontId="48" fillId="20" borderId="184" applyNumberFormat="0" applyAlignment="0" applyProtection="0"/>
    <xf numFmtId="0" fontId="48" fillId="20" borderId="184" applyNumberFormat="0" applyAlignment="0" applyProtection="0"/>
    <xf numFmtId="0" fontId="48" fillId="20" borderId="184" applyNumberFormat="0" applyAlignment="0" applyProtection="0"/>
    <xf numFmtId="0" fontId="48" fillId="20" borderId="184" applyNumberFormat="0" applyAlignment="0" applyProtection="0"/>
    <xf numFmtId="0" fontId="9" fillId="25" borderId="183" applyNumberFormat="0" applyFont="0" applyAlignment="0" applyProtection="0"/>
    <xf numFmtId="0" fontId="42" fillId="7" borderId="194" applyNumberForma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32" fillId="20" borderId="208" applyNumberForma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9" applyNumberFormat="0" applyFont="0" applyAlignment="0" applyProtection="0"/>
    <xf numFmtId="43" fontId="1" fillId="0" borderId="0" applyFont="0" applyFill="0" applyBorder="0" applyAlignment="0" applyProtection="0"/>
    <xf numFmtId="0" fontId="58" fillId="0" borderId="185" applyNumberFormat="0" applyFill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58" fillId="0" borderId="185" applyNumberFormat="0" applyFill="0" applyAlignment="0" applyProtection="0"/>
    <xf numFmtId="0" fontId="58" fillId="0" borderId="185" applyNumberFormat="0" applyFill="0" applyAlignment="0" applyProtection="0"/>
    <xf numFmtId="0" fontId="58" fillId="0" borderId="185" applyNumberFormat="0" applyFill="0" applyAlignment="0" applyProtection="0"/>
    <xf numFmtId="0" fontId="58" fillId="0" borderId="185" applyNumberFormat="0" applyFill="0" applyAlignment="0" applyProtection="0"/>
    <xf numFmtId="0" fontId="58" fillId="0" borderId="185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7" fillId="25" borderId="215" applyNumberFormat="0" applyFont="0" applyAlignment="0" applyProtection="0"/>
    <xf numFmtId="0" fontId="9" fillId="25" borderId="222" applyNumberFormat="0" applyFont="0" applyAlignment="0" applyProtection="0"/>
    <xf numFmtId="0" fontId="48" fillId="20" borderId="203" applyNumberForma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48" fillId="20" borderId="177" applyNumberFormat="0" applyAlignment="0" applyProtection="0"/>
    <xf numFmtId="0" fontId="48" fillId="20" borderId="177" applyNumberFormat="0" applyAlignment="0" applyProtection="0"/>
    <xf numFmtId="0" fontId="58" fillId="0" borderId="191" applyNumberFormat="0" applyFill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58" fillId="0" borderId="217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85" applyNumberFormat="0" applyFill="0" applyAlignment="0" applyProtection="0"/>
    <xf numFmtId="0" fontId="58" fillId="0" borderId="185" applyNumberFormat="0" applyFill="0" applyAlignment="0" applyProtection="0"/>
    <xf numFmtId="0" fontId="58" fillId="0" borderId="185" applyNumberFormat="0" applyFill="0" applyAlignment="0" applyProtection="0"/>
    <xf numFmtId="0" fontId="58" fillId="0" borderId="185" applyNumberFormat="0" applyFill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9" fillId="25" borderId="189" applyNumberFormat="0" applyFont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7" fillId="25" borderId="236" applyNumberFormat="0" applyFont="0" applyAlignment="0" applyProtection="0"/>
    <xf numFmtId="0" fontId="58" fillId="0" borderId="191" applyNumberFormat="0" applyFill="0" applyAlignment="0" applyProtection="0"/>
    <xf numFmtId="0" fontId="58" fillId="0" borderId="191" applyNumberFormat="0" applyFill="0" applyAlignment="0" applyProtection="0"/>
    <xf numFmtId="0" fontId="58" fillId="0" borderId="191" applyNumberFormat="0" applyFill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43" fontId="1" fillId="0" borderId="0" applyFont="0" applyFill="0" applyBorder="0" applyAlignment="0" applyProtection="0"/>
    <xf numFmtId="0" fontId="32" fillId="20" borderId="182" applyNumberFormat="0" applyAlignment="0" applyProtection="0"/>
    <xf numFmtId="0" fontId="58" fillId="0" borderId="185" applyNumberFormat="0" applyFill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7" fillId="25" borderId="176" applyNumberFormat="0" applyFont="0" applyAlignment="0" applyProtection="0"/>
    <xf numFmtId="0" fontId="42" fillId="7" borderId="208" applyNumberFormat="0" applyAlignment="0" applyProtection="0"/>
    <xf numFmtId="10" fontId="13" fillId="23" borderId="225" applyNumberFormat="0" applyBorder="0" applyAlignment="0" applyProtection="0"/>
    <xf numFmtId="0" fontId="58" fillId="0" borderId="178" applyNumberFormat="0" applyFill="0" applyAlignment="0" applyProtection="0"/>
    <xf numFmtId="0" fontId="48" fillId="20" borderId="196" applyNumberFormat="0" applyAlignment="0" applyProtection="0"/>
    <xf numFmtId="0" fontId="58" fillId="0" borderId="197" applyNumberFormat="0" applyFill="0" applyAlignment="0" applyProtection="0"/>
    <xf numFmtId="0" fontId="58" fillId="0" borderId="178" applyNumberFormat="0" applyFill="0" applyAlignment="0" applyProtection="0"/>
    <xf numFmtId="0" fontId="58" fillId="0" borderId="245" applyNumberFormat="0" applyFill="0" applyAlignment="0" applyProtection="0"/>
    <xf numFmtId="43" fontId="1" fillId="0" borderId="0" applyFont="0" applyFill="0" applyBorder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43" fontId="1" fillId="0" borderId="0" applyFont="0" applyFill="0" applyBorder="0" applyAlignment="0" applyProtection="0"/>
    <xf numFmtId="0" fontId="58" fillId="0" borderId="178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85" applyNumberFormat="0" applyFill="0" applyAlignment="0" applyProtection="0"/>
    <xf numFmtId="0" fontId="9" fillId="25" borderId="176" applyNumberFormat="0" applyFont="0" applyAlignment="0" applyProtection="0"/>
    <xf numFmtId="0" fontId="32" fillId="20" borderId="175" applyNumberFormat="0" applyAlignment="0" applyProtection="0"/>
    <xf numFmtId="0" fontId="48" fillId="20" borderId="177" applyNumberFormat="0" applyAlignment="0" applyProtection="0"/>
    <xf numFmtId="0" fontId="7" fillId="25" borderId="195" applyNumberFormat="0" applyFont="0" applyAlignment="0" applyProtection="0"/>
    <xf numFmtId="0" fontId="58" fillId="0" borderId="185" applyNumberFormat="0" applyFill="0" applyAlignment="0" applyProtection="0"/>
    <xf numFmtId="0" fontId="42" fillId="7" borderId="175" applyNumberFormat="0" applyAlignment="0" applyProtection="0"/>
    <xf numFmtId="0" fontId="48" fillId="20" borderId="190" applyNumberFormat="0" applyAlignment="0" applyProtection="0"/>
    <xf numFmtId="0" fontId="48" fillId="20" borderId="196" applyNumberFormat="0" applyAlignment="0" applyProtection="0"/>
    <xf numFmtId="0" fontId="58" fillId="0" borderId="231" applyNumberFormat="0" applyFill="0" applyAlignment="0" applyProtection="0"/>
    <xf numFmtId="0" fontId="42" fillId="7" borderId="175" applyNumberFormat="0" applyAlignment="0" applyProtection="0"/>
    <xf numFmtId="0" fontId="58" fillId="0" borderId="178" applyNumberFormat="0" applyFill="0" applyAlignment="0" applyProtection="0"/>
    <xf numFmtId="0" fontId="58" fillId="0" borderId="191" applyNumberFormat="0" applyFill="0" applyAlignment="0" applyProtection="0"/>
    <xf numFmtId="0" fontId="9" fillId="25" borderId="189" applyNumberFormat="0" applyFont="0" applyAlignment="0" applyProtection="0"/>
    <xf numFmtId="0" fontId="48" fillId="20" borderId="177" applyNumberFormat="0" applyAlignment="0" applyProtection="0"/>
    <xf numFmtId="0" fontId="9" fillId="25" borderId="176" applyNumberFormat="0" applyFont="0" applyAlignment="0" applyProtection="0"/>
    <xf numFmtId="0" fontId="32" fillId="20" borderId="182" applyNumberFormat="0" applyAlignment="0" applyProtection="0"/>
    <xf numFmtId="0" fontId="42" fillId="7" borderId="228" applyNumberFormat="0" applyAlignment="0" applyProtection="0"/>
    <xf numFmtId="0" fontId="42" fillId="7" borderId="175" applyNumberFormat="0" applyAlignment="0" applyProtection="0"/>
    <xf numFmtId="0" fontId="9" fillId="25" borderId="18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85" applyNumberFormat="0" applyFill="0" applyAlignment="0" applyProtection="0"/>
    <xf numFmtId="43" fontId="1" fillId="0" borderId="0" applyFont="0" applyFill="0" applyBorder="0" applyAlignment="0" applyProtection="0"/>
    <xf numFmtId="0" fontId="9" fillId="25" borderId="176" applyNumberFormat="0" applyFont="0" applyAlignment="0" applyProtection="0"/>
    <xf numFmtId="43" fontId="1" fillId="0" borderId="0" applyFont="0" applyFill="0" applyBorder="0" applyAlignment="0" applyProtection="0"/>
    <xf numFmtId="0" fontId="32" fillId="20" borderId="175" applyNumberFormat="0" applyAlignment="0" applyProtection="0"/>
    <xf numFmtId="0" fontId="48" fillId="20" borderId="177" applyNumberFormat="0" applyAlignment="0" applyProtection="0"/>
    <xf numFmtId="0" fontId="7" fillId="25" borderId="195" applyNumberFormat="0" applyFont="0" applyAlignment="0" applyProtection="0"/>
    <xf numFmtId="0" fontId="9" fillId="25" borderId="176" applyNumberFormat="0" applyFont="0" applyAlignment="0" applyProtection="0"/>
    <xf numFmtId="0" fontId="42" fillId="7" borderId="201" applyNumberFormat="0" applyAlignment="0" applyProtection="0"/>
    <xf numFmtId="0" fontId="42" fillId="7" borderId="175" applyNumberFormat="0" applyAlignment="0" applyProtection="0"/>
    <xf numFmtId="43" fontId="1" fillId="0" borderId="0" applyFont="0" applyFill="0" applyBorder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43" fontId="1" fillId="0" borderId="0" applyFont="0" applyFill="0" applyBorder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48" fillId="20" borderId="177" applyNumberFormat="0" applyAlignment="0" applyProtection="0"/>
    <xf numFmtId="0" fontId="9" fillId="25" borderId="176" applyNumberFormat="0" applyFont="0" applyAlignment="0" applyProtection="0"/>
    <xf numFmtId="0" fontId="32" fillId="20" borderId="175" applyNumberFormat="0" applyAlignment="0" applyProtection="0"/>
    <xf numFmtId="0" fontId="48" fillId="20" borderId="177" applyNumberFormat="0" applyAlignment="0" applyProtection="0"/>
    <xf numFmtId="0" fontId="7" fillId="25" borderId="195" applyNumberFormat="0" applyFont="0" applyAlignment="0" applyProtection="0"/>
    <xf numFmtId="0" fontId="9" fillId="25" borderId="176" applyNumberFormat="0" applyFont="0" applyAlignment="0" applyProtection="0"/>
    <xf numFmtId="0" fontId="42" fillId="7" borderId="208" applyNumberFormat="0" applyAlignment="0" applyProtection="0"/>
    <xf numFmtId="0" fontId="42" fillId="7" borderId="175" applyNumberFormat="0" applyAlignment="0" applyProtection="0"/>
    <xf numFmtId="0" fontId="42" fillId="7" borderId="214" applyNumberFormat="0" applyAlignment="0" applyProtection="0"/>
    <xf numFmtId="0" fontId="9" fillId="25" borderId="195" applyNumberFormat="0" applyFont="0" applyAlignment="0" applyProtection="0"/>
    <xf numFmtId="0" fontId="42" fillId="7" borderId="214" applyNumberFormat="0" applyAlignment="0" applyProtection="0"/>
    <xf numFmtId="0" fontId="58" fillId="0" borderId="238" applyNumberFormat="0" applyFill="0" applyAlignment="0" applyProtection="0"/>
    <xf numFmtId="0" fontId="9" fillId="25" borderId="209" applyNumberFormat="0" applyFont="0" applyAlignment="0" applyProtection="0"/>
    <xf numFmtId="10" fontId="13" fillId="23" borderId="179" applyNumberFormat="0" applyBorder="0" applyAlignment="0" applyProtection="0"/>
    <xf numFmtId="10" fontId="13" fillId="23" borderId="179" applyNumberFormat="0" applyBorder="0" applyAlignment="0" applyProtection="0"/>
    <xf numFmtId="10" fontId="13" fillId="23" borderId="179" applyNumberFormat="0" applyBorder="0" applyAlignment="0" applyProtection="0"/>
    <xf numFmtId="10" fontId="13" fillId="23" borderId="179" applyNumberFormat="0" applyBorder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0" fontId="9" fillId="25" borderId="195" applyNumberFormat="0" applyFont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0" fontId="36" fillId="0" borderId="207">
      <alignment horizontal="left" vertical="center"/>
    </xf>
    <xf numFmtId="0" fontId="42" fillId="7" borderId="182" applyNumberFormat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0" fontId="9" fillId="25" borderId="195" applyNumberFormat="0" applyFont="0" applyAlignment="0" applyProtection="0"/>
    <xf numFmtId="0" fontId="42" fillId="7" borderId="221" applyNumberForma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42" fillId="7" borderId="194" applyNumberFormat="0" applyAlignment="0" applyProtection="0"/>
    <xf numFmtId="0" fontId="9" fillId="25" borderId="183" applyNumberFormat="0" applyFont="0" applyAlignment="0" applyProtection="0"/>
    <xf numFmtId="0" fontId="32" fillId="20" borderId="214" applyNumberFormat="0" applyAlignment="0" applyProtection="0"/>
    <xf numFmtId="0" fontId="48" fillId="20" borderId="184" applyNumberFormat="0" applyAlignment="0" applyProtection="0"/>
    <xf numFmtId="0" fontId="48" fillId="20" borderId="184" applyNumberFormat="0" applyAlignment="0" applyProtection="0"/>
    <xf numFmtId="0" fontId="48" fillId="20" borderId="184" applyNumberFormat="0" applyAlignment="0" applyProtection="0"/>
    <xf numFmtId="0" fontId="48" fillId="20" borderId="184" applyNumberFormat="0" applyAlignment="0" applyProtection="0"/>
    <xf numFmtId="0" fontId="48" fillId="20" borderId="184" applyNumberFormat="0" applyAlignment="0" applyProtection="0"/>
    <xf numFmtId="0" fontId="42" fillId="7" borderId="194" applyNumberFormat="0" applyAlignment="0" applyProtection="0"/>
    <xf numFmtId="0" fontId="48" fillId="20" borderId="184" applyNumberFormat="0" applyAlignment="0" applyProtection="0"/>
    <xf numFmtId="0" fontId="48" fillId="20" borderId="184" applyNumberFormat="0" applyAlignment="0" applyProtection="0"/>
    <xf numFmtId="0" fontId="48" fillId="20" borderId="184" applyNumberFormat="0" applyAlignment="0" applyProtection="0"/>
    <xf numFmtId="0" fontId="42" fillId="7" borderId="194" applyNumberFormat="0" applyAlignment="0" applyProtection="0"/>
    <xf numFmtId="0" fontId="42" fillId="7" borderId="194" applyNumberFormat="0" applyAlignment="0" applyProtection="0"/>
    <xf numFmtId="0" fontId="42" fillId="7" borderId="194" applyNumberFormat="0" applyAlignment="0" applyProtection="0"/>
    <xf numFmtId="0" fontId="58" fillId="0" borderId="197" applyNumberFormat="0" applyFill="0" applyAlignment="0" applyProtection="0"/>
    <xf numFmtId="0" fontId="58" fillId="0" borderId="197" applyNumberFormat="0" applyFill="0" applyAlignment="0" applyProtection="0"/>
    <xf numFmtId="0" fontId="58" fillId="0" borderId="197" applyNumberFormat="0" applyFill="0" applyAlignment="0" applyProtection="0"/>
    <xf numFmtId="0" fontId="58" fillId="0" borderId="197" applyNumberFormat="0" applyFill="0" applyAlignment="0" applyProtection="0"/>
    <xf numFmtId="0" fontId="42" fillId="7" borderId="208" applyNumberFormat="0" applyAlignment="0" applyProtection="0"/>
    <xf numFmtId="0" fontId="42" fillId="7" borderId="228" applyNumberForma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58" fillId="0" borderId="185" applyNumberFormat="0" applyFill="0" applyAlignment="0" applyProtection="0"/>
    <xf numFmtId="0" fontId="58" fillId="0" borderId="185" applyNumberFormat="0" applyFill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0" fontId="32" fillId="20" borderId="175" applyNumberFormat="0" applyAlignment="0" applyProtection="0"/>
    <xf numFmtId="15" fontId="9" fillId="0" borderId="173" applyNumberFormat="0" applyFont="0" applyFill="0" applyAlignment="0"/>
    <xf numFmtId="0" fontId="58" fillId="0" borderId="185" applyNumberFormat="0" applyFill="0" applyAlignment="0" applyProtection="0"/>
    <xf numFmtId="0" fontId="48" fillId="20" borderId="184" applyNumberFormat="0" applyAlignment="0" applyProtection="0"/>
    <xf numFmtId="0" fontId="48" fillId="20" borderId="184" applyNumberFormat="0" applyAlignment="0" applyProtection="0"/>
    <xf numFmtId="0" fontId="48" fillId="20" borderId="184" applyNumberFormat="0" applyAlignment="0" applyProtection="0"/>
    <xf numFmtId="0" fontId="48" fillId="20" borderId="184" applyNumberFormat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0" fontId="58" fillId="0" borderId="185" applyNumberFormat="0" applyFill="0" applyAlignment="0" applyProtection="0"/>
    <xf numFmtId="0" fontId="58" fillId="0" borderId="185" applyNumberFormat="0" applyFill="0" applyAlignment="0" applyProtection="0"/>
    <xf numFmtId="0" fontId="58" fillId="0" borderId="185" applyNumberFormat="0" applyFill="0" applyAlignment="0" applyProtection="0"/>
    <xf numFmtId="0" fontId="58" fillId="0" borderId="185" applyNumberFormat="0" applyFill="0" applyAlignment="0" applyProtection="0"/>
    <xf numFmtId="0" fontId="58" fillId="0" borderId="185" applyNumberFormat="0" applyFill="0" applyAlignment="0" applyProtection="0"/>
    <xf numFmtId="0" fontId="9" fillId="25" borderId="209" applyNumberFormat="0" applyFont="0" applyAlignment="0" applyProtection="0"/>
    <xf numFmtId="0" fontId="7" fillId="25" borderId="209" applyNumberFormat="0" applyFont="0" applyAlignment="0" applyProtection="0"/>
    <xf numFmtId="0" fontId="42" fillId="7" borderId="201" applyNumberFormat="0" applyAlignment="0" applyProtection="0"/>
    <xf numFmtId="0" fontId="7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42" fillId="7" borderId="194" applyNumberFormat="0" applyAlignment="0" applyProtection="0"/>
    <xf numFmtId="0" fontId="32" fillId="20" borderId="182" applyNumberFormat="0" applyAlignment="0" applyProtection="0"/>
    <xf numFmtId="0" fontId="42" fillId="7" borderId="194" applyNumberFormat="0" applyAlignment="0" applyProtection="0"/>
    <xf numFmtId="0" fontId="58" fillId="0" borderId="224" applyNumberFormat="0" applyFill="0" applyAlignment="0" applyProtection="0"/>
    <xf numFmtId="0" fontId="42" fillId="7" borderId="188" applyNumberFormat="0" applyAlignment="0" applyProtection="0"/>
    <xf numFmtId="0" fontId="42" fillId="7" borderId="188" applyNumberFormat="0" applyAlignment="0" applyProtection="0"/>
    <xf numFmtId="0" fontId="32" fillId="20" borderId="214" applyNumberFormat="0" applyAlignment="0" applyProtection="0"/>
    <xf numFmtId="0" fontId="42" fillId="7" borderId="228" applyNumberFormat="0" applyAlignment="0" applyProtection="0"/>
    <xf numFmtId="0" fontId="36" fillId="0" borderId="174">
      <alignment horizontal="left" vertical="center"/>
    </xf>
    <xf numFmtId="0" fontId="36" fillId="0" borderId="174">
      <alignment horizontal="left" vertical="center"/>
    </xf>
    <xf numFmtId="0" fontId="36" fillId="0" borderId="174">
      <alignment horizontal="left" vertical="center"/>
    </xf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36" fillId="0" borderId="174">
      <alignment horizontal="left" vertical="center"/>
    </xf>
    <xf numFmtId="0" fontId="36" fillId="0" borderId="174">
      <alignment horizontal="left" vertical="center"/>
    </xf>
    <xf numFmtId="0" fontId="36" fillId="0" borderId="174">
      <alignment horizontal="left" vertical="center"/>
    </xf>
    <xf numFmtId="0" fontId="9" fillId="25" borderId="243" applyNumberFormat="0" applyFont="0" applyAlignment="0" applyProtection="0"/>
    <xf numFmtId="15" fontId="9" fillId="0" borderId="212" applyNumberFormat="0" applyFont="0" applyFill="0" applyAlignment="0"/>
    <xf numFmtId="0" fontId="42" fillId="7" borderId="188" applyNumberFormat="0" applyAlignment="0" applyProtection="0"/>
    <xf numFmtId="0" fontId="42" fillId="7" borderId="188" applyNumberFormat="0" applyAlignment="0" applyProtection="0"/>
    <xf numFmtId="0" fontId="42" fillId="7" borderId="188" applyNumberFormat="0" applyAlignment="0" applyProtection="0"/>
    <xf numFmtId="0" fontId="42" fillId="7" borderId="194" applyNumberFormat="0" applyAlignment="0" applyProtection="0"/>
    <xf numFmtId="0" fontId="58" fillId="0" borderId="185" applyNumberFormat="0" applyFill="0" applyAlignment="0" applyProtection="0"/>
    <xf numFmtId="0" fontId="58" fillId="0" borderId="185" applyNumberFormat="0" applyFill="0" applyAlignment="0" applyProtection="0"/>
    <xf numFmtId="0" fontId="58" fillId="0" borderId="185" applyNumberFormat="0" applyFill="0" applyAlignment="0" applyProtection="0"/>
    <xf numFmtId="0" fontId="58" fillId="0" borderId="185" applyNumberFormat="0" applyFill="0" applyAlignment="0" applyProtection="0"/>
    <xf numFmtId="0" fontId="58" fillId="0" borderId="185" applyNumberFormat="0" applyFill="0" applyAlignment="0" applyProtection="0"/>
    <xf numFmtId="0" fontId="58" fillId="0" borderId="217" applyNumberFormat="0" applyFill="0" applyAlignment="0" applyProtection="0"/>
    <xf numFmtId="0" fontId="36" fillId="0" borderId="207">
      <alignment horizontal="left" vertical="center"/>
    </xf>
    <xf numFmtId="0" fontId="9" fillId="25" borderId="209" applyNumberFormat="0" applyFont="0" applyAlignment="0" applyProtection="0"/>
    <xf numFmtId="0" fontId="9" fillId="25" borderId="222" applyNumberFormat="0" applyFont="0" applyAlignment="0" applyProtection="0"/>
    <xf numFmtId="0" fontId="9" fillId="25" borderId="215" applyNumberFormat="0" applyFont="0" applyAlignment="0" applyProtection="0"/>
    <xf numFmtId="0" fontId="9" fillId="25" borderId="209" applyNumberFormat="0" applyFont="0" applyAlignment="0" applyProtection="0"/>
    <xf numFmtId="0" fontId="42" fillId="7" borderId="201" applyNumberFormat="0" applyAlignment="0" applyProtection="0"/>
    <xf numFmtId="0" fontId="32" fillId="20" borderId="194" applyNumberFormat="0" applyAlignment="0" applyProtection="0"/>
    <xf numFmtId="0" fontId="48" fillId="20" borderId="184" applyNumberFormat="0" applyAlignment="0" applyProtection="0"/>
    <xf numFmtId="0" fontId="48" fillId="20" borderId="184" applyNumberFormat="0" applyAlignment="0" applyProtection="0"/>
    <xf numFmtId="0" fontId="48" fillId="20" borderId="184" applyNumberFormat="0" applyAlignment="0" applyProtection="0"/>
    <xf numFmtId="0" fontId="48" fillId="20" borderId="184" applyNumberFormat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0" fontId="9" fillId="25" borderId="183" applyNumberFormat="0" applyFont="0" applyAlignment="0" applyProtection="0"/>
    <xf numFmtId="0" fontId="42" fillId="7" borderId="194" applyNumberFormat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0" fontId="42" fillId="7" borderId="194" applyNumberFormat="0" applyAlignment="0" applyProtection="0"/>
    <xf numFmtId="0" fontId="58" fillId="0" borderId="191" applyNumberFormat="0" applyFill="0" applyAlignment="0" applyProtection="0"/>
    <xf numFmtId="0" fontId="32" fillId="20" borderId="208" applyNumberFormat="0" applyAlignment="0" applyProtection="0"/>
    <xf numFmtId="0" fontId="36" fillId="0" borderId="193">
      <alignment horizontal="left" vertical="center"/>
    </xf>
    <xf numFmtId="0" fontId="58" fillId="0" borderId="211" applyNumberFormat="0" applyFill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76" applyNumberFormat="0" applyFont="0" applyAlignment="0" applyProtection="0"/>
    <xf numFmtId="0" fontId="58" fillId="0" borderId="197" applyNumberFormat="0" applyFill="0" applyAlignment="0" applyProtection="0"/>
    <xf numFmtId="0" fontId="32" fillId="20" borderId="194" applyNumberFormat="0" applyAlignment="0" applyProtection="0"/>
    <xf numFmtId="0" fontId="58" fillId="0" borderId="185" applyNumberFormat="0" applyFill="0" applyAlignment="0" applyProtection="0"/>
    <xf numFmtId="0" fontId="9" fillId="25" borderId="209" applyNumberFormat="0" applyFont="0" applyAlignment="0" applyProtection="0"/>
    <xf numFmtId="0" fontId="42" fillId="7" borderId="194" applyNumberFormat="0" applyAlignment="0" applyProtection="0"/>
    <xf numFmtId="0" fontId="36" fillId="0" borderId="193">
      <alignment horizontal="left" vertical="center"/>
    </xf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58" fillId="0" borderId="204" applyNumberFormat="0" applyFill="0" applyAlignment="0" applyProtection="0"/>
    <xf numFmtId="0" fontId="42" fillId="7" borderId="194" applyNumberFormat="0" applyAlignment="0" applyProtection="0"/>
    <xf numFmtId="0" fontId="9" fillId="25" borderId="176" applyNumberFormat="0" applyFont="0" applyAlignment="0" applyProtection="0"/>
    <xf numFmtId="0" fontId="42" fillId="7" borderId="214" applyNumberFormat="0" applyAlignment="0" applyProtection="0"/>
    <xf numFmtId="0" fontId="7" fillId="25" borderId="183" applyNumberFormat="0" applyFont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0" fontId="42" fillId="7" borderId="201" applyNumberFormat="0" applyAlignment="0" applyProtection="0"/>
    <xf numFmtId="0" fontId="42" fillId="7" borderId="182" applyNumberFormat="0" applyAlignment="0" applyProtection="0"/>
    <xf numFmtId="43" fontId="75" fillId="0" borderId="0" applyFont="0" applyFill="0" applyBorder="0" applyAlignment="0" applyProtection="0"/>
    <xf numFmtId="0" fontId="42" fillId="7" borderId="201" applyNumberFormat="0" applyAlignment="0" applyProtection="0"/>
    <xf numFmtId="0" fontId="9" fillId="25" borderId="195" applyNumberFormat="0" applyFont="0" applyAlignment="0" applyProtection="0"/>
    <xf numFmtId="0" fontId="9" fillId="25" borderId="183" applyNumberFormat="0" applyFont="0" applyAlignment="0" applyProtection="0"/>
    <xf numFmtId="0" fontId="9" fillId="25" borderId="195" applyNumberFormat="0" applyFont="0" applyAlignment="0" applyProtection="0"/>
    <xf numFmtId="0" fontId="9" fillId="25" borderId="183" applyNumberFormat="0" applyFont="0" applyAlignment="0" applyProtection="0"/>
    <xf numFmtId="0" fontId="9" fillId="25" borderId="195" applyNumberFormat="0" applyFont="0" applyAlignment="0" applyProtection="0"/>
    <xf numFmtId="0" fontId="42" fillId="7" borderId="221" applyNumberFormat="0" applyAlignment="0" applyProtection="0"/>
    <xf numFmtId="0" fontId="9" fillId="25" borderId="195" applyNumberFormat="0" applyFont="0" applyAlignment="0" applyProtection="0"/>
    <xf numFmtId="0" fontId="42" fillId="7" borderId="194" applyNumberFormat="0" applyAlignment="0" applyProtection="0"/>
    <xf numFmtId="0" fontId="9" fillId="25" borderId="195" applyNumberFormat="0" applyFont="0" applyAlignment="0" applyProtection="0"/>
    <xf numFmtId="0" fontId="9" fillId="25" borderId="183" applyNumberFormat="0" applyFont="0" applyAlignment="0" applyProtection="0"/>
    <xf numFmtId="0" fontId="9" fillId="25" borderId="195" applyNumberFormat="0" applyFont="0" applyAlignment="0" applyProtection="0"/>
    <xf numFmtId="0" fontId="9" fillId="25" borderId="183" applyNumberFormat="0" applyFont="0" applyAlignment="0" applyProtection="0"/>
    <xf numFmtId="0" fontId="9" fillId="25" borderId="195" applyNumberFormat="0" applyFont="0" applyAlignment="0" applyProtection="0"/>
    <xf numFmtId="0" fontId="9" fillId="25" borderId="183" applyNumberFormat="0" applyFont="0" applyAlignment="0" applyProtection="0"/>
    <xf numFmtId="0" fontId="9" fillId="25" borderId="195" applyNumberFormat="0" applyFont="0" applyAlignment="0" applyProtection="0"/>
    <xf numFmtId="0" fontId="9" fillId="25" borderId="183" applyNumberFormat="0" applyFont="0" applyAlignment="0" applyProtection="0"/>
    <xf numFmtId="0" fontId="48" fillId="20" borderId="196" applyNumberFormat="0" applyAlignment="0" applyProtection="0"/>
    <xf numFmtId="0" fontId="9" fillId="25" borderId="183" applyNumberFormat="0" applyFont="0" applyAlignment="0" applyProtection="0"/>
    <xf numFmtId="0" fontId="48" fillId="20" borderId="196" applyNumberFormat="0" applyAlignment="0" applyProtection="0"/>
    <xf numFmtId="0" fontId="9" fillId="25" borderId="183" applyNumberFormat="0" applyFont="0" applyAlignment="0" applyProtection="0"/>
    <xf numFmtId="0" fontId="48" fillId="20" borderId="196" applyNumberFormat="0" applyAlignment="0" applyProtection="0"/>
    <xf numFmtId="0" fontId="48" fillId="20" borderId="184" applyNumberFormat="0" applyAlignment="0" applyProtection="0"/>
    <xf numFmtId="0" fontId="48" fillId="20" borderId="196" applyNumberFormat="0" applyAlignment="0" applyProtection="0"/>
    <xf numFmtId="0" fontId="48" fillId="20" borderId="184" applyNumberFormat="0" applyAlignment="0" applyProtection="0"/>
    <xf numFmtId="0" fontId="9" fillId="25" borderId="195" applyNumberFormat="0" applyFont="0" applyAlignment="0" applyProtection="0"/>
    <xf numFmtId="0" fontId="7" fillId="25" borderId="183" applyNumberFormat="0" applyFont="0" applyAlignment="0" applyProtection="0"/>
    <xf numFmtId="0" fontId="48" fillId="20" borderId="184" applyNumberFormat="0" applyAlignment="0" applyProtection="0"/>
    <xf numFmtId="0" fontId="9" fillId="25" borderId="195" applyNumberFormat="0" applyFont="0" applyAlignment="0" applyProtection="0"/>
    <xf numFmtId="0" fontId="7" fillId="25" borderId="183" applyNumberFormat="0" applyFont="0" applyAlignment="0" applyProtection="0"/>
    <xf numFmtId="0" fontId="48" fillId="20" borderId="184" applyNumberFormat="0" applyAlignment="0" applyProtection="0"/>
    <xf numFmtId="0" fontId="9" fillId="25" borderId="195" applyNumberFormat="0" applyFont="0" applyAlignment="0" applyProtection="0"/>
    <xf numFmtId="0" fontId="7" fillId="25" borderId="183" applyNumberFormat="0" applyFont="0" applyAlignment="0" applyProtection="0"/>
    <xf numFmtId="0" fontId="48" fillId="20" borderId="184" applyNumberFormat="0" applyAlignment="0" applyProtection="0"/>
    <xf numFmtId="0" fontId="9" fillId="25" borderId="195" applyNumberFormat="0" applyFont="0" applyAlignment="0" applyProtection="0"/>
    <xf numFmtId="0" fontId="7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95" applyNumberFormat="0" applyFont="0" applyAlignment="0" applyProtection="0"/>
    <xf numFmtId="0" fontId="7" fillId="25" borderId="183" applyNumberFormat="0" applyFont="0" applyAlignment="0" applyProtection="0"/>
    <xf numFmtId="0" fontId="48" fillId="20" borderId="184" applyNumberFormat="0" applyAlignment="0" applyProtection="0"/>
    <xf numFmtId="0" fontId="9" fillId="25" borderId="195" applyNumberFormat="0" applyFont="0" applyAlignment="0" applyProtection="0"/>
    <xf numFmtId="0" fontId="7" fillId="25" borderId="183" applyNumberFormat="0" applyFont="0" applyAlignment="0" applyProtection="0"/>
    <xf numFmtId="0" fontId="48" fillId="20" borderId="184" applyNumberFormat="0" applyAlignment="0" applyProtection="0"/>
    <xf numFmtId="0" fontId="9" fillId="25" borderId="195" applyNumberFormat="0" applyFont="0" applyAlignment="0" applyProtection="0"/>
    <xf numFmtId="0" fontId="7" fillId="25" borderId="183" applyNumberFormat="0" applyFont="0" applyAlignment="0" applyProtection="0"/>
    <xf numFmtId="0" fontId="48" fillId="20" borderId="184" applyNumberFormat="0" applyAlignment="0" applyProtection="0"/>
    <xf numFmtId="0" fontId="9" fillId="25" borderId="195" applyNumberFormat="0" applyFont="0" applyAlignment="0" applyProtection="0"/>
    <xf numFmtId="0" fontId="9" fillId="25" borderId="209" applyNumberFormat="0" applyFont="0" applyAlignment="0" applyProtection="0"/>
    <xf numFmtId="0" fontId="48" fillId="20" borderId="184" applyNumberFormat="0" applyAlignment="0" applyProtection="0"/>
    <xf numFmtId="0" fontId="9" fillId="25" borderId="195" applyNumberFormat="0" applyFont="0" applyAlignment="0" applyProtection="0"/>
    <xf numFmtId="0" fontId="42" fillId="7" borderId="208" applyNumberFormat="0" applyAlignment="0" applyProtection="0"/>
    <xf numFmtId="0" fontId="48" fillId="20" borderId="184" applyNumberForma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48" fillId="20" borderId="184" applyNumberFormat="0" applyAlignment="0" applyProtection="0"/>
    <xf numFmtId="0" fontId="9" fillId="25" borderId="209" applyNumberFormat="0" applyFont="0" applyAlignment="0" applyProtection="0"/>
    <xf numFmtId="0" fontId="9" fillId="25" borderId="176" applyNumberFormat="0" applyFont="0" applyAlignment="0" applyProtection="0"/>
    <xf numFmtId="0" fontId="58" fillId="0" borderId="185" applyNumberFormat="0" applyFill="0" applyAlignment="0" applyProtection="0"/>
    <xf numFmtId="0" fontId="9" fillId="25" borderId="176" applyNumberFormat="0" applyFont="0" applyAlignment="0" applyProtection="0"/>
    <xf numFmtId="0" fontId="48" fillId="20" borderId="196" applyNumberFormat="0" applyAlignment="0" applyProtection="0"/>
    <xf numFmtId="15" fontId="9" fillId="0" borderId="180" applyNumberFormat="0" applyFont="0" applyFill="0" applyAlignment="0"/>
    <xf numFmtId="0" fontId="58" fillId="0" borderId="211" applyNumberFormat="0" applyFill="0" applyAlignment="0" applyProtection="0"/>
    <xf numFmtId="0" fontId="9" fillId="25" borderId="176" applyNumberFormat="0" applyFont="0" applyAlignment="0" applyProtection="0"/>
    <xf numFmtId="0" fontId="32" fillId="20" borderId="182" applyNumberFormat="0" applyAlignment="0" applyProtection="0"/>
    <xf numFmtId="0" fontId="42" fillId="7" borderId="228" applyNumberFormat="0" applyAlignment="0" applyProtection="0"/>
    <xf numFmtId="0" fontId="58" fillId="0" borderId="238" applyNumberFormat="0" applyFill="0" applyAlignment="0" applyProtection="0"/>
    <xf numFmtId="0" fontId="36" fillId="0" borderId="174">
      <alignment horizontal="left" vertical="center"/>
    </xf>
    <xf numFmtId="0" fontId="32" fillId="20" borderId="175" applyNumberFormat="0" applyAlignment="0" applyProtection="0"/>
    <xf numFmtId="0" fontId="58" fillId="0" borderId="185" applyNumberFormat="0" applyFill="0" applyAlignment="0" applyProtection="0"/>
    <xf numFmtId="0" fontId="9" fillId="25" borderId="176" applyNumberFormat="0" applyFont="0" applyAlignment="0" applyProtection="0"/>
    <xf numFmtId="0" fontId="9" fillId="25" borderId="183" applyNumberFormat="0" applyFont="0" applyAlignment="0" applyProtection="0"/>
    <xf numFmtId="0" fontId="9" fillId="25" borderId="195" applyNumberFormat="0" applyFont="0" applyAlignment="0" applyProtection="0"/>
    <xf numFmtId="0" fontId="9" fillId="25" borderId="183" applyNumberFormat="0" applyFont="0" applyAlignment="0" applyProtection="0"/>
    <xf numFmtId="0" fontId="48" fillId="20" borderId="216" applyNumberFormat="0" applyAlignment="0" applyProtection="0"/>
    <xf numFmtId="0" fontId="42" fillId="7" borderId="175" applyNumberFormat="0" applyAlignment="0" applyProtection="0"/>
    <xf numFmtId="0" fontId="58" fillId="0" borderId="178" applyNumberFormat="0" applyFill="0" applyAlignment="0" applyProtection="0"/>
    <xf numFmtId="0" fontId="58" fillId="0" borderId="178" applyNumberFormat="0" applyFill="0" applyAlignment="0" applyProtection="0"/>
    <xf numFmtId="0" fontId="48" fillId="20" borderId="177" applyNumberFormat="0" applyAlignment="0" applyProtection="0"/>
    <xf numFmtId="0" fontId="9" fillId="25" borderId="183" applyNumberFormat="0" applyFont="0" applyAlignment="0" applyProtection="0"/>
    <xf numFmtId="0" fontId="32" fillId="20" borderId="188" applyNumberFormat="0" applyAlignment="0" applyProtection="0"/>
    <xf numFmtId="0" fontId="58" fillId="0" borderId="185" applyNumberFormat="0" applyFill="0" applyAlignment="0" applyProtection="0"/>
    <xf numFmtId="0" fontId="48" fillId="20" borderId="184" applyNumberFormat="0" applyAlignment="0" applyProtection="0"/>
    <xf numFmtId="0" fontId="7" fillId="25" borderId="189" applyNumberFormat="0" applyFont="0" applyAlignment="0" applyProtection="0"/>
    <xf numFmtId="0" fontId="48" fillId="20" borderId="184" applyNumberFormat="0" applyAlignment="0" applyProtection="0"/>
    <xf numFmtId="0" fontId="7" fillId="25" borderId="189" applyNumberFormat="0" applyFont="0" applyAlignment="0" applyProtection="0"/>
    <xf numFmtId="0" fontId="9" fillId="25" borderId="176" applyNumberFormat="0" applyFont="0" applyAlignment="0" applyProtection="0"/>
    <xf numFmtId="0" fontId="58" fillId="0" borderId="185" applyNumberFormat="0" applyFill="0" applyAlignment="0" applyProtection="0"/>
    <xf numFmtId="0" fontId="9" fillId="25" borderId="176" applyNumberFormat="0" applyFont="0" applyAlignment="0" applyProtection="0"/>
    <xf numFmtId="0" fontId="36" fillId="0" borderId="200">
      <alignment horizontal="left" vertical="center"/>
    </xf>
    <xf numFmtId="15" fontId="9" fillId="0" borderId="180" applyNumberFormat="0" applyFont="0" applyFill="0" applyAlignment="0"/>
    <xf numFmtId="0" fontId="7" fillId="25" borderId="189" applyNumberFormat="0" applyFont="0" applyAlignment="0" applyProtection="0"/>
    <xf numFmtId="0" fontId="9" fillId="25" borderId="209" applyNumberFormat="0" applyFont="0" applyAlignment="0" applyProtection="0"/>
    <xf numFmtId="0" fontId="7" fillId="25" borderId="189" applyNumberFormat="0" applyFont="0" applyAlignment="0" applyProtection="0"/>
    <xf numFmtId="0" fontId="9" fillId="25" borderId="176" applyNumberFormat="0" applyFont="0" applyAlignment="0" applyProtection="0"/>
    <xf numFmtId="0" fontId="32" fillId="20" borderId="182" applyNumberFormat="0" applyAlignment="0" applyProtection="0"/>
    <xf numFmtId="0" fontId="58" fillId="0" borderId="238" applyNumberFormat="0" applyFill="0" applyAlignment="0" applyProtection="0"/>
    <xf numFmtId="0" fontId="32" fillId="20" borderId="194" applyNumberFormat="0" applyAlignment="0" applyProtection="0"/>
    <xf numFmtId="0" fontId="48" fillId="20" borderId="184" applyNumberFormat="0" applyAlignment="0" applyProtection="0"/>
    <xf numFmtId="0" fontId="9" fillId="25" borderId="176" applyNumberFormat="0" applyFont="0" applyAlignment="0" applyProtection="0"/>
    <xf numFmtId="0" fontId="9" fillId="25" borderId="195" applyNumberFormat="0" applyFont="0" applyAlignment="0" applyProtection="0"/>
    <xf numFmtId="0" fontId="7" fillId="25" borderId="189" applyNumberFormat="0" applyFont="0" applyAlignment="0" applyProtection="0"/>
    <xf numFmtId="0" fontId="48" fillId="20" borderId="184" applyNumberForma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9" fillId="25" borderId="176" applyNumberFormat="0" applyFont="0" applyAlignment="0" applyProtection="0"/>
    <xf numFmtId="0" fontId="48" fillId="20" borderId="184" applyNumberFormat="0" applyAlignment="0" applyProtection="0"/>
    <xf numFmtId="0" fontId="48" fillId="20" borderId="203" applyNumberFormat="0" applyAlignment="0" applyProtection="0"/>
    <xf numFmtId="0" fontId="48" fillId="20" borderId="184" applyNumberFormat="0" applyAlignment="0" applyProtection="0"/>
    <xf numFmtId="0" fontId="9" fillId="25" borderId="189" applyNumberFormat="0" applyFont="0" applyAlignment="0" applyProtection="0"/>
    <xf numFmtId="0" fontId="9" fillId="25" borderId="176" applyNumberFormat="0" applyFont="0" applyAlignment="0" applyProtection="0"/>
    <xf numFmtId="0" fontId="58" fillId="0" borderId="185" applyNumberFormat="0" applyFill="0" applyAlignment="0" applyProtection="0"/>
    <xf numFmtId="0" fontId="9" fillId="25" borderId="176" applyNumberFormat="0" applyFont="0" applyAlignment="0" applyProtection="0"/>
    <xf numFmtId="0" fontId="48" fillId="20" borderId="203" applyNumberFormat="0" applyAlignment="0" applyProtection="0"/>
    <xf numFmtId="0" fontId="32" fillId="20" borderId="182" applyNumberFormat="0" applyAlignment="0" applyProtection="0"/>
    <xf numFmtId="0" fontId="58" fillId="0" borderId="217" applyNumberFormat="0" applyFill="0" applyAlignment="0" applyProtection="0"/>
    <xf numFmtId="0" fontId="9" fillId="25" borderId="176" applyNumberFormat="0" applyFont="0" applyAlignment="0" applyProtection="0"/>
    <xf numFmtId="0" fontId="32" fillId="20" borderId="182" applyNumberFormat="0" applyAlignment="0" applyProtection="0"/>
    <xf numFmtId="0" fontId="58" fillId="0" borderId="224" applyNumberFormat="0" applyFill="0" applyAlignment="0" applyProtection="0"/>
    <xf numFmtId="0" fontId="32" fillId="20" borderId="194" applyNumberFormat="0" applyAlignment="0" applyProtection="0"/>
    <xf numFmtId="0" fontId="9" fillId="25" borderId="176" applyNumberFormat="0" applyFont="0" applyAlignment="0" applyProtection="0"/>
    <xf numFmtId="0" fontId="9" fillId="25" borderId="195" applyNumberFormat="0" applyFont="0" applyAlignment="0" applyProtection="0"/>
    <xf numFmtId="15" fontId="9" fillId="0" borderId="233" applyNumberFormat="0" applyFont="0" applyFill="0" applyAlignment="0"/>
    <xf numFmtId="0" fontId="9" fillId="25" borderId="229" applyNumberFormat="0" applyFont="0" applyAlignment="0" applyProtection="0"/>
    <xf numFmtId="0" fontId="9" fillId="25" borderId="202" applyNumberFormat="0" applyFont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9" fillId="25" borderId="202" applyNumberFormat="0" applyFont="0" applyAlignment="0" applyProtection="0"/>
    <xf numFmtId="0" fontId="7" fillId="25" borderId="189" applyNumberFormat="0" applyFont="0" applyAlignment="0" applyProtection="0"/>
    <xf numFmtId="0" fontId="48" fillId="20" borderId="190" applyNumberFormat="0" applyAlignment="0" applyProtection="0"/>
    <xf numFmtId="0" fontId="7" fillId="25" borderId="189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48" fillId="20" borderId="184" applyNumberFormat="0" applyAlignment="0" applyProtection="0"/>
    <xf numFmtId="0" fontId="42" fillId="7" borderId="188" applyNumberFormat="0" applyAlignment="0" applyProtection="0"/>
    <xf numFmtId="0" fontId="58" fillId="0" borderId="197" applyNumberFormat="0" applyFill="0" applyAlignment="0" applyProtection="0"/>
    <xf numFmtId="0" fontId="32" fillId="20" borderId="208" applyNumberFormat="0" applyAlignment="0" applyProtection="0"/>
    <xf numFmtId="0" fontId="58" fillId="0" borderId="191" applyNumberFormat="0" applyFill="0" applyAlignment="0" applyProtection="0"/>
    <xf numFmtId="0" fontId="32" fillId="20" borderId="201" applyNumberFormat="0" applyAlignment="0" applyProtection="0"/>
    <xf numFmtId="10" fontId="13" fillId="23" borderId="225" applyNumberFormat="0" applyBorder="0" applyAlignment="0" applyProtection="0"/>
    <xf numFmtId="0" fontId="9" fillId="25" borderId="195" applyNumberFormat="0" applyFont="0" applyAlignment="0" applyProtection="0"/>
    <xf numFmtId="0" fontId="42" fillId="7" borderId="182" applyNumberFormat="0" applyAlignment="0" applyProtection="0"/>
    <xf numFmtId="0" fontId="36" fillId="0" borderId="181">
      <alignment horizontal="left" vertical="center"/>
    </xf>
    <xf numFmtId="0" fontId="48" fillId="20" borderId="210" applyNumberFormat="0" applyAlignment="0" applyProtection="0"/>
    <xf numFmtId="0" fontId="42" fillId="7" borderId="188" applyNumberFormat="0" applyAlignment="0" applyProtection="0"/>
    <xf numFmtId="0" fontId="9" fillId="25" borderId="202" applyNumberFormat="0" applyFont="0" applyAlignment="0" applyProtection="0"/>
    <xf numFmtId="0" fontId="42" fillId="7" borderId="188" applyNumberFormat="0" applyAlignment="0" applyProtection="0"/>
    <xf numFmtId="0" fontId="32" fillId="20" borderId="208" applyNumberFormat="0" applyAlignment="0" applyProtection="0"/>
    <xf numFmtId="0" fontId="58" fillId="0" borderId="191" applyNumberFormat="0" applyFill="0" applyAlignment="0" applyProtection="0"/>
    <xf numFmtId="0" fontId="42" fillId="7" borderId="201" applyNumberFormat="0" applyAlignment="0" applyProtection="0"/>
    <xf numFmtId="0" fontId="36" fillId="0" borderId="207">
      <alignment horizontal="left" vertical="center"/>
    </xf>
    <xf numFmtId="0" fontId="36" fillId="0" borderId="181">
      <alignment horizontal="left" vertical="center"/>
    </xf>
    <xf numFmtId="0" fontId="58" fillId="0" borderId="211" applyNumberFormat="0" applyFill="0" applyAlignment="0" applyProtection="0"/>
    <xf numFmtId="0" fontId="42" fillId="7" borderId="188" applyNumberFormat="0" applyAlignment="0" applyProtection="0"/>
    <xf numFmtId="0" fontId="58" fillId="0" borderId="191" applyNumberFormat="0" applyFill="0" applyAlignment="0" applyProtection="0"/>
    <xf numFmtId="0" fontId="42" fillId="7" borderId="235" applyNumberFormat="0" applyAlignment="0" applyProtection="0"/>
    <xf numFmtId="0" fontId="58" fillId="0" borderId="185" applyNumberFormat="0" applyFill="0" applyAlignment="0" applyProtection="0"/>
    <xf numFmtId="0" fontId="58" fillId="0" borderId="185" applyNumberFormat="0" applyFill="0" applyAlignment="0" applyProtection="0"/>
    <xf numFmtId="0" fontId="58" fillId="0" borderId="185" applyNumberFormat="0" applyFill="0" applyAlignment="0" applyProtection="0"/>
    <xf numFmtId="0" fontId="58" fillId="0" borderId="185" applyNumberFormat="0" applyFill="0" applyAlignment="0" applyProtection="0"/>
    <xf numFmtId="0" fontId="58" fillId="0" borderId="185" applyNumberFormat="0" applyFill="0" applyAlignment="0" applyProtection="0"/>
    <xf numFmtId="0" fontId="58" fillId="0" borderId="185" applyNumberFormat="0" applyFill="0" applyAlignment="0" applyProtection="0"/>
    <xf numFmtId="0" fontId="58" fillId="0" borderId="185" applyNumberFormat="0" applyFill="0" applyAlignment="0" applyProtection="0"/>
    <xf numFmtId="0" fontId="58" fillId="0" borderId="185" applyNumberFormat="0" applyFill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32" fillId="20" borderId="208" applyNumberFormat="0" applyAlignment="0" applyProtection="0"/>
    <xf numFmtId="0" fontId="32" fillId="20" borderId="208" applyNumberFormat="0" applyAlignment="0" applyProtection="0"/>
    <xf numFmtId="0" fontId="32" fillId="20" borderId="208" applyNumberFormat="0" applyAlignment="0" applyProtection="0"/>
    <xf numFmtId="0" fontId="32" fillId="20" borderId="208" applyNumberForma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32" fillId="20" borderId="208" applyNumberForma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32" fillId="20" borderId="208" applyNumberForma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7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7" fillId="25" borderId="195" applyNumberFormat="0" applyFont="0" applyAlignment="0" applyProtection="0"/>
    <xf numFmtId="0" fontId="7" fillId="25" borderId="195" applyNumberFormat="0" applyFont="0" applyAlignment="0" applyProtection="0"/>
    <xf numFmtId="0" fontId="7" fillId="25" borderId="195" applyNumberFormat="0" applyFont="0" applyAlignment="0" applyProtection="0"/>
    <xf numFmtId="0" fontId="7" fillId="25" borderId="195" applyNumberFormat="0" applyFont="0" applyAlignment="0" applyProtection="0"/>
    <xf numFmtId="0" fontId="58" fillId="0" borderId="197" applyNumberFormat="0" applyFill="0" applyAlignment="0" applyProtection="0"/>
    <xf numFmtId="0" fontId="9" fillId="25" borderId="202" applyNumberFormat="0" applyFont="0" applyAlignment="0" applyProtection="0"/>
    <xf numFmtId="0" fontId="9" fillId="25" borderId="236" applyNumberFormat="0" applyFont="0" applyAlignment="0" applyProtection="0"/>
    <xf numFmtId="0" fontId="42" fillId="7" borderId="201" applyNumberFormat="0" applyAlignment="0" applyProtection="0"/>
    <xf numFmtId="0" fontId="9" fillId="25" borderId="229" applyNumberFormat="0" applyFont="0" applyAlignment="0" applyProtection="0"/>
    <xf numFmtId="0" fontId="32" fillId="20" borderId="201" applyNumberFormat="0" applyAlignment="0" applyProtection="0"/>
    <xf numFmtId="0" fontId="48" fillId="20" borderId="203" applyNumberFormat="0" applyAlignment="0" applyProtection="0"/>
    <xf numFmtId="0" fontId="58" fillId="0" borderId="197" applyNumberFormat="0" applyFill="0" applyAlignment="0" applyProtection="0"/>
    <xf numFmtId="0" fontId="58" fillId="0" borderId="197" applyNumberFormat="0" applyFill="0" applyAlignment="0" applyProtection="0"/>
    <xf numFmtId="0" fontId="58" fillId="0" borderId="197" applyNumberFormat="0" applyFill="0" applyAlignment="0" applyProtection="0"/>
    <xf numFmtId="0" fontId="58" fillId="0" borderId="197" applyNumberFormat="0" applyFill="0" applyAlignment="0" applyProtection="0"/>
    <xf numFmtId="0" fontId="58" fillId="0" borderId="197" applyNumberFormat="0" applyFill="0" applyAlignment="0" applyProtection="0"/>
    <xf numFmtId="0" fontId="48" fillId="20" borderId="184" applyNumberFormat="0" applyAlignment="0" applyProtection="0"/>
    <xf numFmtId="0" fontId="48" fillId="20" borderId="184" applyNumberFormat="0" applyAlignment="0" applyProtection="0"/>
    <xf numFmtId="0" fontId="42" fillId="7" borderId="194" applyNumberFormat="0" applyAlignment="0" applyProtection="0"/>
    <xf numFmtId="0" fontId="42" fillId="7" borderId="194" applyNumberFormat="0" applyAlignment="0" applyProtection="0"/>
    <xf numFmtId="0" fontId="42" fillId="7" borderId="194" applyNumberFormat="0" applyAlignment="0" applyProtection="0"/>
    <xf numFmtId="0" fontId="42" fillId="7" borderId="194" applyNumberFormat="0" applyAlignment="0" applyProtection="0"/>
    <xf numFmtId="0" fontId="42" fillId="7" borderId="194" applyNumberFormat="0" applyAlignment="0" applyProtection="0"/>
    <xf numFmtId="0" fontId="42" fillId="7" borderId="194" applyNumberFormat="0" applyAlignment="0" applyProtection="0"/>
    <xf numFmtId="0" fontId="42" fillId="7" borderId="194" applyNumberFormat="0" applyAlignment="0" applyProtection="0"/>
    <xf numFmtId="0" fontId="42" fillId="7" borderId="194" applyNumberFormat="0" applyAlignment="0" applyProtection="0"/>
    <xf numFmtId="0" fontId="48" fillId="20" borderId="184" applyNumberFormat="0" applyAlignment="0" applyProtection="0"/>
    <xf numFmtId="0" fontId="48" fillId="20" borderId="184" applyNumberFormat="0" applyAlignment="0" applyProtection="0"/>
    <xf numFmtId="0" fontId="48" fillId="20" borderId="184" applyNumberFormat="0" applyAlignment="0" applyProtection="0"/>
    <xf numFmtId="0" fontId="48" fillId="20" borderId="184" applyNumberFormat="0" applyAlignment="0" applyProtection="0"/>
    <xf numFmtId="0" fontId="48" fillId="20" borderId="184" applyNumberFormat="0" applyAlignment="0" applyProtection="0"/>
    <xf numFmtId="0" fontId="48" fillId="20" borderId="184" applyNumberFormat="0" applyAlignment="0" applyProtection="0"/>
    <xf numFmtId="0" fontId="48" fillId="20" borderId="184" applyNumberFormat="0" applyAlignment="0" applyProtection="0"/>
    <xf numFmtId="0" fontId="48" fillId="20" borderId="184" applyNumberFormat="0" applyAlignment="0" applyProtection="0"/>
    <xf numFmtId="0" fontId="48" fillId="20" borderId="184" applyNumberFormat="0" applyAlignment="0" applyProtection="0"/>
    <xf numFmtId="0" fontId="48" fillId="20" borderId="184" applyNumberFormat="0" applyAlignment="0" applyProtection="0"/>
    <xf numFmtId="0" fontId="48" fillId="20" borderId="184" applyNumberFormat="0" applyAlignment="0" applyProtection="0"/>
    <xf numFmtId="0" fontId="48" fillId="20" borderId="184" applyNumberFormat="0" applyAlignment="0" applyProtection="0"/>
    <xf numFmtId="0" fontId="48" fillId="20" borderId="184" applyNumberFormat="0" applyAlignment="0" applyProtection="0"/>
    <xf numFmtId="0" fontId="48" fillId="20" borderId="184" applyNumberFormat="0" applyAlignment="0" applyProtection="0"/>
    <xf numFmtId="0" fontId="48" fillId="20" borderId="184" applyNumberFormat="0" applyAlignment="0" applyProtection="0"/>
    <xf numFmtId="0" fontId="48" fillId="20" borderId="184" applyNumberFormat="0" applyAlignment="0" applyProtection="0"/>
    <xf numFmtId="0" fontId="48" fillId="20" borderId="184" applyNumberFormat="0" applyAlignment="0" applyProtection="0"/>
    <xf numFmtId="0" fontId="48" fillId="20" borderId="184" applyNumberFormat="0" applyAlignment="0" applyProtection="0"/>
    <xf numFmtId="0" fontId="48" fillId="20" borderId="184" applyNumberFormat="0" applyAlignment="0" applyProtection="0"/>
    <xf numFmtId="0" fontId="48" fillId="20" borderId="184" applyNumberFormat="0" applyAlignment="0" applyProtection="0"/>
    <xf numFmtId="0" fontId="48" fillId="20" borderId="184" applyNumberFormat="0" applyAlignment="0" applyProtection="0"/>
    <xf numFmtId="0" fontId="48" fillId="20" borderId="184" applyNumberFormat="0" applyAlignment="0" applyProtection="0"/>
    <xf numFmtId="0" fontId="48" fillId="20" borderId="184" applyNumberFormat="0" applyAlignment="0" applyProtection="0"/>
    <xf numFmtId="0" fontId="48" fillId="20" borderId="184" applyNumberFormat="0" applyAlignment="0" applyProtection="0"/>
    <xf numFmtId="0" fontId="9" fillId="25" borderId="183" applyNumberFormat="0" applyFont="0" applyAlignment="0" applyProtection="0"/>
    <xf numFmtId="0" fontId="48" fillId="20" borderId="184" applyNumberFormat="0" applyAlignment="0" applyProtection="0"/>
    <xf numFmtId="0" fontId="48" fillId="20" borderId="184" applyNumberFormat="0" applyAlignment="0" applyProtection="0"/>
    <xf numFmtId="0" fontId="48" fillId="20" borderId="184" applyNumberFormat="0" applyAlignment="0" applyProtection="0"/>
    <xf numFmtId="0" fontId="48" fillId="20" borderId="184" applyNumberFormat="0" applyAlignment="0" applyProtection="0"/>
    <xf numFmtId="0" fontId="48" fillId="20" borderId="184" applyNumberFormat="0" applyAlignment="0" applyProtection="0"/>
    <xf numFmtId="0" fontId="48" fillId="20" borderId="184" applyNumberFormat="0" applyAlignment="0" applyProtection="0"/>
    <xf numFmtId="0" fontId="48" fillId="20" borderId="184" applyNumberFormat="0" applyAlignment="0" applyProtection="0"/>
    <xf numFmtId="0" fontId="48" fillId="20" borderId="184" applyNumberFormat="0" applyAlignment="0" applyProtection="0"/>
    <xf numFmtId="0" fontId="48" fillId="20" borderId="184" applyNumberFormat="0" applyAlignment="0" applyProtection="0"/>
    <xf numFmtId="0" fontId="48" fillId="20" borderId="184" applyNumberFormat="0" applyAlignment="0" applyProtection="0"/>
    <xf numFmtId="0" fontId="48" fillId="20" borderId="184" applyNumberFormat="0" applyAlignment="0" applyProtection="0"/>
    <xf numFmtId="0" fontId="48" fillId="20" borderId="184" applyNumberFormat="0" applyAlignment="0" applyProtection="0"/>
    <xf numFmtId="0" fontId="48" fillId="20" borderId="184" applyNumberFormat="0" applyAlignment="0" applyProtection="0"/>
    <xf numFmtId="0" fontId="48" fillId="20" borderId="184" applyNumberFormat="0" applyAlignment="0" applyProtection="0"/>
    <xf numFmtId="0" fontId="48" fillId="20" borderId="184" applyNumberFormat="0" applyAlignment="0" applyProtection="0"/>
    <xf numFmtId="0" fontId="48" fillId="20" borderId="184" applyNumberFormat="0" applyAlignment="0" applyProtection="0"/>
    <xf numFmtId="0" fontId="48" fillId="20" borderId="184" applyNumberFormat="0" applyAlignment="0" applyProtection="0"/>
    <xf numFmtId="0" fontId="48" fillId="20" borderId="184" applyNumberFormat="0" applyAlignment="0" applyProtection="0"/>
    <xf numFmtId="0" fontId="48" fillId="20" borderId="184" applyNumberForma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42" fillId="7" borderId="201" applyNumberForma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32" fillId="20" borderId="194" applyNumberFormat="0" applyAlignment="0" applyProtection="0"/>
    <xf numFmtId="0" fontId="58" fillId="0" borderId="197" applyNumberFormat="0" applyFill="0" applyAlignment="0" applyProtection="0"/>
    <xf numFmtId="0" fontId="48" fillId="20" borderId="196" applyNumberFormat="0" applyAlignment="0" applyProtection="0"/>
    <xf numFmtId="0" fontId="32" fillId="20" borderId="194" applyNumberFormat="0" applyAlignment="0" applyProtection="0"/>
    <xf numFmtId="0" fontId="48" fillId="20" borderId="196" applyNumberFormat="0" applyAlignment="0" applyProtection="0"/>
    <xf numFmtId="0" fontId="48" fillId="20" borderId="196" applyNumberFormat="0" applyAlignment="0" applyProtection="0"/>
    <xf numFmtId="0" fontId="58" fillId="0" borderId="197" applyNumberFormat="0" applyFill="0" applyAlignment="0" applyProtection="0"/>
    <xf numFmtId="0" fontId="48" fillId="20" borderId="216" applyNumberFormat="0" applyAlignment="0" applyProtection="0"/>
    <xf numFmtId="0" fontId="48" fillId="20" borderId="216" applyNumberFormat="0" applyAlignment="0" applyProtection="0"/>
    <xf numFmtId="0" fontId="9" fillId="25" borderId="222" applyNumberFormat="0" applyFont="0" applyAlignment="0" applyProtection="0"/>
    <xf numFmtId="0" fontId="48" fillId="20" borderId="216" applyNumberFormat="0" applyAlignment="0" applyProtection="0"/>
    <xf numFmtId="0" fontId="58" fillId="0" borderId="197" applyNumberFormat="0" applyFill="0" applyAlignment="0" applyProtection="0"/>
    <xf numFmtId="0" fontId="58" fillId="0" borderId="197" applyNumberFormat="0" applyFill="0" applyAlignment="0" applyProtection="0"/>
    <xf numFmtId="0" fontId="58" fillId="0" borderId="197" applyNumberFormat="0" applyFill="0" applyAlignment="0" applyProtection="0"/>
    <xf numFmtId="0" fontId="58" fillId="0" borderId="197" applyNumberFormat="0" applyFill="0" applyAlignment="0" applyProtection="0"/>
    <xf numFmtId="0" fontId="58" fillId="0" borderId="197" applyNumberFormat="0" applyFill="0" applyAlignment="0" applyProtection="0"/>
    <xf numFmtId="0" fontId="58" fillId="0" borderId="197" applyNumberFormat="0" applyFill="0" applyAlignment="0" applyProtection="0"/>
    <xf numFmtId="0" fontId="58" fillId="0" borderId="197" applyNumberFormat="0" applyFill="0" applyAlignment="0" applyProtection="0"/>
    <xf numFmtId="0" fontId="58" fillId="0" borderId="197" applyNumberFormat="0" applyFill="0" applyAlignment="0" applyProtection="0"/>
    <xf numFmtId="0" fontId="58" fillId="0" borderId="197" applyNumberFormat="0" applyFill="0" applyAlignment="0" applyProtection="0"/>
    <xf numFmtId="0" fontId="58" fillId="0" borderId="197" applyNumberFormat="0" applyFill="0" applyAlignment="0" applyProtection="0"/>
    <xf numFmtId="0" fontId="58" fillId="0" borderId="197" applyNumberFormat="0" applyFill="0" applyAlignment="0" applyProtection="0"/>
    <xf numFmtId="0" fontId="58" fillId="0" borderId="197" applyNumberFormat="0" applyFill="0" applyAlignment="0" applyProtection="0"/>
    <xf numFmtId="0" fontId="58" fillId="0" borderId="197" applyNumberFormat="0" applyFill="0" applyAlignment="0" applyProtection="0"/>
    <xf numFmtId="15" fontId="9" fillId="0" borderId="186" applyNumberFormat="0" applyFont="0" applyFill="0" applyAlignment="0"/>
    <xf numFmtId="0" fontId="58" fillId="0" borderId="197" applyNumberFormat="0" applyFill="0" applyAlignment="0" applyProtection="0"/>
    <xf numFmtId="15" fontId="9" fillId="0" borderId="186" applyNumberFormat="0" applyFont="0" applyFill="0" applyAlignment="0"/>
    <xf numFmtId="15" fontId="9" fillId="0" borderId="186" applyNumberFormat="0" applyFont="0" applyFill="0" applyAlignment="0"/>
    <xf numFmtId="15" fontId="9" fillId="0" borderId="186" applyNumberFormat="0" applyFont="0" applyFill="0" applyAlignment="0"/>
    <xf numFmtId="15" fontId="9" fillId="0" borderId="186" applyNumberFormat="0" applyFont="0" applyFill="0" applyAlignment="0"/>
    <xf numFmtId="15" fontId="9" fillId="0" borderId="186" applyNumberFormat="0" applyFont="0" applyFill="0" applyAlignment="0"/>
    <xf numFmtId="15" fontId="9" fillId="0" borderId="186" applyNumberFormat="0" applyFont="0" applyFill="0" applyAlignment="0"/>
    <xf numFmtId="0" fontId="58" fillId="0" borderId="197" applyNumberFormat="0" applyFill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58" fillId="0" borderId="197" applyNumberFormat="0" applyFill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58" fillId="0" borderId="197" applyNumberFormat="0" applyFill="0" applyAlignment="0" applyProtection="0"/>
    <xf numFmtId="0" fontId="58" fillId="0" borderId="204" applyNumberFormat="0" applyFill="0" applyAlignment="0" applyProtection="0"/>
    <xf numFmtId="0" fontId="58" fillId="0" borderId="197" applyNumberFormat="0" applyFill="0" applyAlignment="0" applyProtection="0"/>
    <xf numFmtId="0" fontId="58" fillId="0" borderId="197" applyNumberFormat="0" applyFill="0" applyAlignment="0" applyProtection="0"/>
    <xf numFmtId="0" fontId="9" fillId="25" borderId="209" applyNumberFormat="0" applyFont="0" applyAlignment="0" applyProtection="0"/>
    <xf numFmtId="0" fontId="58" fillId="0" borderId="197" applyNumberFormat="0" applyFill="0" applyAlignment="0" applyProtection="0"/>
    <xf numFmtId="15" fontId="9" fillId="0" borderId="212" applyNumberFormat="0" applyFont="0" applyFill="0" applyAlignment="0"/>
    <xf numFmtId="0" fontId="9" fillId="25" borderId="222" applyNumberFormat="0" applyFont="0" applyAlignment="0" applyProtection="0"/>
    <xf numFmtId="0" fontId="36" fillId="0" borderId="207">
      <alignment horizontal="left" vertical="center"/>
    </xf>
    <xf numFmtId="0" fontId="58" fillId="0" borderId="217" applyNumberFormat="0" applyFill="0" applyAlignment="0" applyProtection="0"/>
    <xf numFmtId="0" fontId="9" fillId="25" borderId="215" applyNumberFormat="0" applyFont="0" applyAlignment="0" applyProtection="0"/>
    <xf numFmtId="0" fontId="7" fillId="25" borderId="222" applyNumberFormat="0" applyFont="0" applyAlignment="0" applyProtection="0"/>
    <xf numFmtId="0" fontId="9" fillId="25" borderId="222" applyNumberFormat="0" applyFont="0" applyAlignment="0" applyProtection="0"/>
    <xf numFmtId="0" fontId="32" fillId="20" borderId="214" applyNumberFormat="0" applyAlignment="0" applyProtection="0"/>
    <xf numFmtId="0" fontId="42" fillId="7" borderId="214" applyNumberFormat="0" applyAlignment="0" applyProtection="0"/>
    <xf numFmtId="0" fontId="48" fillId="20" borderId="216" applyNumberFormat="0" applyAlignment="0" applyProtection="0"/>
    <xf numFmtId="0" fontId="9" fillId="25" borderId="215" applyNumberFormat="0" applyFont="0" applyAlignment="0" applyProtection="0"/>
    <xf numFmtId="0" fontId="48" fillId="20" borderId="196" applyNumberFormat="0" applyAlignment="0" applyProtection="0"/>
    <xf numFmtId="0" fontId="48" fillId="20" borderId="196" applyNumberFormat="0" applyAlignment="0" applyProtection="0"/>
    <xf numFmtId="0" fontId="48" fillId="20" borderId="196" applyNumberFormat="0" applyAlignment="0" applyProtection="0"/>
    <xf numFmtId="0" fontId="48" fillId="20" borderId="196" applyNumberFormat="0" applyAlignment="0" applyProtection="0"/>
    <xf numFmtId="0" fontId="48" fillId="20" borderId="196" applyNumberFormat="0" applyAlignment="0" applyProtection="0"/>
    <xf numFmtId="0" fontId="48" fillId="20" borderId="196" applyNumberFormat="0" applyAlignment="0" applyProtection="0"/>
    <xf numFmtId="0" fontId="48" fillId="20" borderId="196" applyNumberFormat="0" applyAlignment="0" applyProtection="0"/>
    <xf numFmtId="0" fontId="48" fillId="20" borderId="196" applyNumberFormat="0" applyAlignment="0" applyProtection="0"/>
    <xf numFmtId="0" fontId="48" fillId="20" borderId="196" applyNumberFormat="0" applyAlignment="0" applyProtection="0"/>
    <xf numFmtId="0" fontId="48" fillId="20" borderId="196" applyNumberFormat="0" applyAlignment="0" applyProtection="0"/>
    <xf numFmtId="0" fontId="48" fillId="20" borderId="196" applyNumberFormat="0" applyAlignment="0" applyProtection="0"/>
    <xf numFmtId="0" fontId="48" fillId="20" borderId="196" applyNumberFormat="0" applyAlignment="0" applyProtection="0"/>
    <xf numFmtId="0" fontId="58" fillId="0" borderId="217" applyNumberFormat="0" applyFill="0" applyAlignment="0" applyProtection="0"/>
    <xf numFmtId="0" fontId="48" fillId="20" borderId="196" applyNumberForma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0" fontId="42" fillId="7" borderId="182" applyNumberFormat="0" applyAlignment="0" applyProtection="0"/>
    <xf numFmtId="10" fontId="13" fillId="23" borderId="179" applyNumberFormat="0" applyBorder="0" applyAlignment="0" applyProtection="0"/>
    <xf numFmtId="0" fontId="42" fillId="7" borderId="182" applyNumberFormat="0" applyAlignment="0" applyProtection="0"/>
    <xf numFmtId="10" fontId="13" fillId="23" borderId="179" applyNumberFormat="0" applyBorder="0" applyAlignment="0" applyProtection="0"/>
    <xf numFmtId="10" fontId="13" fillId="23" borderId="179" applyNumberFormat="0" applyBorder="0" applyAlignment="0" applyProtection="0"/>
    <xf numFmtId="10" fontId="13" fillId="23" borderId="179" applyNumberFormat="0" applyBorder="0" applyAlignment="0" applyProtection="0"/>
    <xf numFmtId="10" fontId="13" fillId="23" borderId="179" applyNumberFormat="0" applyBorder="0" applyAlignment="0" applyProtection="0"/>
    <xf numFmtId="10" fontId="13" fillId="23" borderId="179" applyNumberFormat="0" applyBorder="0" applyAlignment="0" applyProtection="0"/>
    <xf numFmtId="10" fontId="13" fillId="23" borderId="179" applyNumberFormat="0" applyBorder="0" applyAlignment="0" applyProtection="0"/>
    <xf numFmtId="10" fontId="13" fillId="23" borderId="179" applyNumberFormat="0" applyBorder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222" applyNumberFormat="0" applyFont="0" applyAlignment="0" applyProtection="0"/>
    <xf numFmtId="0" fontId="42" fillId="7" borderId="214" applyNumberFormat="0" applyAlignment="0" applyProtection="0"/>
    <xf numFmtId="0" fontId="42" fillId="7" borderId="214" applyNumberFormat="0" applyAlignment="0" applyProtection="0"/>
    <xf numFmtId="0" fontId="48" fillId="20" borderId="216" applyNumberFormat="0" applyAlignment="0" applyProtection="0"/>
    <xf numFmtId="0" fontId="48" fillId="20" borderId="216" applyNumberFormat="0" applyAlignment="0" applyProtection="0"/>
    <xf numFmtId="0" fontId="42" fillId="7" borderId="214" applyNumberFormat="0" applyAlignment="0" applyProtection="0"/>
    <xf numFmtId="0" fontId="48" fillId="20" borderId="223" applyNumberFormat="0" applyAlignment="0" applyProtection="0"/>
    <xf numFmtId="0" fontId="42" fillId="7" borderId="221" applyNumberFormat="0" applyAlignment="0" applyProtection="0"/>
    <xf numFmtId="0" fontId="58" fillId="0" borderId="224" applyNumberFormat="0" applyFill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32" fillId="20" borderId="228" applyNumberFormat="0" applyAlignment="0" applyProtection="0"/>
    <xf numFmtId="0" fontId="32" fillId="20" borderId="228" applyNumberFormat="0" applyAlignment="0" applyProtection="0"/>
    <xf numFmtId="0" fontId="48" fillId="20" borderId="237" applyNumberFormat="0" applyAlignment="0" applyProtection="0"/>
    <xf numFmtId="0" fontId="9" fillId="25" borderId="236" applyNumberFormat="0" applyFont="0" applyAlignment="0" applyProtection="0"/>
    <xf numFmtId="0" fontId="42" fillId="7" borderId="208" applyNumberFormat="0" applyAlignment="0" applyProtection="0"/>
    <xf numFmtId="0" fontId="36" fillId="0" borderId="181">
      <alignment horizontal="left" vertical="center"/>
    </xf>
    <xf numFmtId="0" fontId="36" fillId="0" borderId="181">
      <alignment horizontal="left" vertical="center"/>
    </xf>
    <xf numFmtId="10" fontId="13" fillId="23" borderId="205" applyNumberFormat="0" applyBorder="0" applyAlignment="0" applyProtection="0"/>
    <xf numFmtId="10" fontId="13" fillId="23" borderId="205" applyNumberFormat="0" applyBorder="0" applyAlignment="0" applyProtection="0"/>
    <xf numFmtId="0" fontId="32" fillId="20" borderId="235" applyNumberFormat="0" applyAlignment="0" applyProtection="0"/>
    <xf numFmtId="0" fontId="42" fillId="7" borderId="208" applyNumberFormat="0" applyAlignment="0" applyProtection="0"/>
    <xf numFmtId="0" fontId="42" fillId="7" borderId="208" applyNumberFormat="0" applyAlignment="0" applyProtection="0"/>
    <xf numFmtId="0" fontId="32" fillId="20" borderId="235" applyNumberFormat="0" applyAlignment="0" applyProtection="0"/>
    <xf numFmtId="0" fontId="42" fillId="7" borderId="208" applyNumberFormat="0" applyAlignment="0" applyProtection="0"/>
    <xf numFmtId="0" fontId="42" fillId="7" borderId="208" applyNumberFormat="0" applyAlignment="0" applyProtection="0"/>
    <xf numFmtId="0" fontId="42" fillId="7" borderId="208" applyNumberFormat="0" applyAlignment="0" applyProtection="0"/>
    <xf numFmtId="0" fontId="42" fillId="7" borderId="194" applyNumberForma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42" fillId="7" borderId="194" applyNumberFormat="0" applyAlignment="0" applyProtection="0"/>
    <xf numFmtId="0" fontId="42" fillId="7" borderId="194" applyNumberFormat="0" applyAlignment="0" applyProtection="0"/>
    <xf numFmtId="0" fontId="42" fillId="7" borderId="194" applyNumberFormat="0" applyAlignment="0" applyProtection="0"/>
    <xf numFmtId="0" fontId="42" fillId="7" borderId="194" applyNumberFormat="0" applyAlignment="0" applyProtection="0"/>
    <xf numFmtId="0" fontId="32" fillId="20" borderId="214" applyNumberFormat="0" applyAlignment="0" applyProtection="0"/>
    <xf numFmtId="0" fontId="42" fillId="7" borderId="194" applyNumberFormat="0" applyAlignment="0" applyProtection="0"/>
    <xf numFmtId="0" fontId="42" fillId="7" borderId="194" applyNumberFormat="0" applyAlignment="0" applyProtection="0"/>
    <xf numFmtId="0" fontId="42" fillId="7" borderId="194" applyNumberFormat="0" applyAlignment="0" applyProtection="0"/>
    <xf numFmtId="0" fontId="42" fillId="7" borderId="194" applyNumberFormat="0" applyAlignment="0" applyProtection="0"/>
    <xf numFmtId="0" fontId="42" fillId="7" borderId="194" applyNumberFormat="0" applyAlignment="0" applyProtection="0"/>
    <xf numFmtId="0" fontId="42" fillId="7" borderId="194" applyNumberFormat="0" applyAlignment="0" applyProtection="0"/>
    <xf numFmtId="0" fontId="32" fillId="20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32" fillId="20" borderId="201" applyNumberFormat="0" applyAlignment="0" applyProtection="0"/>
    <xf numFmtId="0" fontId="36" fillId="0" borderId="193">
      <alignment horizontal="left" vertical="center"/>
    </xf>
    <xf numFmtId="0" fontId="42" fillId="7" borderId="235" applyNumberFormat="0" applyAlignment="0" applyProtection="0"/>
    <xf numFmtId="0" fontId="42" fillId="7" borderId="235" applyNumberFormat="0" applyAlignment="0" applyProtection="0"/>
    <xf numFmtId="0" fontId="36" fillId="0" borderId="193">
      <alignment horizontal="left" vertical="center"/>
    </xf>
    <xf numFmtId="0" fontId="42" fillId="7" borderId="242" applyNumberFormat="0" applyAlignment="0" applyProtection="0"/>
    <xf numFmtId="0" fontId="58" fillId="0" borderId="217" applyNumberFormat="0" applyFill="0" applyAlignment="0" applyProtection="0"/>
    <xf numFmtId="0" fontId="32" fillId="20" borderId="208" applyNumberFormat="0" applyAlignment="0" applyProtection="0"/>
    <xf numFmtId="0" fontId="32" fillId="20" borderId="208" applyNumberFormat="0" applyAlignment="0" applyProtection="0"/>
    <xf numFmtId="0" fontId="32" fillId="20" borderId="208" applyNumberFormat="0" applyAlignment="0" applyProtection="0"/>
    <xf numFmtId="0" fontId="9" fillId="25" borderId="215" applyNumberFormat="0" applyFont="0" applyAlignment="0" applyProtection="0"/>
    <xf numFmtId="0" fontId="48" fillId="20" borderId="216" applyNumberFormat="0" applyAlignment="0" applyProtection="0"/>
    <xf numFmtId="0" fontId="48" fillId="20" borderId="216" applyNumberForma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48" fillId="20" borderId="230" applyNumberFormat="0" applyAlignment="0" applyProtection="0"/>
    <xf numFmtId="0" fontId="36" fillId="0" borderId="200">
      <alignment horizontal="left" vertical="center"/>
    </xf>
    <xf numFmtId="0" fontId="36" fillId="0" borderId="200">
      <alignment horizontal="left" vertical="center"/>
    </xf>
    <xf numFmtId="0" fontId="48" fillId="20" borderId="230" applyNumberFormat="0" applyAlignment="0" applyProtection="0"/>
    <xf numFmtId="0" fontId="36" fillId="0" borderId="213">
      <alignment horizontal="left" vertical="center"/>
    </xf>
    <xf numFmtId="0" fontId="42" fillId="7" borderId="214" applyNumberFormat="0" applyAlignment="0" applyProtection="0"/>
    <xf numFmtId="0" fontId="42" fillId="7" borderId="214" applyNumberFormat="0" applyAlignment="0" applyProtection="0"/>
    <xf numFmtId="0" fontId="42" fillId="7" borderId="242" applyNumberForma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42" fillId="7" borderId="208" applyNumberFormat="0" applyAlignment="0" applyProtection="0"/>
    <xf numFmtId="0" fontId="42" fillId="7" borderId="221" applyNumberFormat="0" applyAlignment="0" applyProtection="0"/>
    <xf numFmtId="10" fontId="13" fillId="23" borderId="205" applyNumberFormat="0" applyBorder="0" applyAlignment="0" applyProtection="0"/>
    <xf numFmtId="10" fontId="13" fillId="23" borderId="205" applyNumberFormat="0" applyBorder="0" applyAlignment="0" applyProtection="0"/>
    <xf numFmtId="0" fontId="42" fillId="7" borderId="208" applyNumberFormat="0" applyAlignment="0" applyProtection="0"/>
    <xf numFmtId="0" fontId="32" fillId="20" borderId="214" applyNumberFormat="0" applyAlignment="0" applyProtection="0"/>
    <xf numFmtId="0" fontId="32" fillId="20" borderId="221" applyNumberFormat="0" applyAlignment="0" applyProtection="0"/>
    <xf numFmtId="0" fontId="58" fillId="0" borderId="231" applyNumberFormat="0" applyFill="0" applyAlignment="0" applyProtection="0"/>
    <xf numFmtId="0" fontId="32" fillId="20" borderId="228" applyNumberFormat="0" applyAlignment="0" applyProtection="0"/>
    <xf numFmtId="0" fontId="42" fillId="7" borderId="188" applyNumberFormat="0" applyAlignment="0" applyProtection="0"/>
    <xf numFmtId="0" fontId="42" fillId="7" borderId="188" applyNumberFormat="0" applyAlignment="0" applyProtection="0"/>
    <xf numFmtId="0" fontId="42" fillId="7" borderId="188" applyNumberFormat="0" applyAlignment="0" applyProtection="0"/>
    <xf numFmtId="0" fontId="42" fillId="7" borderId="188" applyNumberFormat="0" applyAlignment="0" applyProtection="0"/>
    <xf numFmtId="0" fontId="42" fillId="7" borderId="188" applyNumberFormat="0" applyAlignment="0" applyProtection="0"/>
    <xf numFmtId="0" fontId="42" fillId="7" borderId="188" applyNumberFormat="0" applyAlignment="0" applyProtection="0"/>
    <xf numFmtId="0" fontId="32" fillId="20" borderId="214" applyNumberFormat="0" applyAlignment="0" applyProtection="0"/>
    <xf numFmtId="0" fontId="42" fillId="7" borderId="188" applyNumberFormat="0" applyAlignment="0" applyProtection="0"/>
    <xf numFmtId="0" fontId="42" fillId="7" borderId="188" applyNumberFormat="0" applyAlignment="0" applyProtection="0"/>
    <xf numFmtId="0" fontId="42" fillId="7" borderId="188" applyNumberFormat="0" applyAlignment="0" applyProtection="0"/>
    <xf numFmtId="0" fontId="42" fillId="7" borderId="188" applyNumberFormat="0" applyAlignment="0" applyProtection="0"/>
    <xf numFmtId="0" fontId="42" fillId="7" borderId="188" applyNumberFormat="0" applyAlignment="0" applyProtection="0"/>
    <xf numFmtId="0" fontId="42" fillId="7" borderId="188" applyNumberFormat="0" applyAlignment="0" applyProtection="0"/>
    <xf numFmtId="0" fontId="42" fillId="7" borderId="188" applyNumberFormat="0" applyAlignment="0" applyProtection="0"/>
    <xf numFmtId="0" fontId="42" fillId="7" borderId="188" applyNumberFormat="0" applyAlignment="0" applyProtection="0"/>
    <xf numFmtId="0" fontId="42" fillId="7" borderId="188" applyNumberForma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215" applyNumberFormat="0" applyFont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36" fillId="0" borderId="213">
      <alignment horizontal="left" vertical="center"/>
    </xf>
    <xf numFmtId="0" fontId="48" fillId="20" borderId="223" applyNumberFormat="0" applyAlignment="0" applyProtection="0"/>
    <xf numFmtId="0" fontId="58" fillId="0" borderId="238" applyNumberFormat="0" applyFill="0" applyAlignment="0" applyProtection="0"/>
    <xf numFmtId="0" fontId="36" fillId="0" borderId="213">
      <alignment horizontal="left" vertical="center"/>
    </xf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10" fontId="13" fillId="23" borderId="232" applyNumberFormat="0" applyBorder="0" applyAlignment="0" applyProtection="0"/>
    <xf numFmtId="0" fontId="9" fillId="25" borderId="229" applyNumberFormat="0" applyFont="0" applyAlignment="0" applyProtection="0"/>
    <xf numFmtId="0" fontId="58" fillId="0" borderId="191" applyNumberFormat="0" applyFill="0" applyAlignment="0" applyProtection="0"/>
    <xf numFmtId="0" fontId="58" fillId="0" borderId="191" applyNumberFormat="0" applyFill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0" fontId="32" fillId="20" borderId="182" applyNumberFormat="0" applyAlignment="0" applyProtection="0"/>
    <xf numFmtId="15" fontId="9" fillId="0" borderId="180" applyNumberFormat="0" applyFont="0" applyFill="0" applyAlignment="0"/>
    <xf numFmtId="0" fontId="58" fillId="0" borderId="191" applyNumberFormat="0" applyFill="0" applyAlignment="0" applyProtection="0"/>
    <xf numFmtId="0" fontId="48" fillId="20" borderId="190" applyNumberFormat="0" applyAlignment="0" applyProtection="0"/>
    <xf numFmtId="0" fontId="32" fillId="20" borderId="221" applyNumberFormat="0" applyAlignment="0" applyProtection="0"/>
    <xf numFmtId="0" fontId="9" fillId="25" borderId="215" applyNumberFormat="0" applyFont="0" applyAlignment="0" applyProtection="0"/>
    <xf numFmtId="0" fontId="42" fillId="7" borderId="208" applyNumberForma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58" fillId="0" borderId="191" applyNumberFormat="0" applyFill="0" applyAlignment="0" applyProtection="0"/>
    <xf numFmtId="0" fontId="42" fillId="7" borderId="188" applyNumberFormat="0" applyAlignment="0" applyProtection="0"/>
    <xf numFmtId="0" fontId="42" fillId="7" borderId="188" applyNumberFormat="0" applyAlignment="0" applyProtection="0"/>
    <xf numFmtId="0" fontId="58" fillId="0" borderId="191" applyNumberFormat="0" applyFill="0" applyAlignment="0" applyProtection="0"/>
    <xf numFmtId="0" fontId="58" fillId="0" borderId="191" applyNumberFormat="0" applyFill="0" applyAlignment="0" applyProtection="0"/>
    <xf numFmtId="0" fontId="58" fillId="0" borderId="191" applyNumberFormat="0" applyFill="0" applyAlignment="0" applyProtection="0"/>
    <xf numFmtId="0" fontId="58" fillId="0" borderId="191" applyNumberFormat="0" applyFill="0" applyAlignment="0" applyProtection="0"/>
    <xf numFmtId="0" fontId="58" fillId="0" borderId="191" applyNumberFormat="0" applyFill="0" applyAlignment="0" applyProtection="0"/>
    <xf numFmtId="0" fontId="58" fillId="0" borderId="211" applyNumberFormat="0" applyFill="0" applyAlignment="0" applyProtection="0"/>
    <xf numFmtId="0" fontId="7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202" applyNumberFormat="0" applyFont="0" applyAlignment="0" applyProtection="0"/>
    <xf numFmtId="0" fontId="48" fillId="20" borderId="190" applyNumberFormat="0" applyAlignment="0" applyProtection="0"/>
    <xf numFmtId="0" fontId="9" fillId="25" borderId="202" applyNumberFormat="0" applyFont="0" applyAlignment="0" applyProtection="0"/>
    <xf numFmtId="0" fontId="48" fillId="20" borderId="203" applyNumberFormat="0" applyAlignment="0" applyProtection="0"/>
    <xf numFmtId="0" fontId="9" fillId="25" borderId="209" applyNumberFormat="0" applyFont="0" applyAlignment="0" applyProtection="0"/>
    <xf numFmtId="0" fontId="32" fillId="20" borderId="214" applyNumberFormat="0" applyAlignment="0" applyProtection="0"/>
    <xf numFmtId="0" fontId="32" fillId="20" borderId="221" applyNumberFormat="0" applyAlignment="0" applyProtection="0"/>
    <xf numFmtId="0" fontId="58" fillId="0" borderId="245" applyNumberFormat="0" applyFill="0" applyAlignment="0" applyProtection="0"/>
    <xf numFmtId="0" fontId="36" fillId="0" borderId="181">
      <alignment horizontal="left" vertical="center"/>
    </xf>
    <xf numFmtId="0" fontId="36" fillId="0" borderId="181">
      <alignment horizontal="left" vertical="center"/>
    </xf>
    <xf numFmtId="0" fontId="36" fillId="0" borderId="207">
      <alignment horizontal="left" vertical="center"/>
    </xf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42" fillId="7" borderId="194" applyNumberForma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10" fontId="13" fillId="23" borderId="239" applyNumberFormat="0" applyBorder="0" applyAlignment="0" applyProtection="0"/>
    <xf numFmtId="0" fontId="36" fillId="0" borderId="181">
      <alignment horizontal="left" vertical="center"/>
    </xf>
    <xf numFmtId="0" fontId="36" fillId="0" borderId="181">
      <alignment horizontal="left" vertical="center"/>
    </xf>
    <xf numFmtId="0" fontId="58" fillId="0" borderId="231" applyNumberFormat="0" applyFill="0" applyAlignment="0" applyProtection="0"/>
    <xf numFmtId="0" fontId="32" fillId="20" borderId="214" applyNumberFormat="0" applyAlignment="0" applyProtection="0"/>
    <xf numFmtId="0" fontId="58" fillId="0" borderId="245" applyNumberFormat="0" applyFill="0" applyAlignment="0" applyProtection="0"/>
    <xf numFmtId="0" fontId="58" fillId="0" borderId="231" applyNumberFormat="0" applyFill="0" applyAlignment="0" applyProtection="0"/>
    <xf numFmtId="0" fontId="9" fillId="25" borderId="209" applyNumberFormat="0" applyFont="0" applyAlignment="0" applyProtection="0"/>
    <xf numFmtId="0" fontId="9" fillId="25" borderId="202" applyNumberFormat="0" applyFont="0" applyAlignment="0" applyProtection="0"/>
    <xf numFmtId="0" fontId="58" fillId="0" borderId="191" applyNumberFormat="0" applyFill="0" applyAlignment="0" applyProtection="0"/>
    <xf numFmtId="0" fontId="58" fillId="0" borderId="191" applyNumberFormat="0" applyFill="0" applyAlignment="0" applyProtection="0"/>
    <xf numFmtId="0" fontId="58" fillId="0" borderId="191" applyNumberFormat="0" applyFill="0" applyAlignment="0" applyProtection="0"/>
    <xf numFmtId="0" fontId="58" fillId="0" borderId="191" applyNumberFormat="0" applyFill="0" applyAlignment="0" applyProtection="0"/>
    <xf numFmtId="0" fontId="58" fillId="0" borderId="191" applyNumberFormat="0" applyFill="0" applyAlignment="0" applyProtection="0"/>
    <xf numFmtId="0" fontId="58" fillId="0" borderId="191" applyNumberFormat="0" applyFill="0" applyAlignment="0" applyProtection="0"/>
    <xf numFmtId="0" fontId="58" fillId="0" borderId="191" applyNumberFormat="0" applyFill="0" applyAlignment="0" applyProtection="0"/>
    <xf numFmtId="0" fontId="42" fillId="7" borderId="208" applyNumberFormat="0" applyAlignment="0" applyProtection="0"/>
    <xf numFmtId="0" fontId="42" fillId="7" borderId="208" applyNumberFormat="0" applyAlignment="0" applyProtection="0"/>
    <xf numFmtId="0" fontId="42" fillId="7" borderId="208" applyNumberFormat="0" applyAlignment="0" applyProtection="0"/>
    <xf numFmtId="0" fontId="42" fillId="7" borderId="208" applyNumberFormat="0" applyAlignment="0" applyProtection="0"/>
    <xf numFmtId="0" fontId="42" fillId="7" borderId="208" applyNumberFormat="0" applyAlignment="0" applyProtection="0"/>
    <xf numFmtId="0" fontId="58" fillId="0" borderId="245" applyNumberFormat="0" applyFill="0" applyAlignment="0" applyProtection="0"/>
    <xf numFmtId="0" fontId="9" fillId="25" borderId="229" applyNumberFormat="0" applyFont="0" applyAlignment="0" applyProtection="0"/>
    <xf numFmtId="15" fontId="9" fillId="0" borderId="199" applyNumberFormat="0" applyFont="0" applyFill="0" applyAlignment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9" fillId="25" borderId="189" applyNumberFormat="0" applyFont="0" applyAlignment="0" applyProtection="0"/>
    <xf numFmtId="0" fontId="9" fillId="25" borderId="202" applyNumberFormat="0" applyFont="0" applyAlignment="0" applyProtection="0"/>
    <xf numFmtId="0" fontId="48" fillId="20" borderId="190" applyNumberFormat="0" applyAlignment="0" applyProtection="0"/>
    <xf numFmtId="0" fontId="32" fillId="20" borderId="188" applyNumberFormat="0" applyAlignment="0" applyProtection="0"/>
    <xf numFmtId="0" fontId="9" fillId="25" borderId="202" applyNumberFormat="0" applyFont="0" applyAlignment="0" applyProtection="0"/>
    <xf numFmtId="0" fontId="58" fillId="0" borderId="197" applyNumberFormat="0" applyFill="0" applyAlignment="0" applyProtection="0"/>
    <xf numFmtId="0" fontId="48" fillId="20" borderId="237" applyNumberFormat="0" applyAlignment="0" applyProtection="0"/>
    <xf numFmtId="0" fontId="58" fillId="0" borderId="191" applyNumberFormat="0" applyFill="0" applyAlignment="0" applyProtection="0"/>
    <xf numFmtId="0" fontId="32" fillId="20" borderId="188" applyNumberForma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58" fillId="0" borderId="217" applyNumberFormat="0" applyFill="0" applyAlignment="0" applyProtection="0"/>
    <xf numFmtId="0" fontId="9" fillId="25" borderId="183" applyNumberFormat="0" applyFont="0" applyAlignment="0" applyProtection="0"/>
    <xf numFmtId="0" fontId="32" fillId="20" borderId="194" applyNumberFormat="0" applyAlignment="0" applyProtection="0"/>
    <xf numFmtId="0" fontId="48" fillId="20" borderId="210" applyNumberFormat="0" applyAlignment="0" applyProtection="0"/>
    <xf numFmtId="0" fontId="42" fillId="7" borderId="188" applyNumberFormat="0" applyAlignment="0" applyProtection="0"/>
    <xf numFmtId="0" fontId="9" fillId="25" borderId="215" applyNumberFormat="0" applyFont="0" applyAlignment="0" applyProtection="0"/>
    <xf numFmtId="0" fontId="9" fillId="25" borderId="202" applyNumberFormat="0" applyFont="0" applyAlignment="0" applyProtection="0"/>
    <xf numFmtId="0" fontId="32" fillId="20" borderId="188" applyNumberForma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32" fillId="20" borderId="188" applyNumberFormat="0" applyAlignment="0" applyProtection="0"/>
    <xf numFmtId="0" fontId="9" fillId="25" borderId="202" applyNumberFormat="0" applyFont="0" applyAlignment="0" applyProtection="0"/>
    <xf numFmtId="0" fontId="9" fillId="25" borderId="183" applyNumberFormat="0" applyFont="0" applyAlignment="0" applyProtection="0"/>
    <xf numFmtId="0" fontId="32" fillId="20" borderId="188" applyNumberFormat="0" applyAlignment="0" applyProtection="0"/>
    <xf numFmtId="0" fontId="9" fillId="25" borderId="189" applyNumberFormat="0" applyFont="0" applyAlignment="0" applyProtection="0"/>
    <xf numFmtId="0" fontId="42" fillId="7" borderId="188" applyNumberFormat="0" applyAlignment="0" applyProtection="0"/>
    <xf numFmtId="0" fontId="42" fillId="7" borderId="188" applyNumberFormat="0" applyAlignment="0" applyProtection="0"/>
    <xf numFmtId="0" fontId="32" fillId="20" borderId="188" applyNumberFormat="0" applyAlignment="0" applyProtection="0"/>
    <xf numFmtId="0" fontId="42" fillId="7" borderId="188" applyNumberFormat="0" applyAlignment="0" applyProtection="0"/>
    <xf numFmtId="0" fontId="32" fillId="20" borderId="188" applyNumberFormat="0" applyAlignment="0" applyProtection="0"/>
    <xf numFmtId="0" fontId="42" fillId="7" borderId="188" applyNumberFormat="0" applyAlignment="0" applyProtection="0"/>
    <xf numFmtId="0" fontId="32" fillId="20" borderId="188" applyNumberFormat="0" applyAlignment="0" applyProtection="0"/>
    <xf numFmtId="0" fontId="42" fillId="7" borderId="188" applyNumberFormat="0" applyAlignment="0" applyProtection="0"/>
    <xf numFmtId="0" fontId="9" fillId="25" borderId="189" applyNumberFormat="0" applyFont="0" applyAlignment="0" applyProtection="0"/>
    <xf numFmtId="0" fontId="42" fillId="7" borderId="188" applyNumberFormat="0" applyAlignment="0" applyProtection="0"/>
    <xf numFmtId="0" fontId="9" fillId="25" borderId="189" applyNumberFormat="0" applyFont="0" applyAlignment="0" applyProtection="0"/>
    <xf numFmtId="0" fontId="42" fillId="7" borderId="188" applyNumberFormat="0" applyAlignment="0" applyProtection="0"/>
    <xf numFmtId="0" fontId="9" fillId="25" borderId="189" applyNumberFormat="0" applyFont="0" applyAlignment="0" applyProtection="0"/>
    <xf numFmtId="0" fontId="42" fillId="7" borderId="188" applyNumberFormat="0" applyAlignment="0" applyProtection="0"/>
    <xf numFmtId="0" fontId="9" fillId="25" borderId="189" applyNumberFormat="0" applyFont="0" applyAlignment="0" applyProtection="0"/>
    <xf numFmtId="0" fontId="42" fillId="7" borderId="188" applyNumberFormat="0" applyAlignment="0" applyProtection="0"/>
    <xf numFmtId="0" fontId="9" fillId="25" borderId="189" applyNumberFormat="0" applyFont="0" applyAlignment="0" applyProtection="0"/>
    <xf numFmtId="0" fontId="42" fillId="7" borderId="188" applyNumberFormat="0" applyAlignment="0" applyProtection="0"/>
    <xf numFmtId="0" fontId="9" fillId="25" borderId="189" applyNumberFormat="0" applyFont="0" applyAlignment="0" applyProtection="0"/>
    <xf numFmtId="0" fontId="42" fillId="7" borderId="188" applyNumberFormat="0" applyAlignment="0" applyProtection="0"/>
    <xf numFmtId="0" fontId="9" fillId="25" borderId="189" applyNumberFormat="0" applyFont="0" applyAlignment="0" applyProtection="0"/>
    <xf numFmtId="0" fontId="32" fillId="20" borderId="214" applyNumberFormat="0" applyAlignment="0" applyProtection="0"/>
    <xf numFmtId="0" fontId="9" fillId="25" borderId="189" applyNumberFormat="0" applyFont="0" applyAlignment="0" applyProtection="0"/>
    <xf numFmtId="0" fontId="32" fillId="20" borderId="214" applyNumberFormat="0" applyAlignment="0" applyProtection="0"/>
    <xf numFmtId="0" fontId="9" fillId="25" borderId="189" applyNumberFormat="0" applyFont="0" applyAlignment="0" applyProtection="0"/>
    <xf numFmtId="0" fontId="32" fillId="20" borderId="214" applyNumberFormat="0" applyAlignment="0" applyProtection="0"/>
    <xf numFmtId="0" fontId="9" fillId="25" borderId="189" applyNumberFormat="0" applyFont="0" applyAlignment="0" applyProtection="0"/>
    <xf numFmtId="0" fontId="32" fillId="20" borderId="214" applyNumberFormat="0" applyAlignment="0" applyProtection="0"/>
    <xf numFmtId="0" fontId="9" fillId="25" borderId="189" applyNumberFormat="0" applyFont="0" applyAlignment="0" applyProtection="0"/>
    <xf numFmtId="0" fontId="32" fillId="20" borderId="214" applyNumberFormat="0" applyAlignment="0" applyProtection="0"/>
    <xf numFmtId="0" fontId="9" fillId="25" borderId="189" applyNumberFormat="0" applyFont="0" applyAlignment="0" applyProtection="0"/>
    <xf numFmtId="0" fontId="58" fillId="0" borderId="185" applyNumberFormat="0" applyFill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58" fillId="0" borderId="185" applyNumberFormat="0" applyFill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58" fillId="0" borderId="185" applyNumberFormat="0" applyFill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58" fillId="0" borderId="185" applyNumberFormat="0" applyFill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58" fillId="0" borderId="185" applyNumberFormat="0" applyFill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58" fillId="0" borderId="185" applyNumberFormat="0" applyFill="0" applyAlignment="0" applyProtection="0"/>
    <xf numFmtId="0" fontId="9" fillId="25" borderId="189" applyNumberFormat="0" applyFont="0" applyAlignment="0" applyProtection="0"/>
    <xf numFmtId="0" fontId="48" fillId="20" borderId="190" applyNumberFormat="0" applyAlignment="0" applyProtection="0"/>
    <xf numFmtId="0" fontId="58" fillId="0" borderId="185" applyNumberFormat="0" applyFill="0" applyAlignment="0" applyProtection="0"/>
    <xf numFmtId="0" fontId="9" fillId="25" borderId="189" applyNumberFormat="0" applyFont="0" applyAlignment="0" applyProtection="0"/>
    <xf numFmtId="0" fontId="48" fillId="20" borderId="190" applyNumberFormat="0" applyAlignment="0" applyProtection="0"/>
    <xf numFmtId="0" fontId="58" fillId="0" borderId="185" applyNumberFormat="0" applyFill="0" applyAlignment="0" applyProtection="0"/>
    <xf numFmtId="0" fontId="9" fillId="25" borderId="189" applyNumberFormat="0" applyFont="0" applyAlignment="0" applyProtection="0"/>
    <xf numFmtId="0" fontId="48" fillId="20" borderId="190" applyNumberFormat="0" applyAlignment="0" applyProtection="0"/>
    <xf numFmtId="0" fontId="9" fillId="25" borderId="189" applyNumberFormat="0" applyFont="0" applyAlignment="0" applyProtection="0"/>
    <xf numFmtId="0" fontId="48" fillId="20" borderId="190" applyNumberFormat="0" applyAlignment="0" applyProtection="0"/>
    <xf numFmtId="0" fontId="48" fillId="20" borderId="216" applyNumberFormat="0" applyAlignment="0" applyProtection="0"/>
    <xf numFmtId="0" fontId="9" fillId="25" borderId="189" applyNumberFormat="0" applyFont="0" applyAlignment="0" applyProtection="0"/>
    <xf numFmtId="0" fontId="48" fillId="20" borderId="190" applyNumberFormat="0" applyAlignment="0" applyProtection="0"/>
    <xf numFmtId="0" fontId="48" fillId="20" borderId="210" applyNumberFormat="0" applyAlignment="0" applyProtection="0"/>
    <xf numFmtId="0" fontId="9" fillId="25" borderId="183" applyNumberFormat="0" applyFont="0" applyAlignment="0" applyProtection="0"/>
    <xf numFmtId="0" fontId="58" fillId="0" borderId="191" applyNumberFormat="0" applyFill="0" applyAlignment="0" applyProtection="0"/>
    <xf numFmtId="0" fontId="9" fillId="25" borderId="183" applyNumberFormat="0" applyFont="0" applyAlignment="0" applyProtection="0"/>
    <xf numFmtId="0" fontId="9" fillId="25" borderId="189" applyNumberFormat="0" applyFont="0" applyAlignment="0" applyProtection="0"/>
    <xf numFmtId="0" fontId="58" fillId="0" borderId="197" applyNumberFormat="0" applyFill="0" applyAlignment="0" applyProtection="0"/>
    <xf numFmtId="0" fontId="48" fillId="20" borderId="210" applyNumberFormat="0" applyAlignment="0" applyProtection="0"/>
    <xf numFmtId="0" fontId="48" fillId="20" borderId="184" applyNumberFormat="0" applyAlignment="0" applyProtection="0"/>
    <xf numFmtId="0" fontId="58" fillId="0" borderId="197" applyNumberFormat="0" applyFill="0" applyAlignment="0" applyProtection="0"/>
    <xf numFmtId="0" fontId="58" fillId="0" borderId="191" applyNumberFormat="0" applyFill="0" applyAlignment="0" applyProtection="0"/>
    <xf numFmtId="0" fontId="36" fillId="0" borderId="227">
      <alignment horizontal="left" vertical="center"/>
    </xf>
    <xf numFmtId="0" fontId="32" fillId="20" borderId="182" applyNumberFormat="0" applyAlignment="0" applyProtection="0"/>
    <xf numFmtId="0" fontId="58" fillId="0" borderId="191" applyNumberFormat="0" applyFill="0" applyAlignment="0" applyProtection="0"/>
    <xf numFmtId="0" fontId="9" fillId="25" borderId="183" applyNumberFormat="0" applyFont="0" applyAlignment="0" applyProtection="0"/>
    <xf numFmtId="0" fontId="9" fillId="25" borderId="189" applyNumberFormat="0" applyFont="0" applyAlignment="0" applyProtection="0"/>
    <xf numFmtId="0" fontId="42" fillId="7" borderId="188" applyNumberFormat="0" applyAlignment="0" applyProtection="0"/>
    <xf numFmtId="0" fontId="7" fillId="25" borderId="189" applyNumberFormat="0" applyFont="0" applyAlignment="0" applyProtection="0"/>
    <xf numFmtId="0" fontId="42" fillId="7" borderId="182" applyNumberFormat="0" applyAlignment="0" applyProtection="0"/>
    <xf numFmtId="0" fontId="58" fillId="0" borderId="185" applyNumberFormat="0" applyFill="0" applyAlignment="0" applyProtection="0"/>
    <xf numFmtId="0" fontId="58" fillId="0" borderId="185" applyNumberFormat="0" applyFill="0" applyAlignment="0" applyProtection="0"/>
    <xf numFmtId="0" fontId="58" fillId="0" borderId="185" applyNumberFormat="0" applyFill="0" applyAlignment="0" applyProtection="0"/>
    <xf numFmtId="0" fontId="32" fillId="20" borderId="182" applyNumberFormat="0" applyAlignment="0" applyProtection="0"/>
    <xf numFmtId="0" fontId="58" fillId="0" borderId="197" applyNumberFormat="0" applyFill="0" applyAlignment="0" applyProtection="0"/>
    <xf numFmtId="0" fontId="58" fillId="0" borderId="211" applyNumberFormat="0" applyFill="0" applyAlignment="0" applyProtection="0"/>
    <xf numFmtId="0" fontId="58" fillId="0" borderId="191" applyNumberFormat="0" applyFill="0" applyAlignment="0" applyProtection="0"/>
    <xf numFmtId="0" fontId="48" fillId="20" borderId="190" applyNumberFormat="0" applyAlignment="0" applyProtection="0"/>
    <xf numFmtId="0" fontId="48" fillId="20" borderId="210" applyNumberFormat="0" applyAlignment="0" applyProtection="0"/>
    <xf numFmtId="0" fontId="48" fillId="20" borderId="190" applyNumberFormat="0" applyAlignment="0" applyProtection="0"/>
    <xf numFmtId="0" fontId="48" fillId="20" borderId="210" applyNumberFormat="0" applyAlignment="0" applyProtection="0"/>
    <xf numFmtId="0" fontId="9" fillId="25" borderId="183" applyNumberFormat="0" applyFont="0" applyAlignment="0" applyProtection="0"/>
    <xf numFmtId="0" fontId="58" fillId="0" borderId="191" applyNumberFormat="0" applyFill="0" applyAlignment="0" applyProtection="0"/>
    <xf numFmtId="0" fontId="9" fillId="25" borderId="183" applyNumberFormat="0" applyFont="0" applyAlignment="0" applyProtection="0"/>
    <xf numFmtId="0" fontId="9" fillId="25" borderId="189" applyNumberFormat="0" applyFont="0" applyAlignment="0" applyProtection="0"/>
    <xf numFmtId="0" fontId="58" fillId="0" borderId="197" applyNumberFormat="0" applyFill="0" applyAlignment="0" applyProtection="0"/>
    <xf numFmtId="0" fontId="48" fillId="20" borderId="210" applyNumberFormat="0" applyAlignment="0" applyProtection="0"/>
    <xf numFmtId="0" fontId="48" fillId="20" borderId="210" applyNumberFormat="0" applyAlignment="0" applyProtection="0"/>
    <xf numFmtId="0" fontId="48" fillId="20" borderId="210" applyNumberFormat="0" applyAlignment="0" applyProtection="0"/>
    <xf numFmtId="0" fontId="48" fillId="20" borderId="184" applyNumberFormat="0" applyAlignment="0" applyProtection="0"/>
    <xf numFmtId="0" fontId="58" fillId="0" borderId="197" applyNumberFormat="0" applyFill="0" applyAlignment="0" applyProtection="0"/>
    <xf numFmtId="0" fontId="9" fillId="25" borderId="243" applyNumberFormat="0" applyFont="0" applyAlignment="0" applyProtection="0"/>
    <xf numFmtId="0" fontId="58" fillId="0" borderId="217" applyNumberFormat="0" applyFill="0" applyAlignment="0" applyProtection="0"/>
    <xf numFmtId="0" fontId="7" fillId="25" borderId="189" applyNumberFormat="0" applyFont="0" applyAlignment="0" applyProtection="0"/>
    <xf numFmtId="0" fontId="48" fillId="20" borderId="190" applyNumberFormat="0" applyAlignment="0" applyProtection="0"/>
    <xf numFmtId="0" fontId="9" fillId="25" borderId="183" applyNumberFormat="0" applyFont="0" applyAlignment="0" applyProtection="0"/>
    <xf numFmtId="0" fontId="42" fillId="7" borderId="188" applyNumberFormat="0" applyAlignment="0" applyProtection="0"/>
    <xf numFmtId="0" fontId="48" fillId="20" borderId="210" applyNumberFormat="0" applyAlignment="0" applyProtection="0"/>
    <xf numFmtId="0" fontId="48" fillId="20" borderId="190" applyNumberForma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9" fillId="25" borderId="183" applyNumberFormat="0" applyFont="0" applyAlignment="0" applyProtection="0"/>
    <xf numFmtId="0" fontId="48" fillId="20" borderId="190" applyNumberFormat="0" applyAlignment="0" applyProtection="0"/>
    <xf numFmtId="0" fontId="7" fillId="25" borderId="189" applyNumberFormat="0" applyFont="0" applyAlignment="0" applyProtection="0"/>
    <xf numFmtId="0" fontId="7" fillId="25" borderId="189" applyNumberFormat="0" applyFont="0" applyAlignment="0" applyProtection="0"/>
    <xf numFmtId="0" fontId="48" fillId="20" borderId="190" applyNumberFormat="0" applyAlignment="0" applyProtection="0"/>
    <xf numFmtId="0" fontId="48" fillId="20" borderId="210" applyNumberFormat="0" applyAlignment="0" applyProtection="0"/>
    <xf numFmtId="0" fontId="9" fillId="25" borderId="183" applyNumberFormat="0" applyFont="0" applyAlignment="0" applyProtection="0"/>
    <xf numFmtId="0" fontId="58" fillId="0" borderId="191" applyNumberFormat="0" applyFill="0" applyAlignment="0" applyProtection="0"/>
    <xf numFmtId="0" fontId="9" fillId="25" borderId="183" applyNumberFormat="0" applyFont="0" applyAlignment="0" applyProtection="0"/>
    <xf numFmtId="0" fontId="7" fillId="25" borderId="189" applyNumberFormat="0" applyFont="0" applyAlignment="0" applyProtection="0"/>
    <xf numFmtId="0" fontId="32" fillId="20" borderId="188" applyNumberFormat="0" applyAlignment="0" applyProtection="0"/>
    <xf numFmtId="0" fontId="48" fillId="20" borderId="210" applyNumberFormat="0" applyAlignment="0" applyProtection="0"/>
    <xf numFmtId="0" fontId="48" fillId="20" borderId="184" applyNumberFormat="0" applyAlignment="0" applyProtection="0"/>
    <xf numFmtId="0" fontId="58" fillId="0" borderId="197" applyNumberFormat="0" applyFill="0" applyAlignment="0" applyProtection="0"/>
    <xf numFmtId="0" fontId="42" fillId="7" borderId="228" applyNumberFormat="0" applyAlignment="0" applyProtection="0"/>
    <xf numFmtId="0" fontId="32" fillId="20" borderId="208" applyNumberFormat="0" applyAlignment="0" applyProtection="0"/>
    <xf numFmtId="0" fontId="9" fillId="25" borderId="183" applyNumberFormat="0" applyFont="0" applyAlignment="0" applyProtection="0"/>
    <xf numFmtId="0" fontId="42" fillId="7" borderId="188" applyNumberFormat="0" applyAlignment="0" applyProtection="0"/>
    <xf numFmtId="0" fontId="9" fillId="25" borderId="189" applyNumberFormat="0" applyFont="0" applyAlignment="0" applyProtection="0"/>
    <xf numFmtId="0" fontId="7" fillId="25" borderId="202" applyNumberFormat="0" applyFont="0" applyAlignment="0" applyProtection="0"/>
    <xf numFmtId="15" fontId="9" fillId="0" borderId="192" applyNumberFormat="0" applyFont="0" applyFill="0" applyAlignment="0"/>
    <xf numFmtId="0" fontId="42" fillId="7" borderId="214" applyNumberFormat="0" applyAlignment="0" applyProtection="0"/>
    <xf numFmtId="0" fontId="58" fillId="0" borderId="197" applyNumberFormat="0" applyFill="0" applyAlignment="0" applyProtection="0"/>
    <xf numFmtId="0" fontId="7" fillId="25" borderId="195" applyNumberFormat="0" applyFont="0" applyAlignment="0" applyProtection="0"/>
    <xf numFmtId="0" fontId="9" fillId="25" borderId="243" applyNumberFormat="0" applyFont="0" applyAlignment="0" applyProtection="0"/>
    <xf numFmtId="0" fontId="32" fillId="20" borderId="214" applyNumberFormat="0" applyAlignment="0" applyProtection="0"/>
    <xf numFmtId="0" fontId="42" fillId="7" borderId="188" applyNumberFormat="0" applyAlignment="0" applyProtection="0"/>
    <xf numFmtId="0" fontId="32" fillId="20" borderId="235" applyNumberFormat="0" applyAlignment="0" applyProtection="0"/>
    <xf numFmtId="0" fontId="58" fillId="0" borderId="217" applyNumberFormat="0" applyFill="0" applyAlignment="0" applyProtection="0"/>
    <xf numFmtId="0" fontId="42" fillId="7" borderId="194" applyNumberFormat="0" applyAlignment="0" applyProtection="0"/>
    <xf numFmtId="0" fontId="48" fillId="20" borderId="203" applyNumberFormat="0" applyAlignment="0" applyProtection="0"/>
    <xf numFmtId="0" fontId="7" fillId="25" borderId="202" applyNumberFormat="0" applyFont="0" applyAlignment="0" applyProtection="0"/>
    <xf numFmtId="0" fontId="36" fillId="0" borderId="213">
      <alignment horizontal="left" vertical="center"/>
    </xf>
    <xf numFmtId="0" fontId="58" fillId="0" borderId="197" applyNumberFormat="0" applyFill="0" applyAlignment="0" applyProtection="0"/>
    <xf numFmtId="0" fontId="7" fillId="25" borderId="195" applyNumberFormat="0" applyFont="0" applyAlignment="0" applyProtection="0"/>
    <xf numFmtId="0" fontId="32" fillId="20" borderId="235" applyNumberFormat="0" applyAlignment="0" applyProtection="0"/>
    <xf numFmtId="0" fontId="9" fillId="25" borderId="222" applyNumberFormat="0" applyFont="0" applyAlignment="0" applyProtection="0"/>
    <xf numFmtId="0" fontId="36" fillId="0" borderId="207">
      <alignment horizontal="left" vertical="center"/>
    </xf>
    <xf numFmtId="0" fontId="58" fillId="0" borderId="197" applyNumberFormat="0" applyFill="0" applyAlignment="0" applyProtection="0"/>
    <xf numFmtId="0" fontId="36" fillId="0" borderId="187">
      <alignment horizontal="left" vertical="center"/>
    </xf>
    <xf numFmtId="0" fontId="9" fillId="25" borderId="202" applyNumberFormat="0" applyFont="0" applyAlignment="0" applyProtection="0"/>
    <xf numFmtId="0" fontId="58" fillId="0" borderId="191" applyNumberFormat="0" applyFill="0" applyAlignment="0" applyProtection="0"/>
    <xf numFmtId="0" fontId="58" fillId="0" borderId="191" applyNumberFormat="0" applyFill="0" applyAlignment="0" applyProtection="0"/>
    <xf numFmtId="0" fontId="58" fillId="0" borderId="191" applyNumberFormat="0" applyFill="0" applyAlignment="0" applyProtection="0"/>
    <xf numFmtId="0" fontId="58" fillId="0" borderId="191" applyNumberFormat="0" applyFill="0" applyAlignment="0" applyProtection="0"/>
    <xf numFmtId="0" fontId="9" fillId="25" borderId="202" applyNumberFormat="0" applyFont="0" applyAlignment="0" applyProtection="0"/>
    <xf numFmtId="0" fontId="42" fillId="7" borderId="208" applyNumberFormat="0" applyAlignment="0" applyProtection="0"/>
    <xf numFmtId="0" fontId="9" fillId="25" borderId="202" applyNumberFormat="0" applyFont="0" applyAlignment="0" applyProtection="0"/>
    <xf numFmtId="0" fontId="42" fillId="7" borderId="214" applyNumberFormat="0" applyAlignment="0" applyProtection="0"/>
    <xf numFmtId="0" fontId="58" fillId="0" borderId="211" applyNumberFormat="0" applyFill="0" applyAlignment="0" applyProtection="0"/>
    <xf numFmtId="0" fontId="58" fillId="0" borderId="238" applyNumberFormat="0" applyFill="0" applyAlignment="0" applyProtection="0"/>
    <xf numFmtId="0" fontId="48" fillId="20" borderId="244" applyNumberFormat="0" applyAlignment="0" applyProtection="0"/>
    <xf numFmtId="0" fontId="58" fillId="0" borderId="238" applyNumberFormat="0" applyFill="0" applyAlignment="0" applyProtection="0"/>
    <xf numFmtId="0" fontId="9" fillId="25" borderId="222" applyNumberFormat="0" applyFont="0" applyAlignment="0" applyProtection="0"/>
    <xf numFmtId="0" fontId="58" fillId="0" borderId="217" applyNumberFormat="0" applyFill="0" applyAlignment="0" applyProtection="0"/>
    <xf numFmtId="0" fontId="58" fillId="0" borderId="211" applyNumberFormat="0" applyFill="0" applyAlignment="0" applyProtection="0"/>
    <xf numFmtId="0" fontId="48" fillId="20" borderId="244" applyNumberFormat="0" applyAlignment="0" applyProtection="0"/>
    <xf numFmtId="0" fontId="58" fillId="0" borderId="211" applyNumberFormat="0" applyFill="0" applyAlignment="0" applyProtection="0"/>
    <xf numFmtId="0" fontId="9" fillId="25" borderId="215" applyNumberFormat="0" applyFont="0" applyAlignment="0" applyProtection="0"/>
    <xf numFmtId="0" fontId="9" fillId="25" borderId="229" applyNumberFormat="0" applyFont="0" applyAlignment="0" applyProtection="0"/>
    <xf numFmtId="0" fontId="42" fillId="7" borderId="235" applyNumberFormat="0" applyAlignment="0" applyProtection="0"/>
    <xf numFmtId="0" fontId="48" fillId="20" borderId="223" applyNumberFormat="0" applyAlignment="0" applyProtection="0"/>
    <xf numFmtId="0" fontId="9" fillId="25" borderId="236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58" fillId="0" borderId="224" applyNumberFormat="0" applyFill="0" applyAlignment="0" applyProtection="0"/>
    <xf numFmtId="0" fontId="48" fillId="20" borderId="223" applyNumberFormat="0" applyAlignment="0" applyProtection="0"/>
    <xf numFmtId="0" fontId="58" fillId="0" borderId="238" applyNumberFormat="0" applyFill="0" applyAlignment="0" applyProtection="0"/>
    <xf numFmtId="0" fontId="58" fillId="0" borderId="238" applyNumberFormat="0" applyFill="0" applyAlignment="0" applyProtection="0"/>
    <xf numFmtId="0" fontId="42" fillId="7" borderId="235" applyNumberForma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7" fillId="25" borderId="236" applyNumberFormat="0" applyFont="0" applyAlignment="0" applyProtection="0"/>
    <xf numFmtId="0" fontId="58" fillId="0" borderId="224" applyNumberFormat="0" applyFill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9" fillId="25" borderId="189" applyNumberFormat="0" applyFont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48" fillId="20" borderId="190" applyNumberForma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7" fillId="25" borderId="209" applyNumberFormat="0" applyFont="0" applyAlignment="0" applyProtection="0"/>
    <xf numFmtId="0" fontId="7" fillId="25" borderId="20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20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36" applyNumberFormat="0" applyFont="0" applyAlignment="0" applyProtection="0"/>
    <xf numFmtId="0" fontId="7" fillId="25" borderId="222" applyNumberFormat="0" applyFont="0" applyAlignment="0" applyProtection="0"/>
    <xf numFmtId="0" fontId="42" fillId="7" borderId="221" applyNumberFormat="0" applyAlignment="0" applyProtection="0"/>
    <xf numFmtId="0" fontId="42" fillId="7" borderId="208" applyNumberFormat="0" applyAlignment="0" applyProtection="0"/>
    <xf numFmtId="0" fontId="42" fillId="7" borderId="208" applyNumberFormat="0" applyAlignment="0" applyProtection="0"/>
    <xf numFmtId="0" fontId="42" fillId="7" borderId="208" applyNumberFormat="0" applyAlignment="0" applyProtection="0"/>
    <xf numFmtId="0" fontId="42" fillId="7" borderId="208" applyNumberFormat="0" applyAlignment="0" applyProtection="0"/>
    <xf numFmtId="0" fontId="42" fillId="7" borderId="208" applyNumberFormat="0" applyAlignment="0" applyProtection="0"/>
    <xf numFmtId="0" fontId="32" fillId="20" borderId="208" applyNumberFormat="0" applyAlignment="0" applyProtection="0"/>
    <xf numFmtId="0" fontId="58" fillId="0" borderId="245" applyNumberFormat="0" applyFill="0" applyAlignment="0" applyProtection="0"/>
    <xf numFmtId="0" fontId="32" fillId="20" borderId="208" applyNumberFormat="0" applyAlignment="0" applyProtection="0"/>
    <xf numFmtId="0" fontId="32" fillId="20" borderId="208" applyNumberFormat="0" applyAlignment="0" applyProtection="0"/>
    <xf numFmtId="0" fontId="32" fillId="20" borderId="208" applyNumberFormat="0" applyAlignment="0" applyProtection="0"/>
    <xf numFmtId="15" fontId="9" fillId="0" borderId="192" applyNumberFormat="0" applyFont="0" applyFill="0" applyAlignment="0"/>
    <xf numFmtId="0" fontId="32" fillId="20" borderId="208" applyNumberFormat="0" applyAlignment="0" applyProtection="0"/>
    <xf numFmtId="0" fontId="32" fillId="20" borderId="208" applyNumberFormat="0" applyAlignment="0" applyProtection="0"/>
    <xf numFmtId="0" fontId="48" fillId="20" borderId="210" applyNumberFormat="0" applyAlignment="0" applyProtection="0"/>
    <xf numFmtId="0" fontId="48" fillId="20" borderId="210" applyNumberFormat="0" applyAlignment="0" applyProtection="0"/>
    <xf numFmtId="0" fontId="48" fillId="20" borderId="210" applyNumberFormat="0" applyAlignment="0" applyProtection="0"/>
    <xf numFmtId="0" fontId="48" fillId="20" borderId="210" applyNumberFormat="0" applyAlignment="0" applyProtection="0"/>
    <xf numFmtId="15" fontId="9" fillId="0" borderId="192" applyNumberFormat="0" applyFont="0" applyFill="0" applyAlignment="0"/>
    <xf numFmtId="15" fontId="9" fillId="0" borderId="192" applyNumberFormat="0" applyFont="0" applyFill="0" applyAlignment="0"/>
    <xf numFmtId="15" fontId="9" fillId="0" borderId="192" applyNumberFormat="0" applyFont="0" applyFill="0" applyAlignment="0"/>
    <xf numFmtId="15" fontId="9" fillId="0" borderId="192" applyNumberFormat="0" applyFont="0" applyFill="0" applyAlignment="0"/>
    <xf numFmtId="0" fontId="32" fillId="20" borderId="194" applyNumberFormat="0" applyAlignment="0" applyProtection="0"/>
    <xf numFmtId="0" fontId="48" fillId="20" borderId="210" applyNumberFormat="0" applyAlignment="0" applyProtection="0"/>
    <xf numFmtId="0" fontId="48" fillId="20" borderId="210" applyNumberFormat="0" applyAlignment="0" applyProtection="0"/>
    <xf numFmtId="0" fontId="48" fillId="20" borderId="210" applyNumberFormat="0" applyAlignment="0" applyProtection="0"/>
    <xf numFmtId="0" fontId="48" fillId="20" borderId="210" applyNumberForma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32" fillId="20" borderId="208" applyNumberFormat="0" applyAlignment="0" applyProtection="0"/>
    <xf numFmtId="0" fontId="58" fillId="0" borderId="231" applyNumberFormat="0" applyFill="0" applyAlignment="0" applyProtection="0"/>
    <xf numFmtId="0" fontId="9" fillId="25" borderId="229" applyNumberFormat="0" applyFont="0" applyAlignment="0" applyProtection="0"/>
    <xf numFmtId="0" fontId="58" fillId="0" borderId="211" applyNumberFormat="0" applyFill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58" fillId="0" borderId="211" applyNumberFormat="0" applyFill="0" applyAlignment="0" applyProtection="0"/>
    <xf numFmtId="0" fontId="58" fillId="0" borderId="211" applyNumberFormat="0" applyFill="0" applyAlignment="0" applyProtection="0"/>
    <xf numFmtId="0" fontId="58" fillId="0" borderId="211" applyNumberFormat="0" applyFill="0" applyAlignment="0" applyProtection="0"/>
    <xf numFmtId="0" fontId="58" fillId="0" borderId="211" applyNumberFormat="0" applyFill="0" applyAlignment="0" applyProtection="0"/>
    <xf numFmtId="0" fontId="58" fillId="0" borderId="211" applyNumberFormat="0" applyFill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58" fillId="0" borderId="211" applyNumberFormat="0" applyFill="0" applyAlignment="0" applyProtection="0"/>
    <xf numFmtId="0" fontId="58" fillId="0" borderId="211" applyNumberFormat="0" applyFill="0" applyAlignment="0" applyProtection="0"/>
    <xf numFmtId="0" fontId="58" fillId="0" borderId="211" applyNumberFormat="0" applyFill="0" applyAlignment="0" applyProtection="0"/>
    <xf numFmtId="0" fontId="48" fillId="20" borderId="210" applyNumberFormat="0" applyAlignment="0" applyProtection="0"/>
    <xf numFmtId="0" fontId="42" fillId="7" borderId="228" applyNumberFormat="0" applyAlignment="0" applyProtection="0"/>
    <xf numFmtId="0" fontId="58" fillId="0" borderId="211" applyNumberFormat="0" applyFill="0" applyAlignment="0" applyProtection="0"/>
    <xf numFmtId="0" fontId="48" fillId="20" borderId="210" applyNumberFormat="0" applyAlignment="0" applyProtection="0"/>
    <xf numFmtId="0" fontId="48" fillId="20" borderId="210" applyNumberForma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32" fillId="20" borderId="214" applyNumberFormat="0" applyAlignment="0" applyProtection="0"/>
    <xf numFmtId="0" fontId="7" fillId="25" borderId="229" applyNumberFormat="0" applyFont="0" applyAlignment="0" applyProtection="0"/>
    <xf numFmtId="0" fontId="9" fillId="25" borderId="229" applyNumberFormat="0" applyFont="0" applyAlignment="0" applyProtection="0"/>
    <xf numFmtId="0" fontId="58" fillId="0" borderId="231" applyNumberFormat="0" applyFill="0" applyAlignment="0" applyProtection="0"/>
    <xf numFmtId="0" fontId="42" fillId="7" borderId="242" applyNumberFormat="0" applyAlignment="0" applyProtection="0"/>
    <xf numFmtId="0" fontId="58" fillId="0" borderId="231" applyNumberFormat="0" applyFill="0" applyAlignment="0" applyProtection="0"/>
    <xf numFmtId="0" fontId="42" fillId="7" borderId="228" applyNumberFormat="0" applyAlignment="0" applyProtection="0"/>
    <xf numFmtId="15" fontId="9" fillId="0" borderId="212" applyNumberFormat="0" applyFont="0" applyFill="0" applyAlignment="0"/>
    <xf numFmtId="0" fontId="32" fillId="20" borderId="214" applyNumberFormat="0" applyAlignment="0" applyProtection="0"/>
    <xf numFmtId="0" fontId="32" fillId="20" borderId="214" applyNumberFormat="0" applyAlignment="0" applyProtection="0"/>
    <xf numFmtId="0" fontId="32" fillId="20" borderId="214" applyNumberFormat="0" applyAlignment="0" applyProtection="0"/>
    <xf numFmtId="0" fontId="32" fillId="20" borderId="214" applyNumberFormat="0" applyAlignment="0" applyProtection="0"/>
    <xf numFmtId="0" fontId="32" fillId="20" borderId="214" applyNumberFormat="0" applyAlignment="0" applyProtection="0"/>
    <xf numFmtId="0" fontId="32" fillId="20" borderId="214" applyNumberFormat="0" applyAlignment="0" applyProtection="0"/>
    <xf numFmtId="0" fontId="32" fillId="20" borderId="214" applyNumberFormat="0" applyAlignment="0" applyProtection="0"/>
    <xf numFmtId="0" fontId="42" fillId="7" borderId="188" applyNumberFormat="0" applyAlignment="0" applyProtection="0"/>
    <xf numFmtId="0" fontId="42" fillId="7" borderId="188" applyNumberFormat="0" applyAlignment="0" applyProtection="0"/>
    <xf numFmtId="0" fontId="42" fillId="7" borderId="188" applyNumberFormat="0" applyAlignment="0" applyProtection="0"/>
    <xf numFmtId="0" fontId="42" fillId="7" borderId="188" applyNumberFormat="0" applyAlignment="0" applyProtection="0"/>
    <xf numFmtId="0" fontId="42" fillId="7" borderId="188" applyNumberFormat="0" applyAlignment="0" applyProtection="0"/>
    <xf numFmtId="0" fontId="42" fillId="7" borderId="188" applyNumberFormat="0" applyAlignment="0" applyProtection="0"/>
    <xf numFmtId="0" fontId="42" fillId="7" borderId="188" applyNumberFormat="0" applyAlignment="0" applyProtection="0"/>
    <xf numFmtId="0" fontId="42" fillId="7" borderId="188" applyNumberFormat="0" applyAlignment="0" applyProtection="0"/>
    <xf numFmtId="0" fontId="42" fillId="7" borderId="188" applyNumberFormat="0" applyAlignment="0" applyProtection="0"/>
    <xf numFmtId="0" fontId="42" fillId="7" borderId="188" applyNumberFormat="0" applyAlignment="0" applyProtection="0"/>
    <xf numFmtId="0" fontId="42" fillId="7" borderId="188" applyNumberFormat="0" applyAlignment="0" applyProtection="0"/>
    <xf numFmtId="0" fontId="42" fillId="7" borderId="188" applyNumberFormat="0" applyAlignment="0" applyProtection="0"/>
    <xf numFmtId="0" fontId="42" fillId="7" borderId="188" applyNumberFormat="0" applyAlignment="0" applyProtection="0"/>
    <xf numFmtId="0" fontId="42" fillId="7" borderId="188" applyNumberFormat="0" applyAlignment="0" applyProtection="0"/>
    <xf numFmtId="0" fontId="42" fillId="7" borderId="188" applyNumberFormat="0" applyAlignment="0" applyProtection="0"/>
    <xf numFmtId="0" fontId="42" fillId="7" borderId="188" applyNumberFormat="0" applyAlignment="0" applyProtection="0"/>
    <xf numFmtId="0" fontId="42" fillId="7" borderId="188" applyNumberFormat="0" applyAlignment="0" applyProtection="0"/>
    <xf numFmtId="0" fontId="42" fillId="7" borderId="188" applyNumberFormat="0" applyAlignment="0" applyProtection="0"/>
    <xf numFmtId="0" fontId="32" fillId="20" borderId="214" applyNumberFormat="0" applyAlignment="0" applyProtection="0"/>
    <xf numFmtId="0" fontId="42" fillId="7" borderId="188" applyNumberFormat="0" applyAlignment="0" applyProtection="0"/>
    <xf numFmtId="0" fontId="42" fillId="7" borderId="188" applyNumberFormat="0" applyAlignment="0" applyProtection="0"/>
    <xf numFmtId="0" fontId="42" fillId="7" borderId="188" applyNumberFormat="0" applyAlignment="0" applyProtection="0"/>
    <xf numFmtId="0" fontId="42" fillId="7" borderId="188" applyNumberFormat="0" applyAlignment="0" applyProtection="0"/>
    <xf numFmtId="0" fontId="32" fillId="20" borderId="214" applyNumberFormat="0" applyAlignment="0" applyProtection="0"/>
    <xf numFmtId="0" fontId="42" fillId="7" borderId="188" applyNumberFormat="0" applyAlignment="0" applyProtection="0"/>
    <xf numFmtId="0" fontId="42" fillId="7" borderId="188" applyNumberFormat="0" applyAlignment="0" applyProtection="0"/>
    <xf numFmtId="0" fontId="42" fillId="7" borderId="188" applyNumberFormat="0" applyAlignment="0" applyProtection="0"/>
    <xf numFmtId="0" fontId="42" fillId="7" borderId="188" applyNumberFormat="0" applyAlignment="0" applyProtection="0"/>
    <xf numFmtId="0" fontId="42" fillId="7" borderId="188" applyNumberFormat="0" applyAlignment="0" applyProtection="0"/>
    <xf numFmtId="0" fontId="42" fillId="7" borderId="188" applyNumberFormat="0" applyAlignment="0" applyProtection="0"/>
    <xf numFmtId="0" fontId="42" fillId="7" borderId="188" applyNumberFormat="0" applyAlignment="0" applyProtection="0"/>
    <xf numFmtId="0" fontId="42" fillId="7" borderId="188" applyNumberFormat="0" applyAlignment="0" applyProtection="0"/>
    <xf numFmtId="0" fontId="42" fillId="7" borderId="188" applyNumberFormat="0" applyAlignment="0" applyProtection="0"/>
    <xf numFmtId="0" fontId="42" fillId="7" borderId="188" applyNumberFormat="0" applyAlignment="0" applyProtection="0"/>
    <xf numFmtId="0" fontId="42" fillId="7" borderId="188" applyNumberFormat="0" applyAlignment="0" applyProtection="0"/>
    <xf numFmtId="0" fontId="42" fillId="7" borderId="188" applyNumberFormat="0" applyAlignment="0" applyProtection="0"/>
    <xf numFmtId="0" fontId="32" fillId="20" borderId="228" applyNumberFormat="0" applyAlignment="0" applyProtection="0"/>
    <xf numFmtId="0" fontId="48" fillId="20" borderId="230" applyNumberFormat="0" applyAlignment="0" applyProtection="0"/>
    <xf numFmtId="0" fontId="48" fillId="20" borderId="230" applyNumberFormat="0" applyAlignment="0" applyProtection="0"/>
    <xf numFmtId="0" fontId="9" fillId="25" borderId="229" applyNumberFormat="0" applyFont="0" applyAlignment="0" applyProtection="0"/>
    <xf numFmtId="0" fontId="42" fillId="7" borderId="208" applyNumberFormat="0" applyAlignment="0" applyProtection="0"/>
    <xf numFmtId="0" fontId="32" fillId="20" borderId="235" applyNumberFormat="0" applyAlignment="0" applyProtection="0"/>
    <xf numFmtId="0" fontId="42" fillId="7" borderId="208" applyNumberFormat="0" applyAlignment="0" applyProtection="0"/>
    <xf numFmtId="0" fontId="48" fillId="20" borderId="244" applyNumberFormat="0" applyAlignment="0" applyProtection="0"/>
    <xf numFmtId="0" fontId="42" fillId="7" borderId="208" applyNumberFormat="0" applyAlignment="0" applyProtection="0"/>
    <xf numFmtId="0" fontId="32" fillId="20" borderId="235" applyNumberFormat="0" applyAlignment="0" applyProtection="0"/>
    <xf numFmtId="0" fontId="32" fillId="20" borderId="235" applyNumberFormat="0" applyAlignment="0" applyProtection="0"/>
    <xf numFmtId="10" fontId="13" fillId="23" borderId="205" applyNumberFormat="0" applyBorder="0" applyAlignment="0" applyProtection="0"/>
    <xf numFmtId="0" fontId="36" fillId="0" borderId="207">
      <alignment horizontal="left" vertical="center"/>
    </xf>
    <xf numFmtId="0" fontId="42" fillId="7" borderId="221" applyNumberFormat="0" applyAlignment="0" applyProtection="0"/>
    <xf numFmtId="0" fontId="42" fillId="7" borderId="221" applyNumberFormat="0" applyAlignment="0" applyProtection="0"/>
    <xf numFmtId="0" fontId="36" fillId="0" borderId="187">
      <alignment horizontal="left" vertical="center"/>
    </xf>
    <xf numFmtId="0" fontId="9" fillId="25" borderId="222" applyNumberFormat="0" applyFont="0" applyAlignment="0" applyProtection="0"/>
    <xf numFmtId="0" fontId="32" fillId="20" borderId="228" applyNumberFormat="0" applyAlignment="0" applyProtection="0"/>
    <xf numFmtId="0" fontId="32" fillId="20" borderId="228" applyNumberForma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36" fillId="0" borderId="241">
      <alignment horizontal="left" vertical="center"/>
    </xf>
    <xf numFmtId="0" fontId="48" fillId="20" borderId="223" applyNumberFormat="0" applyAlignment="0" applyProtection="0"/>
    <xf numFmtId="0" fontId="32" fillId="20" borderId="221" applyNumberFormat="0" applyAlignment="0" applyProtection="0"/>
    <xf numFmtId="0" fontId="58" fillId="0" borderId="224" applyNumberFormat="0" applyFill="0" applyAlignment="0" applyProtection="0"/>
    <xf numFmtId="0" fontId="42" fillId="7" borderId="214" applyNumberFormat="0" applyAlignment="0" applyProtection="0"/>
    <xf numFmtId="0" fontId="42" fillId="7" borderId="214" applyNumberFormat="0" applyAlignment="0" applyProtection="0"/>
    <xf numFmtId="0" fontId="42" fillId="7" borderId="214" applyNumberFormat="0" applyAlignment="0" applyProtection="0"/>
    <xf numFmtId="0" fontId="42" fillId="7" borderId="214" applyNumberFormat="0" applyAlignment="0" applyProtection="0"/>
    <xf numFmtId="0" fontId="42" fillId="7" borderId="214" applyNumberFormat="0" applyAlignment="0" applyProtection="0"/>
    <xf numFmtId="0" fontId="36" fillId="0" borderId="187">
      <alignment horizontal="left" vertical="center"/>
    </xf>
    <xf numFmtId="0" fontId="58" fillId="0" borderId="245" applyNumberFormat="0" applyFill="0" applyAlignment="0" applyProtection="0"/>
    <xf numFmtId="0" fontId="48" fillId="20" borderId="230" applyNumberFormat="0" applyAlignment="0" applyProtection="0"/>
    <xf numFmtId="0" fontId="36" fillId="0" borderId="200">
      <alignment horizontal="left" vertical="center"/>
    </xf>
    <xf numFmtId="0" fontId="36" fillId="0" borderId="200">
      <alignment horizontal="left" vertical="center"/>
    </xf>
    <xf numFmtId="0" fontId="42" fillId="7" borderId="228" applyNumberFormat="0" applyAlignment="0" applyProtection="0"/>
    <xf numFmtId="0" fontId="42" fillId="7" borderId="228" applyNumberFormat="0" applyAlignment="0" applyProtection="0"/>
    <xf numFmtId="10" fontId="13" fillId="23" borderId="225" applyNumberFormat="0" applyBorder="0" applyAlignment="0" applyProtection="0"/>
    <xf numFmtId="0" fontId="36" fillId="0" borderId="227">
      <alignment horizontal="left" vertical="center"/>
    </xf>
    <xf numFmtId="15" fontId="9" fillId="0" borderId="219" applyNumberFormat="0" applyFont="0" applyFill="0" applyAlignment="0"/>
    <xf numFmtId="0" fontId="9" fillId="25" borderId="229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48" fillId="20" borderId="216" applyNumberFormat="0" applyAlignment="0" applyProtection="0"/>
    <xf numFmtId="0" fontId="48" fillId="20" borderId="216" applyNumberFormat="0" applyAlignment="0" applyProtection="0"/>
    <xf numFmtId="0" fontId="48" fillId="20" borderId="216" applyNumberFormat="0" applyAlignment="0" applyProtection="0"/>
    <xf numFmtId="0" fontId="32" fillId="20" borderId="208" applyNumberFormat="0" applyAlignment="0" applyProtection="0"/>
    <xf numFmtId="0" fontId="9" fillId="25" borderId="236" applyNumberFormat="0" applyFont="0" applyAlignment="0" applyProtection="0"/>
    <xf numFmtId="0" fontId="58" fillId="0" borderId="231" applyNumberFormat="0" applyFill="0" applyAlignment="0" applyProtection="0"/>
    <xf numFmtId="0" fontId="58" fillId="0" borderId="217" applyNumberFormat="0" applyFill="0" applyAlignment="0" applyProtection="0"/>
    <xf numFmtId="0" fontId="58" fillId="0" borderId="217" applyNumberFormat="0" applyFill="0" applyAlignment="0" applyProtection="0"/>
    <xf numFmtId="0" fontId="32" fillId="20" borderId="208" applyNumberFormat="0" applyAlignment="0" applyProtection="0"/>
    <xf numFmtId="0" fontId="32" fillId="20" borderId="208" applyNumberFormat="0" applyAlignment="0" applyProtection="0"/>
    <xf numFmtId="0" fontId="58" fillId="0" borderId="217" applyNumberFormat="0" applyFill="0" applyAlignment="0" applyProtection="0"/>
    <xf numFmtId="0" fontId="9" fillId="25" borderId="202" applyNumberFormat="0" applyFont="0" applyAlignment="0" applyProtection="0"/>
    <xf numFmtId="0" fontId="9" fillId="25" borderId="236" applyNumberFormat="0" applyFont="0" applyAlignment="0" applyProtection="0"/>
    <xf numFmtId="0" fontId="58" fillId="0" borderId="238" applyNumberFormat="0" applyFill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32" fillId="20" borderId="228" applyNumberFormat="0" applyAlignment="0" applyProtection="0"/>
    <xf numFmtId="0" fontId="58" fillId="0" borderId="204" applyNumberFormat="0" applyFill="0" applyAlignment="0" applyProtection="0"/>
    <xf numFmtId="0" fontId="58" fillId="0" borderId="238" applyNumberFormat="0" applyFill="0" applyAlignment="0" applyProtection="0"/>
    <xf numFmtId="0" fontId="32" fillId="20" borderId="228" applyNumberFormat="0" applyAlignment="0" applyProtection="0"/>
    <xf numFmtId="0" fontId="48" fillId="20" borderId="230" applyNumberFormat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36" fillId="0" borderId="193">
      <alignment horizontal="left" vertical="center"/>
    </xf>
    <xf numFmtId="0" fontId="36" fillId="0" borderId="193">
      <alignment horizontal="left" vertical="center"/>
    </xf>
    <xf numFmtId="0" fontId="32" fillId="20" borderId="228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2" fillId="7" borderId="201" applyNumberFormat="0" applyAlignment="0" applyProtection="0"/>
    <xf numFmtId="0" fontId="32" fillId="20" borderId="228" applyNumberFormat="0" applyAlignment="0" applyProtection="0"/>
    <xf numFmtId="0" fontId="32" fillId="20" borderId="201" applyNumberFormat="0" applyAlignment="0" applyProtection="0"/>
    <xf numFmtId="0" fontId="42" fillId="7" borderId="201" applyNumberFormat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42" fillId="7" borderId="194" applyNumberFormat="0" applyAlignment="0" applyProtection="0"/>
    <xf numFmtId="0" fontId="42" fillId="7" borderId="194" applyNumberFormat="0" applyAlignment="0" applyProtection="0"/>
    <xf numFmtId="0" fontId="42" fillId="7" borderId="194" applyNumberFormat="0" applyAlignment="0" applyProtection="0"/>
    <xf numFmtId="0" fontId="42" fillId="7" borderId="194" applyNumberFormat="0" applyAlignment="0" applyProtection="0"/>
    <xf numFmtId="0" fontId="42" fillId="7" borderId="194" applyNumberFormat="0" applyAlignment="0" applyProtection="0"/>
    <xf numFmtId="0" fontId="9" fillId="25" borderId="229" applyNumberFormat="0" applyFont="0" applyAlignment="0" applyProtection="0"/>
    <xf numFmtId="0" fontId="42" fillId="7" borderId="194" applyNumberFormat="0" applyAlignment="0" applyProtection="0"/>
    <xf numFmtId="0" fontId="42" fillId="7" borderId="194" applyNumberFormat="0" applyAlignment="0" applyProtection="0"/>
    <xf numFmtId="0" fontId="42" fillId="7" borderId="194" applyNumberFormat="0" applyAlignment="0" applyProtection="0"/>
    <xf numFmtId="0" fontId="42" fillId="7" borderId="194" applyNumberFormat="0" applyAlignment="0" applyProtection="0"/>
    <xf numFmtId="0" fontId="42" fillId="7" borderId="194" applyNumberFormat="0" applyAlignment="0" applyProtection="0"/>
    <xf numFmtId="0" fontId="42" fillId="7" borderId="242" applyNumberFormat="0" applyAlignment="0" applyProtection="0"/>
    <xf numFmtId="0" fontId="42" fillId="7" borderId="194" applyNumberFormat="0" applyAlignment="0" applyProtection="0"/>
    <xf numFmtId="0" fontId="42" fillId="7" borderId="194" applyNumberFormat="0" applyAlignment="0" applyProtection="0"/>
    <xf numFmtId="0" fontId="42" fillId="7" borderId="194" applyNumberFormat="0" applyAlignment="0" applyProtection="0"/>
    <xf numFmtId="0" fontId="42" fillId="7" borderId="194" applyNumberFormat="0" applyAlignment="0" applyProtection="0"/>
    <xf numFmtId="0" fontId="42" fillId="7" borderId="194" applyNumberFormat="0" applyAlignment="0" applyProtection="0"/>
    <xf numFmtId="0" fontId="42" fillId="7" borderId="194" applyNumberFormat="0" applyAlignment="0" applyProtection="0"/>
    <xf numFmtId="0" fontId="42" fillId="7" borderId="194" applyNumberFormat="0" applyAlignment="0" applyProtection="0"/>
    <xf numFmtId="0" fontId="42" fillId="7" borderId="194" applyNumberFormat="0" applyAlignment="0" applyProtection="0"/>
    <xf numFmtId="0" fontId="42" fillId="7" borderId="194" applyNumberFormat="0" applyAlignment="0" applyProtection="0"/>
    <xf numFmtId="0" fontId="42" fillId="7" borderId="194" applyNumberFormat="0" applyAlignment="0" applyProtection="0"/>
    <xf numFmtId="0" fontId="42" fillId="7" borderId="194" applyNumberFormat="0" applyAlignment="0" applyProtection="0"/>
    <xf numFmtId="0" fontId="42" fillId="7" borderId="194" applyNumberFormat="0" applyAlignment="0" applyProtection="0"/>
    <xf numFmtId="0" fontId="36" fillId="0" borderId="207">
      <alignment horizontal="left" vertical="center"/>
    </xf>
    <xf numFmtId="0" fontId="7" fillId="25" borderId="202" applyNumberFormat="0" applyFont="0" applyAlignment="0" applyProtection="0"/>
    <xf numFmtId="0" fontId="7" fillId="25" borderId="202" applyNumberFormat="0" applyFont="0" applyAlignment="0" applyProtection="0"/>
    <xf numFmtId="0" fontId="9" fillId="25" borderId="222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58" fillId="0" borderId="217" applyNumberFormat="0" applyFill="0" applyAlignment="0" applyProtection="0"/>
    <xf numFmtId="0" fontId="9" fillId="25" borderId="195" applyNumberFormat="0" applyFont="0" applyAlignment="0" applyProtection="0"/>
    <xf numFmtId="0" fontId="32" fillId="20" borderId="214" applyNumberFormat="0" applyAlignment="0" applyProtection="0"/>
    <xf numFmtId="0" fontId="48" fillId="20" borderId="196" applyNumberFormat="0" applyAlignment="0" applyProtection="0"/>
    <xf numFmtId="0" fontId="48" fillId="20" borderId="196" applyNumberFormat="0" applyAlignment="0" applyProtection="0"/>
    <xf numFmtId="0" fontId="48" fillId="20" borderId="196" applyNumberFormat="0" applyAlignment="0" applyProtection="0"/>
    <xf numFmtId="0" fontId="48" fillId="20" borderId="196" applyNumberFormat="0" applyAlignment="0" applyProtection="0"/>
    <xf numFmtId="0" fontId="48" fillId="20" borderId="196" applyNumberFormat="0" applyAlignment="0" applyProtection="0"/>
    <xf numFmtId="0" fontId="48" fillId="20" borderId="237" applyNumberFormat="0" applyAlignment="0" applyProtection="0"/>
    <xf numFmtId="0" fontId="48" fillId="20" borderId="196" applyNumberFormat="0" applyAlignment="0" applyProtection="0"/>
    <xf numFmtId="0" fontId="48" fillId="20" borderId="196" applyNumberFormat="0" applyAlignment="0" applyProtection="0"/>
    <xf numFmtId="0" fontId="48" fillId="20" borderId="196" applyNumberFormat="0" applyAlignment="0" applyProtection="0"/>
    <xf numFmtId="0" fontId="58" fillId="0" borderId="217" applyNumberFormat="0" applyFill="0" applyAlignment="0" applyProtection="0"/>
    <xf numFmtId="0" fontId="48" fillId="20" borderId="216" applyNumberFormat="0" applyAlignment="0" applyProtection="0"/>
    <xf numFmtId="10" fontId="13" fillId="23" borderId="239" applyNumberFormat="0" applyBorder="0" applyAlignment="0" applyProtection="0"/>
    <xf numFmtId="0" fontId="48" fillId="20" borderId="216" applyNumberFormat="0" applyAlignment="0" applyProtection="0"/>
    <xf numFmtId="0" fontId="9" fillId="25" borderId="222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42" fillId="7" borderId="214" applyNumberFormat="0" applyAlignment="0" applyProtection="0"/>
    <xf numFmtId="0" fontId="9" fillId="25" borderId="215" applyNumberFormat="0" applyFont="0" applyAlignment="0" applyProtection="0"/>
    <xf numFmtId="0" fontId="9" fillId="25" borderId="229" applyNumberFormat="0" applyFont="0" applyAlignment="0" applyProtection="0"/>
    <xf numFmtId="0" fontId="58" fillId="0" borderId="197" applyNumberFormat="0" applyFill="0" applyAlignment="0" applyProtection="0"/>
    <xf numFmtId="0" fontId="58" fillId="0" borderId="197" applyNumberFormat="0" applyFill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0" fontId="32" fillId="20" borderId="188" applyNumberFormat="0" applyAlignment="0" applyProtection="0"/>
    <xf numFmtId="15" fontId="9" fillId="0" borderId="186" applyNumberFormat="0" applyFont="0" applyFill="0" applyAlignment="0"/>
    <xf numFmtId="0" fontId="58" fillId="0" borderId="197" applyNumberFormat="0" applyFill="0" applyAlignment="0" applyProtection="0"/>
    <xf numFmtId="0" fontId="48" fillId="20" borderId="196" applyNumberFormat="0" applyAlignment="0" applyProtection="0"/>
    <xf numFmtId="0" fontId="48" fillId="20" borderId="196" applyNumberFormat="0" applyAlignment="0" applyProtection="0"/>
    <xf numFmtId="0" fontId="48" fillId="20" borderId="196" applyNumberFormat="0" applyAlignment="0" applyProtection="0"/>
    <xf numFmtId="0" fontId="48" fillId="20" borderId="196" applyNumberForma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58" fillId="0" borderId="197" applyNumberFormat="0" applyFill="0" applyAlignment="0" applyProtection="0"/>
    <xf numFmtId="0" fontId="58" fillId="0" borderId="197" applyNumberFormat="0" applyFill="0" applyAlignment="0" applyProtection="0"/>
    <xf numFmtId="0" fontId="58" fillId="0" borderId="197" applyNumberFormat="0" applyFill="0" applyAlignment="0" applyProtection="0"/>
    <xf numFmtId="0" fontId="58" fillId="0" borderId="197" applyNumberFormat="0" applyFill="0" applyAlignment="0" applyProtection="0"/>
    <xf numFmtId="0" fontId="58" fillId="0" borderId="197" applyNumberFormat="0" applyFill="0" applyAlignment="0" applyProtection="0"/>
    <xf numFmtId="0" fontId="42" fillId="7" borderId="201" applyNumberFormat="0" applyAlignment="0" applyProtection="0"/>
    <xf numFmtId="0" fontId="58" fillId="0" borderId="217" applyNumberFormat="0" applyFill="0" applyAlignment="0" applyProtection="0"/>
    <xf numFmtId="0" fontId="7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48" fillId="20" borderId="203" applyNumberFormat="0" applyAlignment="0" applyProtection="0"/>
    <xf numFmtId="0" fontId="32" fillId="20" borderId="194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9" fillId="25" borderId="215" applyNumberFormat="0" applyFon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10" fontId="13" fillId="23" borderId="198" applyNumberFormat="0" applyBorder="0" applyAlignment="0" applyProtection="0"/>
    <xf numFmtId="0" fontId="58" fillId="0" borderId="224" applyNumberFormat="0" applyFill="0" applyAlignment="0" applyProtection="0"/>
    <xf numFmtId="0" fontId="36" fillId="0" borderId="187">
      <alignment horizontal="left" vertical="center"/>
    </xf>
    <xf numFmtId="0" fontId="36" fillId="0" borderId="187">
      <alignment horizontal="left" vertical="center"/>
    </xf>
    <xf numFmtId="0" fontId="36" fillId="0" borderId="187">
      <alignment horizontal="left" vertical="center"/>
    </xf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36" fillId="0" borderId="187">
      <alignment horizontal="left" vertical="center"/>
    </xf>
    <xf numFmtId="0" fontId="36" fillId="0" borderId="187">
      <alignment horizontal="left" vertical="center"/>
    </xf>
    <xf numFmtId="0" fontId="36" fillId="0" borderId="187">
      <alignment horizontal="left" vertical="center"/>
    </xf>
    <xf numFmtId="0" fontId="9" fillId="25" borderId="243" applyNumberFormat="0" applyFont="0" applyAlignment="0" applyProtection="0"/>
    <xf numFmtId="10" fontId="13" fillId="23" borderId="198" applyNumberFormat="0" applyBorder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9" fillId="25" borderId="215" applyNumberFormat="0" applyFont="0" applyAlignment="0" applyProtection="0"/>
    <xf numFmtId="0" fontId="48" fillId="20" borderId="203" applyNumberFormat="0" applyAlignment="0" applyProtection="0"/>
    <xf numFmtId="0" fontId="58" fillId="0" borderId="197" applyNumberFormat="0" applyFill="0" applyAlignment="0" applyProtection="0"/>
    <xf numFmtId="0" fontId="58" fillId="0" borderId="197" applyNumberFormat="0" applyFill="0" applyAlignment="0" applyProtection="0"/>
    <xf numFmtId="0" fontId="58" fillId="0" borderId="197" applyNumberFormat="0" applyFill="0" applyAlignment="0" applyProtection="0"/>
    <xf numFmtId="0" fontId="58" fillId="0" borderId="197" applyNumberFormat="0" applyFill="0" applyAlignment="0" applyProtection="0"/>
    <xf numFmtId="0" fontId="58" fillId="0" borderId="197" applyNumberFormat="0" applyFill="0" applyAlignment="0" applyProtection="0"/>
    <xf numFmtId="0" fontId="7" fillId="25" borderId="215" applyNumberFormat="0" applyFon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32" fillId="20" borderId="214" applyNumberFormat="0" applyAlignment="0" applyProtection="0"/>
    <xf numFmtId="0" fontId="9" fillId="25" borderId="209" applyNumberFormat="0" applyFont="0" applyAlignment="0" applyProtection="0"/>
    <xf numFmtId="0" fontId="58" fillId="0" borderId="224" applyNumberFormat="0" applyFill="0" applyAlignment="0" applyProtection="0"/>
    <xf numFmtId="0" fontId="58" fillId="0" borderId="217" applyNumberFormat="0" applyFill="0" applyAlignment="0" applyProtection="0"/>
    <xf numFmtId="0" fontId="42" fillId="7" borderId="214" applyNumberFormat="0" applyAlignment="0" applyProtection="0"/>
    <xf numFmtId="0" fontId="48" fillId="20" borderId="196" applyNumberFormat="0" applyAlignment="0" applyProtection="0"/>
    <xf numFmtId="0" fontId="48" fillId="20" borderId="196" applyNumberFormat="0" applyAlignment="0" applyProtection="0"/>
    <xf numFmtId="0" fontId="48" fillId="20" borderId="196" applyNumberFormat="0" applyAlignment="0" applyProtection="0"/>
    <xf numFmtId="0" fontId="48" fillId="20" borderId="196" applyNumberForma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9" fillId="25" borderId="195" applyNumberFormat="0" applyFont="0" applyAlignment="0" applyProtection="0"/>
    <xf numFmtId="0" fontId="48" fillId="20" borderId="203" applyNumberForma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48" fillId="20" borderId="203" applyNumberFormat="0" applyAlignment="0" applyProtection="0"/>
    <xf numFmtId="0" fontId="32" fillId="20" borderId="208" applyNumberFormat="0" applyAlignment="0" applyProtection="0"/>
    <xf numFmtId="0" fontId="58" fillId="0" borderId="217" applyNumberFormat="0" applyFill="0" applyAlignment="0" applyProtection="0"/>
    <xf numFmtId="0" fontId="9" fillId="25" borderId="202" applyNumberFormat="0" applyFont="0" applyAlignment="0" applyProtection="0"/>
    <xf numFmtId="0" fontId="48" fillId="20" borderId="244" applyNumberForma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48" fillId="20" borderId="216" applyNumberFormat="0" applyAlignment="0" applyProtection="0"/>
    <xf numFmtId="0" fontId="9" fillId="25" borderId="189" applyNumberFormat="0" applyFont="0" applyAlignment="0" applyProtection="0"/>
    <xf numFmtId="0" fontId="48" fillId="20" borderId="216" applyNumberFormat="0" applyAlignment="0" applyProtection="0"/>
    <xf numFmtId="0" fontId="9" fillId="25" borderId="209" applyNumberFormat="0" applyFont="0" applyAlignment="0" applyProtection="0"/>
    <xf numFmtId="0" fontId="58" fillId="0" borderId="197" applyNumberFormat="0" applyFill="0" applyAlignment="0" applyProtection="0"/>
    <xf numFmtId="0" fontId="58" fillId="0" borderId="224" applyNumberFormat="0" applyFill="0" applyAlignment="0" applyProtection="0"/>
    <xf numFmtId="0" fontId="42" fillId="7" borderId="221" applyNumberFormat="0" applyAlignment="0" applyProtection="0"/>
    <xf numFmtId="0" fontId="9" fillId="25" borderId="202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202" applyNumberFormat="0" applyFont="0" applyAlignment="0" applyProtection="0"/>
    <xf numFmtId="0" fontId="58" fillId="0" borderId="217" applyNumberFormat="0" applyFill="0" applyAlignment="0" applyProtection="0"/>
    <xf numFmtId="0" fontId="9" fillId="25" borderId="189" applyNumberFormat="0" applyFont="0" applyAlignment="0" applyProtection="0"/>
    <xf numFmtId="0" fontId="32" fillId="20" borderId="201" applyNumberFormat="0" applyAlignment="0" applyProtection="0"/>
    <xf numFmtId="0" fontId="7" fillId="25" borderId="195" applyNumberFormat="0" applyFont="0" applyAlignment="0" applyProtection="0"/>
    <xf numFmtId="0" fontId="42" fillId="7" borderId="194" applyNumberFormat="0" applyAlignment="0" applyProtection="0"/>
    <xf numFmtId="0" fontId="42" fillId="7" borderId="194" applyNumberFormat="0" applyAlignment="0" applyProtection="0"/>
    <xf numFmtId="0" fontId="58" fillId="0" borderId="217" applyNumberFormat="0" applyFill="0" applyAlignment="0" applyProtection="0"/>
    <xf numFmtId="0" fontId="42" fillId="7" borderId="194" applyNumberFormat="0" applyAlignment="0" applyProtection="0"/>
    <xf numFmtId="43" fontId="75" fillId="0" borderId="0" applyFont="0" applyFill="0" applyBorder="0" applyAlignment="0" applyProtection="0"/>
    <xf numFmtId="0" fontId="9" fillId="25" borderId="236" applyNumberFormat="0" applyFont="0" applyAlignment="0" applyProtection="0"/>
    <xf numFmtId="0" fontId="58" fillId="0" borderId="217" applyNumberFormat="0" applyFill="0" applyAlignment="0" applyProtection="0"/>
    <xf numFmtId="0" fontId="7" fillId="25" borderId="202" applyNumberFormat="0" applyFont="0" applyAlignment="0" applyProtection="0"/>
    <xf numFmtId="0" fontId="9" fillId="25" borderId="195" applyNumberFormat="0" applyFont="0" applyAlignment="0" applyProtection="0"/>
    <xf numFmtId="0" fontId="7" fillId="25" borderId="202" applyNumberFormat="0" applyFont="0" applyAlignment="0" applyProtection="0"/>
    <xf numFmtId="0" fontId="9" fillId="25" borderId="195" applyNumberFormat="0" applyFont="0" applyAlignment="0" applyProtection="0"/>
    <xf numFmtId="0" fontId="9" fillId="25" borderId="202" applyNumberFormat="0" applyFont="0" applyAlignment="0" applyProtection="0"/>
    <xf numFmtId="0" fontId="42" fillId="7" borderId="221" applyNumberFormat="0" applyAlignment="0" applyProtection="0"/>
    <xf numFmtId="0" fontId="48" fillId="20" borderId="216" applyNumberFormat="0" applyAlignment="0" applyProtection="0"/>
    <xf numFmtId="0" fontId="9" fillId="25" borderId="222" applyNumberFormat="0" applyFont="0" applyAlignment="0" applyProtection="0"/>
    <xf numFmtId="0" fontId="9" fillId="25" borderId="209" applyNumberFormat="0" applyFont="0" applyAlignment="0" applyProtection="0"/>
    <xf numFmtId="0" fontId="9" fillId="25" borderId="195" applyNumberFormat="0" applyFont="0" applyAlignment="0" applyProtection="0"/>
    <xf numFmtId="0" fontId="42" fillId="7" borderId="214" applyNumberFormat="0" applyAlignment="0" applyProtection="0"/>
    <xf numFmtId="0" fontId="9" fillId="25" borderId="195" applyNumberFormat="0" applyFont="0" applyAlignment="0" applyProtection="0"/>
    <xf numFmtId="0" fontId="48" fillId="20" borderId="210" applyNumberFormat="0" applyAlignment="0" applyProtection="0"/>
    <xf numFmtId="0" fontId="9" fillId="25" borderId="195" applyNumberFormat="0" applyFont="0" applyAlignment="0" applyProtection="0"/>
    <xf numFmtId="0" fontId="48" fillId="20" borderId="210" applyNumberFormat="0" applyAlignment="0" applyProtection="0"/>
    <xf numFmtId="0" fontId="9" fillId="25" borderId="195" applyNumberFormat="0" applyFont="0" applyAlignment="0" applyProtection="0"/>
    <xf numFmtId="0" fontId="48" fillId="20" borderId="210" applyNumberFormat="0" applyAlignment="0" applyProtection="0"/>
    <xf numFmtId="0" fontId="9" fillId="25" borderId="195" applyNumberFormat="0" applyFont="0" applyAlignment="0" applyProtection="0"/>
    <xf numFmtId="0" fontId="48" fillId="20" borderId="210" applyNumberFormat="0" applyAlignment="0" applyProtection="0"/>
    <xf numFmtId="0" fontId="9" fillId="25" borderId="195" applyNumberFormat="0" applyFont="0" applyAlignment="0" applyProtection="0"/>
    <xf numFmtId="0" fontId="9" fillId="25" borderId="209" applyNumberFormat="0" applyFont="0" applyAlignment="0" applyProtection="0"/>
    <xf numFmtId="0" fontId="48" fillId="20" borderId="196" applyNumberFormat="0" applyAlignment="0" applyProtection="0"/>
    <xf numFmtId="0" fontId="9" fillId="25" borderId="209" applyNumberFormat="0" applyFont="0" applyAlignment="0" applyProtection="0"/>
    <xf numFmtId="0" fontId="48" fillId="20" borderId="196" applyNumberFormat="0" applyAlignment="0" applyProtection="0"/>
    <xf numFmtId="0" fontId="9" fillId="25" borderId="202" applyNumberFormat="0" applyFont="0" applyAlignment="0" applyProtection="0"/>
    <xf numFmtId="0" fontId="7" fillId="25" borderId="195" applyNumberFormat="0" applyFont="0" applyAlignment="0" applyProtection="0"/>
    <xf numFmtId="0" fontId="48" fillId="20" borderId="196" applyNumberFormat="0" applyAlignment="0" applyProtection="0"/>
    <xf numFmtId="0" fontId="9" fillId="25" borderId="202" applyNumberFormat="0" applyFont="0" applyAlignment="0" applyProtection="0"/>
    <xf numFmtId="0" fontId="7" fillId="25" borderId="195" applyNumberFormat="0" applyFont="0" applyAlignment="0" applyProtection="0"/>
    <xf numFmtId="0" fontId="48" fillId="20" borderId="196" applyNumberFormat="0" applyAlignment="0" applyProtection="0"/>
    <xf numFmtId="0" fontId="9" fillId="25" borderId="202" applyNumberFormat="0" applyFont="0" applyAlignment="0" applyProtection="0"/>
    <xf numFmtId="0" fontId="7" fillId="25" borderId="195" applyNumberFormat="0" applyFont="0" applyAlignment="0" applyProtection="0"/>
    <xf numFmtId="0" fontId="48" fillId="20" borderId="196" applyNumberFormat="0" applyAlignment="0" applyProtection="0"/>
    <xf numFmtId="0" fontId="9" fillId="25" borderId="202" applyNumberFormat="0" applyFont="0" applyAlignment="0" applyProtection="0"/>
    <xf numFmtId="0" fontId="7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202" applyNumberFormat="0" applyFont="0" applyAlignment="0" applyProtection="0"/>
    <xf numFmtId="0" fontId="7" fillId="25" borderId="195" applyNumberFormat="0" applyFont="0" applyAlignment="0" applyProtection="0"/>
    <xf numFmtId="0" fontId="48" fillId="20" borderId="196" applyNumberFormat="0" applyAlignment="0" applyProtection="0"/>
    <xf numFmtId="0" fontId="9" fillId="25" borderId="202" applyNumberFormat="0" applyFont="0" applyAlignment="0" applyProtection="0"/>
    <xf numFmtId="0" fontId="7" fillId="25" borderId="195" applyNumberFormat="0" applyFont="0" applyAlignment="0" applyProtection="0"/>
    <xf numFmtId="0" fontId="48" fillId="20" borderId="196" applyNumberFormat="0" applyAlignment="0" applyProtection="0"/>
    <xf numFmtId="0" fontId="42" fillId="7" borderId="214" applyNumberFormat="0" applyAlignment="0" applyProtection="0"/>
    <xf numFmtId="0" fontId="7" fillId="25" borderId="195" applyNumberFormat="0" applyFont="0" applyAlignment="0" applyProtection="0"/>
    <xf numFmtId="0" fontId="48" fillId="20" borderId="196" applyNumberFormat="0" applyAlignment="0" applyProtection="0"/>
    <xf numFmtId="10" fontId="13" fillId="23" borderId="232" applyNumberFormat="0" applyBorder="0" applyAlignment="0" applyProtection="0"/>
    <xf numFmtId="0" fontId="58" fillId="0" borderId="231" applyNumberFormat="0" applyFill="0" applyAlignment="0" applyProtection="0"/>
    <xf numFmtId="0" fontId="48" fillId="20" borderId="196" applyNumberFormat="0" applyAlignment="0" applyProtection="0"/>
    <xf numFmtId="0" fontId="36" fillId="0" borderId="207">
      <alignment horizontal="left" vertical="center"/>
    </xf>
    <xf numFmtId="0" fontId="42" fillId="7" borderId="208" applyNumberFormat="0" applyAlignment="0" applyProtection="0"/>
    <xf numFmtId="0" fontId="48" fillId="20" borderId="196" applyNumberFormat="0" applyAlignment="0" applyProtection="0"/>
    <xf numFmtId="0" fontId="58" fillId="0" borderId="211" applyNumberFormat="0" applyFill="0" applyAlignment="0" applyProtection="0"/>
    <xf numFmtId="0" fontId="48" fillId="20" borderId="216" applyNumberFormat="0" applyAlignment="0" applyProtection="0"/>
    <xf numFmtId="0" fontId="48" fillId="20" borderId="196" applyNumberFormat="0" applyAlignment="0" applyProtection="0"/>
    <xf numFmtId="0" fontId="9" fillId="25" borderId="202" applyNumberFormat="0" applyFont="0" applyAlignment="0" applyProtection="0"/>
    <xf numFmtId="0" fontId="9" fillId="25" borderId="189" applyNumberFormat="0" applyFont="0" applyAlignment="0" applyProtection="0"/>
    <xf numFmtId="0" fontId="58" fillId="0" borderId="197" applyNumberFormat="0" applyFill="0" applyAlignment="0" applyProtection="0"/>
    <xf numFmtId="0" fontId="9" fillId="25" borderId="189" applyNumberFormat="0" applyFont="0" applyAlignment="0" applyProtection="0"/>
    <xf numFmtId="0" fontId="9" fillId="25" borderId="209" applyNumberFormat="0" applyFont="0" applyAlignment="0" applyProtection="0"/>
    <xf numFmtId="15" fontId="9" fillId="0" borderId="192" applyNumberFormat="0" applyFont="0" applyFill="0" applyAlignment="0"/>
    <xf numFmtId="0" fontId="9" fillId="25" borderId="202" applyNumberFormat="0" applyFont="0" applyAlignment="0" applyProtection="0"/>
    <xf numFmtId="0" fontId="9" fillId="25" borderId="189" applyNumberFormat="0" applyFont="0" applyAlignment="0" applyProtection="0"/>
    <xf numFmtId="0" fontId="32" fillId="20" borderId="194" applyNumberFormat="0" applyAlignment="0" applyProtection="0"/>
    <xf numFmtId="0" fontId="9" fillId="25" borderId="209" applyNumberFormat="0" applyFont="0" applyAlignment="0" applyProtection="0"/>
    <xf numFmtId="0" fontId="36" fillId="0" borderId="187">
      <alignment horizontal="left" vertical="center"/>
    </xf>
    <xf numFmtId="0" fontId="32" fillId="20" borderId="188" applyNumberFormat="0" applyAlignment="0" applyProtection="0"/>
    <xf numFmtId="0" fontId="58" fillId="0" borderId="197" applyNumberFormat="0" applyFill="0" applyAlignment="0" applyProtection="0"/>
    <xf numFmtId="0" fontId="9" fillId="25" borderId="189" applyNumberFormat="0" applyFont="0" applyAlignment="0" applyProtection="0"/>
    <xf numFmtId="0" fontId="9" fillId="25" borderId="195" applyNumberFormat="0" applyFont="0" applyAlignment="0" applyProtection="0"/>
    <xf numFmtId="0" fontId="9" fillId="25" borderId="209" applyNumberFormat="0" applyFont="0" applyAlignment="0" applyProtection="0"/>
    <xf numFmtId="0" fontId="9" fillId="25" borderId="195" applyNumberFormat="0" applyFont="0" applyAlignment="0" applyProtection="0"/>
    <xf numFmtId="0" fontId="32" fillId="20" borderId="214" applyNumberFormat="0" applyAlignment="0" applyProtection="0"/>
    <xf numFmtId="0" fontId="42" fillId="7" borderId="188" applyNumberFormat="0" applyAlignment="0" applyProtection="0"/>
    <xf numFmtId="0" fontId="58" fillId="0" borderId="191" applyNumberFormat="0" applyFill="0" applyAlignment="0" applyProtection="0"/>
    <xf numFmtId="0" fontId="58" fillId="0" borderId="191" applyNumberFormat="0" applyFill="0" applyAlignment="0" applyProtection="0"/>
    <xf numFmtId="0" fontId="48" fillId="20" borderId="190" applyNumberFormat="0" applyAlignment="0" applyProtection="0"/>
    <xf numFmtId="0" fontId="9" fillId="25" borderId="195" applyNumberFormat="0" applyFont="0" applyAlignment="0" applyProtection="0"/>
    <xf numFmtId="0" fontId="42" fillId="7" borderId="208" applyNumberFormat="0" applyAlignment="0" applyProtection="0"/>
    <xf numFmtId="0" fontId="58" fillId="0" borderId="197" applyNumberFormat="0" applyFill="0" applyAlignment="0" applyProtection="0"/>
    <xf numFmtId="0" fontId="48" fillId="20" borderId="196" applyNumberFormat="0" applyAlignment="0" applyProtection="0"/>
    <xf numFmtId="0" fontId="9" fillId="25" borderId="202" applyNumberFormat="0" applyFont="0" applyAlignment="0" applyProtection="0"/>
    <xf numFmtId="0" fontId="48" fillId="20" borderId="196" applyNumberFormat="0" applyAlignment="0" applyProtection="0"/>
    <xf numFmtId="0" fontId="9" fillId="25" borderId="202" applyNumberFormat="0" applyFont="0" applyAlignment="0" applyProtection="0"/>
    <xf numFmtId="0" fontId="9" fillId="25" borderId="189" applyNumberFormat="0" applyFont="0" applyAlignment="0" applyProtection="0"/>
    <xf numFmtId="0" fontId="58" fillId="0" borderId="197" applyNumberFormat="0" applyFill="0" applyAlignment="0" applyProtection="0"/>
    <xf numFmtId="0" fontId="9" fillId="25" borderId="189" applyNumberFormat="0" applyFont="0" applyAlignment="0" applyProtection="0"/>
    <xf numFmtId="0" fontId="32" fillId="20" borderId="208" applyNumberFormat="0" applyAlignment="0" applyProtection="0"/>
    <xf numFmtId="15" fontId="9" fillId="0" borderId="192" applyNumberFormat="0" applyFont="0" applyFill="0" applyAlignment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189" applyNumberFormat="0" applyFont="0" applyAlignment="0" applyProtection="0"/>
    <xf numFmtId="0" fontId="32" fillId="20" borderId="194" applyNumberFormat="0" applyAlignment="0" applyProtection="0"/>
    <xf numFmtId="0" fontId="9" fillId="25" borderId="236" applyNumberFormat="0" applyFont="0" applyAlignment="0" applyProtection="0"/>
    <xf numFmtId="0" fontId="48" fillId="20" borderId="196" applyNumberFormat="0" applyAlignment="0" applyProtection="0"/>
    <xf numFmtId="0" fontId="9" fillId="25" borderId="189" applyNumberFormat="0" applyFont="0" applyAlignment="0" applyProtection="0"/>
    <xf numFmtId="0" fontId="9" fillId="25" borderId="209" applyNumberFormat="0" applyFont="0" applyAlignment="0" applyProtection="0"/>
    <xf numFmtId="0" fontId="9" fillId="25" borderId="202" applyNumberFormat="0" applyFont="0" applyAlignment="0" applyProtection="0"/>
    <xf numFmtId="0" fontId="48" fillId="20" borderId="196" applyNumberForma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9" fillId="25" borderId="189" applyNumberFormat="0" applyFont="0" applyAlignment="0" applyProtection="0"/>
    <xf numFmtId="0" fontId="48" fillId="20" borderId="196" applyNumberFormat="0" applyAlignment="0" applyProtection="0"/>
    <xf numFmtId="0" fontId="9" fillId="25" borderId="202" applyNumberFormat="0" applyFont="0" applyAlignment="0" applyProtection="0"/>
    <xf numFmtId="0" fontId="48" fillId="20" borderId="196" applyNumberFormat="0" applyAlignment="0" applyProtection="0"/>
    <xf numFmtId="0" fontId="9" fillId="25" borderId="189" applyNumberFormat="0" applyFont="0" applyAlignment="0" applyProtection="0"/>
    <xf numFmtId="0" fontId="58" fillId="0" borderId="197" applyNumberFormat="0" applyFill="0" applyAlignment="0" applyProtection="0"/>
    <xf numFmtId="0" fontId="9" fillId="25" borderId="189" applyNumberFormat="0" applyFont="0" applyAlignment="0" applyProtection="0"/>
    <xf numFmtId="0" fontId="9" fillId="25" borderId="202" applyNumberFormat="0" applyFont="0" applyAlignment="0" applyProtection="0"/>
    <xf numFmtId="0" fontId="32" fillId="20" borderId="194" applyNumberFormat="0" applyAlignment="0" applyProtection="0"/>
    <xf numFmtId="0" fontId="9" fillId="25" borderId="202" applyNumberFormat="0" applyFont="0" applyAlignment="0" applyProtection="0"/>
    <xf numFmtId="0" fontId="9" fillId="25" borderId="189" applyNumberFormat="0" applyFont="0" applyAlignment="0" applyProtection="0"/>
    <xf numFmtId="0" fontId="32" fillId="20" borderId="194" applyNumberFormat="0" applyAlignment="0" applyProtection="0"/>
    <xf numFmtId="10" fontId="13" fillId="23" borderId="218" applyNumberFormat="0" applyBorder="0" applyAlignment="0" applyProtection="0"/>
    <xf numFmtId="0" fontId="9" fillId="25" borderId="189" applyNumberFormat="0" applyFont="0" applyAlignment="0" applyProtection="0"/>
    <xf numFmtId="0" fontId="9" fillId="25" borderId="209" applyNumberFormat="0" applyFont="0" applyAlignment="0" applyProtection="0"/>
    <xf numFmtId="0" fontId="58" fillId="0" borderId="211" applyNumberFormat="0" applyFill="0" applyAlignment="0" applyProtection="0"/>
    <xf numFmtId="0" fontId="36" fillId="0" borderId="220">
      <alignment horizontal="left" vertical="center"/>
    </xf>
    <xf numFmtId="0" fontId="32" fillId="20" borderId="235" applyNumberFormat="0" applyAlignment="0" applyProtection="0"/>
    <xf numFmtId="0" fontId="7" fillId="25" borderId="209" applyNumberFormat="0" applyFont="0" applyAlignment="0" applyProtection="0"/>
    <xf numFmtId="0" fontId="7" fillId="25" borderId="209" applyNumberFormat="0" applyFont="0" applyAlignment="0" applyProtection="0"/>
    <xf numFmtId="0" fontId="7" fillId="25" borderId="209" applyNumberFormat="0" applyFont="0" applyAlignment="0" applyProtection="0"/>
    <xf numFmtId="0" fontId="7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02" applyNumberFormat="0" applyFont="0" applyAlignment="0" applyProtection="0"/>
    <xf numFmtId="0" fontId="42" fillId="7" borderId="208" applyNumberFormat="0" applyAlignment="0" applyProtection="0"/>
    <xf numFmtId="0" fontId="9" fillId="25" borderId="209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48" fillId="20" borderId="196" applyNumberFormat="0" applyAlignment="0" applyProtection="0"/>
    <xf numFmtId="0" fontId="42" fillId="7" borderId="201" applyNumberFormat="0" applyAlignment="0" applyProtection="0"/>
    <xf numFmtId="0" fontId="42" fillId="7" borderId="214" applyNumberFormat="0" applyAlignment="0" applyProtection="0"/>
    <xf numFmtId="0" fontId="9" fillId="25" borderId="222" applyNumberFormat="0" applyFont="0" applyAlignment="0" applyProtection="0"/>
    <xf numFmtId="0" fontId="32" fillId="20" borderId="208" applyNumberFormat="0" applyAlignment="0" applyProtection="0"/>
    <xf numFmtId="0" fontId="32" fillId="20" borderId="208" applyNumberFormat="0" applyAlignment="0" applyProtection="0"/>
    <xf numFmtId="0" fontId="58" fillId="0" borderId="204" applyNumberFormat="0" applyFill="0" applyAlignment="0" applyProtection="0"/>
    <xf numFmtId="0" fontId="9" fillId="25" borderId="202" applyNumberFormat="0" applyFont="0" applyAlignment="0" applyProtection="0"/>
    <xf numFmtId="0" fontId="42" fillId="7" borderId="194" applyNumberFormat="0" applyAlignment="0" applyProtection="0"/>
    <xf numFmtId="0" fontId="36" fillId="0" borderId="193">
      <alignment horizontal="left" vertical="center"/>
    </xf>
    <xf numFmtId="0" fontId="58" fillId="0" borderId="211" applyNumberFormat="0" applyFill="0" applyAlignment="0" applyProtection="0"/>
    <xf numFmtId="0" fontId="42" fillId="7" borderId="201" applyNumberFormat="0" applyAlignment="0" applyProtection="0"/>
    <xf numFmtId="0" fontId="9" fillId="25" borderId="202" applyNumberFormat="0" applyFont="0" applyAlignment="0" applyProtection="0"/>
    <xf numFmtId="0" fontId="42" fillId="7" borderId="201" applyNumberFormat="0" applyAlignment="0" applyProtection="0"/>
    <xf numFmtId="0" fontId="9" fillId="25" borderId="209" applyNumberFormat="0" applyFont="0" applyAlignment="0" applyProtection="0"/>
    <xf numFmtId="0" fontId="32" fillId="20" borderId="208" applyNumberFormat="0" applyAlignment="0" applyProtection="0"/>
    <xf numFmtId="0" fontId="9" fillId="25" borderId="215" applyNumberFormat="0" applyFont="0" applyAlignment="0" applyProtection="0"/>
    <xf numFmtId="0" fontId="58" fillId="0" borderId="204" applyNumberFormat="0" applyFill="0" applyAlignment="0" applyProtection="0"/>
    <xf numFmtId="0" fontId="36" fillId="0" borderId="193">
      <alignment horizontal="left" vertical="center"/>
    </xf>
    <xf numFmtId="0" fontId="58" fillId="0" borderId="211" applyNumberFormat="0" applyFill="0" applyAlignment="0" applyProtection="0"/>
    <xf numFmtId="0" fontId="42" fillId="7" borderId="201" applyNumberFormat="0" applyAlignment="0" applyProtection="0"/>
    <xf numFmtId="0" fontId="36" fillId="0" borderId="220">
      <alignment horizontal="left" vertical="center"/>
    </xf>
    <xf numFmtId="0" fontId="58" fillId="0" borderId="204" applyNumberFormat="0" applyFill="0" applyAlignment="0" applyProtection="0"/>
    <xf numFmtId="0" fontId="58" fillId="0" borderId="197" applyNumberFormat="0" applyFill="0" applyAlignment="0" applyProtection="0"/>
    <xf numFmtId="0" fontId="58" fillId="0" borderId="197" applyNumberFormat="0" applyFill="0" applyAlignment="0" applyProtection="0"/>
    <xf numFmtId="0" fontId="58" fillId="0" borderId="197" applyNumberFormat="0" applyFill="0" applyAlignment="0" applyProtection="0"/>
    <xf numFmtId="0" fontId="58" fillId="0" borderId="197" applyNumberFormat="0" applyFill="0" applyAlignment="0" applyProtection="0"/>
    <xf numFmtId="0" fontId="58" fillId="0" borderId="197" applyNumberFormat="0" applyFill="0" applyAlignment="0" applyProtection="0"/>
    <xf numFmtId="0" fontId="58" fillId="0" borderId="197" applyNumberFormat="0" applyFill="0" applyAlignment="0" applyProtection="0"/>
    <xf numFmtId="0" fontId="58" fillId="0" borderId="197" applyNumberFormat="0" applyFill="0" applyAlignment="0" applyProtection="0"/>
    <xf numFmtId="0" fontId="58" fillId="0" borderId="197" applyNumberFormat="0" applyFill="0" applyAlignment="0" applyProtection="0"/>
    <xf numFmtId="0" fontId="9" fillId="25" borderId="215" applyNumberFormat="0" applyFont="0" applyAlignment="0" applyProtection="0"/>
    <xf numFmtId="0" fontId="48" fillId="20" borderId="216" applyNumberFormat="0" applyAlignment="0" applyProtection="0"/>
    <xf numFmtId="0" fontId="9" fillId="25" borderId="222" applyNumberFormat="0" applyFont="0" applyAlignment="0" applyProtection="0"/>
    <xf numFmtId="0" fontId="9" fillId="25" borderId="209" applyNumberFormat="0" applyFont="0" applyAlignment="0" applyProtection="0"/>
    <xf numFmtId="0" fontId="9" fillId="25" borderId="215" applyNumberFormat="0" applyFont="0" applyAlignment="0" applyProtection="0"/>
    <xf numFmtId="0" fontId="9" fillId="25" borderId="209" applyNumberFormat="0" applyFont="0" applyAlignment="0" applyProtection="0"/>
    <xf numFmtId="0" fontId="9" fillId="25" borderId="222" applyNumberFormat="0" applyFont="0" applyAlignment="0" applyProtection="0"/>
    <xf numFmtId="0" fontId="48" fillId="20" borderId="244" applyNumberFormat="0" applyAlignment="0" applyProtection="0"/>
    <xf numFmtId="0" fontId="9" fillId="25" borderId="215" applyNumberFormat="0" applyFont="0" applyAlignment="0" applyProtection="0"/>
    <xf numFmtId="0" fontId="9" fillId="25" borderId="209" applyNumberFormat="0" applyFont="0" applyAlignment="0" applyProtection="0"/>
    <xf numFmtId="0" fontId="32" fillId="20" borderId="214" applyNumberFormat="0" applyAlignment="0" applyProtection="0"/>
    <xf numFmtId="15" fontId="9" fillId="0" borderId="212" applyNumberFormat="0" applyFont="0" applyFill="0" applyAlignment="0"/>
    <xf numFmtId="0" fontId="9" fillId="25" borderId="215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9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32" fillId="20" borderId="214" applyNumberFormat="0" applyAlignment="0" applyProtection="0"/>
    <xf numFmtId="0" fontId="9" fillId="25" borderId="209" applyNumberFormat="0" applyFont="0" applyAlignment="0" applyProtection="0"/>
    <xf numFmtId="0" fontId="42" fillId="7" borderId="214" applyNumberFormat="0" applyAlignment="0" applyProtection="0"/>
    <xf numFmtId="0" fontId="32" fillId="20" borderId="214" applyNumberFormat="0" applyAlignment="0" applyProtection="0"/>
    <xf numFmtId="0" fontId="48" fillId="20" borderId="223" applyNumberFormat="0" applyAlignment="0" applyProtection="0"/>
    <xf numFmtId="0" fontId="32" fillId="20" borderId="214" applyNumberFormat="0" applyAlignment="0" applyProtection="0"/>
    <xf numFmtId="0" fontId="9" fillId="25" borderId="209" applyNumberFormat="0" applyFont="0" applyAlignment="0" applyProtection="0"/>
    <xf numFmtId="0" fontId="42" fillId="7" borderId="214" applyNumberFormat="0" applyAlignment="0" applyProtection="0"/>
    <xf numFmtId="0" fontId="9" fillId="25" borderId="229" applyNumberFormat="0" applyFont="0" applyAlignment="0" applyProtection="0"/>
    <xf numFmtId="0" fontId="32" fillId="20" borderId="214" applyNumberFormat="0" applyAlignment="0" applyProtection="0"/>
    <xf numFmtId="0" fontId="9" fillId="25" borderId="215" applyNumberFormat="0" applyFont="0" applyAlignment="0" applyProtection="0"/>
    <xf numFmtId="0" fontId="42" fillId="7" borderId="228" applyNumberFormat="0" applyAlignment="0" applyProtection="0"/>
    <xf numFmtId="0" fontId="48" fillId="20" borderId="196" applyNumberFormat="0" applyAlignment="0" applyProtection="0"/>
    <xf numFmtId="0" fontId="48" fillId="20" borderId="196" applyNumberFormat="0" applyAlignment="0" applyProtection="0"/>
    <xf numFmtId="0" fontId="58" fillId="0" borderId="245" applyNumberFormat="0" applyFill="0" applyAlignment="0" applyProtection="0"/>
    <xf numFmtId="0" fontId="48" fillId="20" borderId="216" applyNumberFormat="0" applyAlignment="0" applyProtection="0"/>
    <xf numFmtId="0" fontId="48" fillId="20" borderId="216" applyNumberFormat="0" applyAlignment="0" applyProtection="0"/>
    <xf numFmtId="0" fontId="58" fillId="0" borderId="238" applyNumberFormat="0" applyFill="0" applyAlignment="0" applyProtection="0"/>
    <xf numFmtId="0" fontId="58" fillId="0" borderId="238" applyNumberFormat="0" applyFill="0" applyAlignment="0" applyProtection="0"/>
    <xf numFmtId="0" fontId="58" fillId="0" borderId="217" applyNumberFormat="0" applyFill="0" applyAlignment="0" applyProtection="0"/>
    <xf numFmtId="0" fontId="58" fillId="0" borderId="217" applyNumberFormat="0" applyFill="0" applyAlignment="0" applyProtection="0"/>
    <xf numFmtId="0" fontId="48" fillId="20" borderId="196" applyNumberFormat="0" applyAlignment="0" applyProtection="0"/>
    <xf numFmtId="0" fontId="48" fillId="20" borderId="196" applyNumberFormat="0" applyAlignment="0" applyProtection="0"/>
    <xf numFmtId="0" fontId="48" fillId="20" borderId="196" applyNumberFormat="0" applyAlignment="0" applyProtection="0"/>
    <xf numFmtId="0" fontId="48" fillId="20" borderId="196" applyNumberFormat="0" applyAlignment="0" applyProtection="0"/>
    <xf numFmtId="0" fontId="48" fillId="20" borderId="196" applyNumberFormat="0" applyAlignment="0" applyProtection="0"/>
    <xf numFmtId="0" fontId="48" fillId="20" borderId="196" applyNumberFormat="0" applyAlignment="0" applyProtection="0"/>
    <xf numFmtId="0" fontId="48" fillId="20" borderId="196" applyNumberFormat="0" applyAlignment="0" applyProtection="0"/>
    <xf numFmtId="0" fontId="48" fillId="20" borderId="196" applyNumberFormat="0" applyAlignment="0" applyProtection="0"/>
    <xf numFmtId="0" fontId="48" fillId="20" borderId="196" applyNumberFormat="0" applyAlignment="0" applyProtection="0"/>
    <xf numFmtId="0" fontId="48" fillId="20" borderId="196" applyNumberFormat="0" applyAlignment="0" applyProtection="0"/>
    <xf numFmtId="0" fontId="48" fillId="20" borderId="196" applyNumberFormat="0" applyAlignment="0" applyProtection="0"/>
    <xf numFmtId="0" fontId="48" fillId="20" borderId="196" applyNumberFormat="0" applyAlignment="0" applyProtection="0"/>
    <xf numFmtId="0" fontId="48" fillId="20" borderId="196" applyNumberFormat="0" applyAlignment="0" applyProtection="0"/>
    <xf numFmtId="0" fontId="48" fillId="20" borderId="196" applyNumberFormat="0" applyAlignment="0" applyProtection="0"/>
    <xf numFmtId="0" fontId="48" fillId="20" borderId="196" applyNumberFormat="0" applyAlignment="0" applyProtection="0"/>
    <xf numFmtId="0" fontId="48" fillId="20" borderId="196" applyNumberFormat="0" applyAlignment="0" applyProtection="0"/>
    <xf numFmtId="0" fontId="48" fillId="20" borderId="196" applyNumberFormat="0" applyAlignment="0" applyProtection="0"/>
    <xf numFmtId="0" fontId="48" fillId="20" borderId="196" applyNumberFormat="0" applyAlignment="0" applyProtection="0"/>
    <xf numFmtId="0" fontId="48" fillId="20" borderId="196" applyNumberFormat="0" applyAlignment="0" applyProtection="0"/>
    <xf numFmtId="0" fontId="48" fillId="20" borderId="196" applyNumberFormat="0" applyAlignment="0" applyProtection="0"/>
    <xf numFmtId="0" fontId="48" fillId="20" borderId="196" applyNumberFormat="0" applyAlignment="0" applyProtection="0"/>
    <xf numFmtId="0" fontId="48" fillId="20" borderId="196" applyNumberFormat="0" applyAlignment="0" applyProtection="0"/>
    <xf numFmtId="0" fontId="48" fillId="20" borderId="196" applyNumberFormat="0" applyAlignment="0" applyProtection="0"/>
    <xf numFmtId="0" fontId="48" fillId="20" borderId="196" applyNumberFormat="0" applyAlignment="0" applyProtection="0"/>
    <xf numFmtId="0" fontId="9" fillId="25" borderId="195" applyNumberFormat="0" applyFont="0" applyAlignment="0" applyProtection="0"/>
    <xf numFmtId="0" fontId="48" fillId="20" borderId="196" applyNumberFormat="0" applyAlignment="0" applyProtection="0"/>
    <xf numFmtId="0" fontId="48" fillId="20" borderId="196" applyNumberFormat="0" applyAlignment="0" applyProtection="0"/>
    <xf numFmtId="0" fontId="48" fillId="20" borderId="196" applyNumberFormat="0" applyAlignment="0" applyProtection="0"/>
    <xf numFmtId="0" fontId="48" fillId="20" borderId="196" applyNumberFormat="0" applyAlignment="0" applyProtection="0"/>
    <xf numFmtId="0" fontId="48" fillId="20" borderId="196" applyNumberFormat="0" applyAlignment="0" applyProtection="0"/>
    <xf numFmtId="0" fontId="48" fillId="20" borderId="196" applyNumberFormat="0" applyAlignment="0" applyProtection="0"/>
    <xf numFmtId="0" fontId="48" fillId="20" borderId="196" applyNumberFormat="0" applyAlignment="0" applyProtection="0"/>
    <xf numFmtId="0" fontId="48" fillId="20" borderId="196" applyNumberFormat="0" applyAlignment="0" applyProtection="0"/>
    <xf numFmtId="0" fontId="48" fillId="20" borderId="196" applyNumberFormat="0" applyAlignment="0" applyProtection="0"/>
    <xf numFmtId="0" fontId="48" fillId="20" borderId="196" applyNumberFormat="0" applyAlignment="0" applyProtection="0"/>
    <xf numFmtId="0" fontId="48" fillId="20" borderId="196" applyNumberFormat="0" applyAlignment="0" applyProtection="0"/>
    <xf numFmtId="0" fontId="48" fillId="20" borderId="196" applyNumberFormat="0" applyAlignment="0" applyProtection="0"/>
    <xf numFmtId="0" fontId="48" fillId="20" borderId="196" applyNumberFormat="0" applyAlignment="0" applyProtection="0"/>
    <xf numFmtId="0" fontId="48" fillId="20" borderId="196" applyNumberFormat="0" applyAlignment="0" applyProtection="0"/>
    <xf numFmtId="0" fontId="48" fillId="20" borderId="196" applyNumberFormat="0" applyAlignment="0" applyProtection="0"/>
    <xf numFmtId="0" fontId="48" fillId="20" borderId="196" applyNumberFormat="0" applyAlignment="0" applyProtection="0"/>
    <xf numFmtId="0" fontId="48" fillId="20" borderId="196" applyNumberFormat="0" applyAlignment="0" applyProtection="0"/>
    <xf numFmtId="0" fontId="48" fillId="20" borderId="196" applyNumberFormat="0" applyAlignment="0" applyProtection="0"/>
    <xf numFmtId="0" fontId="48" fillId="20" borderId="196" applyNumberForma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32" fillId="20" borderId="242" applyNumberForma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32" fillId="20" borderId="242" applyNumberForma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209" applyNumberFormat="0" applyFont="0" applyAlignment="0" applyProtection="0"/>
    <xf numFmtId="0" fontId="9" fillId="25" borderId="215" applyNumberFormat="0" applyFont="0" applyAlignment="0" applyProtection="0"/>
    <xf numFmtId="0" fontId="32" fillId="20" borderId="242" applyNumberFormat="0" applyAlignment="0" applyProtection="0"/>
    <xf numFmtId="0" fontId="9" fillId="25" borderId="209" applyNumberFormat="0" applyFont="0" applyAlignment="0" applyProtection="0"/>
    <xf numFmtId="0" fontId="58" fillId="0" borderId="217" applyNumberFormat="0" applyFill="0" applyAlignment="0" applyProtection="0"/>
    <xf numFmtId="0" fontId="58" fillId="0" borderId="217" applyNumberFormat="0" applyFill="0" applyAlignment="0" applyProtection="0"/>
    <xf numFmtId="0" fontId="48" fillId="20" borderId="216" applyNumberFormat="0" applyAlignment="0" applyProtection="0"/>
    <xf numFmtId="0" fontId="32" fillId="20" borderId="208" applyNumberFormat="0" applyAlignment="0" applyProtection="0"/>
    <xf numFmtId="0" fontId="32" fillId="20" borderId="208" applyNumberFormat="0" applyAlignment="0" applyProtection="0"/>
    <xf numFmtId="0" fontId="58" fillId="0" borderId="217" applyNumberFormat="0" applyFill="0" applyAlignment="0" applyProtection="0"/>
    <xf numFmtId="0" fontId="32" fillId="20" borderId="208" applyNumberFormat="0" applyAlignment="0" applyProtection="0"/>
    <xf numFmtId="0" fontId="9" fillId="25" borderId="229" applyNumberFormat="0" applyFont="0" applyAlignment="0" applyProtection="0"/>
    <xf numFmtId="0" fontId="42" fillId="7" borderId="214" applyNumberFormat="0" applyAlignment="0" applyProtection="0"/>
    <xf numFmtId="0" fontId="48" fillId="20" borderId="216" applyNumberFormat="0" applyAlignment="0" applyProtection="0"/>
    <xf numFmtId="0" fontId="48" fillId="20" borderId="216" applyNumberFormat="0" applyAlignment="0" applyProtection="0"/>
    <xf numFmtId="0" fontId="9" fillId="25" borderId="215" applyNumberFormat="0" applyFont="0" applyAlignment="0" applyProtection="0"/>
    <xf numFmtId="0" fontId="9" fillId="25" borderId="229" applyNumberFormat="0" applyFont="0" applyAlignment="0" applyProtection="0"/>
    <xf numFmtId="0" fontId="58" fillId="0" borderId="224" applyNumberFormat="0" applyFill="0" applyAlignment="0" applyProtection="0"/>
    <xf numFmtId="0" fontId="42" fillId="7" borderId="214" applyNumberFormat="0" applyAlignment="0" applyProtection="0"/>
    <xf numFmtId="0" fontId="42" fillId="7" borderId="214" applyNumberFormat="0" applyAlignment="0" applyProtection="0"/>
    <xf numFmtId="0" fontId="42" fillId="7" borderId="214" applyNumberFormat="0" applyAlignment="0" applyProtection="0"/>
    <xf numFmtId="0" fontId="42" fillId="7" borderId="214" applyNumberFormat="0" applyAlignment="0" applyProtection="0"/>
    <xf numFmtId="0" fontId="9" fillId="25" borderId="243" applyNumberFormat="0" applyFont="0" applyAlignment="0" applyProtection="0"/>
    <xf numFmtId="0" fontId="32" fillId="20" borderId="221" applyNumberFormat="0" applyAlignment="0" applyProtection="0"/>
    <xf numFmtId="0" fontId="42" fillId="7" borderId="214" applyNumberFormat="0" applyAlignment="0" applyProtection="0"/>
    <xf numFmtId="0" fontId="58" fillId="0" borderId="224" applyNumberFormat="0" applyFill="0" applyAlignment="0" applyProtection="0"/>
    <xf numFmtId="0" fontId="58" fillId="0" borderId="224" applyNumberFormat="0" applyFill="0" applyAlignment="0" applyProtection="0"/>
    <xf numFmtId="0" fontId="58" fillId="0" borderId="224" applyNumberFormat="0" applyFill="0" applyAlignment="0" applyProtection="0"/>
    <xf numFmtId="0" fontId="58" fillId="0" borderId="224" applyNumberFormat="0" applyFill="0" applyAlignment="0" applyProtection="0"/>
    <xf numFmtId="0" fontId="58" fillId="0" borderId="224" applyNumberFormat="0" applyFill="0" applyAlignment="0" applyProtection="0"/>
    <xf numFmtId="0" fontId="9" fillId="25" borderId="243" applyNumberFormat="0" applyFont="0" applyAlignment="0" applyProtection="0"/>
    <xf numFmtId="0" fontId="32" fillId="20" borderId="228" applyNumberFormat="0" applyAlignment="0" applyProtection="0"/>
    <xf numFmtId="0" fontId="48" fillId="20" borderId="237" applyNumberForma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32" fillId="20" borderId="228" applyNumberFormat="0" applyAlignment="0" applyProtection="0"/>
    <xf numFmtId="0" fontId="48" fillId="20" borderId="237" applyNumberForma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36" fillId="0" borderId="227">
      <alignment horizontal="left" vertical="center"/>
    </xf>
    <xf numFmtId="0" fontId="42" fillId="7" borderId="242" applyNumberFormat="0" applyAlignment="0" applyProtection="0"/>
    <xf numFmtId="0" fontId="42" fillId="7" borderId="242" applyNumberFormat="0" applyAlignment="0" applyProtection="0"/>
    <xf numFmtId="0" fontId="32" fillId="20" borderId="235" applyNumberFormat="0" applyAlignment="0" applyProtection="0"/>
    <xf numFmtId="0" fontId="42" fillId="7" borderId="228" applyNumberFormat="0" applyAlignment="0" applyProtection="0"/>
    <xf numFmtId="0" fontId="42" fillId="7" borderId="228" applyNumberFormat="0" applyAlignment="0" applyProtection="0"/>
    <xf numFmtId="0" fontId="9" fillId="25" borderId="243" applyNumberFormat="0" applyFont="0" applyAlignment="0" applyProtection="0"/>
    <xf numFmtId="0" fontId="42" fillId="7" borderId="208" applyNumberFormat="0" applyAlignment="0" applyProtection="0"/>
    <xf numFmtId="10" fontId="13" fillId="23" borderId="205" applyNumberFormat="0" applyBorder="0" applyAlignment="0" applyProtection="0"/>
    <xf numFmtId="10" fontId="13" fillId="23" borderId="205" applyNumberFormat="0" applyBorder="0" applyAlignment="0" applyProtection="0"/>
    <xf numFmtId="0" fontId="42" fillId="7" borderId="208" applyNumberFormat="0" applyAlignment="0" applyProtection="0"/>
    <xf numFmtId="0" fontId="42" fillId="7" borderId="208" applyNumberFormat="0" applyAlignment="0" applyProtection="0"/>
    <xf numFmtId="0" fontId="42" fillId="7" borderId="208" applyNumberFormat="0" applyAlignment="0" applyProtection="0"/>
    <xf numFmtId="0" fontId="42" fillId="7" borderId="208" applyNumberFormat="0" applyAlignment="0" applyProtection="0"/>
    <xf numFmtId="0" fontId="42" fillId="7" borderId="208" applyNumberFormat="0" applyAlignment="0" applyProtection="0"/>
    <xf numFmtId="0" fontId="42" fillId="7" borderId="208" applyNumberFormat="0" applyAlignment="0" applyProtection="0"/>
    <xf numFmtId="0" fontId="42" fillId="7" borderId="208" applyNumberFormat="0" applyAlignment="0" applyProtection="0"/>
    <xf numFmtId="0" fontId="42" fillId="7" borderId="208" applyNumberFormat="0" applyAlignment="0" applyProtection="0"/>
    <xf numFmtId="0" fontId="42" fillId="7" borderId="208" applyNumberFormat="0" applyAlignment="0" applyProtection="0"/>
    <xf numFmtId="0" fontId="42" fillId="7" borderId="208" applyNumberFormat="0" applyAlignment="0" applyProtection="0"/>
    <xf numFmtId="0" fontId="42" fillId="7" borderId="208" applyNumberFormat="0" applyAlignment="0" applyProtection="0"/>
    <xf numFmtId="0" fontId="42" fillId="7" borderId="208" applyNumberFormat="0" applyAlignment="0" applyProtection="0"/>
    <xf numFmtId="0" fontId="42" fillId="7" borderId="208" applyNumberFormat="0" applyAlignment="0" applyProtection="0"/>
    <xf numFmtId="15" fontId="9" fillId="0" borderId="233" applyNumberFormat="0" applyFont="0" applyFill="0" applyAlignment="0"/>
    <xf numFmtId="0" fontId="9" fillId="25" borderId="202" applyNumberFormat="0" applyFont="0" applyAlignment="0" applyProtection="0"/>
    <xf numFmtId="0" fontId="32" fillId="20" borderId="235" applyNumberFormat="0" applyAlignment="0" applyProtection="0"/>
    <xf numFmtId="15" fontId="9" fillId="0" borderId="233" applyNumberFormat="0" applyFont="0" applyFill="0" applyAlignment="0"/>
    <xf numFmtId="0" fontId="48" fillId="20" borderId="230" applyNumberFormat="0" applyAlignment="0" applyProtection="0"/>
    <xf numFmtId="0" fontId="58" fillId="0" borderId="245" applyNumberFormat="0" applyFill="0" applyAlignment="0" applyProtection="0"/>
    <xf numFmtId="0" fontId="32" fillId="20" borderId="221" applyNumberFormat="0" applyAlignment="0" applyProtection="0"/>
    <xf numFmtId="0" fontId="58" fillId="0" borderId="231" applyNumberFormat="0" applyFill="0" applyAlignment="0" applyProtection="0"/>
    <xf numFmtId="0" fontId="36" fillId="0" borderId="234">
      <alignment horizontal="left" vertical="center"/>
    </xf>
    <xf numFmtId="0" fontId="32" fillId="20" borderId="221" applyNumberFormat="0" applyAlignment="0" applyProtection="0"/>
    <xf numFmtId="0" fontId="32" fillId="20" borderId="214" applyNumberFormat="0" applyAlignment="0" applyProtection="0"/>
    <xf numFmtId="0" fontId="32" fillId="20" borderId="214" applyNumberFormat="0" applyAlignment="0" applyProtection="0"/>
    <xf numFmtId="0" fontId="32" fillId="20" borderId="214" applyNumberFormat="0" applyAlignment="0" applyProtection="0"/>
    <xf numFmtId="15" fontId="9" fillId="0" borderId="212" applyNumberFormat="0" applyFont="0" applyFill="0" applyAlignment="0"/>
    <xf numFmtId="0" fontId="7" fillId="25" borderId="229" applyNumberFormat="0" applyFont="0" applyAlignment="0" applyProtection="0"/>
    <xf numFmtId="0" fontId="7" fillId="25" borderId="229" applyNumberFormat="0" applyFon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48" fillId="20" borderId="210" applyNumberFormat="0" applyAlignment="0" applyProtection="0"/>
    <xf numFmtId="0" fontId="9" fillId="25" borderId="209" applyNumberFormat="0" applyFont="0" applyAlignment="0" applyProtection="0"/>
    <xf numFmtId="0" fontId="48" fillId="20" borderId="210" applyNumberFormat="0" applyAlignment="0" applyProtection="0"/>
    <xf numFmtId="0" fontId="48" fillId="20" borderId="210" applyNumberFormat="0" applyAlignment="0" applyProtection="0"/>
    <xf numFmtId="0" fontId="9" fillId="25" borderId="209" applyNumberFormat="0" applyFont="0" applyAlignment="0" applyProtection="0"/>
    <xf numFmtId="0" fontId="58" fillId="0" borderId="231" applyNumberFormat="0" applyFill="0" applyAlignment="0" applyProtection="0"/>
    <xf numFmtId="0" fontId="9" fillId="25" borderId="209" applyNumberFormat="0" applyFont="0" applyAlignment="0" applyProtection="0"/>
    <xf numFmtId="0" fontId="48" fillId="20" borderId="216" applyNumberFormat="0" applyAlignment="0" applyProtection="0"/>
    <xf numFmtId="0" fontId="36" fillId="0" borderId="207">
      <alignment horizontal="left" vertical="center"/>
    </xf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7" fillId="25" borderId="202" applyNumberFormat="0" applyFont="0" applyAlignment="0" applyProtection="0"/>
    <xf numFmtId="0" fontId="42" fillId="7" borderId="221" applyNumberFormat="0" applyAlignment="0" applyProtection="0"/>
    <xf numFmtId="0" fontId="32" fillId="20" borderId="242" applyNumberFormat="0" applyAlignment="0" applyProtection="0"/>
    <xf numFmtId="0" fontId="48" fillId="20" borderId="216" applyNumberFormat="0" applyAlignment="0" applyProtection="0"/>
    <xf numFmtId="0" fontId="42" fillId="7" borderId="235" applyNumberFormat="0" applyAlignment="0" applyProtection="0"/>
    <xf numFmtId="0" fontId="7" fillId="25" borderId="202" applyNumberFormat="0" applyFont="0" applyAlignment="0" applyProtection="0"/>
    <xf numFmtId="0" fontId="7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42" fillId="7" borderId="194" applyNumberFormat="0" applyAlignment="0" applyProtection="0"/>
    <xf numFmtId="0" fontId="42" fillId="7" borderId="194" applyNumberFormat="0" applyAlignment="0" applyProtection="0"/>
    <xf numFmtId="0" fontId="42" fillId="7" borderId="194" applyNumberFormat="0" applyAlignment="0" applyProtection="0"/>
    <xf numFmtId="0" fontId="42" fillId="7" borderId="194" applyNumberFormat="0" applyAlignment="0" applyProtection="0"/>
    <xf numFmtId="0" fontId="42" fillId="7" borderId="194" applyNumberFormat="0" applyAlignment="0" applyProtection="0"/>
    <xf numFmtId="0" fontId="42" fillId="7" borderId="194" applyNumberFormat="0" applyAlignment="0" applyProtection="0"/>
    <xf numFmtId="0" fontId="42" fillId="7" borderId="194" applyNumberFormat="0" applyAlignment="0" applyProtection="0"/>
    <xf numFmtId="0" fontId="42" fillId="7" borderId="194" applyNumberFormat="0" applyAlignment="0" applyProtection="0"/>
    <xf numFmtId="0" fontId="42" fillId="7" borderId="194" applyNumberFormat="0" applyAlignment="0" applyProtection="0"/>
    <xf numFmtId="0" fontId="42" fillId="7" borderId="194" applyNumberFormat="0" applyAlignment="0" applyProtection="0"/>
    <xf numFmtId="0" fontId="42" fillId="7" borderId="194" applyNumberFormat="0" applyAlignment="0" applyProtection="0"/>
    <xf numFmtId="0" fontId="42" fillId="7" borderId="194" applyNumberFormat="0" applyAlignment="0" applyProtection="0"/>
    <xf numFmtId="0" fontId="42" fillId="7" borderId="194" applyNumberFormat="0" applyAlignment="0" applyProtection="0"/>
    <xf numFmtId="0" fontId="42" fillId="7" borderId="194" applyNumberFormat="0" applyAlignment="0" applyProtection="0"/>
    <xf numFmtId="0" fontId="42" fillId="7" borderId="194" applyNumberFormat="0" applyAlignment="0" applyProtection="0"/>
    <xf numFmtId="0" fontId="42" fillId="7" borderId="194" applyNumberFormat="0" applyAlignment="0" applyProtection="0"/>
    <xf numFmtId="0" fontId="42" fillId="7" borderId="194" applyNumberFormat="0" applyAlignment="0" applyProtection="0"/>
    <xf numFmtId="0" fontId="42" fillId="7" borderId="194" applyNumberFormat="0" applyAlignment="0" applyProtection="0"/>
    <xf numFmtId="0" fontId="42" fillId="7" borderId="194" applyNumberFormat="0" applyAlignment="0" applyProtection="0"/>
    <xf numFmtId="0" fontId="42" fillId="7" borderId="194" applyNumberFormat="0" applyAlignment="0" applyProtection="0"/>
    <xf numFmtId="0" fontId="42" fillId="7" borderId="194" applyNumberFormat="0" applyAlignment="0" applyProtection="0"/>
    <xf numFmtId="0" fontId="42" fillId="7" borderId="194" applyNumberFormat="0" applyAlignment="0" applyProtection="0"/>
    <xf numFmtId="0" fontId="42" fillId="7" borderId="194" applyNumberFormat="0" applyAlignment="0" applyProtection="0"/>
    <xf numFmtId="0" fontId="42" fillId="7" borderId="194" applyNumberFormat="0" applyAlignment="0" applyProtection="0"/>
    <xf numFmtId="0" fontId="42" fillId="7" borderId="194" applyNumberFormat="0" applyAlignment="0" applyProtection="0"/>
    <xf numFmtId="0" fontId="42" fillId="7" borderId="194" applyNumberFormat="0" applyAlignment="0" applyProtection="0"/>
    <xf numFmtId="0" fontId="42" fillId="7" borderId="194" applyNumberFormat="0" applyAlignment="0" applyProtection="0"/>
    <xf numFmtId="0" fontId="42" fillId="7" borderId="194" applyNumberFormat="0" applyAlignment="0" applyProtection="0"/>
    <xf numFmtId="0" fontId="42" fillId="7" borderId="194" applyNumberFormat="0" applyAlignment="0" applyProtection="0"/>
    <xf numFmtId="0" fontId="42" fillId="7" borderId="194" applyNumberFormat="0" applyAlignment="0" applyProtection="0"/>
    <xf numFmtId="0" fontId="42" fillId="7" borderId="194" applyNumberFormat="0" applyAlignment="0" applyProtection="0"/>
    <xf numFmtId="0" fontId="42" fillId="7" borderId="194" applyNumberFormat="0" applyAlignment="0" applyProtection="0"/>
    <xf numFmtId="0" fontId="42" fillId="7" borderId="194" applyNumberFormat="0" applyAlignment="0" applyProtection="0"/>
    <xf numFmtId="0" fontId="42" fillId="7" borderId="194" applyNumberFormat="0" applyAlignment="0" applyProtection="0"/>
    <xf numFmtId="0" fontId="42" fillId="7" borderId="194" applyNumberFormat="0" applyAlignment="0" applyProtection="0"/>
    <xf numFmtId="0" fontId="42" fillId="7" borderId="194" applyNumberFormat="0" applyAlignment="0" applyProtection="0"/>
    <xf numFmtId="0" fontId="42" fillId="7" borderId="194" applyNumberFormat="0" applyAlignment="0" applyProtection="0"/>
    <xf numFmtId="0" fontId="42" fillId="7" borderId="194" applyNumberFormat="0" applyAlignment="0" applyProtection="0"/>
    <xf numFmtId="0" fontId="36" fillId="0" borderId="234">
      <alignment horizontal="left" vertical="center"/>
    </xf>
    <xf numFmtId="0" fontId="42" fillId="7" borderId="194" applyNumberFormat="0" applyAlignment="0" applyProtection="0"/>
    <xf numFmtId="0" fontId="58" fillId="0" borderId="204" applyNumberFormat="0" applyFill="0" applyAlignment="0" applyProtection="0"/>
    <xf numFmtId="0" fontId="7" fillId="25" borderId="229" applyNumberFormat="0" applyFont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48" fillId="20" borderId="230" applyNumberFormat="0" applyAlignment="0" applyProtection="0"/>
    <xf numFmtId="0" fontId="42" fillId="7" borderId="201" applyNumberFormat="0" applyAlignment="0" applyProtection="0"/>
    <xf numFmtId="43" fontId="75" fillId="0" borderId="0" applyFont="0" applyFill="0" applyBorder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9" fillId="25" borderId="222" applyNumberFormat="0" applyFont="0" applyAlignment="0" applyProtection="0"/>
    <xf numFmtId="0" fontId="58" fillId="0" borderId="204" applyNumberFormat="0" applyFill="0" applyAlignment="0" applyProtection="0"/>
    <xf numFmtId="0" fontId="48" fillId="20" borderId="203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2" fillId="7" borderId="235" applyNumberFormat="0" applyAlignment="0" applyProtection="0"/>
    <xf numFmtId="0" fontId="58" fillId="0" borderId="231" applyNumberFormat="0" applyFill="0" applyAlignment="0" applyProtection="0"/>
    <xf numFmtId="10" fontId="13" fillId="23" borderId="232" applyNumberFormat="0" applyBorder="0" applyAlignment="0" applyProtection="0"/>
    <xf numFmtId="0" fontId="42" fillId="7" borderId="235" applyNumberFormat="0" applyAlignment="0" applyProtection="0"/>
    <xf numFmtId="0" fontId="36" fillId="0" borderId="220">
      <alignment horizontal="left" vertical="center"/>
    </xf>
    <xf numFmtId="0" fontId="32" fillId="20" borderId="228" applyNumberFormat="0" applyAlignment="0" applyProtection="0"/>
    <xf numFmtId="0" fontId="32" fillId="20" borderId="228" applyNumberFormat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36" fillId="0" borderId="193">
      <alignment horizontal="left" vertical="center"/>
    </xf>
    <xf numFmtId="0" fontId="36" fillId="0" borderId="193">
      <alignment horizontal="left" vertical="center"/>
    </xf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48" fillId="20" borderId="203" applyNumberFormat="0" applyAlignment="0" applyProtection="0"/>
    <xf numFmtId="0" fontId="32" fillId="20" borderId="235" applyNumberFormat="0" applyAlignment="0" applyProtection="0"/>
    <xf numFmtId="0" fontId="42" fillId="7" borderId="221" applyNumberFormat="0" applyAlignment="0" applyProtection="0"/>
    <xf numFmtId="0" fontId="9" fillId="25" borderId="229" applyNumberFormat="0" applyFont="0" applyAlignment="0" applyProtection="0"/>
    <xf numFmtId="0" fontId="42" fillId="7" borderId="214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9" fillId="25" borderId="202" applyNumberFormat="0" applyFon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32" fillId="20" borderId="208" applyNumberFormat="0" applyAlignment="0" applyProtection="0"/>
    <xf numFmtId="0" fontId="48" fillId="20" borderId="216" applyNumberForma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58" fillId="0" borderId="217" applyNumberFormat="0" applyFill="0" applyAlignment="0" applyProtection="0"/>
    <xf numFmtId="0" fontId="58" fillId="0" borderId="217" applyNumberFormat="0" applyFill="0" applyAlignment="0" applyProtection="0"/>
    <xf numFmtId="0" fontId="58" fillId="0" borderId="217" applyNumberFormat="0" applyFill="0" applyAlignment="0" applyProtection="0"/>
    <xf numFmtId="15" fontId="9" fillId="0" borderId="206" applyNumberFormat="0" applyFont="0" applyFill="0" applyAlignment="0"/>
    <xf numFmtId="0" fontId="58" fillId="0" borderId="217" applyNumberFormat="0" applyFill="0" applyAlignment="0" applyProtection="0"/>
    <xf numFmtId="0" fontId="58" fillId="0" borderId="217" applyNumberFormat="0" applyFill="0" applyAlignment="0" applyProtection="0"/>
    <xf numFmtId="0" fontId="58" fillId="0" borderId="217" applyNumberFormat="0" applyFill="0" applyAlignment="0" applyProtection="0"/>
    <xf numFmtId="0" fontId="32" fillId="20" borderId="208" applyNumberFormat="0" applyAlignment="0" applyProtection="0"/>
    <xf numFmtId="0" fontId="32" fillId="20" borderId="208" applyNumberFormat="0" applyAlignment="0" applyProtection="0"/>
    <xf numFmtId="0" fontId="32" fillId="20" borderId="208" applyNumberFormat="0" applyAlignment="0" applyProtection="0"/>
    <xf numFmtId="0" fontId="32" fillId="20" borderId="208" applyNumberFormat="0" applyAlignment="0" applyProtection="0"/>
    <xf numFmtId="0" fontId="58" fillId="0" borderId="217" applyNumberFormat="0" applyFill="0" applyAlignment="0" applyProtection="0"/>
    <xf numFmtId="0" fontId="58" fillId="0" borderId="217" applyNumberFormat="0" applyFill="0" applyAlignment="0" applyProtection="0"/>
    <xf numFmtId="0" fontId="58" fillId="0" borderId="217" applyNumberFormat="0" applyFill="0" applyAlignment="0" applyProtection="0"/>
    <xf numFmtId="0" fontId="58" fillId="0" borderId="217" applyNumberFormat="0" applyFill="0" applyAlignment="0" applyProtection="0"/>
    <xf numFmtId="0" fontId="58" fillId="0" borderId="238" applyNumberFormat="0" applyFill="0" applyAlignment="0" applyProtection="0"/>
    <xf numFmtId="0" fontId="9" fillId="25" borderId="236" applyNumberFormat="0" applyFont="0" applyAlignment="0" applyProtection="0"/>
    <xf numFmtId="0" fontId="58" fillId="0" borderId="231" applyNumberFormat="0" applyFill="0" applyAlignment="0" applyProtection="0"/>
    <xf numFmtId="0" fontId="58" fillId="0" borderId="238" applyNumberFormat="0" applyFill="0" applyAlignment="0" applyProtection="0"/>
    <xf numFmtId="0" fontId="48" fillId="20" borderId="216" applyNumberFormat="0" applyAlignment="0" applyProtection="0"/>
    <xf numFmtId="0" fontId="48" fillId="20" borderId="216" applyNumberFormat="0" applyAlignment="0" applyProtection="0"/>
    <xf numFmtId="0" fontId="48" fillId="20" borderId="216" applyNumberFormat="0" applyAlignment="0" applyProtection="0"/>
    <xf numFmtId="0" fontId="48" fillId="20" borderId="237" applyNumberFormat="0" applyAlignment="0" applyProtection="0"/>
    <xf numFmtId="0" fontId="48" fillId="20" borderId="216" applyNumberFormat="0" applyAlignment="0" applyProtection="0"/>
    <xf numFmtId="0" fontId="48" fillId="20" borderId="216" applyNumberFormat="0" applyAlignment="0" applyProtection="0"/>
    <xf numFmtId="0" fontId="48" fillId="20" borderId="216" applyNumberFormat="0" applyAlignment="0" applyProtection="0"/>
    <xf numFmtId="0" fontId="48" fillId="20" borderId="216" applyNumberForma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42" fillId="7" borderId="235" applyNumberForma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9" fillId="25" borderId="215" applyNumberFormat="0" applyFon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8" fillId="20" borderId="210" applyNumberForma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48" fillId="20" borderId="210" applyNumberFormat="0" applyAlignment="0" applyProtection="0"/>
    <xf numFmtId="0" fontId="48" fillId="20" borderId="210" applyNumberFormat="0" applyAlignment="0" applyProtection="0"/>
    <xf numFmtId="0" fontId="48" fillId="20" borderId="210" applyNumberFormat="0" applyAlignment="0" applyProtection="0"/>
    <xf numFmtId="0" fontId="48" fillId="20" borderId="210" applyNumberFormat="0" applyAlignment="0" applyProtection="0"/>
    <xf numFmtId="0" fontId="48" fillId="20" borderId="210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15" fontId="9" fillId="0" borderId="199" applyNumberFormat="0" applyFont="0" applyFill="0" applyAlignment="0"/>
    <xf numFmtId="0" fontId="58" fillId="0" borderId="211" applyNumberFormat="0" applyFill="0" applyAlignment="0" applyProtection="0"/>
    <xf numFmtId="0" fontId="48" fillId="20" borderId="244" applyNumberForma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0" fontId="32" fillId="20" borderId="194" applyNumberFormat="0" applyAlignment="0" applyProtection="0"/>
    <xf numFmtId="15" fontId="9" fillId="0" borderId="192" applyNumberFormat="0" applyFont="0" applyFill="0" applyAlignment="0"/>
    <xf numFmtId="0" fontId="32" fillId="20" borderId="208" applyNumberFormat="0" applyAlignment="0" applyProtection="0"/>
    <xf numFmtId="0" fontId="32" fillId="20" borderId="235" applyNumberFormat="0" applyAlignment="0" applyProtection="0"/>
    <xf numFmtId="0" fontId="42" fillId="7" borderId="228" applyNumberFormat="0" applyAlignment="0" applyProtection="0"/>
    <xf numFmtId="0" fontId="48" fillId="20" borderId="223" applyNumberForma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36" applyNumberFormat="0" applyFont="0" applyAlignment="0" applyProtection="0"/>
    <xf numFmtId="0" fontId="9" fillId="25" borderId="229" applyNumberFormat="0" applyFont="0" applyAlignment="0" applyProtection="0"/>
    <xf numFmtId="0" fontId="42" fillId="7" borderId="228" applyNumberFormat="0" applyAlignment="0" applyProtection="0"/>
    <xf numFmtId="0" fontId="32" fillId="20" borderId="235" applyNumberFormat="0" applyAlignment="0" applyProtection="0"/>
    <xf numFmtId="0" fontId="9" fillId="25" borderId="202" applyNumberFormat="0" applyFont="0" applyAlignment="0" applyProtection="0"/>
    <xf numFmtId="0" fontId="9" fillId="25" borderId="209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48" fillId="20" borderId="230" applyNumberFormat="0" applyAlignment="0" applyProtection="0"/>
    <xf numFmtId="0" fontId="48" fillId="20" borderId="230" applyNumberFormat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36" fillId="0" borderId="193">
      <alignment horizontal="left" vertical="center"/>
    </xf>
    <xf numFmtId="0" fontId="36" fillId="0" borderId="193">
      <alignment horizontal="left" vertical="center"/>
    </xf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58" fillId="0" borderId="217" applyNumberFormat="0" applyFill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36" fillId="0" borderId="193">
      <alignment horizontal="left" vertical="center"/>
    </xf>
    <xf numFmtId="0" fontId="36" fillId="0" borderId="193">
      <alignment horizontal="left" vertical="center"/>
    </xf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48" fillId="20" borderId="230" applyNumberFormat="0" applyAlignment="0" applyProtection="0"/>
    <xf numFmtId="0" fontId="48" fillId="20" borderId="230" applyNumberFormat="0" applyAlignment="0" applyProtection="0"/>
    <xf numFmtId="0" fontId="32" fillId="20" borderId="214" applyNumberFormat="0" applyAlignment="0" applyProtection="0"/>
    <xf numFmtId="0" fontId="48" fillId="20" borderId="223" applyNumberFormat="0" applyAlignment="0" applyProtection="0"/>
    <xf numFmtId="0" fontId="42" fillId="7" borderId="208" applyNumberFormat="0" applyAlignment="0" applyProtection="0"/>
    <xf numFmtId="0" fontId="42" fillId="7" borderId="208" applyNumberFormat="0" applyAlignment="0" applyProtection="0"/>
    <xf numFmtId="0" fontId="42" fillId="7" borderId="208" applyNumberFormat="0" applyAlignment="0" applyProtection="0"/>
    <xf numFmtId="0" fontId="42" fillId="7" borderId="208" applyNumberFormat="0" applyAlignment="0" applyProtection="0"/>
    <xf numFmtId="0" fontId="58" fillId="0" borderId="211" applyNumberFormat="0" applyFill="0" applyAlignment="0" applyProtection="0"/>
    <xf numFmtId="0" fontId="58" fillId="0" borderId="211" applyNumberFormat="0" applyFill="0" applyAlignment="0" applyProtection="0"/>
    <xf numFmtId="0" fontId="58" fillId="0" borderId="211" applyNumberFormat="0" applyFill="0" applyAlignment="0" applyProtection="0"/>
    <xf numFmtId="0" fontId="58" fillId="0" borderId="211" applyNumberFormat="0" applyFill="0" applyAlignment="0" applyProtection="0"/>
    <xf numFmtId="0" fontId="58" fillId="0" borderId="211" applyNumberFormat="0" applyFill="0" applyAlignment="0" applyProtection="0"/>
    <xf numFmtId="0" fontId="58" fillId="0" borderId="211" applyNumberFormat="0" applyFill="0" applyAlignment="0" applyProtection="0"/>
    <xf numFmtId="0" fontId="58" fillId="0" borderId="211" applyNumberFormat="0" applyFill="0" applyAlignment="0" applyProtection="0"/>
    <xf numFmtId="0" fontId="58" fillId="0" borderId="211" applyNumberFormat="0" applyFill="0" applyAlignment="0" applyProtection="0"/>
    <xf numFmtId="0" fontId="36" fillId="0" borderId="220">
      <alignment horizontal="left" vertical="center"/>
    </xf>
    <xf numFmtId="0" fontId="7" fillId="25" borderId="209" applyNumberFormat="0" applyFont="0" applyAlignment="0" applyProtection="0"/>
    <xf numFmtId="0" fontId="7" fillId="25" borderId="209" applyNumberFormat="0" applyFont="0" applyAlignment="0" applyProtection="0"/>
    <xf numFmtId="0" fontId="7" fillId="25" borderId="209" applyNumberFormat="0" applyFont="0" applyAlignment="0" applyProtection="0"/>
    <xf numFmtId="0" fontId="7" fillId="25" borderId="209" applyNumberFormat="0" applyFont="0" applyAlignment="0" applyProtection="0"/>
    <xf numFmtId="0" fontId="9" fillId="25" borderId="202" applyNumberFormat="0" applyFon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02" applyNumberFormat="0" applyFont="0" applyAlignment="0" applyProtection="0"/>
    <xf numFmtId="0" fontId="42" fillId="7" borderId="214" applyNumberFormat="0" applyAlignment="0" applyProtection="0"/>
    <xf numFmtId="0" fontId="58" fillId="0" borderId="211" applyNumberFormat="0" applyFill="0" applyAlignment="0" applyProtection="0"/>
    <xf numFmtId="0" fontId="9" fillId="25" borderId="209" applyNumberFormat="0" applyFont="0" applyAlignment="0" applyProtection="0"/>
    <xf numFmtId="0" fontId="42" fillId="7" borderId="235" applyNumberFormat="0" applyAlignment="0" applyProtection="0"/>
    <xf numFmtId="0" fontId="9" fillId="25" borderId="209" applyNumberFormat="0" applyFont="0" applyAlignment="0" applyProtection="0"/>
    <xf numFmtId="0" fontId="58" fillId="0" borderId="211" applyNumberFormat="0" applyFill="0" applyAlignment="0" applyProtection="0"/>
    <xf numFmtId="0" fontId="9" fillId="25" borderId="195" applyNumberFormat="0" applyFont="0" applyAlignment="0" applyProtection="0"/>
    <xf numFmtId="0" fontId="42" fillId="7" borderId="242" applyNumberFormat="0" applyAlignment="0" applyProtection="0"/>
    <xf numFmtId="10" fontId="13" fillId="23" borderId="205" applyNumberFormat="0" applyBorder="0" applyAlignment="0" applyProtection="0"/>
    <xf numFmtId="0" fontId="9" fillId="25" borderId="215" applyNumberFormat="0" applyFont="0" applyAlignment="0" applyProtection="0"/>
    <xf numFmtId="0" fontId="58" fillId="0" borderId="211" applyNumberFormat="0" applyFill="0" applyAlignment="0" applyProtection="0"/>
    <xf numFmtId="0" fontId="9" fillId="25" borderId="202" applyNumberFormat="0" applyFont="0" applyAlignment="0" applyProtection="0"/>
    <xf numFmtId="0" fontId="9" fillId="25" borderId="209" applyNumberFormat="0" applyFont="0" applyAlignment="0" applyProtection="0"/>
    <xf numFmtId="0" fontId="9" fillId="25" borderId="222" applyNumberFormat="0" applyFont="0" applyAlignment="0" applyProtection="0"/>
    <xf numFmtId="0" fontId="32" fillId="20" borderId="214" applyNumberForma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209" applyNumberFormat="0" applyFont="0" applyAlignment="0" applyProtection="0"/>
    <xf numFmtId="0" fontId="9" fillId="25" borderId="202" applyNumberFormat="0" applyFont="0" applyAlignment="0" applyProtection="0"/>
    <xf numFmtId="0" fontId="9" fillId="25" borderId="195" applyNumberFormat="0" applyFont="0" applyAlignment="0" applyProtection="0"/>
    <xf numFmtId="0" fontId="9" fillId="25" borderId="209" applyNumberFormat="0" applyFont="0" applyAlignment="0" applyProtection="0"/>
    <xf numFmtId="0" fontId="9" fillId="25" borderId="215" applyNumberFormat="0" applyFon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9" fillId="25" borderId="209" applyNumberFormat="0" applyFont="0" applyAlignment="0" applyProtection="0"/>
    <xf numFmtId="0" fontId="42" fillId="7" borderId="201" applyNumberFormat="0" applyAlignment="0" applyProtection="0"/>
    <xf numFmtId="0" fontId="9" fillId="25" borderId="209" applyNumberFormat="0" applyFont="0" applyAlignment="0" applyProtection="0"/>
    <xf numFmtId="0" fontId="42" fillId="7" borderId="201" applyNumberFormat="0" applyAlignment="0" applyProtection="0"/>
    <xf numFmtId="0" fontId="7" fillId="25" borderId="209" applyNumberFormat="0" applyFont="0" applyAlignment="0" applyProtection="0"/>
    <xf numFmtId="0" fontId="42" fillId="7" borderId="201" applyNumberFormat="0" applyAlignment="0" applyProtection="0"/>
    <xf numFmtId="0" fontId="9" fillId="25" borderId="209" applyNumberFormat="0" applyFont="0" applyAlignment="0" applyProtection="0"/>
    <xf numFmtId="0" fontId="42" fillId="7" borderId="201" applyNumberFormat="0" applyAlignment="0" applyProtection="0"/>
    <xf numFmtId="0" fontId="9" fillId="25" borderId="209" applyNumberFormat="0" applyFont="0" applyAlignment="0" applyProtection="0"/>
    <xf numFmtId="0" fontId="42" fillId="7" borderId="201" applyNumberFormat="0" applyAlignment="0" applyProtection="0"/>
    <xf numFmtId="0" fontId="9" fillId="25" borderId="209" applyNumberFormat="0" applyFont="0" applyAlignment="0" applyProtection="0"/>
    <xf numFmtId="0" fontId="42" fillId="7" borderId="201" applyNumberFormat="0" applyAlignment="0" applyProtection="0"/>
    <xf numFmtId="0" fontId="9" fillId="25" borderId="209" applyNumberFormat="0" applyFont="0" applyAlignment="0" applyProtection="0"/>
    <xf numFmtId="0" fontId="42" fillId="7" borderId="201" applyNumberFormat="0" applyAlignment="0" applyProtection="0"/>
    <xf numFmtId="0" fontId="9" fillId="25" borderId="209" applyNumberFormat="0" applyFont="0" applyAlignment="0" applyProtection="0"/>
    <xf numFmtId="0" fontId="42" fillId="7" borderId="201" applyNumberFormat="0" applyAlignment="0" applyProtection="0"/>
    <xf numFmtId="0" fontId="9" fillId="25" borderId="209" applyNumberFormat="0" applyFont="0" applyAlignment="0" applyProtection="0"/>
    <xf numFmtId="0" fontId="42" fillId="7" borderId="201" applyNumberFormat="0" applyAlignment="0" applyProtection="0"/>
    <xf numFmtId="0" fontId="9" fillId="25" borderId="209" applyNumberFormat="0" applyFont="0" applyAlignment="0" applyProtection="0"/>
    <xf numFmtId="0" fontId="42" fillId="7" borderId="201" applyNumberFormat="0" applyAlignment="0" applyProtection="0"/>
    <xf numFmtId="0" fontId="9" fillId="25" borderId="209" applyNumberFormat="0" applyFont="0" applyAlignment="0" applyProtection="0"/>
    <xf numFmtId="0" fontId="9" fillId="25" borderId="215" applyNumberFormat="0" applyFont="0" applyAlignment="0" applyProtection="0"/>
    <xf numFmtId="0" fontId="9" fillId="25" borderId="209" applyNumberFormat="0" applyFont="0" applyAlignment="0" applyProtection="0"/>
    <xf numFmtId="0" fontId="42" fillId="7" borderId="201" applyNumberFormat="0" applyAlignment="0" applyProtection="0"/>
    <xf numFmtId="0" fontId="9" fillId="25" borderId="209" applyNumberFormat="0" applyFont="0" applyAlignment="0" applyProtection="0"/>
    <xf numFmtId="0" fontId="42" fillId="7" borderId="201" applyNumberFormat="0" applyAlignment="0" applyProtection="0"/>
    <xf numFmtId="0" fontId="48" fillId="20" borderId="210" applyNumberFormat="0" applyAlignment="0" applyProtection="0"/>
    <xf numFmtId="0" fontId="42" fillId="7" borderId="201" applyNumberFormat="0" applyAlignment="0" applyProtection="0"/>
    <xf numFmtId="0" fontId="48" fillId="20" borderId="210" applyNumberFormat="0" applyAlignment="0" applyProtection="0"/>
    <xf numFmtId="0" fontId="58" fillId="0" borderId="197" applyNumberFormat="0" applyFill="0" applyAlignment="0" applyProtection="0"/>
    <xf numFmtId="0" fontId="58" fillId="0" borderId="217" applyNumberFormat="0" applyFill="0" applyAlignment="0" applyProtection="0"/>
    <xf numFmtId="0" fontId="48" fillId="20" borderId="210" applyNumberFormat="0" applyAlignment="0" applyProtection="0"/>
    <xf numFmtId="0" fontId="58" fillId="0" borderId="197" applyNumberFormat="0" applyFill="0" applyAlignment="0" applyProtection="0"/>
    <xf numFmtId="0" fontId="58" fillId="0" borderId="231" applyNumberFormat="0" applyFill="0" applyAlignment="0" applyProtection="0"/>
    <xf numFmtId="0" fontId="48" fillId="20" borderId="210" applyNumberFormat="0" applyAlignment="0" applyProtection="0"/>
    <xf numFmtId="0" fontId="58" fillId="0" borderId="197" applyNumberFormat="0" applyFill="0" applyAlignment="0" applyProtection="0"/>
    <xf numFmtId="0" fontId="58" fillId="0" borderId="231" applyNumberFormat="0" applyFill="0" applyAlignment="0" applyProtection="0"/>
    <xf numFmtId="0" fontId="58" fillId="0" borderId="245" applyNumberFormat="0" applyFill="0" applyAlignment="0" applyProtection="0"/>
    <xf numFmtId="0" fontId="58" fillId="0" borderId="197" applyNumberFormat="0" applyFill="0" applyAlignment="0" applyProtection="0"/>
    <xf numFmtId="0" fontId="32" fillId="20" borderId="214" applyNumberFormat="0" applyAlignment="0" applyProtection="0"/>
    <xf numFmtId="0" fontId="48" fillId="20" borderId="210" applyNumberFormat="0" applyAlignment="0" applyProtection="0"/>
    <xf numFmtId="0" fontId="58" fillId="0" borderId="197" applyNumberFormat="0" applyFill="0" applyAlignment="0" applyProtection="0"/>
    <xf numFmtId="0" fontId="42" fillId="7" borderId="214" applyNumberFormat="0" applyAlignment="0" applyProtection="0"/>
    <xf numFmtId="0" fontId="48" fillId="20" borderId="244" applyNumberFormat="0" applyAlignment="0" applyProtection="0"/>
    <xf numFmtId="0" fontId="58" fillId="0" borderId="197" applyNumberFormat="0" applyFill="0" applyAlignment="0" applyProtection="0"/>
    <xf numFmtId="0" fontId="9" fillId="25" borderId="236" applyNumberFormat="0" applyFont="0" applyAlignment="0" applyProtection="0"/>
    <xf numFmtId="0" fontId="42" fillId="7" borderId="242" applyNumberFormat="0" applyAlignment="0" applyProtection="0"/>
    <xf numFmtId="0" fontId="58" fillId="0" borderId="197" applyNumberFormat="0" applyFill="0" applyAlignment="0" applyProtection="0"/>
    <xf numFmtId="0" fontId="9" fillId="25" borderId="209" applyNumberFormat="0" applyFont="0" applyAlignment="0" applyProtection="0"/>
    <xf numFmtId="0" fontId="42" fillId="7" borderId="242" applyNumberFormat="0" applyAlignment="0" applyProtection="0"/>
    <xf numFmtId="0" fontId="58" fillId="0" borderId="197" applyNumberFormat="0" applyFill="0" applyAlignment="0" applyProtection="0"/>
    <xf numFmtId="0" fontId="48" fillId="20" borderId="216" applyNumberFormat="0" applyAlignment="0" applyProtection="0"/>
    <xf numFmtId="0" fontId="7" fillId="25" borderId="215" applyNumberFormat="0" applyFont="0" applyAlignment="0" applyProtection="0"/>
    <xf numFmtId="0" fontId="58" fillId="0" borderId="217" applyNumberFormat="0" applyFill="0" applyAlignment="0" applyProtection="0"/>
    <xf numFmtId="0" fontId="58" fillId="0" borderId="238" applyNumberFormat="0" applyFill="0" applyAlignment="0" applyProtection="0"/>
    <xf numFmtId="0" fontId="58" fillId="0" borderId="224" applyNumberFormat="0" applyFill="0" applyAlignment="0" applyProtection="0"/>
    <xf numFmtId="0" fontId="9" fillId="25" borderId="229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48" fillId="20" borderId="210" applyNumberFormat="0" applyAlignment="0" applyProtection="0"/>
    <xf numFmtId="0" fontId="42" fillId="7" borderId="214" applyNumberFormat="0" applyAlignment="0" applyProtection="0"/>
    <xf numFmtId="0" fontId="48" fillId="20" borderId="210" applyNumberFormat="0" applyAlignment="0" applyProtection="0"/>
    <xf numFmtId="0" fontId="48" fillId="20" borderId="196" applyNumberFormat="0" applyAlignment="0" applyProtection="0"/>
    <xf numFmtId="0" fontId="9" fillId="25" borderId="243" applyNumberFormat="0" applyFont="0" applyAlignment="0" applyProtection="0"/>
    <xf numFmtId="0" fontId="58" fillId="0" borderId="211" applyNumberFormat="0" applyFill="0" applyAlignment="0" applyProtection="0"/>
    <xf numFmtId="0" fontId="32" fillId="20" borderId="208" applyNumberFormat="0" applyAlignment="0" applyProtection="0"/>
    <xf numFmtId="0" fontId="58" fillId="0" borderId="204" applyNumberFormat="0" applyFill="0" applyAlignment="0" applyProtection="0"/>
    <xf numFmtId="0" fontId="32" fillId="20" borderId="194" applyNumberFormat="0" applyAlignment="0" applyProtection="0"/>
    <xf numFmtId="0" fontId="42" fillId="7" borderId="228" applyNumberFormat="0" applyAlignment="0" applyProtection="0"/>
    <xf numFmtId="0" fontId="9" fillId="25" borderId="195" applyNumberFormat="0" applyFont="0" applyAlignment="0" applyProtection="0"/>
    <xf numFmtId="0" fontId="9" fillId="25" borderId="209" applyNumberFormat="0" applyFont="0" applyAlignment="0" applyProtection="0"/>
    <xf numFmtId="0" fontId="42" fillId="7" borderId="201" applyNumberFormat="0" applyAlignment="0" applyProtection="0"/>
    <xf numFmtId="0" fontId="58" fillId="0" borderId="217" applyNumberFormat="0" applyFill="0" applyAlignment="0" applyProtection="0"/>
    <xf numFmtId="0" fontId="42" fillId="7" borderId="194" applyNumberFormat="0" applyAlignment="0" applyProtection="0"/>
    <xf numFmtId="0" fontId="58" fillId="0" borderId="197" applyNumberFormat="0" applyFill="0" applyAlignment="0" applyProtection="0"/>
    <xf numFmtId="0" fontId="58" fillId="0" borderId="197" applyNumberFormat="0" applyFill="0" applyAlignment="0" applyProtection="0"/>
    <xf numFmtId="0" fontId="58" fillId="0" borderId="197" applyNumberFormat="0" applyFill="0" applyAlignment="0" applyProtection="0"/>
    <xf numFmtId="0" fontId="32" fillId="20" borderId="194" applyNumberFormat="0" applyAlignment="0" applyProtection="0"/>
    <xf numFmtId="0" fontId="48" fillId="20" borderId="216" applyNumberFormat="0" applyAlignment="0" applyProtection="0"/>
    <xf numFmtId="0" fontId="48" fillId="20" borderId="230" applyNumberFormat="0" applyAlignment="0" applyProtection="0"/>
    <xf numFmtId="0" fontId="32" fillId="20" borderId="208" applyNumberFormat="0" applyAlignment="0" applyProtection="0"/>
    <xf numFmtId="0" fontId="42" fillId="7" borderId="228" applyNumberFormat="0" applyAlignment="0" applyProtection="0"/>
    <xf numFmtId="0" fontId="7" fillId="25" borderId="215" applyNumberFormat="0" applyFont="0" applyAlignment="0" applyProtection="0"/>
    <xf numFmtId="0" fontId="7" fillId="25" borderId="222" applyNumberFormat="0" applyFont="0" applyAlignment="0" applyProtection="0"/>
    <xf numFmtId="0" fontId="9" fillId="25" borderId="195" applyNumberFormat="0" applyFont="0" applyAlignment="0" applyProtection="0"/>
    <xf numFmtId="0" fontId="58" fillId="0" borderId="231" applyNumberFormat="0" applyFill="0" applyAlignment="0" applyProtection="0"/>
    <xf numFmtId="0" fontId="9" fillId="25" borderId="195" applyNumberFormat="0" applyFont="0" applyAlignment="0" applyProtection="0"/>
    <xf numFmtId="0" fontId="32" fillId="20" borderId="235" applyNumberFormat="0" applyAlignment="0" applyProtection="0"/>
    <xf numFmtId="0" fontId="42" fillId="7" borderId="221" applyNumberFormat="0" applyAlignment="0" applyProtection="0"/>
    <xf numFmtId="0" fontId="58" fillId="0" borderId="217" applyNumberFormat="0" applyFill="0" applyAlignment="0" applyProtection="0"/>
    <xf numFmtId="0" fontId="58" fillId="0" borderId="211" applyNumberFormat="0" applyFill="0" applyAlignment="0" applyProtection="0"/>
    <xf numFmtId="0" fontId="9" fillId="25" borderId="215" applyNumberFormat="0" applyFont="0" applyAlignment="0" applyProtection="0"/>
    <xf numFmtId="0" fontId="48" fillId="20" borderId="196" applyNumberFormat="0" applyAlignment="0" applyProtection="0"/>
    <xf numFmtId="0" fontId="9" fillId="25" borderId="243" applyNumberFormat="0" applyFont="0" applyAlignment="0" applyProtection="0"/>
    <xf numFmtId="0" fontId="32" fillId="20" borderId="208" applyNumberFormat="0" applyAlignment="0" applyProtection="0"/>
    <xf numFmtId="0" fontId="58" fillId="0" borderId="231" applyNumberFormat="0" applyFill="0" applyAlignment="0" applyProtection="0"/>
    <xf numFmtId="0" fontId="58" fillId="0" borderId="231" applyNumberFormat="0" applyFill="0" applyAlignment="0" applyProtection="0"/>
    <xf numFmtId="0" fontId="9" fillId="25" borderId="195" applyNumberFormat="0" applyFont="0" applyAlignment="0" applyProtection="0"/>
    <xf numFmtId="0" fontId="42" fillId="7" borderId="201" applyNumberFormat="0" applyAlignment="0" applyProtection="0"/>
    <xf numFmtId="0" fontId="9" fillId="25" borderId="209" applyNumberFormat="0" applyFont="0" applyAlignment="0" applyProtection="0"/>
    <xf numFmtId="0" fontId="7" fillId="25" borderId="236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9" fillId="25" borderId="195" applyNumberFormat="0" applyFont="0" applyAlignment="0" applyProtection="0"/>
    <xf numFmtId="0" fontId="36" fillId="0" borderId="227">
      <alignment horizontal="left" vertical="center"/>
    </xf>
    <xf numFmtId="0" fontId="9" fillId="25" borderId="202" applyNumberFormat="0" applyFont="0" applyAlignment="0" applyProtection="0"/>
    <xf numFmtId="0" fontId="9" fillId="25" borderId="222" applyNumberFormat="0" applyFont="0" applyAlignment="0" applyProtection="0"/>
    <xf numFmtId="0" fontId="32" fillId="20" borderId="208" applyNumberFormat="0" applyAlignment="0" applyProtection="0"/>
    <xf numFmtId="0" fontId="9" fillId="25" borderId="195" applyNumberFormat="0" applyFont="0" applyAlignment="0" applyProtection="0"/>
    <xf numFmtId="0" fontId="58" fillId="0" borderId="238" applyNumberFormat="0" applyFill="0" applyAlignment="0" applyProtection="0"/>
    <xf numFmtId="0" fontId="9" fillId="25" borderId="195" applyNumberFormat="0" applyFont="0" applyAlignment="0" applyProtection="0"/>
    <xf numFmtId="0" fontId="9" fillId="25" borderId="202" applyNumberFormat="0" applyFont="0" applyAlignment="0" applyProtection="0"/>
    <xf numFmtId="0" fontId="58" fillId="0" borderId="211" applyNumberFormat="0" applyFill="0" applyAlignment="0" applyProtection="0"/>
    <xf numFmtId="0" fontId="48" fillId="20" borderId="196" applyNumberFormat="0" applyAlignment="0" applyProtection="0"/>
    <xf numFmtId="0" fontId="48" fillId="20" borderId="223" applyNumberFormat="0" applyAlignment="0" applyProtection="0"/>
    <xf numFmtId="0" fontId="32" fillId="20" borderId="208" applyNumberFormat="0" applyAlignment="0" applyProtection="0"/>
    <xf numFmtId="0" fontId="32" fillId="20" borderId="201" applyNumberFormat="0" applyAlignment="0" applyProtection="0"/>
    <xf numFmtId="0" fontId="9" fillId="25" borderId="195" applyNumberFormat="0" applyFont="0" applyAlignment="0" applyProtection="0"/>
    <xf numFmtId="0" fontId="42" fillId="7" borderId="201" applyNumberFormat="0" applyAlignment="0" applyProtection="0"/>
    <xf numFmtId="0" fontId="58" fillId="0" borderId="217" applyNumberFormat="0" applyFill="0" applyAlignment="0" applyProtection="0"/>
    <xf numFmtId="0" fontId="42" fillId="7" borderId="228" applyNumberFormat="0" applyAlignment="0" applyProtection="0"/>
    <xf numFmtId="0" fontId="58" fillId="0" borderId="211" applyNumberFormat="0" applyFill="0" applyAlignment="0" applyProtection="0"/>
    <xf numFmtId="0" fontId="42" fillId="7" borderId="214" applyNumberFormat="0" applyAlignment="0" applyProtection="0"/>
    <xf numFmtId="0" fontId="42" fillId="7" borderId="214" applyNumberFormat="0" applyAlignment="0" applyProtection="0"/>
    <xf numFmtId="0" fontId="32" fillId="20" borderId="208" applyNumberFormat="0" applyAlignment="0" applyProtection="0"/>
    <xf numFmtId="0" fontId="42" fillId="7" borderId="201" applyNumberFormat="0" applyAlignment="0" applyProtection="0"/>
    <xf numFmtId="0" fontId="9" fillId="25" borderId="215" applyNumberFormat="0" applyFont="0" applyAlignment="0" applyProtection="0"/>
    <xf numFmtId="0" fontId="32" fillId="20" borderId="208" applyNumberFormat="0" applyAlignment="0" applyProtection="0"/>
    <xf numFmtId="0" fontId="32" fillId="20" borderId="214" applyNumberFormat="0" applyAlignment="0" applyProtection="0"/>
    <xf numFmtId="0" fontId="42" fillId="7" borderId="214" applyNumberFormat="0" applyAlignment="0" applyProtection="0"/>
    <xf numFmtId="0" fontId="9" fillId="25" borderId="202" applyNumberFormat="0" applyFont="0" applyAlignment="0" applyProtection="0"/>
    <xf numFmtId="0" fontId="58" fillId="0" borderId="217" applyNumberFormat="0" applyFill="0" applyAlignment="0" applyProtection="0"/>
    <xf numFmtId="0" fontId="58" fillId="0" borderId="211" applyNumberFormat="0" applyFill="0" applyAlignment="0" applyProtection="0"/>
    <xf numFmtId="0" fontId="42" fillId="7" borderId="214" applyNumberFormat="0" applyAlignment="0" applyProtection="0"/>
    <xf numFmtId="0" fontId="9" fillId="25" borderId="215" applyNumberFormat="0" applyFont="0" applyAlignment="0" applyProtection="0"/>
    <xf numFmtId="0" fontId="32" fillId="20" borderId="208" applyNumberFormat="0" applyAlignment="0" applyProtection="0"/>
    <xf numFmtId="0" fontId="32" fillId="20" borderId="208" applyNumberFormat="0" applyAlignment="0" applyProtection="0"/>
    <xf numFmtId="0" fontId="32" fillId="20" borderId="214" applyNumberFormat="0" applyAlignment="0" applyProtection="0"/>
    <xf numFmtId="0" fontId="9" fillId="25" borderId="215" applyNumberFormat="0" applyFont="0" applyAlignment="0" applyProtection="0"/>
    <xf numFmtId="0" fontId="32" fillId="20" borderId="208" applyNumberFormat="0" applyAlignment="0" applyProtection="0"/>
    <xf numFmtId="0" fontId="58" fillId="0" borderId="211" applyNumberFormat="0" applyFill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58" fillId="0" borderId="211" applyNumberFormat="0" applyFill="0" applyAlignment="0" applyProtection="0"/>
    <xf numFmtId="0" fontId="58" fillId="0" borderId="211" applyNumberFormat="0" applyFill="0" applyAlignment="0" applyProtection="0"/>
    <xf numFmtId="0" fontId="58" fillId="0" borderId="211" applyNumberFormat="0" applyFill="0" applyAlignment="0" applyProtection="0"/>
    <xf numFmtId="0" fontId="58" fillId="0" borderId="211" applyNumberFormat="0" applyFill="0" applyAlignment="0" applyProtection="0"/>
    <xf numFmtId="0" fontId="58" fillId="0" borderId="211" applyNumberFormat="0" applyFill="0" applyAlignment="0" applyProtection="0"/>
    <xf numFmtId="0" fontId="58" fillId="0" borderId="211" applyNumberFormat="0" applyFill="0" applyAlignment="0" applyProtection="0"/>
    <xf numFmtId="0" fontId="58" fillId="0" borderId="211" applyNumberFormat="0" applyFill="0" applyAlignment="0" applyProtection="0"/>
    <xf numFmtId="0" fontId="58" fillId="0" borderId="211" applyNumberFormat="0" applyFill="0" applyAlignment="0" applyProtection="0"/>
    <xf numFmtId="0" fontId="58" fillId="0" borderId="211" applyNumberFormat="0" applyFill="0" applyAlignment="0" applyProtection="0"/>
    <xf numFmtId="0" fontId="58" fillId="0" borderId="211" applyNumberFormat="0" applyFill="0" applyAlignment="0" applyProtection="0"/>
    <xf numFmtId="0" fontId="58" fillId="0" borderId="211" applyNumberFormat="0" applyFill="0" applyAlignment="0" applyProtection="0"/>
    <xf numFmtId="0" fontId="58" fillId="0" borderId="211" applyNumberFormat="0" applyFill="0" applyAlignment="0" applyProtection="0"/>
    <xf numFmtId="0" fontId="58" fillId="0" borderId="211" applyNumberFormat="0" applyFill="0" applyAlignment="0" applyProtection="0"/>
    <xf numFmtId="0" fontId="58" fillId="0" borderId="211" applyNumberFormat="0" applyFill="0" applyAlignment="0" applyProtection="0"/>
    <xf numFmtId="15" fontId="9" fillId="0" borderId="199" applyNumberFormat="0" applyFont="0" applyFill="0" applyAlignment="0"/>
    <xf numFmtId="0" fontId="58" fillId="0" borderId="211" applyNumberFormat="0" applyFill="0" applyAlignment="0" applyProtection="0"/>
    <xf numFmtId="15" fontId="9" fillId="0" borderId="199" applyNumberFormat="0" applyFont="0" applyFill="0" applyAlignment="0"/>
    <xf numFmtId="0" fontId="58" fillId="0" borderId="211" applyNumberFormat="0" applyFill="0" applyAlignment="0" applyProtection="0"/>
    <xf numFmtId="0" fontId="58" fillId="0" borderId="211" applyNumberFormat="0" applyFill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58" fillId="0" borderId="211" applyNumberFormat="0" applyFill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58" fillId="0" borderId="211" applyNumberFormat="0" applyFill="0" applyAlignment="0" applyProtection="0"/>
    <xf numFmtId="0" fontId="36" fillId="0" borderId="207">
      <alignment horizontal="left" vertical="center"/>
    </xf>
    <xf numFmtId="0" fontId="58" fillId="0" borderId="211" applyNumberFormat="0" applyFill="0" applyAlignment="0" applyProtection="0"/>
    <xf numFmtId="0" fontId="58" fillId="0" borderId="211" applyNumberFormat="0" applyFill="0" applyAlignment="0" applyProtection="0"/>
    <xf numFmtId="0" fontId="58" fillId="0" borderId="211" applyNumberFormat="0" applyFill="0" applyAlignment="0" applyProtection="0"/>
    <xf numFmtId="0" fontId="48" fillId="20" borderId="210" applyNumberFormat="0" applyAlignment="0" applyProtection="0"/>
    <xf numFmtId="0" fontId="42" fillId="7" borderId="228" applyNumberFormat="0" applyAlignment="0" applyProtection="0"/>
    <xf numFmtId="0" fontId="58" fillId="0" borderId="211" applyNumberFormat="0" applyFill="0" applyAlignment="0" applyProtection="0"/>
    <xf numFmtId="0" fontId="42" fillId="7" borderId="235" applyNumberFormat="0" applyAlignment="0" applyProtection="0"/>
    <xf numFmtId="0" fontId="42" fillId="7" borderId="235" applyNumberFormat="0" applyAlignment="0" applyProtection="0"/>
    <xf numFmtId="0" fontId="42" fillId="7" borderId="235" applyNumberFormat="0" applyAlignment="0" applyProtection="0"/>
    <xf numFmtId="0" fontId="9" fillId="25" borderId="229" applyNumberFormat="0" applyFont="0" applyAlignment="0" applyProtection="0"/>
    <xf numFmtId="0" fontId="32" fillId="20" borderId="228" applyNumberFormat="0" applyAlignment="0" applyProtection="0"/>
    <xf numFmtId="0" fontId="42" fillId="7" borderId="235" applyNumberFormat="0" applyAlignment="0" applyProtection="0"/>
    <xf numFmtId="43" fontId="75" fillId="0" borderId="0" applyFont="0" applyFill="0" applyBorder="0" applyAlignment="0" applyProtection="0"/>
    <xf numFmtId="0" fontId="58" fillId="0" borderId="245" applyNumberFormat="0" applyFill="0" applyAlignment="0" applyProtection="0"/>
    <xf numFmtId="0" fontId="48" fillId="20" borderId="244" applyNumberFormat="0" applyAlignment="0" applyProtection="0"/>
    <xf numFmtId="0" fontId="7" fillId="25" borderId="243" applyNumberFormat="0" applyFont="0" applyAlignment="0" applyProtection="0"/>
    <xf numFmtId="0" fontId="48" fillId="20" borderId="210" applyNumberFormat="0" applyAlignment="0" applyProtection="0"/>
    <xf numFmtId="0" fontId="48" fillId="20" borderId="210" applyNumberFormat="0" applyAlignment="0" applyProtection="0"/>
    <xf numFmtId="0" fontId="48" fillId="20" borderId="210" applyNumberFormat="0" applyAlignment="0" applyProtection="0"/>
    <xf numFmtId="0" fontId="48" fillId="20" borderId="210" applyNumberFormat="0" applyAlignment="0" applyProtection="0"/>
    <xf numFmtId="0" fontId="48" fillId="20" borderId="210" applyNumberFormat="0" applyAlignment="0" applyProtection="0"/>
    <xf numFmtId="0" fontId="48" fillId="20" borderId="210" applyNumberFormat="0" applyAlignment="0" applyProtection="0"/>
    <xf numFmtId="0" fontId="48" fillId="20" borderId="210" applyNumberForma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36" fillId="0" borderId="234">
      <alignment horizontal="left" vertical="center"/>
    </xf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48" fillId="20" borderId="244" applyNumberFormat="0" applyAlignment="0" applyProtection="0"/>
    <xf numFmtId="0" fontId="7" fillId="25" borderId="229" applyNumberFormat="0" applyFont="0" applyAlignment="0" applyProtection="0"/>
    <xf numFmtId="15" fontId="9" fillId="0" borderId="212" applyNumberFormat="0" applyFont="0" applyFill="0" applyAlignment="0"/>
    <xf numFmtId="0" fontId="58" fillId="0" borderId="231" applyNumberFormat="0" applyFill="0" applyAlignment="0" applyProtection="0"/>
    <xf numFmtId="0" fontId="58" fillId="0" borderId="231" applyNumberFormat="0" applyFill="0" applyAlignment="0" applyProtection="0"/>
    <xf numFmtId="15" fontId="9" fillId="0" borderId="212" applyNumberFormat="0" applyFont="0" applyFill="0" applyAlignment="0"/>
    <xf numFmtId="0" fontId="42" fillId="7" borderId="228" applyNumberFormat="0" applyAlignment="0" applyProtection="0"/>
    <xf numFmtId="0" fontId="42" fillId="7" borderId="228" applyNumberFormat="0" applyAlignment="0" applyProtection="0"/>
    <xf numFmtId="0" fontId="42" fillId="7" borderId="228" applyNumberFormat="0" applyAlignment="0" applyProtection="0"/>
    <xf numFmtId="0" fontId="32" fillId="20" borderId="214" applyNumberFormat="0" applyAlignment="0" applyProtection="0"/>
    <xf numFmtId="0" fontId="42" fillId="7" borderId="228" applyNumberFormat="0" applyAlignment="0" applyProtection="0"/>
    <xf numFmtId="0" fontId="32" fillId="20" borderId="214" applyNumberFormat="0" applyAlignment="0" applyProtection="0"/>
    <xf numFmtId="0" fontId="32" fillId="20" borderId="214" applyNumberFormat="0" applyAlignment="0" applyProtection="0"/>
    <xf numFmtId="0" fontId="32" fillId="20" borderId="214" applyNumberFormat="0" applyAlignment="0" applyProtection="0"/>
    <xf numFmtId="0" fontId="32" fillId="20" borderId="214" applyNumberFormat="0" applyAlignment="0" applyProtection="0"/>
    <xf numFmtId="0" fontId="32" fillId="20" borderId="214" applyNumberFormat="0" applyAlignment="0" applyProtection="0"/>
    <xf numFmtId="0" fontId="32" fillId="20" borderId="214" applyNumberFormat="0" applyAlignment="0" applyProtection="0"/>
    <xf numFmtId="0" fontId="32" fillId="20" borderId="214" applyNumberFormat="0" applyAlignment="0" applyProtection="0"/>
    <xf numFmtId="0" fontId="32" fillId="20" borderId="214" applyNumberFormat="0" applyAlignment="0" applyProtection="0"/>
    <xf numFmtId="0" fontId="32" fillId="20" borderId="214" applyNumberFormat="0" applyAlignment="0" applyProtection="0"/>
    <xf numFmtId="0" fontId="32" fillId="20" borderId="214" applyNumberFormat="0" applyAlignment="0" applyProtection="0"/>
    <xf numFmtId="0" fontId="32" fillId="20" borderId="214" applyNumberFormat="0" applyAlignment="0" applyProtection="0"/>
    <xf numFmtId="0" fontId="32" fillId="20" borderId="214" applyNumberFormat="0" applyAlignment="0" applyProtection="0"/>
    <xf numFmtId="0" fontId="32" fillId="20" borderId="214" applyNumberFormat="0" applyAlignment="0" applyProtection="0"/>
    <xf numFmtId="0" fontId="32" fillId="20" borderId="214" applyNumberFormat="0" applyAlignment="0" applyProtection="0"/>
    <xf numFmtId="0" fontId="32" fillId="20" borderId="214" applyNumberFormat="0" applyAlignment="0" applyProtection="0"/>
    <xf numFmtId="0" fontId="32" fillId="20" borderId="214" applyNumberFormat="0" applyAlignment="0" applyProtection="0"/>
    <xf numFmtId="0" fontId="32" fillId="20" borderId="214" applyNumberFormat="0" applyAlignment="0" applyProtection="0"/>
    <xf numFmtId="0" fontId="32" fillId="20" borderId="214" applyNumberFormat="0" applyAlignment="0" applyProtection="0"/>
    <xf numFmtId="0" fontId="32" fillId="20" borderId="214" applyNumberFormat="0" applyAlignment="0" applyProtection="0"/>
    <xf numFmtId="0" fontId="32" fillId="20" borderId="214" applyNumberFormat="0" applyAlignment="0" applyProtection="0"/>
    <xf numFmtId="43" fontId="75" fillId="0" borderId="0" applyFont="0" applyFill="0" applyBorder="0" applyAlignment="0" applyProtection="0"/>
    <xf numFmtId="0" fontId="48" fillId="20" borderId="230" applyNumberFormat="0" applyAlignment="0" applyProtection="0"/>
    <xf numFmtId="0" fontId="32" fillId="20" borderId="228" applyNumberFormat="0" applyAlignment="0" applyProtection="0"/>
    <xf numFmtId="0" fontId="32" fillId="20" borderId="228" applyNumberFormat="0" applyAlignment="0" applyProtection="0"/>
    <xf numFmtId="0" fontId="48" fillId="20" borderId="230" applyNumberFormat="0" applyAlignment="0" applyProtection="0"/>
    <xf numFmtId="0" fontId="32" fillId="20" borderId="221" applyNumberFormat="0" applyAlignment="0" applyProtection="0"/>
    <xf numFmtId="0" fontId="42" fillId="7" borderId="208" applyNumberFormat="0" applyAlignment="0" applyProtection="0"/>
    <xf numFmtId="0" fontId="9" fillId="25" borderId="229" applyNumberFormat="0" applyFont="0" applyAlignment="0" applyProtection="0"/>
    <xf numFmtId="0" fontId="58" fillId="0" borderId="231" applyNumberFormat="0" applyFill="0" applyAlignment="0" applyProtection="0"/>
    <xf numFmtId="0" fontId="58" fillId="0" borderId="245" applyNumberFormat="0" applyFill="0" applyAlignment="0" applyProtection="0"/>
    <xf numFmtId="0" fontId="58" fillId="0" borderId="245" applyNumberFormat="0" applyFill="0" applyAlignment="0" applyProtection="0"/>
    <xf numFmtId="0" fontId="42" fillId="7" borderId="208" applyNumberFormat="0" applyAlignment="0" applyProtection="0"/>
    <xf numFmtId="0" fontId="42" fillId="7" borderId="208" applyNumberFormat="0" applyAlignment="0" applyProtection="0"/>
    <xf numFmtId="0" fontId="42" fillId="7" borderId="208" applyNumberFormat="0" applyAlignment="0" applyProtection="0"/>
    <xf numFmtId="0" fontId="42" fillId="7" borderId="208" applyNumberFormat="0" applyAlignment="0" applyProtection="0"/>
    <xf numFmtId="0" fontId="42" fillId="7" borderId="208" applyNumberFormat="0" applyAlignment="0" applyProtection="0"/>
    <xf numFmtId="0" fontId="42" fillId="7" borderId="208" applyNumberFormat="0" applyAlignment="0" applyProtection="0"/>
    <xf numFmtId="0" fontId="42" fillId="7" borderId="228" applyNumberFormat="0" applyAlignment="0" applyProtection="0"/>
    <xf numFmtId="0" fontId="42" fillId="7" borderId="208" applyNumberFormat="0" applyAlignment="0" applyProtection="0"/>
    <xf numFmtId="0" fontId="42" fillId="7" borderId="208" applyNumberFormat="0" applyAlignment="0" applyProtection="0"/>
    <xf numFmtId="0" fontId="42" fillId="7" borderId="208" applyNumberFormat="0" applyAlignment="0" applyProtection="0"/>
    <xf numFmtId="0" fontId="42" fillId="7" borderId="208" applyNumberFormat="0" applyAlignment="0" applyProtection="0"/>
    <xf numFmtId="10" fontId="13" fillId="23" borderId="205" applyNumberFormat="0" applyBorder="0" applyAlignment="0" applyProtection="0"/>
    <xf numFmtId="10" fontId="13" fillId="23" borderId="205" applyNumberFormat="0" applyBorder="0" applyAlignment="0" applyProtection="0"/>
    <xf numFmtId="10" fontId="13" fillId="23" borderId="205" applyNumberFormat="0" applyBorder="0" applyAlignment="0" applyProtection="0"/>
    <xf numFmtId="10" fontId="13" fillId="23" borderId="205" applyNumberFormat="0" applyBorder="0" applyAlignment="0" applyProtection="0"/>
    <xf numFmtId="0" fontId="32" fillId="20" borderId="235" applyNumberFormat="0" applyAlignment="0" applyProtection="0"/>
    <xf numFmtId="0" fontId="32" fillId="20" borderId="235" applyNumberFormat="0" applyAlignment="0" applyProtection="0"/>
    <xf numFmtId="0" fontId="36" fillId="0" borderId="227">
      <alignment horizontal="left" vertical="center"/>
    </xf>
    <xf numFmtId="10" fontId="13" fillId="23" borderId="239" applyNumberFormat="0" applyBorder="0" applyAlignment="0" applyProtection="0"/>
    <xf numFmtId="0" fontId="42" fillId="7" borderId="242" applyNumberFormat="0" applyAlignment="0" applyProtection="0"/>
    <xf numFmtId="0" fontId="42" fillId="7" borderId="221" applyNumberFormat="0" applyAlignment="0" applyProtection="0"/>
    <xf numFmtId="0" fontId="42" fillId="7" borderId="221" applyNumberForma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36" fillId="0" borderId="220">
      <alignment horizontal="left" vertical="center"/>
    </xf>
    <xf numFmtId="0" fontId="48" fillId="20" borderId="237" applyNumberFormat="0" applyAlignment="0" applyProtection="0"/>
    <xf numFmtId="10" fontId="13" fillId="23" borderId="218" applyNumberFormat="0" applyBorder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58" fillId="0" borderId="224" applyNumberFormat="0" applyFill="0" applyAlignment="0" applyProtection="0"/>
    <xf numFmtId="0" fontId="58" fillId="0" borderId="224" applyNumberFormat="0" applyFill="0" applyAlignment="0" applyProtection="0"/>
    <xf numFmtId="0" fontId="36" fillId="0" borderId="241">
      <alignment horizontal="left" vertical="center"/>
    </xf>
    <xf numFmtId="0" fontId="42" fillId="7" borderId="214" applyNumberFormat="0" applyAlignment="0" applyProtection="0"/>
    <xf numFmtId="0" fontId="42" fillId="7" borderId="214" applyNumberFormat="0" applyAlignment="0" applyProtection="0"/>
    <xf numFmtId="0" fontId="42" fillId="7" borderId="214" applyNumberFormat="0" applyAlignment="0" applyProtection="0"/>
    <xf numFmtId="0" fontId="42" fillId="7" borderId="214" applyNumberFormat="0" applyAlignment="0" applyProtection="0"/>
    <xf numFmtId="0" fontId="42" fillId="7" borderId="214" applyNumberFormat="0" applyAlignment="0" applyProtection="0"/>
    <xf numFmtId="0" fontId="42" fillId="7" borderId="214" applyNumberFormat="0" applyAlignment="0" applyProtection="0"/>
    <xf numFmtId="0" fontId="42" fillId="7" borderId="214" applyNumberFormat="0" applyAlignment="0" applyProtection="0"/>
    <xf numFmtId="0" fontId="42" fillId="7" borderId="214" applyNumberFormat="0" applyAlignment="0" applyProtection="0"/>
    <xf numFmtId="0" fontId="42" fillId="7" borderId="214" applyNumberFormat="0" applyAlignment="0" applyProtection="0"/>
    <xf numFmtId="0" fontId="42" fillId="7" borderId="214" applyNumberFormat="0" applyAlignment="0" applyProtection="0"/>
    <xf numFmtId="0" fontId="42" fillId="7" borderId="214" applyNumberFormat="0" applyAlignment="0" applyProtection="0"/>
    <xf numFmtId="0" fontId="42" fillId="7" borderId="214" applyNumberFormat="0" applyAlignment="0" applyProtection="0"/>
    <xf numFmtId="0" fontId="58" fillId="0" borderId="245" applyNumberFormat="0" applyFill="0" applyAlignment="0" applyProtection="0"/>
    <xf numFmtId="0" fontId="42" fillId="7" borderId="228" applyNumberFormat="0" applyAlignment="0" applyProtection="0"/>
    <xf numFmtId="0" fontId="58" fillId="0" borderId="245" applyNumberFormat="0" applyFill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32" fillId="20" borderId="235" applyNumberFormat="0" applyAlignment="0" applyProtection="0"/>
    <xf numFmtId="0" fontId="9" fillId="25" borderId="229" applyNumberFormat="0" applyFont="0" applyAlignment="0" applyProtection="0"/>
    <xf numFmtId="0" fontId="32" fillId="20" borderId="235" applyNumberFormat="0" applyAlignment="0" applyProtection="0"/>
    <xf numFmtId="0" fontId="32" fillId="20" borderId="235" applyNumberFormat="0" applyAlignment="0" applyProtection="0"/>
    <xf numFmtId="0" fontId="58" fillId="0" borderId="245" applyNumberFormat="0" applyFill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36" fillId="0" borderId="200">
      <alignment horizontal="left" vertical="center"/>
    </xf>
    <xf numFmtId="0" fontId="36" fillId="0" borderId="200">
      <alignment horizontal="left" vertical="center"/>
    </xf>
    <xf numFmtId="0" fontId="36" fillId="0" borderId="200">
      <alignment horizontal="left" vertical="center"/>
    </xf>
    <xf numFmtId="0" fontId="36" fillId="0" borderId="200">
      <alignment horizontal="left" vertical="center"/>
    </xf>
    <xf numFmtId="0" fontId="36" fillId="0" borderId="200">
      <alignment horizontal="left" vertical="center"/>
    </xf>
    <xf numFmtId="0" fontId="42" fillId="7" borderId="228" applyNumberFormat="0" applyAlignment="0" applyProtection="0"/>
    <xf numFmtId="0" fontId="42" fillId="7" borderId="228" applyNumberFormat="0" applyAlignment="0" applyProtection="0"/>
    <xf numFmtId="0" fontId="42" fillId="7" borderId="228" applyNumberFormat="0" applyAlignment="0" applyProtection="0"/>
    <xf numFmtId="0" fontId="42" fillId="7" borderId="228" applyNumberFormat="0" applyAlignment="0" applyProtection="0"/>
    <xf numFmtId="0" fontId="42" fillId="7" borderId="228" applyNumberFormat="0" applyAlignment="0" applyProtection="0"/>
    <xf numFmtId="0" fontId="42" fillId="7" borderId="228" applyNumberFormat="0" applyAlignment="0" applyProtection="0"/>
    <xf numFmtId="0" fontId="42" fillId="7" borderId="242" applyNumberFormat="0" applyAlignment="0" applyProtection="0"/>
    <xf numFmtId="0" fontId="36" fillId="0" borderId="227">
      <alignment horizontal="left" vertical="center"/>
    </xf>
    <xf numFmtId="0" fontId="48" fillId="20" borderId="237" applyNumberFormat="0" applyAlignment="0" applyProtection="0"/>
    <xf numFmtId="0" fontId="42" fillId="7" borderId="201" applyNumberFormat="0" applyAlignment="0" applyProtection="0"/>
    <xf numFmtId="10" fontId="13" fillId="23" borderId="198" applyNumberFormat="0" applyBorder="0" applyAlignment="0" applyProtection="0"/>
    <xf numFmtId="10" fontId="13" fillId="23" borderId="198" applyNumberFormat="0" applyBorder="0" applyAlignment="0" applyProtection="0"/>
    <xf numFmtId="0" fontId="42" fillId="7" borderId="201" applyNumberFormat="0" applyAlignment="0" applyProtection="0"/>
    <xf numFmtId="10" fontId="13" fillId="23" borderId="198" applyNumberFormat="0" applyBorder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9" fillId="25" borderId="215" applyNumberFormat="0" applyFon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35" applyNumberForma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58" fillId="0" borderId="238" applyNumberFormat="0" applyFill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7" fillId="25" borderId="236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48" fillId="20" borderId="216" applyNumberFormat="0" applyAlignment="0" applyProtection="0"/>
    <xf numFmtId="0" fontId="48" fillId="20" borderId="216" applyNumberFormat="0" applyAlignment="0" applyProtection="0"/>
    <xf numFmtId="0" fontId="48" fillId="20" borderId="216" applyNumberFormat="0" applyAlignment="0" applyProtection="0"/>
    <xf numFmtId="0" fontId="48" fillId="20" borderId="216" applyNumberFormat="0" applyAlignment="0" applyProtection="0"/>
    <xf numFmtId="0" fontId="48" fillId="20" borderId="216" applyNumberFormat="0" applyAlignment="0" applyProtection="0"/>
    <xf numFmtId="0" fontId="9" fillId="25" borderId="215" applyNumberFormat="0" applyFont="0" applyAlignment="0" applyProtection="0"/>
    <xf numFmtId="0" fontId="48" fillId="20" borderId="216" applyNumberFormat="0" applyAlignment="0" applyProtection="0"/>
    <xf numFmtId="0" fontId="48" fillId="20" borderId="216" applyNumberFormat="0" applyAlignment="0" applyProtection="0"/>
    <xf numFmtId="0" fontId="48" fillId="20" borderId="216" applyNumberFormat="0" applyAlignment="0" applyProtection="0"/>
    <xf numFmtId="0" fontId="48" fillId="20" borderId="216" applyNumberFormat="0" applyAlignment="0" applyProtection="0"/>
    <xf numFmtId="0" fontId="48" fillId="20" borderId="216" applyNumberFormat="0" applyAlignment="0" applyProtection="0"/>
    <xf numFmtId="0" fontId="48" fillId="20" borderId="216" applyNumberFormat="0" applyAlignment="0" applyProtection="0"/>
    <xf numFmtId="0" fontId="48" fillId="20" borderId="216" applyNumberFormat="0" applyAlignment="0" applyProtection="0"/>
    <xf numFmtId="0" fontId="48" fillId="20" borderId="216" applyNumberFormat="0" applyAlignment="0" applyProtection="0"/>
    <xf numFmtId="0" fontId="32" fillId="20" borderId="208" applyNumberFormat="0" applyAlignment="0" applyProtection="0"/>
    <xf numFmtId="0" fontId="42" fillId="7" borderId="235" applyNumberForma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58" fillId="0" borderId="217" applyNumberFormat="0" applyFill="0" applyAlignment="0" applyProtection="0"/>
    <xf numFmtId="0" fontId="48" fillId="20" borderId="237" applyNumberFormat="0" applyAlignment="0" applyProtection="0"/>
    <xf numFmtId="0" fontId="36" fillId="0" borderId="213">
      <alignment horizontal="left" vertical="center"/>
    </xf>
    <xf numFmtId="0" fontId="58" fillId="0" borderId="217" applyNumberFormat="0" applyFill="0" applyAlignment="0" applyProtection="0"/>
    <xf numFmtId="0" fontId="58" fillId="0" borderId="217" applyNumberFormat="0" applyFill="0" applyAlignment="0" applyProtection="0"/>
    <xf numFmtId="0" fontId="58" fillId="0" borderId="217" applyNumberFormat="0" applyFill="0" applyAlignment="0" applyProtection="0"/>
    <xf numFmtId="0" fontId="32" fillId="20" borderId="208" applyNumberFormat="0" applyAlignment="0" applyProtection="0"/>
    <xf numFmtId="0" fontId="58" fillId="0" borderId="217" applyNumberFormat="0" applyFill="0" applyAlignment="0" applyProtection="0"/>
    <xf numFmtId="0" fontId="32" fillId="20" borderId="208" applyNumberFormat="0" applyAlignment="0" applyProtection="0"/>
    <xf numFmtId="0" fontId="32" fillId="20" borderId="208" applyNumberFormat="0" applyAlignment="0" applyProtection="0"/>
    <xf numFmtId="0" fontId="32" fillId="20" borderId="208" applyNumberFormat="0" applyAlignment="0" applyProtection="0"/>
    <xf numFmtId="0" fontId="32" fillId="20" borderId="208" applyNumberFormat="0" applyAlignment="0" applyProtection="0"/>
    <xf numFmtId="0" fontId="32" fillId="20" borderId="208" applyNumberFormat="0" applyAlignment="0" applyProtection="0"/>
    <xf numFmtId="0" fontId="32" fillId="20" borderId="208" applyNumberFormat="0" applyAlignment="0" applyProtection="0"/>
    <xf numFmtId="0" fontId="32" fillId="20" borderId="208" applyNumberFormat="0" applyAlignment="0" applyProtection="0"/>
    <xf numFmtId="0" fontId="32" fillId="20" borderId="208" applyNumberFormat="0" applyAlignment="0" applyProtection="0"/>
    <xf numFmtId="0" fontId="32" fillId="20" borderId="208" applyNumberFormat="0" applyAlignment="0" applyProtection="0"/>
    <xf numFmtId="0" fontId="32" fillId="20" borderId="208" applyNumberFormat="0" applyAlignment="0" applyProtection="0"/>
    <xf numFmtId="0" fontId="32" fillId="20" borderId="208" applyNumberFormat="0" applyAlignment="0" applyProtection="0"/>
    <xf numFmtId="0" fontId="32" fillId="20" borderId="208" applyNumberFormat="0" applyAlignment="0" applyProtection="0"/>
    <xf numFmtId="0" fontId="32" fillId="20" borderId="208" applyNumberFormat="0" applyAlignment="0" applyProtection="0"/>
    <xf numFmtId="0" fontId="32" fillId="20" borderId="208" applyNumberFormat="0" applyAlignment="0" applyProtection="0"/>
    <xf numFmtId="0" fontId="58" fillId="0" borderId="217" applyNumberFormat="0" applyFill="0" applyAlignment="0" applyProtection="0"/>
    <xf numFmtId="0" fontId="58" fillId="0" borderId="217" applyNumberFormat="0" applyFill="0" applyAlignment="0" applyProtection="0"/>
    <xf numFmtId="0" fontId="58" fillId="0" borderId="217" applyNumberFormat="0" applyFill="0" applyAlignment="0" applyProtection="0"/>
    <xf numFmtId="0" fontId="58" fillId="0" borderId="217" applyNumberFormat="0" applyFill="0" applyAlignment="0" applyProtection="0"/>
    <xf numFmtId="0" fontId="58" fillId="0" borderId="217" applyNumberFormat="0" applyFill="0" applyAlignment="0" applyProtection="0"/>
    <xf numFmtId="0" fontId="58" fillId="0" borderId="217" applyNumberFormat="0" applyFill="0" applyAlignment="0" applyProtection="0"/>
    <xf numFmtId="0" fontId="58" fillId="0" borderId="217" applyNumberFormat="0" applyFill="0" applyAlignment="0" applyProtection="0"/>
    <xf numFmtId="0" fontId="58" fillId="0" borderId="217" applyNumberFormat="0" applyFill="0" applyAlignment="0" applyProtection="0"/>
    <xf numFmtId="0" fontId="7" fillId="25" borderId="236" applyNumberFormat="0" applyFont="0" applyAlignment="0" applyProtection="0"/>
    <xf numFmtId="0" fontId="42" fillId="7" borderId="235" applyNumberFormat="0" applyAlignment="0" applyProtection="0"/>
    <xf numFmtId="0" fontId="32" fillId="20" borderId="214" applyNumberForma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32" fillId="20" borderId="214" applyNumberForma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48" fillId="20" borderId="203" applyNumberFormat="0" applyAlignment="0" applyProtection="0"/>
    <xf numFmtId="43" fontId="75" fillId="0" borderId="0" applyFont="0" applyFill="0" applyBorder="0" applyAlignment="0" applyProtection="0"/>
    <xf numFmtId="0" fontId="58" fillId="0" borderId="238" applyNumberFormat="0" applyFill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2" fillId="7" borderId="214" applyNumberFormat="0" applyAlignment="0" applyProtection="0"/>
    <xf numFmtId="0" fontId="42" fillId="7" borderId="214" applyNumberFormat="0" applyAlignment="0" applyProtection="0"/>
    <xf numFmtId="0" fontId="32" fillId="20" borderId="228" applyNumberFormat="0" applyAlignment="0" applyProtection="0"/>
    <xf numFmtId="0" fontId="42" fillId="7" borderId="214" applyNumberFormat="0" applyAlignment="0" applyProtection="0"/>
    <xf numFmtId="0" fontId="42" fillId="7" borderId="228" applyNumberFormat="0" applyAlignment="0" applyProtection="0"/>
    <xf numFmtId="0" fontId="32" fillId="20" borderId="235" applyNumberFormat="0" applyAlignment="0" applyProtection="0"/>
    <xf numFmtId="0" fontId="48" fillId="20" borderId="210" applyNumberFormat="0" applyAlignment="0" applyProtection="0"/>
    <xf numFmtId="0" fontId="58" fillId="0" borderId="238" applyNumberFormat="0" applyFill="0" applyAlignment="0" applyProtection="0"/>
    <xf numFmtId="15" fontId="9" fillId="0" borderId="212" applyNumberFormat="0" applyFont="0" applyFill="0" applyAlignment="0"/>
    <xf numFmtId="0" fontId="9" fillId="25" borderId="236" applyNumberFormat="0" applyFont="0" applyAlignment="0" applyProtection="0"/>
    <xf numFmtId="0" fontId="48" fillId="20" borderId="210" applyNumberFormat="0" applyAlignment="0" applyProtection="0"/>
    <xf numFmtId="0" fontId="48" fillId="20" borderId="210" applyNumberFormat="0" applyAlignment="0" applyProtection="0"/>
    <xf numFmtId="0" fontId="32" fillId="20" borderId="214" applyNumberForma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36" applyNumberFormat="0" applyFon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7" fillId="25" borderId="229" applyNumberFormat="0" applyFont="0" applyAlignment="0" applyProtection="0"/>
    <xf numFmtId="0" fontId="9" fillId="25" borderId="236" applyNumberFormat="0" applyFont="0" applyAlignment="0" applyProtection="0"/>
    <xf numFmtId="15" fontId="9" fillId="0" borderId="212" applyNumberFormat="0" applyFont="0" applyFill="0" applyAlignment="0"/>
    <xf numFmtId="0" fontId="58" fillId="0" borderId="231" applyNumberFormat="0" applyFill="0" applyAlignment="0" applyProtection="0"/>
    <xf numFmtId="0" fontId="42" fillId="7" borderId="228" applyNumberFormat="0" applyAlignment="0" applyProtection="0"/>
    <xf numFmtId="15" fontId="9" fillId="0" borderId="212" applyNumberFormat="0" applyFont="0" applyFill="0" applyAlignment="0"/>
    <xf numFmtId="0" fontId="32" fillId="20" borderId="214" applyNumberFormat="0" applyAlignment="0" applyProtection="0"/>
    <xf numFmtId="0" fontId="32" fillId="20" borderId="214" applyNumberFormat="0" applyAlignment="0" applyProtection="0"/>
    <xf numFmtId="0" fontId="32" fillId="20" borderId="235" applyNumberFormat="0" applyAlignment="0" applyProtection="0"/>
    <xf numFmtId="0" fontId="32" fillId="20" borderId="235" applyNumberFormat="0" applyAlignment="0" applyProtection="0"/>
    <xf numFmtId="10" fontId="13" fillId="23" borderId="205" applyNumberFormat="0" applyBorder="0" applyAlignment="0" applyProtection="0"/>
    <xf numFmtId="10" fontId="13" fillId="23" borderId="205" applyNumberFormat="0" applyBorder="0" applyAlignment="0" applyProtection="0"/>
    <xf numFmtId="10" fontId="13" fillId="23" borderId="205" applyNumberFormat="0" applyBorder="0" applyAlignment="0" applyProtection="0"/>
    <xf numFmtId="0" fontId="32" fillId="20" borderId="235" applyNumberFormat="0" applyAlignment="0" applyProtection="0"/>
    <xf numFmtId="0" fontId="32" fillId="20" borderId="235" applyNumberFormat="0" applyAlignment="0" applyProtection="0"/>
    <xf numFmtId="0" fontId="42" fillId="7" borderId="228" applyNumberFormat="0" applyAlignment="0" applyProtection="0"/>
    <xf numFmtId="0" fontId="9" fillId="25" borderId="243" applyNumberFormat="0" applyFont="0" applyAlignment="0" applyProtection="0"/>
    <xf numFmtId="0" fontId="42" fillId="7" borderId="228" applyNumberFormat="0" applyAlignment="0" applyProtection="0"/>
    <xf numFmtId="0" fontId="42" fillId="7" borderId="228" applyNumberFormat="0" applyAlignment="0" applyProtection="0"/>
    <xf numFmtId="0" fontId="9" fillId="25" borderId="236" applyNumberFormat="0" applyFont="0" applyAlignment="0" applyProtection="0"/>
    <xf numFmtId="0" fontId="48" fillId="20" borderId="223" applyNumberFormat="0" applyAlignment="0" applyProtection="0"/>
    <xf numFmtId="0" fontId="42" fillId="7" borderId="235" applyNumberFormat="0" applyAlignment="0" applyProtection="0"/>
    <xf numFmtId="0" fontId="9" fillId="25" borderId="222" applyNumberFormat="0" applyFont="0" applyAlignment="0" applyProtection="0"/>
    <xf numFmtId="0" fontId="9" fillId="25" borderId="215" applyNumberFormat="0" applyFont="0" applyAlignment="0" applyProtection="0"/>
    <xf numFmtId="0" fontId="7" fillId="25" borderId="215" applyNumberFormat="0" applyFont="0" applyAlignment="0" applyProtection="0"/>
    <xf numFmtId="0" fontId="48" fillId="20" borderId="216" applyNumberForma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15" applyNumberFormat="0" applyFont="0" applyAlignment="0" applyProtection="0"/>
    <xf numFmtId="0" fontId="32" fillId="20" borderId="235" applyNumberFormat="0" applyAlignment="0" applyProtection="0"/>
    <xf numFmtId="0" fontId="48" fillId="20" borderId="223" applyNumberFormat="0" applyAlignment="0" applyProtection="0"/>
    <xf numFmtId="0" fontId="9" fillId="25" borderId="215" applyNumberFormat="0" applyFont="0" applyAlignment="0" applyProtection="0"/>
    <xf numFmtId="0" fontId="32" fillId="20" borderId="214" applyNumberFormat="0" applyAlignment="0" applyProtection="0"/>
    <xf numFmtId="0" fontId="42" fillId="7" borderId="214" applyNumberFormat="0" applyAlignment="0" applyProtection="0"/>
    <xf numFmtId="0" fontId="9" fillId="25" borderId="215" applyNumberFormat="0" applyFont="0" applyAlignment="0" applyProtection="0"/>
    <xf numFmtId="0" fontId="32" fillId="20" borderId="214" applyNumberFormat="0" applyAlignment="0" applyProtection="0"/>
    <xf numFmtId="0" fontId="9" fillId="25" borderId="222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02" applyNumberFormat="0" applyFont="0" applyAlignment="0" applyProtection="0"/>
    <xf numFmtId="0" fontId="9" fillId="25" borderId="209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32" fillId="20" borderId="208" applyNumberFormat="0" applyAlignment="0" applyProtection="0"/>
    <xf numFmtId="0" fontId="32" fillId="20" borderId="208" applyNumberFormat="0" applyAlignment="0" applyProtection="0"/>
    <xf numFmtId="0" fontId="32" fillId="20" borderId="208" applyNumberFormat="0" applyAlignment="0" applyProtection="0"/>
    <xf numFmtId="0" fontId="32" fillId="20" borderId="208" applyNumberFormat="0" applyAlignment="0" applyProtection="0"/>
    <xf numFmtId="0" fontId="32" fillId="20" borderId="208" applyNumberFormat="0" applyAlignment="0" applyProtection="0"/>
    <xf numFmtId="0" fontId="32" fillId="20" borderId="208" applyNumberFormat="0" applyAlignment="0" applyProtection="0"/>
    <xf numFmtId="0" fontId="32" fillId="20" borderId="208" applyNumberFormat="0" applyAlignment="0" applyProtection="0"/>
    <xf numFmtId="0" fontId="32" fillId="20" borderId="208" applyNumberFormat="0" applyAlignment="0" applyProtection="0"/>
    <xf numFmtId="0" fontId="32" fillId="20" borderId="208" applyNumberForma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58" fillId="0" borderId="245" applyNumberFormat="0" applyFill="0" applyAlignment="0" applyProtection="0"/>
    <xf numFmtId="0" fontId="48" fillId="20" borderId="210" applyNumberFormat="0" applyAlignment="0" applyProtection="0"/>
    <xf numFmtId="0" fontId="48" fillId="20" borderId="210" applyNumberFormat="0" applyAlignment="0" applyProtection="0"/>
    <xf numFmtId="0" fontId="9" fillId="25" borderId="209" applyNumberFormat="0" applyFont="0" applyAlignment="0" applyProtection="0"/>
    <xf numFmtId="0" fontId="48" fillId="20" borderId="210" applyNumberFormat="0" applyAlignment="0" applyProtection="0"/>
    <xf numFmtId="0" fontId="48" fillId="20" borderId="210" applyNumberFormat="0" applyAlignment="0" applyProtection="0"/>
    <xf numFmtId="0" fontId="48" fillId="20" borderId="210" applyNumberFormat="0" applyAlignment="0" applyProtection="0"/>
    <xf numFmtId="0" fontId="48" fillId="20" borderId="210" applyNumberFormat="0" applyAlignment="0" applyProtection="0"/>
    <xf numFmtId="0" fontId="48" fillId="20" borderId="210" applyNumberFormat="0" applyAlignment="0" applyProtection="0"/>
    <xf numFmtId="0" fontId="48" fillId="20" borderId="210" applyNumberFormat="0" applyAlignment="0" applyProtection="0"/>
    <xf numFmtId="0" fontId="48" fillId="20" borderId="210" applyNumberForma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58" fillId="0" borderId="245" applyNumberFormat="0" applyFill="0" applyAlignment="0" applyProtection="0"/>
    <xf numFmtId="0" fontId="32" fillId="20" borderId="208" applyNumberFormat="0" applyAlignment="0" applyProtection="0"/>
    <xf numFmtId="0" fontId="32" fillId="20" borderId="208" applyNumberFormat="0" applyAlignment="0" applyProtection="0"/>
    <xf numFmtId="0" fontId="32" fillId="20" borderId="208" applyNumberFormat="0" applyAlignment="0" applyProtection="0"/>
    <xf numFmtId="0" fontId="32" fillId="20" borderId="208" applyNumberFormat="0" applyAlignment="0" applyProtection="0"/>
    <xf numFmtId="0" fontId="32" fillId="20" borderId="208" applyNumberFormat="0" applyAlignment="0" applyProtection="0"/>
    <xf numFmtId="0" fontId="32" fillId="20" borderId="208" applyNumberFormat="0" applyAlignment="0" applyProtection="0"/>
    <xf numFmtId="0" fontId="32" fillId="20" borderId="208" applyNumberFormat="0" applyAlignment="0" applyProtection="0"/>
    <xf numFmtId="0" fontId="32" fillId="20" borderId="208" applyNumberFormat="0" applyAlignment="0" applyProtection="0"/>
    <xf numFmtId="0" fontId="32" fillId="20" borderId="208" applyNumberFormat="0" applyAlignment="0" applyProtection="0"/>
    <xf numFmtId="0" fontId="9" fillId="25" borderId="202" applyNumberFormat="0" applyFont="0" applyAlignment="0" applyProtection="0"/>
    <xf numFmtId="0" fontId="9" fillId="25" borderId="215" applyNumberFormat="0" applyFont="0" applyAlignment="0" applyProtection="0"/>
    <xf numFmtId="0" fontId="48" fillId="20" borderId="216" applyNumberFormat="0" applyAlignment="0" applyProtection="0"/>
    <xf numFmtId="0" fontId="9" fillId="25" borderId="229" applyNumberFormat="0" applyFont="0" applyAlignment="0" applyProtection="0"/>
    <xf numFmtId="0" fontId="32" fillId="20" borderId="208" applyNumberFormat="0" applyAlignment="0" applyProtection="0"/>
    <xf numFmtId="0" fontId="32" fillId="20" borderId="208" applyNumberFormat="0" applyAlignment="0" applyProtection="0"/>
    <xf numFmtId="0" fontId="32" fillId="20" borderId="208" applyNumberFormat="0" applyAlignment="0" applyProtection="0"/>
    <xf numFmtId="0" fontId="32" fillId="20" borderId="208" applyNumberFormat="0" applyAlignment="0" applyProtection="0"/>
    <xf numFmtId="0" fontId="32" fillId="20" borderId="208" applyNumberFormat="0" applyAlignment="0" applyProtection="0"/>
    <xf numFmtId="0" fontId="58" fillId="0" borderId="217" applyNumberFormat="0" applyFill="0" applyAlignment="0" applyProtection="0"/>
    <xf numFmtId="0" fontId="32" fillId="20" borderId="228" applyNumberFormat="0" applyAlignment="0" applyProtection="0"/>
    <xf numFmtId="0" fontId="32" fillId="20" borderId="214" applyNumberFormat="0" applyAlignment="0" applyProtection="0"/>
    <xf numFmtId="0" fontId="58" fillId="0" borderId="217" applyNumberFormat="0" applyFill="0" applyAlignment="0" applyProtection="0"/>
    <xf numFmtId="0" fontId="9" fillId="25" borderId="222" applyNumberFormat="0" applyFont="0" applyAlignment="0" applyProtection="0"/>
    <xf numFmtId="0" fontId="42" fillId="7" borderId="221" applyNumberFormat="0" applyAlignment="0" applyProtection="0"/>
    <xf numFmtId="0" fontId="36" fillId="0" borderId="207">
      <alignment horizontal="left" vertical="center"/>
    </xf>
    <xf numFmtId="0" fontId="9" fillId="25" borderId="209" applyNumberFormat="0" applyFont="0" applyAlignment="0" applyProtection="0"/>
    <xf numFmtId="0" fontId="9" fillId="25" borderId="215" applyNumberFormat="0" applyFont="0" applyAlignment="0" applyProtection="0"/>
    <xf numFmtId="0" fontId="9" fillId="25" borderId="202" applyNumberFormat="0" applyFon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02" applyNumberFormat="0" applyFont="0" applyAlignment="0" applyProtection="0"/>
    <xf numFmtId="0" fontId="42" fillId="7" borderId="228" applyNumberFormat="0" applyAlignment="0" applyProtection="0"/>
    <xf numFmtId="0" fontId="32" fillId="20" borderId="214" applyNumberForma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22" applyNumberFormat="0" applyFont="0" applyAlignment="0" applyProtection="0"/>
    <xf numFmtId="0" fontId="9" fillId="25" borderId="209" applyNumberFormat="0" applyFont="0" applyAlignment="0" applyProtection="0"/>
    <xf numFmtId="0" fontId="32" fillId="20" borderId="214" applyNumberFormat="0" applyAlignment="0" applyProtection="0"/>
    <xf numFmtId="0" fontId="9" fillId="25" borderId="209" applyNumberFormat="0" applyFont="0" applyAlignment="0" applyProtection="0"/>
    <xf numFmtId="0" fontId="32" fillId="20" borderId="201" applyNumberFormat="0" applyAlignment="0" applyProtection="0"/>
    <xf numFmtId="0" fontId="42" fillId="7" borderId="201" applyNumberFormat="0" applyAlignment="0" applyProtection="0"/>
    <xf numFmtId="0" fontId="48" fillId="20" borderId="237" applyNumberFormat="0" applyAlignment="0" applyProtection="0"/>
    <xf numFmtId="0" fontId="32" fillId="20" borderId="214" applyNumberFormat="0" applyAlignment="0" applyProtection="0"/>
    <xf numFmtId="0" fontId="9" fillId="25" borderId="202" applyNumberFormat="0" applyFont="0" applyAlignment="0" applyProtection="0"/>
    <xf numFmtId="0" fontId="9" fillId="25" borderId="209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02" applyNumberFormat="0" applyFon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22" applyNumberFormat="0" applyFont="0" applyAlignment="0" applyProtection="0"/>
    <xf numFmtId="0" fontId="42" fillId="7" borderId="214" applyNumberFormat="0" applyAlignment="0" applyProtection="0"/>
    <xf numFmtId="0" fontId="42" fillId="7" borderId="214" applyNumberFormat="0" applyAlignment="0" applyProtection="0"/>
    <xf numFmtId="0" fontId="9" fillId="25" borderId="209" applyNumberFormat="0" applyFont="0" applyAlignment="0" applyProtection="0"/>
    <xf numFmtId="0" fontId="58" fillId="0" borderId="217" applyNumberFormat="0" applyFill="0" applyAlignment="0" applyProtection="0"/>
    <xf numFmtId="0" fontId="9" fillId="25" borderId="209" applyNumberFormat="0" applyFont="0" applyAlignment="0" applyProtection="0"/>
    <xf numFmtId="0" fontId="58" fillId="0" borderId="217" applyNumberFormat="0" applyFill="0" applyAlignment="0" applyProtection="0"/>
    <xf numFmtId="0" fontId="9" fillId="25" borderId="209" applyNumberFormat="0" applyFont="0" applyAlignment="0" applyProtection="0"/>
    <xf numFmtId="0" fontId="58" fillId="0" borderId="217" applyNumberFormat="0" applyFill="0" applyAlignment="0" applyProtection="0"/>
    <xf numFmtId="0" fontId="32" fillId="20" borderId="242" applyNumberFormat="0" applyAlignment="0" applyProtection="0"/>
    <xf numFmtId="0" fontId="42" fillId="7" borderId="228" applyNumberFormat="0" applyAlignment="0" applyProtection="0"/>
    <xf numFmtId="0" fontId="42" fillId="7" borderId="221" applyNumberFormat="0" applyAlignment="0" applyProtection="0"/>
    <xf numFmtId="0" fontId="9" fillId="25" borderId="222" applyNumberFormat="0" applyFont="0" applyAlignment="0" applyProtection="0"/>
    <xf numFmtId="0" fontId="58" fillId="0" borderId="217" applyNumberFormat="0" applyFill="0" applyAlignment="0" applyProtection="0"/>
    <xf numFmtId="0" fontId="7" fillId="25" borderId="215" applyNumberFormat="0" applyFont="0" applyAlignment="0" applyProtection="0"/>
    <xf numFmtId="0" fontId="58" fillId="0" borderId="217" applyNumberFormat="0" applyFill="0" applyAlignment="0" applyProtection="0"/>
    <xf numFmtId="0" fontId="7" fillId="25" borderId="215" applyNumberFormat="0" applyFont="0" applyAlignment="0" applyProtection="0"/>
    <xf numFmtId="0" fontId="58" fillId="0" borderId="217" applyNumberFormat="0" applyFill="0" applyAlignment="0" applyProtection="0"/>
    <xf numFmtId="0" fontId="7" fillId="25" borderId="215" applyNumberFormat="0" applyFont="0" applyAlignment="0" applyProtection="0"/>
    <xf numFmtId="0" fontId="58" fillId="0" borderId="217" applyNumberFormat="0" applyFill="0" applyAlignment="0" applyProtection="0"/>
    <xf numFmtId="0" fontId="7" fillId="25" borderId="215" applyNumberFormat="0" applyFont="0" applyAlignment="0" applyProtection="0"/>
    <xf numFmtId="0" fontId="58" fillId="0" borderId="231" applyNumberFormat="0" applyFill="0" applyAlignment="0" applyProtection="0"/>
    <xf numFmtId="0" fontId="9" fillId="25" borderId="229" applyNumberFormat="0" applyFont="0" applyAlignment="0" applyProtection="0"/>
    <xf numFmtId="0" fontId="48" fillId="20" borderId="237" applyNumberFormat="0" applyAlignment="0" applyProtection="0"/>
    <xf numFmtId="0" fontId="32" fillId="20" borderId="228" applyNumberFormat="0" applyAlignment="0" applyProtection="0"/>
    <xf numFmtId="0" fontId="9" fillId="25" borderId="229" applyNumberFormat="0" applyFont="0" applyAlignment="0" applyProtection="0"/>
    <xf numFmtId="0" fontId="48" fillId="20" borderId="216" applyNumberFormat="0" applyAlignment="0" applyProtection="0"/>
    <xf numFmtId="0" fontId="9" fillId="25" borderId="222" applyNumberFormat="0" applyFont="0" applyAlignment="0" applyProtection="0"/>
    <xf numFmtId="0" fontId="48" fillId="20" borderId="210" applyNumberFormat="0" applyAlignment="0" applyProtection="0"/>
    <xf numFmtId="0" fontId="32" fillId="20" borderId="228" applyNumberFormat="0" applyAlignment="0" applyProtection="0"/>
    <xf numFmtId="0" fontId="48" fillId="20" borderId="210" applyNumberFormat="0" applyAlignment="0" applyProtection="0"/>
    <xf numFmtId="0" fontId="58" fillId="0" borderId="211" applyNumberFormat="0" applyFill="0" applyAlignment="0" applyProtection="0"/>
    <xf numFmtId="0" fontId="9" fillId="25" borderId="215" applyNumberFormat="0" applyFont="0" applyAlignment="0" applyProtection="0"/>
    <xf numFmtId="0" fontId="48" fillId="20" borderId="210" applyNumberFormat="0" applyAlignment="0" applyProtection="0"/>
    <xf numFmtId="0" fontId="58" fillId="0" borderId="211" applyNumberFormat="0" applyFill="0" applyAlignment="0" applyProtection="0"/>
    <xf numFmtId="0" fontId="9" fillId="25" borderId="215" applyNumberFormat="0" applyFont="0" applyAlignment="0" applyProtection="0"/>
    <xf numFmtId="0" fontId="48" fillId="20" borderId="210" applyNumberFormat="0" applyAlignment="0" applyProtection="0"/>
    <xf numFmtId="0" fontId="58" fillId="0" borderId="211" applyNumberFormat="0" applyFill="0" applyAlignment="0" applyProtection="0"/>
    <xf numFmtId="0" fontId="9" fillId="25" borderId="215" applyNumberFormat="0" applyFont="0" applyAlignment="0" applyProtection="0"/>
    <xf numFmtId="0" fontId="48" fillId="20" borderId="210" applyNumberFormat="0" applyAlignment="0" applyProtection="0"/>
    <xf numFmtId="0" fontId="58" fillId="0" borderId="211" applyNumberFormat="0" applyFill="0" applyAlignment="0" applyProtection="0"/>
    <xf numFmtId="0" fontId="9" fillId="25" borderId="215" applyNumberFormat="0" applyFont="0" applyAlignment="0" applyProtection="0"/>
    <xf numFmtId="0" fontId="48" fillId="20" borderId="210" applyNumberFormat="0" applyAlignment="0" applyProtection="0"/>
    <xf numFmtId="0" fontId="58" fillId="0" borderId="211" applyNumberFormat="0" applyFill="0" applyAlignment="0" applyProtection="0"/>
    <xf numFmtId="0" fontId="9" fillId="25" borderId="222" applyNumberFormat="0" applyFont="0" applyAlignment="0" applyProtection="0"/>
    <xf numFmtId="0" fontId="48" fillId="20" borderId="210" applyNumberFormat="0" applyAlignment="0" applyProtection="0"/>
    <xf numFmtId="0" fontId="58" fillId="0" borderId="211" applyNumberFormat="0" applyFill="0" applyAlignment="0" applyProtection="0"/>
    <xf numFmtId="0" fontId="9" fillId="25" borderId="215" applyNumberFormat="0" applyFont="0" applyAlignment="0" applyProtection="0"/>
    <xf numFmtId="0" fontId="48" fillId="20" borderId="210" applyNumberFormat="0" applyAlignment="0" applyProtection="0"/>
    <xf numFmtId="0" fontId="58" fillId="0" borderId="211" applyNumberFormat="0" applyFill="0" applyAlignment="0" applyProtection="0"/>
    <xf numFmtId="0" fontId="48" fillId="20" borderId="216" applyNumberFormat="0" applyAlignment="0" applyProtection="0"/>
    <xf numFmtId="0" fontId="48" fillId="20" borderId="210" applyNumberFormat="0" applyAlignment="0" applyProtection="0"/>
    <xf numFmtId="0" fontId="58" fillId="0" borderId="211" applyNumberFormat="0" applyFill="0" applyAlignment="0" applyProtection="0"/>
    <xf numFmtId="0" fontId="58" fillId="0" borderId="238" applyNumberFormat="0" applyFill="0" applyAlignment="0" applyProtection="0"/>
    <xf numFmtId="0" fontId="48" fillId="20" borderId="210" applyNumberFormat="0" applyAlignment="0" applyProtection="0"/>
    <xf numFmtId="0" fontId="58" fillId="0" borderId="211" applyNumberFormat="0" applyFill="0" applyAlignment="0" applyProtection="0"/>
    <xf numFmtId="0" fontId="9" fillId="25" borderId="215" applyNumberFormat="0" applyFont="0" applyAlignment="0" applyProtection="0"/>
    <xf numFmtId="0" fontId="48" fillId="20" borderId="210" applyNumberFormat="0" applyAlignment="0" applyProtection="0"/>
    <xf numFmtId="0" fontId="58" fillId="0" borderId="211" applyNumberFormat="0" applyFill="0" applyAlignment="0" applyProtection="0"/>
    <xf numFmtId="0" fontId="48" fillId="20" borderId="216" applyNumberFormat="0" applyAlignment="0" applyProtection="0"/>
    <xf numFmtId="0" fontId="48" fillId="20" borderId="210" applyNumberFormat="0" applyAlignment="0" applyProtection="0"/>
    <xf numFmtId="0" fontId="58" fillId="0" borderId="211" applyNumberFormat="0" applyFill="0" applyAlignment="0" applyProtection="0"/>
    <xf numFmtId="0" fontId="9" fillId="25" borderId="209" applyNumberFormat="0" applyFont="0" applyAlignment="0" applyProtection="0"/>
    <xf numFmtId="0" fontId="42" fillId="7" borderId="208" applyNumberFormat="0" applyAlignment="0" applyProtection="0"/>
    <xf numFmtId="0" fontId="9" fillId="25" borderId="209" applyNumberFormat="0" applyFont="0" applyAlignment="0" applyProtection="0"/>
    <xf numFmtId="0" fontId="42" fillId="7" borderId="228" applyNumberFormat="0" applyAlignment="0" applyProtection="0"/>
    <xf numFmtId="0" fontId="58" fillId="0" borderId="211" applyNumberFormat="0" applyFill="0" applyAlignment="0" applyProtection="0"/>
    <xf numFmtId="0" fontId="58" fillId="0" borderId="245" applyNumberFormat="0" applyFill="0" applyAlignment="0" applyProtection="0"/>
    <xf numFmtId="0" fontId="36" fillId="0" borderId="234">
      <alignment horizontal="left" vertical="center"/>
    </xf>
    <xf numFmtId="0" fontId="32" fillId="20" borderId="208" applyNumberFormat="0" applyAlignment="0" applyProtection="0"/>
    <xf numFmtId="0" fontId="9" fillId="25" borderId="202" applyNumberFormat="0" applyFont="0" applyAlignment="0" applyProtection="0"/>
    <xf numFmtId="0" fontId="32" fillId="20" borderId="208" applyNumberFormat="0" applyAlignment="0" applyProtection="0"/>
    <xf numFmtId="0" fontId="48" fillId="20" borderId="216" applyNumberFormat="0" applyAlignment="0" applyProtection="0"/>
    <xf numFmtId="0" fontId="48" fillId="20" borderId="210" applyNumberFormat="0" applyAlignment="0" applyProtection="0"/>
    <xf numFmtId="0" fontId="7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48" fillId="20" borderId="210" applyNumberFormat="0" applyAlignment="0" applyProtection="0"/>
    <xf numFmtId="0" fontId="7" fillId="25" borderId="209" applyNumberFormat="0" applyFont="0" applyAlignment="0" applyProtection="0"/>
    <xf numFmtId="0" fontId="42" fillId="7" borderId="208" applyNumberFormat="0" applyAlignment="0" applyProtection="0"/>
    <xf numFmtId="0" fontId="58" fillId="0" borderId="204" applyNumberFormat="0" applyFill="0" applyAlignment="0" applyProtection="0"/>
    <xf numFmtId="0" fontId="42" fillId="7" borderId="214" applyNumberFormat="0" applyAlignment="0" applyProtection="0"/>
    <xf numFmtId="0" fontId="48" fillId="20" borderId="210" applyNumberFormat="0" applyAlignment="0" applyProtection="0"/>
    <xf numFmtId="0" fontId="58" fillId="0" borderId="211" applyNumberFormat="0" applyFill="0" applyAlignment="0" applyProtection="0"/>
    <xf numFmtId="0" fontId="48" fillId="20" borderId="210" applyNumberFormat="0" applyAlignment="0" applyProtection="0"/>
    <xf numFmtId="0" fontId="58" fillId="0" borderId="211" applyNumberFormat="0" applyFill="0" applyAlignment="0" applyProtection="0"/>
    <xf numFmtId="0" fontId="9" fillId="25" borderId="209" applyNumberFormat="0" applyFont="0" applyAlignment="0" applyProtection="0"/>
    <xf numFmtId="0" fontId="42" fillId="7" borderId="208" applyNumberFormat="0" applyAlignment="0" applyProtection="0"/>
    <xf numFmtId="0" fontId="9" fillId="25" borderId="209" applyNumberFormat="0" applyFont="0" applyAlignment="0" applyProtection="0"/>
    <xf numFmtId="0" fontId="9" fillId="25" borderId="215" applyNumberFormat="0" applyFont="0" applyAlignment="0" applyProtection="0"/>
    <xf numFmtId="10" fontId="13" fillId="23" borderId="225" applyNumberFormat="0" applyBorder="0" applyAlignment="0" applyProtection="0"/>
    <xf numFmtId="0" fontId="58" fillId="0" borderId="211" applyNumberFormat="0" applyFill="0" applyAlignment="0" applyProtection="0"/>
    <xf numFmtId="0" fontId="58" fillId="0" borderId="211" applyNumberFormat="0" applyFill="0" applyAlignment="0" applyProtection="0"/>
    <xf numFmtId="0" fontId="58" fillId="0" borderId="211" applyNumberFormat="0" applyFill="0" applyAlignment="0" applyProtection="0"/>
    <xf numFmtId="0" fontId="58" fillId="0" borderId="245" applyNumberFormat="0" applyFill="0" applyAlignment="0" applyProtection="0"/>
    <xf numFmtId="0" fontId="9" fillId="25" borderId="202" applyNumberFormat="0" applyFont="0" applyAlignment="0" applyProtection="0"/>
    <xf numFmtId="0" fontId="9" fillId="25" borderId="229" applyNumberFormat="0" applyFont="0" applyAlignment="0" applyProtection="0"/>
    <xf numFmtId="0" fontId="48" fillId="20" borderId="237" applyNumberFormat="0" applyAlignment="0" applyProtection="0"/>
    <xf numFmtId="0" fontId="48" fillId="20" borderId="210" applyNumberFormat="0" applyAlignment="0" applyProtection="0"/>
    <xf numFmtId="0" fontId="48" fillId="20" borderId="210" applyNumberFormat="0" applyAlignment="0" applyProtection="0"/>
    <xf numFmtId="0" fontId="7" fillId="25" borderId="215" applyNumberFormat="0" applyFont="0" applyAlignment="0" applyProtection="0"/>
    <xf numFmtId="0" fontId="58" fillId="0" borderId="211" applyNumberFormat="0" applyFill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15" applyNumberFormat="0" applyFont="0" applyAlignment="0" applyProtection="0"/>
    <xf numFmtId="0" fontId="48" fillId="20" borderId="216" applyNumberFormat="0" applyAlignment="0" applyProtection="0"/>
    <xf numFmtId="0" fontId="9" fillId="25" borderId="209" applyNumberFormat="0" applyFont="0" applyAlignment="0" applyProtection="0"/>
    <xf numFmtId="0" fontId="58" fillId="0" borderId="211" applyNumberFormat="0" applyFill="0" applyAlignment="0" applyProtection="0"/>
    <xf numFmtId="0" fontId="9" fillId="25" borderId="209" applyNumberFormat="0" applyFont="0" applyAlignment="0" applyProtection="0"/>
    <xf numFmtId="0" fontId="42" fillId="7" borderId="208" applyNumberFormat="0" applyAlignment="0" applyProtection="0"/>
    <xf numFmtId="0" fontId="9" fillId="25" borderId="209" applyNumberFormat="0" applyFont="0" applyAlignment="0" applyProtection="0"/>
    <xf numFmtId="0" fontId="48" fillId="20" borderId="237" applyNumberFormat="0" applyAlignment="0" applyProtection="0"/>
    <xf numFmtId="0" fontId="9" fillId="25" borderId="222" applyNumberFormat="0" applyFont="0" applyAlignment="0" applyProtection="0"/>
    <xf numFmtId="0" fontId="58" fillId="0" borderId="211" applyNumberFormat="0" applyFill="0" applyAlignment="0" applyProtection="0"/>
    <xf numFmtId="0" fontId="58" fillId="0" borderId="245" applyNumberFormat="0" applyFill="0" applyAlignment="0" applyProtection="0"/>
    <xf numFmtId="0" fontId="42" fillId="7" borderId="235" applyNumberFormat="0" applyAlignment="0" applyProtection="0"/>
    <xf numFmtId="0" fontId="9" fillId="25" borderId="202" applyNumberFormat="0" applyFont="0" applyAlignment="0" applyProtection="0"/>
    <xf numFmtId="0" fontId="9" fillId="25" borderId="229" applyNumberFormat="0" applyFont="0" applyAlignment="0" applyProtection="0"/>
    <xf numFmtId="0" fontId="48" fillId="20" borderId="210" applyNumberFormat="0" applyAlignment="0" applyProtection="0"/>
    <xf numFmtId="0" fontId="7" fillId="25" borderId="215" applyNumberFormat="0" applyFont="0" applyAlignment="0" applyProtection="0"/>
    <xf numFmtId="0" fontId="48" fillId="20" borderId="210" applyNumberFormat="0" applyAlignment="0" applyProtection="0"/>
    <xf numFmtId="0" fontId="58" fillId="0" borderId="217" applyNumberFormat="0" applyFill="0" applyAlignment="0" applyProtection="0"/>
    <xf numFmtId="0" fontId="42" fillId="7" borderId="235" applyNumberFormat="0" applyAlignment="0" applyProtection="0"/>
    <xf numFmtId="0" fontId="32" fillId="20" borderId="214" applyNumberFormat="0" applyAlignment="0" applyProtection="0"/>
    <xf numFmtId="0" fontId="48" fillId="20" borderId="244" applyNumberFormat="0" applyAlignment="0" applyProtection="0"/>
    <xf numFmtId="0" fontId="32" fillId="20" borderId="201" applyNumberFormat="0" applyAlignment="0" applyProtection="0"/>
    <xf numFmtId="0" fontId="9" fillId="25" borderId="202" applyNumberFormat="0" applyFont="0" applyAlignment="0" applyProtection="0"/>
    <xf numFmtId="0" fontId="7" fillId="25" borderId="215" applyNumberFormat="0" applyFont="0" applyAlignment="0" applyProtection="0"/>
    <xf numFmtId="0" fontId="48" fillId="20" borderId="203" applyNumberFormat="0" applyAlignment="0" applyProtection="0"/>
    <xf numFmtId="0" fontId="9" fillId="25" borderId="202" applyNumberFormat="0" applyFont="0" applyAlignment="0" applyProtection="0"/>
    <xf numFmtId="0" fontId="58" fillId="0" borderId="217" applyNumberFormat="0" applyFill="0" applyAlignment="0" applyProtection="0"/>
    <xf numFmtId="0" fontId="9" fillId="25" borderId="202" applyNumberFormat="0" applyFont="0" applyAlignment="0" applyProtection="0"/>
    <xf numFmtId="0" fontId="58" fillId="0" borderId="217" applyNumberFormat="0" applyFill="0" applyAlignment="0" applyProtection="0"/>
    <xf numFmtId="0" fontId="32" fillId="20" borderId="214" applyNumberFormat="0" applyAlignment="0" applyProtection="0"/>
    <xf numFmtId="0" fontId="9" fillId="25" borderId="243" applyNumberFormat="0" applyFont="0" applyAlignment="0" applyProtection="0"/>
    <xf numFmtId="0" fontId="32" fillId="20" borderId="201" applyNumberForma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15" fontId="9" fillId="0" borderId="206" applyNumberFormat="0" applyFont="0" applyFill="0" applyAlignment="0"/>
    <xf numFmtId="0" fontId="42" fillId="7" borderId="208" applyNumberFormat="0" applyAlignment="0" applyProtection="0"/>
    <xf numFmtId="0" fontId="9" fillId="25" borderId="202" applyNumberFormat="0" applyFont="0" applyAlignment="0" applyProtection="0"/>
    <xf numFmtId="0" fontId="9" fillId="25" borderId="229" applyNumberFormat="0" applyFont="0" applyAlignment="0" applyProtection="0"/>
    <xf numFmtId="0" fontId="48" fillId="20" borderId="244" applyNumberFormat="0" applyAlignment="0" applyProtection="0"/>
    <xf numFmtId="0" fontId="58" fillId="0" borderId="245" applyNumberFormat="0" applyFill="0" applyAlignment="0" applyProtection="0"/>
    <xf numFmtId="0" fontId="32" fillId="20" borderId="235" applyNumberFormat="0" applyAlignment="0" applyProtection="0"/>
    <xf numFmtId="0" fontId="58" fillId="0" borderId="245" applyNumberFormat="0" applyFill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58" fillId="0" borderId="231" applyNumberFormat="0" applyFill="0" applyAlignment="0" applyProtection="0"/>
    <xf numFmtId="0" fontId="32" fillId="20" borderId="221" applyNumberFormat="0" applyAlignment="0" applyProtection="0"/>
    <xf numFmtId="0" fontId="32" fillId="20" borderId="221" applyNumberFormat="0" applyAlignment="0" applyProtection="0"/>
    <xf numFmtId="0" fontId="32" fillId="20" borderId="221" applyNumberFormat="0" applyAlignment="0" applyProtection="0"/>
    <xf numFmtId="0" fontId="32" fillId="20" borderId="221" applyNumberFormat="0" applyAlignment="0" applyProtection="0"/>
    <xf numFmtId="0" fontId="32" fillId="20" borderId="221" applyNumberFormat="0" applyAlignment="0" applyProtection="0"/>
    <xf numFmtId="0" fontId="32" fillId="20" borderId="221" applyNumberFormat="0" applyAlignment="0" applyProtection="0"/>
    <xf numFmtId="0" fontId="32" fillId="20" borderId="221" applyNumberFormat="0" applyAlignment="0" applyProtection="0"/>
    <xf numFmtId="0" fontId="32" fillId="20" borderId="214" applyNumberFormat="0" applyAlignment="0" applyProtection="0"/>
    <xf numFmtId="0" fontId="32" fillId="20" borderId="214" applyNumberFormat="0" applyAlignment="0" applyProtection="0"/>
    <xf numFmtId="0" fontId="32" fillId="20" borderId="214" applyNumberFormat="0" applyAlignment="0" applyProtection="0"/>
    <xf numFmtId="0" fontId="32" fillId="20" borderId="214" applyNumberFormat="0" applyAlignment="0" applyProtection="0"/>
    <xf numFmtId="0" fontId="32" fillId="20" borderId="214" applyNumberFormat="0" applyAlignment="0" applyProtection="0"/>
    <xf numFmtId="0" fontId="32" fillId="20" borderId="214" applyNumberFormat="0" applyAlignment="0" applyProtection="0"/>
    <xf numFmtId="0" fontId="32" fillId="20" borderId="214" applyNumberFormat="0" applyAlignment="0" applyProtection="0"/>
    <xf numFmtId="0" fontId="32" fillId="20" borderId="214" applyNumberFormat="0" applyAlignment="0" applyProtection="0"/>
    <xf numFmtId="0" fontId="32" fillId="20" borderId="214" applyNumberFormat="0" applyAlignment="0" applyProtection="0"/>
    <xf numFmtId="0" fontId="32" fillId="20" borderId="214" applyNumberFormat="0" applyAlignment="0" applyProtection="0"/>
    <xf numFmtId="0" fontId="32" fillId="20" borderId="214" applyNumberFormat="0" applyAlignment="0" applyProtection="0"/>
    <xf numFmtId="0" fontId="32" fillId="20" borderId="214" applyNumberFormat="0" applyAlignment="0" applyProtection="0"/>
    <xf numFmtId="0" fontId="32" fillId="20" borderId="214" applyNumberFormat="0" applyAlignment="0" applyProtection="0"/>
    <xf numFmtId="0" fontId="32" fillId="20" borderId="214" applyNumberFormat="0" applyAlignment="0" applyProtection="0"/>
    <xf numFmtId="0" fontId="58" fillId="0" borderId="231" applyNumberFormat="0" applyFill="0" applyAlignment="0" applyProtection="0"/>
    <xf numFmtId="0" fontId="42" fillId="7" borderId="228" applyNumberFormat="0" applyAlignment="0" applyProtection="0"/>
    <xf numFmtId="0" fontId="42" fillId="7" borderId="228" applyNumberFormat="0" applyAlignment="0" applyProtection="0"/>
    <xf numFmtId="15" fontId="9" fillId="0" borderId="212" applyNumberFormat="0" applyFont="0" applyFill="0" applyAlignment="0"/>
    <xf numFmtId="15" fontId="9" fillId="0" borderId="212" applyNumberFormat="0" applyFont="0" applyFill="0" applyAlignment="0"/>
    <xf numFmtId="0" fontId="42" fillId="7" borderId="228" applyNumberFormat="0" applyAlignment="0" applyProtection="0"/>
    <xf numFmtId="0" fontId="42" fillId="7" borderId="228" applyNumberFormat="0" applyAlignment="0" applyProtection="0"/>
    <xf numFmtId="0" fontId="48" fillId="20" borderId="244" applyNumberFormat="0" applyAlignment="0" applyProtection="0"/>
    <xf numFmtId="0" fontId="58" fillId="0" borderId="231" applyNumberFormat="0" applyFill="0" applyAlignment="0" applyProtection="0"/>
    <xf numFmtId="0" fontId="58" fillId="0" borderId="231" applyNumberFormat="0" applyFill="0" applyAlignment="0" applyProtection="0"/>
    <xf numFmtId="0" fontId="58" fillId="0" borderId="231" applyNumberFormat="0" applyFill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7" fillId="25" borderId="229" applyNumberFormat="0" applyFont="0" applyAlignment="0" applyProtection="0"/>
    <xf numFmtId="0" fontId="7" fillId="25" borderId="229" applyNumberFormat="0" applyFont="0" applyAlignment="0" applyProtection="0"/>
    <xf numFmtId="0" fontId="7" fillId="25" borderId="229" applyNumberFormat="0" applyFont="0" applyAlignment="0" applyProtection="0"/>
    <xf numFmtId="0" fontId="7" fillId="25" borderId="229" applyNumberFormat="0" applyFont="0" applyAlignment="0" applyProtection="0"/>
    <xf numFmtId="0" fontId="9" fillId="25" borderId="209" applyNumberFormat="0" applyFont="0" applyAlignment="0" applyProtection="0"/>
    <xf numFmtId="0" fontId="9" fillId="25" borderId="236" applyNumberFormat="0" applyFon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48" fillId="20" borderId="244" applyNumberForma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48" fillId="20" borderId="210" applyNumberFormat="0" applyAlignment="0" applyProtection="0"/>
    <xf numFmtId="0" fontId="58" fillId="0" borderId="245" applyNumberFormat="0" applyFill="0" applyAlignment="0" applyProtection="0"/>
    <xf numFmtId="0" fontId="9" fillId="25" borderId="209" applyNumberFormat="0" applyFont="0" applyAlignment="0" applyProtection="0"/>
    <xf numFmtId="0" fontId="48" fillId="20" borderId="210" applyNumberFormat="0" applyAlignment="0" applyProtection="0"/>
    <xf numFmtId="0" fontId="48" fillId="20" borderId="210" applyNumberFormat="0" applyAlignment="0" applyProtection="0"/>
    <xf numFmtId="0" fontId="48" fillId="20" borderId="210" applyNumberFormat="0" applyAlignment="0" applyProtection="0"/>
    <xf numFmtId="0" fontId="48" fillId="20" borderId="210" applyNumberFormat="0" applyAlignment="0" applyProtection="0"/>
    <xf numFmtId="0" fontId="48" fillId="20" borderId="210" applyNumberFormat="0" applyAlignment="0" applyProtection="0"/>
    <xf numFmtId="0" fontId="48" fillId="20" borderId="210" applyNumberFormat="0" applyAlignment="0" applyProtection="0"/>
    <xf numFmtId="0" fontId="48" fillId="20" borderId="210" applyNumberFormat="0" applyAlignment="0" applyProtection="0"/>
    <xf numFmtId="0" fontId="48" fillId="20" borderId="210" applyNumberFormat="0" applyAlignment="0" applyProtection="0"/>
    <xf numFmtId="0" fontId="9" fillId="25" borderId="209" applyNumberFormat="0" applyFont="0" applyAlignment="0" applyProtection="0"/>
    <xf numFmtId="0" fontId="48" fillId="20" borderId="210" applyNumberFormat="0" applyAlignment="0" applyProtection="0"/>
    <xf numFmtId="0" fontId="48" fillId="20" borderId="210" applyNumberFormat="0" applyAlignment="0" applyProtection="0"/>
    <xf numFmtId="0" fontId="48" fillId="20" borderId="210" applyNumberFormat="0" applyAlignment="0" applyProtection="0"/>
    <xf numFmtId="0" fontId="48" fillId="20" borderId="210" applyNumberFormat="0" applyAlignment="0" applyProtection="0"/>
    <xf numFmtId="0" fontId="48" fillId="20" borderId="210" applyNumberFormat="0" applyAlignment="0" applyProtection="0"/>
    <xf numFmtId="0" fontId="48" fillId="20" borderId="210" applyNumberFormat="0" applyAlignment="0" applyProtection="0"/>
    <xf numFmtId="0" fontId="48" fillId="20" borderId="210" applyNumberFormat="0" applyAlignment="0" applyProtection="0"/>
    <xf numFmtId="0" fontId="48" fillId="20" borderId="210" applyNumberFormat="0" applyAlignment="0" applyProtection="0"/>
    <xf numFmtId="0" fontId="48" fillId="20" borderId="210" applyNumberFormat="0" applyAlignment="0" applyProtection="0"/>
    <xf numFmtId="0" fontId="48" fillId="20" borderId="210" applyNumberFormat="0" applyAlignment="0" applyProtection="0"/>
    <xf numFmtId="0" fontId="48" fillId="20" borderId="210" applyNumberFormat="0" applyAlignment="0" applyProtection="0"/>
    <xf numFmtId="0" fontId="9" fillId="25" borderId="209" applyNumberFormat="0" applyFont="0" applyAlignment="0" applyProtection="0"/>
    <xf numFmtId="0" fontId="32" fillId="20" borderId="228" applyNumberFormat="0" applyAlignment="0" applyProtection="0"/>
    <xf numFmtId="0" fontId="48" fillId="20" borderId="216" applyNumberFormat="0" applyAlignment="0" applyProtection="0"/>
    <xf numFmtId="0" fontId="58" fillId="0" borderId="217" applyNumberFormat="0" applyFill="0" applyAlignment="0" applyProtection="0"/>
    <xf numFmtId="0" fontId="58" fillId="0" borderId="217" applyNumberFormat="0" applyFill="0" applyAlignment="0" applyProtection="0"/>
    <xf numFmtId="0" fontId="58" fillId="0" borderId="217" applyNumberFormat="0" applyFill="0" applyAlignment="0" applyProtection="0"/>
    <xf numFmtId="0" fontId="58" fillId="0" borderId="217" applyNumberFormat="0" applyFill="0" applyAlignment="0" applyProtection="0"/>
    <xf numFmtId="0" fontId="32" fillId="20" borderId="242" applyNumberFormat="0" applyAlignment="0" applyProtection="0"/>
    <xf numFmtId="0" fontId="42" fillId="7" borderId="221" applyNumberFormat="0" applyAlignment="0" applyProtection="0"/>
    <xf numFmtId="0" fontId="9" fillId="25" borderId="222" applyNumberFormat="0" applyFont="0" applyAlignment="0" applyProtection="0"/>
    <xf numFmtId="0" fontId="9" fillId="25" borderId="209" applyNumberFormat="0" applyFont="0" applyAlignment="0" applyProtection="0"/>
    <xf numFmtId="0" fontId="36" fillId="0" borderId="207">
      <alignment horizontal="left" vertical="center"/>
    </xf>
    <xf numFmtId="0" fontId="36" fillId="0" borderId="207">
      <alignment horizontal="left" vertical="center"/>
    </xf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32" fillId="20" borderId="242" applyNumberFormat="0" applyAlignment="0" applyProtection="0"/>
    <xf numFmtId="0" fontId="9" fillId="25" borderId="222" applyNumberFormat="0" applyFont="0" applyAlignment="0" applyProtection="0"/>
    <xf numFmtId="0" fontId="42" fillId="7" borderId="221" applyNumberFormat="0" applyAlignment="0" applyProtection="0"/>
    <xf numFmtId="0" fontId="7" fillId="25" borderId="202" applyNumberFormat="0" applyFont="0" applyAlignment="0" applyProtection="0"/>
    <xf numFmtId="0" fontId="9" fillId="25" borderId="236" applyNumberFormat="0" applyFont="0" applyAlignment="0" applyProtection="0"/>
    <xf numFmtId="0" fontId="7" fillId="25" borderId="229" applyNumberFormat="0" applyFont="0" applyAlignment="0" applyProtection="0"/>
    <xf numFmtId="0" fontId="7" fillId="25" borderId="202" applyNumberFormat="0" applyFont="0" applyAlignment="0" applyProtection="0"/>
    <xf numFmtId="0" fontId="9" fillId="25" borderId="202" applyNumberFormat="0" applyFont="0" applyAlignment="0" applyProtection="0"/>
    <xf numFmtId="0" fontId="7" fillId="25" borderId="202" applyNumberFormat="0" applyFont="0" applyAlignment="0" applyProtection="0"/>
    <xf numFmtId="0" fontId="7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7" fillId="25" borderId="202" applyNumberFormat="0" applyFont="0" applyAlignment="0" applyProtection="0"/>
    <xf numFmtId="0" fontId="7" fillId="25" borderId="202" applyNumberFormat="0" applyFont="0" applyAlignment="0" applyProtection="0"/>
    <xf numFmtId="0" fontId="7" fillId="25" borderId="202" applyNumberFormat="0" applyFont="0" applyAlignment="0" applyProtection="0"/>
    <xf numFmtId="0" fontId="7" fillId="25" borderId="202" applyNumberFormat="0" applyFont="0" applyAlignment="0" applyProtection="0"/>
    <xf numFmtId="0" fontId="42" fillId="7" borderId="221" applyNumberFormat="0" applyAlignment="0" applyProtection="0"/>
    <xf numFmtId="0" fontId="7" fillId="25" borderId="202" applyNumberFormat="0" applyFont="0" applyAlignment="0" applyProtection="0"/>
    <xf numFmtId="0" fontId="7" fillId="25" borderId="202" applyNumberFormat="0" applyFont="0" applyAlignment="0" applyProtection="0"/>
    <xf numFmtId="0" fontId="32" fillId="20" borderId="228" applyNumberFormat="0" applyAlignment="0" applyProtection="0"/>
    <xf numFmtId="0" fontId="42" fillId="7" borderId="214" applyNumberFormat="0" applyAlignment="0" applyProtection="0"/>
    <xf numFmtId="0" fontId="42" fillId="7" borderId="228" applyNumberFormat="0" applyAlignment="0" applyProtection="0"/>
    <xf numFmtId="0" fontId="58" fillId="0" borderId="224" applyNumberFormat="0" applyFill="0" applyAlignment="0" applyProtection="0"/>
    <xf numFmtId="0" fontId="58" fillId="0" borderId="238" applyNumberFormat="0" applyFill="0" applyAlignment="0" applyProtection="0"/>
    <xf numFmtId="0" fontId="58" fillId="0" borderId="22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8" fillId="20" borderId="216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2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58" fillId="0" borderId="217" applyNumberFormat="0" applyFill="0" applyAlignment="0" applyProtection="0"/>
    <xf numFmtId="0" fontId="42" fillId="7" borderId="201" applyNumberFormat="0" applyAlignment="0" applyProtection="0"/>
    <xf numFmtId="0" fontId="58" fillId="0" borderId="217" applyNumberFormat="0" applyFill="0" applyAlignment="0" applyProtection="0"/>
    <xf numFmtId="0" fontId="58" fillId="0" borderId="231" applyNumberFormat="0" applyFill="0" applyAlignment="0" applyProtection="0"/>
    <xf numFmtId="0" fontId="42" fillId="7" borderId="22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9" fillId="25" borderId="236" applyNumberFormat="0" applyFont="0" applyAlignment="0" applyProtection="0"/>
    <xf numFmtId="0" fontId="42" fillId="7" borderId="221" applyNumberFormat="0" applyAlignment="0" applyProtection="0"/>
    <xf numFmtId="0" fontId="9" fillId="25" borderId="229" applyNumberFormat="0" applyFont="0" applyAlignment="0" applyProtection="0"/>
    <xf numFmtId="0" fontId="9" fillId="25" borderId="236" applyNumberFormat="0" applyFont="0" applyAlignment="0" applyProtection="0"/>
    <xf numFmtId="0" fontId="58" fillId="0" borderId="238" applyNumberFormat="0" applyFill="0" applyAlignment="0" applyProtection="0"/>
    <xf numFmtId="0" fontId="36" fillId="0" borderId="220">
      <alignment horizontal="left" vertical="center"/>
    </xf>
    <xf numFmtId="0" fontId="32" fillId="20" borderId="228" applyNumberFormat="0" applyAlignment="0" applyProtection="0"/>
    <xf numFmtId="0" fontId="32" fillId="20" borderId="228" applyNumberFormat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9" fillId="25" borderId="229" applyNumberFormat="0" applyFont="0" applyAlignment="0" applyProtection="0"/>
    <xf numFmtId="0" fontId="58" fillId="0" borderId="204" applyNumberFormat="0" applyFill="0" applyAlignment="0" applyProtection="0"/>
    <xf numFmtId="0" fontId="48" fillId="20" borderId="230" applyNumberFormat="0" applyAlignment="0" applyProtection="0"/>
    <xf numFmtId="0" fontId="48" fillId="20" borderId="230" applyNumberFormat="0" applyAlignment="0" applyProtection="0"/>
    <xf numFmtId="0" fontId="32" fillId="20" borderId="228" applyNumberFormat="0" applyAlignment="0" applyProtection="0"/>
    <xf numFmtId="0" fontId="48" fillId="20" borderId="230" applyNumberFormat="0" applyAlignment="0" applyProtection="0"/>
    <xf numFmtId="0" fontId="48" fillId="20" borderId="230" applyNumberFormat="0" applyAlignment="0" applyProtection="0"/>
    <xf numFmtId="0" fontId="48" fillId="20" borderId="230" applyNumberFormat="0" applyAlignment="0" applyProtection="0"/>
    <xf numFmtId="0" fontId="48" fillId="20" borderId="230" applyNumberFormat="0" applyAlignment="0" applyProtection="0"/>
    <xf numFmtId="0" fontId="48" fillId="20" borderId="230" applyNumberFormat="0" applyAlignment="0" applyProtection="0"/>
    <xf numFmtId="0" fontId="9" fillId="25" borderId="229" applyNumberFormat="0" applyFont="0" applyAlignment="0" applyProtection="0"/>
    <xf numFmtId="0" fontId="58" fillId="0" borderId="238" applyNumberFormat="0" applyFill="0" applyAlignment="0" applyProtection="0"/>
    <xf numFmtId="0" fontId="36" fillId="0" borderId="220">
      <alignment horizontal="left" vertical="center"/>
    </xf>
    <xf numFmtId="0" fontId="9" fillId="25" borderId="222" applyNumberFormat="0" applyFont="0" applyAlignment="0" applyProtection="0"/>
    <xf numFmtId="0" fontId="32" fillId="20" borderId="228" applyNumberFormat="0" applyAlignment="0" applyProtection="0"/>
    <xf numFmtId="0" fontId="48" fillId="20" borderId="237" applyNumberFormat="0" applyAlignment="0" applyProtection="0"/>
    <xf numFmtId="0" fontId="48" fillId="20" borderId="230" applyNumberFormat="0" applyAlignment="0" applyProtection="0"/>
    <xf numFmtId="0" fontId="9" fillId="25" borderId="243" applyNumberFormat="0" applyFont="0" applyAlignment="0" applyProtection="0"/>
    <xf numFmtId="0" fontId="7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7" fillId="25" borderId="215" applyNumberFormat="0" applyFont="0" applyAlignment="0" applyProtection="0"/>
    <xf numFmtId="0" fontId="58" fillId="0" borderId="217" applyNumberFormat="0" applyFill="0" applyAlignment="0" applyProtection="0"/>
    <xf numFmtId="0" fontId="58" fillId="0" borderId="217" applyNumberFormat="0" applyFill="0" applyAlignment="0" applyProtection="0"/>
    <xf numFmtId="0" fontId="58" fillId="0" borderId="217" applyNumberFormat="0" applyFill="0" applyAlignment="0" applyProtection="0"/>
    <xf numFmtId="0" fontId="58" fillId="0" borderId="217" applyNumberFormat="0" applyFill="0" applyAlignment="0" applyProtection="0"/>
    <xf numFmtId="0" fontId="42" fillId="7" borderId="214" applyNumberFormat="0" applyAlignment="0" applyProtection="0"/>
    <xf numFmtId="0" fontId="58" fillId="0" borderId="217" applyNumberFormat="0" applyFill="0" applyAlignment="0" applyProtection="0"/>
    <xf numFmtId="0" fontId="58" fillId="0" borderId="217" applyNumberFormat="0" applyFill="0" applyAlignment="0" applyProtection="0"/>
    <xf numFmtId="0" fontId="58" fillId="0" borderId="238" applyNumberFormat="0" applyFill="0" applyAlignment="0" applyProtection="0"/>
    <xf numFmtId="0" fontId="42" fillId="7" borderId="214" applyNumberFormat="0" applyAlignment="0" applyProtection="0"/>
    <xf numFmtId="0" fontId="42" fillId="7" borderId="214" applyNumberFormat="0" applyAlignment="0" applyProtection="0"/>
    <xf numFmtId="0" fontId="42" fillId="7" borderId="214" applyNumberFormat="0" applyAlignment="0" applyProtection="0"/>
    <xf numFmtId="0" fontId="42" fillId="7" borderId="214" applyNumberFormat="0" applyAlignment="0" applyProtection="0"/>
    <xf numFmtId="0" fontId="42" fillId="7" borderId="214" applyNumberFormat="0" applyAlignment="0" applyProtection="0"/>
    <xf numFmtId="0" fontId="42" fillId="7" borderId="214" applyNumberFormat="0" applyAlignment="0" applyProtection="0"/>
    <xf numFmtId="0" fontId="42" fillId="7" borderId="214" applyNumberFormat="0" applyAlignment="0" applyProtection="0"/>
    <xf numFmtId="0" fontId="58" fillId="0" borderId="238" applyNumberFormat="0" applyFill="0" applyAlignment="0" applyProtection="0"/>
    <xf numFmtId="0" fontId="9" fillId="25" borderId="236" applyNumberFormat="0" applyFon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9" fillId="25" borderId="202" applyNumberFormat="0" applyFon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32" fillId="20" borderId="221" applyNumberForma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2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32" fillId="20" borderId="214" applyNumberFormat="0" applyAlignment="0" applyProtection="0"/>
    <xf numFmtId="0" fontId="32" fillId="20" borderId="214" applyNumberForma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32" fillId="20" borderId="214" applyNumberFormat="0" applyAlignment="0" applyProtection="0"/>
    <xf numFmtId="0" fontId="32" fillId="20" borderId="214" applyNumberForma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42" fillId="7" borderId="221" applyNumberFormat="0" applyAlignment="0" applyProtection="0"/>
    <xf numFmtId="0" fontId="48" fillId="20" borderId="216" applyNumberFormat="0" applyAlignment="0" applyProtection="0"/>
    <xf numFmtId="0" fontId="32" fillId="20" borderId="214" applyNumberFormat="0" applyAlignment="0" applyProtection="0"/>
    <xf numFmtId="0" fontId="48" fillId="20" borderId="216" applyNumberFormat="0" applyAlignment="0" applyProtection="0"/>
    <xf numFmtId="0" fontId="58" fillId="0" borderId="217" applyNumberFormat="0" applyFill="0" applyAlignment="0" applyProtection="0"/>
    <xf numFmtId="0" fontId="58" fillId="0" borderId="217" applyNumberFormat="0" applyFill="0" applyAlignment="0" applyProtection="0"/>
    <xf numFmtId="0" fontId="58" fillId="0" borderId="217" applyNumberFormat="0" applyFill="0" applyAlignment="0" applyProtection="0"/>
    <xf numFmtId="0" fontId="58" fillId="0" borderId="217" applyNumberFormat="0" applyFill="0" applyAlignment="0" applyProtection="0"/>
    <xf numFmtId="0" fontId="58" fillId="0" borderId="217" applyNumberFormat="0" applyFill="0" applyAlignment="0" applyProtection="0"/>
    <xf numFmtId="0" fontId="58" fillId="0" borderId="217" applyNumberFormat="0" applyFill="0" applyAlignment="0" applyProtection="0"/>
    <xf numFmtId="0" fontId="58" fillId="0" borderId="217" applyNumberFormat="0" applyFill="0" applyAlignment="0" applyProtection="0"/>
    <xf numFmtId="0" fontId="58" fillId="0" borderId="217" applyNumberFormat="0" applyFill="0" applyAlignment="0" applyProtection="0"/>
    <xf numFmtId="0" fontId="58" fillId="0" borderId="217" applyNumberFormat="0" applyFill="0" applyAlignment="0" applyProtection="0"/>
    <xf numFmtId="0" fontId="58" fillId="0" borderId="217" applyNumberFormat="0" applyFill="0" applyAlignment="0" applyProtection="0"/>
    <xf numFmtId="15" fontId="9" fillId="0" borderId="206" applyNumberFormat="0" applyFont="0" applyFill="0" applyAlignment="0"/>
    <xf numFmtId="0" fontId="58" fillId="0" borderId="217" applyNumberFormat="0" applyFill="0" applyAlignment="0" applyProtection="0"/>
    <xf numFmtId="0" fontId="58" fillId="0" borderId="217" applyNumberFormat="0" applyFill="0" applyAlignment="0" applyProtection="0"/>
    <xf numFmtId="0" fontId="58" fillId="0" borderId="217" applyNumberFormat="0" applyFill="0" applyAlignment="0" applyProtection="0"/>
    <xf numFmtId="0" fontId="9" fillId="25" borderId="215" applyNumberFormat="0" applyFont="0" applyAlignment="0" applyProtection="0"/>
    <xf numFmtId="10" fontId="13" fillId="23" borderId="198" applyNumberFormat="0" applyBorder="0" applyAlignment="0" applyProtection="0"/>
    <xf numFmtId="10" fontId="13" fillId="23" borderId="198" applyNumberFormat="0" applyBorder="0" applyAlignment="0" applyProtection="0"/>
    <xf numFmtId="10" fontId="13" fillId="23" borderId="198" applyNumberFormat="0" applyBorder="0" applyAlignment="0" applyProtection="0"/>
    <xf numFmtId="10" fontId="13" fillId="23" borderId="198" applyNumberFormat="0" applyBorder="0" applyAlignment="0" applyProtection="0"/>
    <xf numFmtId="10" fontId="13" fillId="23" borderId="198" applyNumberFormat="0" applyBorder="0" applyAlignment="0" applyProtection="0"/>
    <xf numFmtId="0" fontId="48" fillId="20" borderId="237" applyNumberFormat="0" applyAlignment="0" applyProtection="0"/>
    <xf numFmtId="0" fontId="48" fillId="20" borderId="237" applyNumberFormat="0" applyAlignment="0" applyProtection="0"/>
    <xf numFmtId="0" fontId="36" fillId="0" borderId="200">
      <alignment horizontal="left" vertical="center"/>
    </xf>
    <xf numFmtId="0" fontId="42" fillId="7" borderId="228" applyNumberFormat="0" applyAlignment="0" applyProtection="0"/>
    <xf numFmtId="0" fontId="42" fillId="7" borderId="228" applyNumberFormat="0" applyAlignment="0" applyProtection="0"/>
    <xf numFmtId="0" fontId="42" fillId="7" borderId="228" applyNumberFormat="0" applyAlignment="0" applyProtection="0"/>
    <xf numFmtId="0" fontId="42" fillId="7" borderId="228" applyNumberFormat="0" applyAlignment="0" applyProtection="0"/>
    <xf numFmtId="0" fontId="42" fillId="7" borderId="228" applyNumberFormat="0" applyAlignment="0" applyProtection="0"/>
    <xf numFmtId="0" fontId="42" fillId="7" borderId="228" applyNumberFormat="0" applyAlignment="0" applyProtection="0"/>
    <xf numFmtId="0" fontId="42" fillId="7" borderId="228" applyNumberFormat="0" applyAlignment="0" applyProtection="0"/>
    <xf numFmtId="0" fontId="42" fillId="7" borderId="228" applyNumberFormat="0" applyAlignment="0" applyProtection="0"/>
    <xf numFmtId="0" fontId="42" fillId="7" borderId="228" applyNumberFormat="0" applyAlignment="0" applyProtection="0"/>
    <xf numFmtId="0" fontId="42" fillId="7" borderId="228" applyNumberFormat="0" applyAlignment="0" applyProtection="0"/>
    <xf numFmtId="0" fontId="36" fillId="0" borderId="200">
      <alignment horizontal="left" vertical="center"/>
    </xf>
    <xf numFmtId="0" fontId="9" fillId="25" borderId="243" applyNumberFormat="0" applyFont="0" applyAlignment="0" applyProtection="0"/>
    <xf numFmtId="0" fontId="36" fillId="0" borderId="200">
      <alignment horizontal="left" vertical="center"/>
    </xf>
    <xf numFmtId="0" fontId="36" fillId="0" borderId="200">
      <alignment horizontal="left" vertical="center"/>
    </xf>
    <xf numFmtId="0" fontId="36" fillId="0" borderId="200">
      <alignment horizontal="left" vertical="center"/>
    </xf>
    <xf numFmtId="0" fontId="36" fillId="0" borderId="200">
      <alignment horizontal="left" vertical="center"/>
    </xf>
    <xf numFmtId="0" fontId="36" fillId="0" borderId="200">
      <alignment horizontal="left" vertical="center"/>
    </xf>
    <xf numFmtId="0" fontId="36" fillId="0" borderId="200">
      <alignment horizontal="left" vertical="center"/>
    </xf>
    <xf numFmtId="0" fontId="48" fillId="20" borderId="244" applyNumberFormat="0" applyAlignment="0" applyProtection="0"/>
    <xf numFmtId="0" fontId="48" fillId="20" borderId="244" applyNumberForma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42" fillId="7" borderId="221" applyNumberFormat="0" applyAlignment="0" applyProtection="0"/>
    <xf numFmtId="0" fontId="42" fillId="7" borderId="221" applyNumberFormat="0" applyAlignment="0" applyProtection="0"/>
    <xf numFmtId="0" fontId="32" fillId="20" borderId="221" applyNumberFormat="0" applyAlignment="0" applyProtection="0"/>
    <xf numFmtId="0" fontId="32" fillId="20" borderId="221" applyNumberFormat="0" applyAlignment="0" applyProtection="0"/>
    <xf numFmtId="0" fontId="9" fillId="25" borderId="243" applyNumberFormat="0" applyFont="0" applyAlignment="0" applyProtection="0"/>
    <xf numFmtId="0" fontId="58" fillId="0" borderId="224" applyNumberFormat="0" applyFill="0" applyAlignment="0" applyProtection="0"/>
    <xf numFmtId="0" fontId="58" fillId="0" borderId="224" applyNumberFormat="0" applyFill="0" applyAlignment="0" applyProtection="0"/>
    <xf numFmtId="0" fontId="58" fillId="0" borderId="224" applyNumberFormat="0" applyFill="0" applyAlignment="0" applyProtection="0"/>
    <xf numFmtId="0" fontId="58" fillId="0" borderId="224" applyNumberFormat="0" applyFill="0" applyAlignment="0" applyProtection="0"/>
    <xf numFmtId="0" fontId="9" fillId="25" borderId="243" applyNumberFormat="0" applyFont="0" applyAlignment="0" applyProtection="0"/>
    <xf numFmtId="0" fontId="58" fillId="0" borderId="224" applyNumberFormat="0" applyFill="0" applyAlignment="0" applyProtection="0"/>
    <xf numFmtId="0" fontId="32" fillId="20" borderId="228" applyNumberFormat="0" applyAlignment="0" applyProtection="0"/>
    <xf numFmtId="0" fontId="32" fillId="20" borderId="228" applyNumberFormat="0" applyAlignment="0" applyProtection="0"/>
    <xf numFmtId="0" fontId="48" fillId="20" borderId="237" applyNumberFormat="0" applyAlignment="0" applyProtection="0"/>
    <xf numFmtId="0" fontId="48" fillId="20" borderId="237" applyNumberFormat="0" applyAlignment="0" applyProtection="0"/>
    <xf numFmtId="0" fontId="36" fillId="0" borderId="227">
      <alignment horizontal="left" vertical="center"/>
    </xf>
    <xf numFmtId="0" fontId="42" fillId="7" borderId="208" applyNumberForma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32" fillId="20" borderId="221" applyNumberFormat="0" applyAlignment="0" applyProtection="0"/>
    <xf numFmtId="0" fontId="32" fillId="20" borderId="221" applyNumberFormat="0" applyAlignment="0" applyProtection="0"/>
    <xf numFmtId="0" fontId="42" fillId="7" borderId="208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58" fillId="0" borderId="211" applyNumberFormat="0" applyFill="0" applyAlignment="0" applyProtection="0"/>
    <xf numFmtId="15" fontId="9" fillId="0" borderId="199" applyNumberFormat="0" applyFont="0" applyFill="0" applyAlignment="0"/>
    <xf numFmtId="0" fontId="9" fillId="25" borderId="202" applyNumberFormat="0" applyFont="0" applyAlignment="0" applyProtection="0"/>
    <xf numFmtId="0" fontId="58" fillId="0" borderId="231" applyNumberFormat="0" applyFill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32" fillId="20" borderId="235" applyNumberFormat="0" applyAlignment="0" applyProtection="0"/>
    <xf numFmtId="0" fontId="32" fillId="20" borderId="235" applyNumberFormat="0" applyAlignment="0" applyProtection="0"/>
    <xf numFmtId="0" fontId="58" fillId="0" borderId="211" applyNumberFormat="0" applyFill="0" applyAlignment="0" applyProtection="0"/>
    <xf numFmtId="0" fontId="58" fillId="0" borderId="238" applyNumberFormat="0" applyFill="0" applyAlignment="0" applyProtection="0"/>
    <xf numFmtId="0" fontId="58" fillId="0" borderId="231" applyNumberFormat="0" applyFill="0" applyAlignment="0" applyProtection="0"/>
    <xf numFmtId="0" fontId="58" fillId="0" borderId="238" applyNumberFormat="0" applyFill="0" applyAlignment="0" applyProtection="0"/>
    <xf numFmtId="15" fontId="9" fillId="0" borderId="240" applyNumberFormat="0" applyFont="0" applyFill="0" applyAlignment="0"/>
    <xf numFmtId="0" fontId="48" fillId="20" borderId="244" applyNumberFormat="0" applyAlignment="0" applyProtection="0"/>
    <xf numFmtId="0" fontId="42" fillId="7" borderId="242" applyNumberFormat="0" applyAlignment="0" applyProtection="0"/>
    <xf numFmtId="0" fontId="42" fillId="7" borderId="228" applyNumberFormat="0" applyAlignment="0" applyProtection="0"/>
    <xf numFmtId="0" fontId="58" fillId="0" borderId="211" applyNumberFormat="0" applyFill="0" applyAlignment="0" applyProtection="0"/>
    <xf numFmtId="0" fontId="58" fillId="0" borderId="217" applyNumberFormat="0" applyFill="0" applyAlignment="0" applyProtection="0"/>
    <xf numFmtId="0" fontId="42" fillId="7" borderId="235" applyNumberFormat="0" applyAlignment="0" applyProtection="0"/>
    <xf numFmtId="0" fontId="9" fillId="25" borderId="22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42" fillId="7" borderId="208" applyNumberFormat="0" applyAlignment="0" applyProtection="0"/>
    <xf numFmtId="0" fontId="42" fillId="7" borderId="208" applyNumberFormat="0" applyAlignment="0" applyProtection="0"/>
    <xf numFmtId="0" fontId="42" fillId="7" borderId="208" applyNumberFormat="0" applyAlignment="0" applyProtection="0"/>
    <xf numFmtId="0" fontId="42" fillId="7" borderId="208" applyNumberFormat="0" applyAlignment="0" applyProtection="0"/>
    <xf numFmtId="0" fontId="42" fillId="7" borderId="208" applyNumberFormat="0" applyAlignment="0" applyProtection="0"/>
    <xf numFmtId="0" fontId="42" fillId="7" borderId="208" applyNumberFormat="0" applyAlignment="0" applyProtection="0"/>
    <xf numFmtId="0" fontId="42" fillId="7" borderId="208" applyNumberFormat="0" applyAlignment="0" applyProtection="0"/>
    <xf numFmtId="0" fontId="42" fillId="7" borderId="208" applyNumberFormat="0" applyAlignment="0" applyProtection="0"/>
    <xf numFmtId="0" fontId="42" fillId="7" borderId="208" applyNumberFormat="0" applyAlignment="0" applyProtection="0"/>
    <xf numFmtId="0" fontId="42" fillId="7" borderId="208" applyNumberFormat="0" applyAlignment="0" applyProtection="0"/>
    <xf numFmtId="0" fontId="42" fillId="7" borderId="208" applyNumberFormat="0" applyAlignment="0" applyProtection="0"/>
    <xf numFmtId="0" fontId="42" fillId="7" borderId="208" applyNumberFormat="0" applyAlignment="0" applyProtection="0"/>
    <xf numFmtId="0" fontId="42" fillId="7" borderId="208" applyNumberFormat="0" applyAlignment="0" applyProtection="0"/>
    <xf numFmtId="0" fontId="32" fillId="20" borderId="235" applyNumberFormat="0" applyAlignment="0" applyProtection="0"/>
    <xf numFmtId="0" fontId="58" fillId="0" borderId="245" applyNumberFormat="0" applyFill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48" fillId="20" borderId="230" applyNumberFormat="0" applyAlignment="0" applyProtection="0"/>
    <xf numFmtId="0" fontId="42" fillId="7" borderId="242" applyNumberFormat="0" applyAlignment="0" applyProtection="0"/>
    <xf numFmtId="15" fontId="9" fillId="0" borderId="199" applyNumberFormat="0" applyFont="0" applyFill="0" applyAlignment="0"/>
    <xf numFmtId="0" fontId="9" fillId="25" borderId="202" applyNumberFormat="0" applyFont="0" applyAlignment="0" applyProtection="0"/>
    <xf numFmtId="0" fontId="32" fillId="20" borderId="221" applyNumberFormat="0" applyAlignment="0" applyProtection="0"/>
    <xf numFmtId="0" fontId="32" fillId="20" borderId="221" applyNumberFormat="0" applyAlignment="0" applyProtection="0"/>
    <xf numFmtId="0" fontId="9" fillId="25" borderId="202" applyNumberFormat="0" applyFont="0" applyAlignment="0" applyProtection="0"/>
    <xf numFmtId="0" fontId="9" fillId="25" borderId="209" applyNumberFormat="0" applyFont="0" applyAlignment="0" applyProtection="0"/>
    <xf numFmtId="0" fontId="9" fillId="25" borderId="209" applyNumberFormat="0" applyFont="0" applyAlignment="0" applyProtection="0"/>
    <xf numFmtId="0" fontId="7" fillId="25" borderId="209" applyNumberFormat="0" applyFont="0" applyAlignment="0" applyProtection="0"/>
    <xf numFmtId="0" fontId="32" fillId="20" borderId="221" applyNumberFormat="0" applyAlignment="0" applyProtection="0"/>
    <xf numFmtId="15" fontId="9" fillId="0" borderId="199" applyNumberFormat="0" applyFont="0" applyFill="0" applyAlignment="0"/>
    <xf numFmtId="0" fontId="42" fillId="7" borderId="201" applyNumberFormat="0" applyAlignment="0" applyProtection="0"/>
    <xf numFmtId="0" fontId="48" fillId="20" borderId="244" applyNumberFormat="0" applyAlignment="0" applyProtection="0"/>
    <xf numFmtId="0" fontId="42" fillId="7" borderId="208" applyNumberFormat="0" applyAlignment="0" applyProtection="0"/>
    <xf numFmtId="0" fontId="48" fillId="20" borderId="216" applyNumberFormat="0" applyAlignment="0" applyProtection="0"/>
    <xf numFmtId="0" fontId="32" fillId="20" borderId="201" applyNumberFormat="0" applyAlignment="0" applyProtection="0"/>
    <xf numFmtId="0" fontId="9" fillId="25" borderId="202" applyNumberFormat="0" applyFont="0" applyAlignment="0" applyProtection="0"/>
    <xf numFmtId="0" fontId="32" fillId="20" borderId="221" applyNumberFormat="0" applyAlignment="0" applyProtection="0"/>
    <xf numFmtId="15" fontId="9" fillId="0" borderId="199" applyNumberFormat="0" applyFont="0" applyFill="0" applyAlignment="0"/>
    <xf numFmtId="15" fontId="9" fillId="0" borderId="199" applyNumberFormat="0" applyFont="0" applyFill="0" applyAlignment="0"/>
    <xf numFmtId="0" fontId="32" fillId="20" borderId="235" applyNumberFormat="0" applyAlignment="0" applyProtection="0"/>
    <xf numFmtId="0" fontId="42" fillId="7" borderId="235" applyNumberFormat="0" applyAlignment="0" applyProtection="0"/>
    <xf numFmtId="0" fontId="32" fillId="20" borderId="221" applyNumberFormat="0" applyAlignment="0" applyProtection="0"/>
    <xf numFmtId="0" fontId="9" fillId="25" borderId="202" applyNumberFormat="0" applyFont="0" applyAlignment="0" applyProtection="0"/>
    <xf numFmtId="0" fontId="48" fillId="20" borderId="237" applyNumberFormat="0" applyAlignment="0" applyProtection="0"/>
    <xf numFmtId="0" fontId="32" fillId="20" borderId="221" applyNumberFormat="0" applyAlignment="0" applyProtection="0"/>
    <xf numFmtId="15" fontId="9" fillId="0" borderId="199" applyNumberFormat="0" applyFont="0" applyFill="0" applyAlignment="0"/>
    <xf numFmtId="0" fontId="58" fillId="0" borderId="217" applyNumberFormat="0" applyFill="0" applyAlignment="0" applyProtection="0"/>
    <xf numFmtId="0" fontId="58" fillId="0" borderId="217" applyNumberFormat="0" applyFill="0" applyAlignment="0" applyProtection="0"/>
    <xf numFmtId="0" fontId="32" fillId="20" borderId="221" applyNumberFormat="0" applyAlignment="0" applyProtection="0"/>
    <xf numFmtId="0" fontId="58" fillId="0" borderId="217" applyNumberFormat="0" applyFill="0" applyAlignment="0" applyProtection="0"/>
    <xf numFmtId="0" fontId="32" fillId="20" borderId="221" applyNumberFormat="0" applyAlignment="0" applyProtection="0"/>
    <xf numFmtId="0" fontId="58" fillId="0" borderId="217" applyNumberFormat="0" applyFill="0" applyAlignment="0" applyProtection="0"/>
    <xf numFmtId="0" fontId="32" fillId="20" borderId="221" applyNumberFormat="0" applyAlignment="0" applyProtection="0"/>
    <xf numFmtId="0" fontId="58" fillId="0" borderId="217" applyNumberFormat="0" applyFill="0" applyAlignment="0" applyProtection="0"/>
    <xf numFmtId="0" fontId="42" fillId="7" borderId="201" applyNumberFormat="0" applyAlignment="0" applyProtection="0"/>
    <xf numFmtId="0" fontId="58" fillId="0" borderId="217" applyNumberFormat="0" applyFill="0" applyAlignment="0" applyProtection="0"/>
    <xf numFmtId="0" fontId="42" fillId="7" borderId="201" applyNumberFormat="0" applyAlignment="0" applyProtection="0"/>
    <xf numFmtId="0" fontId="58" fillId="0" borderId="217" applyNumberFormat="0" applyFill="0" applyAlignment="0" applyProtection="0"/>
    <xf numFmtId="0" fontId="42" fillId="7" borderId="201" applyNumberFormat="0" applyAlignment="0" applyProtection="0"/>
    <xf numFmtId="15" fontId="9" fillId="0" borderId="206" applyNumberFormat="0" applyFont="0" applyFill="0" applyAlignment="0"/>
    <xf numFmtId="0" fontId="42" fillId="7" borderId="201" applyNumberFormat="0" applyAlignment="0" applyProtection="0"/>
    <xf numFmtId="15" fontId="9" fillId="0" borderId="206" applyNumberFormat="0" applyFont="0" applyFill="0" applyAlignment="0"/>
    <xf numFmtId="0" fontId="42" fillId="7" borderId="201" applyNumberFormat="0" applyAlignment="0" applyProtection="0"/>
    <xf numFmtId="15" fontId="9" fillId="0" borderId="206" applyNumberFormat="0" applyFont="0" applyFill="0" applyAlignment="0"/>
    <xf numFmtId="0" fontId="42" fillId="7" borderId="201" applyNumberFormat="0" applyAlignment="0" applyProtection="0"/>
    <xf numFmtId="15" fontId="9" fillId="0" borderId="206" applyNumberFormat="0" applyFont="0" applyFill="0" applyAlignment="0"/>
    <xf numFmtId="0" fontId="42" fillId="7" borderId="201" applyNumberFormat="0" applyAlignment="0" applyProtection="0"/>
    <xf numFmtId="15" fontId="9" fillId="0" borderId="206" applyNumberFormat="0" applyFont="0" applyFill="0" applyAlignment="0"/>
    <xf numFmtId="10" fontId="13" fillId="23" borderId="198" applyNumberFormat="0" applyBorder="0" applyAlignment="0" applyProtection="0"/>
    <xf numFmtId="15" fontId="9" fillId="0" borderId="206" applyNumberFormat="0" applyFont="0" applyFill="0" applyAlignment="0"/>
    <xf numFmtId="10" fontId="13" fillId="23" borderId="198" applyNumberFormat="0" applyBorder="0" applyAlignment="0" applyProtection="0"/>
    <xf numFmtId="0" fontId="58" fillId="0" borderId="217" applyNumberFormat="0" applyFill="0" applyAlignment="0" applyProtection="0"/>
    <xf numFmtId="10" fontId="13" fillId="23" borderId="198" applyNumberFormat="0" applyBorder="0" applyAlignment="0" applyProtection="0"/>
    <xf numFmtId="0" fontId="58" fillId="0" borderId="217" applyNumberFormat="0" applyFill="0" applyAlignment="0" applyProtection="0"/>
    <xf numFmtId="10" fontId="13" fillId="23" borderId="232" applyNumberFormat="0" applyBorder="0" applyAlignment="0" applyProtection="0"/>
    <xf numFmtId="0" fontId="58" fillId="0" borderId="217" applyNumberFormat="0" applyFill="0" applyAlignment="0" applyProtection="0"/>
    <xf numFmtId="10" fontId="13" fillId="23" borderId="232" applyNumberFormat="0" applyBorder="0" applyAlignment="0" applyProtection="0"/>
    <xf numFmtId="0" fontId="9" fillId="25" borderId="229" applyNumberFormat="0" applyFont="0" applyAlignment="0" applyProtection="0"/>
    <xf numFmtId="15" fontId="9" fillId="0" borderId="199" applyNumberFormat="0" applyFont="0" applyFill="0" applyAlignment="0"/>
    <xf numFmtId="0" fontId="32" fillId="20" borderId="242" applyNumberFormat="0" applyAlignment="0" applyProtection="0"/>
    <xf numFmtId="15" fontId="9" fillId="0" borderId="199" applyNumberFormat="0" applyFont="0" applyFill="0" applyAlignment="0"/>
    <xf numFmtId="0" fontId="9" fillId="25" borderId="229" applyNumberFormat="0" applyFont="0" applyAlignment="0" applyProtection="0"/>
    <xf numFmtId="0" fontId="58" fillId="0" borderId="211" applyNumberFormat="0" applyFill="0" applyAlignment="0" applyProtection="0"/>
    <xf numFmtId="0" fontId="9" fillId="25" borderId="229" applyNumberFormat="0" applyFont="0" applyAlignment="0" applyProtection="0"/>
    <xf numFmtId="0" fontId="58" fillId="0" borderId="211" applyNumberFormat="0" applyFill="0" applyAlignment="0" applyProtection="0"/>
    <xf numFmtId="0" fontId="58" fillId="0" borderId="211" applyNumberFormat="0" applyFill="0" applyAlignment="0" applyProtection="0"/>
    <xf numFmtId="0" fontId="48" fillId="20" borderId="230" applyNumberFormat="0" applyAlignment="0" applyProtection="0"/>
    <xf numFmtId="0" fontId="58" fillId="0" borderId="211" applyNumberFormat="0" applyFill="0" applyAlignment="0" applyProtection="0"/>
    <xf numFmtId="0" fontId="9" fillId="25" borderId="243" applyNumberFormat="0" applyFont="0" applyAlignment="0" applyProtection="0"/>
    <xf numFmtId="0" fontId="58" fillId="0" borderId="211" applyNumberFormat="0" applyFill="0" applyAlignment="0" applyProtection="0"/>
    <xf numFmtId="0" fontId="7" fillId="25" borderId="243" applyNumberFormat="0" applyFont="0" applyAlignment="0" applyProtection="0"/>
    <xf numFmtId="0" fontId="58" fillId="0" borderId="211" applyNumberFormat="0" applyFill="0" applyAlignment="0" applyProtection="0"/>
    <xf numFmtId="0" fontId="42" fillId="7" borderId="242" applyNumberFormat="0" applyAlignment="0" applyProtection="0"/>
    <xf numFmtId="0" fontId="58" fillId="0" borderId="231" applyNumberFormat="0" applyFill="0" applyAlignment="0" applyProtection="0"/>
    <xf numFmtId="0" fontId="58" fillId="0" borderId="211" applyNumberFormat="0" applyFill="0" applyAlignment="0" applyProtection="0"/>
    <xf numFmtId="0" fontId="58" fillId="0" borderId="231" applyNumberFormat="0" applyFill="0" applyAlignment="0" applyProtection="0"/>
    <xf numFmtId="0" fontId="58" fillId="0" borderId="211" applyNumberFormat="0" applyFill="0" applyAlignment="0" applyProtection="0"/>
    <xf numFmtId="0" fontId="48" fillId="20" borderId="230" applyNumberFormat="0" applyAlignment="0" applyProtection="0"/>
    <xf numFmtId="0" fontId="48" fillId="20" borderId="230" applyNumberFormat="0" applyAlignment="0" applyProtection="0"/>
    <xf numFmtId="0" fontId="48" fillId="20" borderId="230" applyNumberFormat="0" applyAlignment="0" applyProtection="0"/>
    <xf numFmtId="0" fontId="58" fillId="0" borderId="217" applyNumberFormat="0" applyFill="0" applyAlignment="0" applyProtection="0"/>
    <xf numFmtId="0" fontId="58" fillId="0" borderId="211" applyNumberFormat="0" applyFill="0" applyAlignment="0" applyProtection="0"/>
    <xf numFmtId="0" fontId="58" fillId="0" borderId="224" applyNumberFormat="0" applyFill="0" applyAlignment="0" applyProtection="0"/>
    <xf numFmtId="0" fontId="48" fillId="20" borderId="210" applyNumberFormat="0" applyAlignment="0" applyProtection="0"/>
    <xf numFmtId="0" fontId="32" fillId="20" borderId="201" applyNumberFormat="0" applyAlignment="0" applyProtection="0"/>
    <xf numFmtId="0" fontId="42" fillId="7" borderId="208" applyNumberForma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42" fillId="7" borderId="208" applyNumberFormat="0" applyAlignment="0" applyProtection="0"/>
    <xf numFmtId="0" fontId="58" fillId="0" borderId="231" applyNumberFormat="0" applyFill="0" applyAlignment="0" applyProtection="0"/>
    <xf numFmtId="0" fontId="42" fillId="7" borderId="201" applyNumberFormat="0" applyAlignment="0" applyProtection="0"/>
    <xf numFmtId="15" fontId="9" fillId="0" borderId="206" applyNumberFormat="0" applyFont="0" applyFill="0" applyAlignment="0"/>
    <xf numFmtId="15" fontId="9" fillId="0" borderId="199" applyNumberFormat="0" applyFont="0" applyFill="0" applyAlignment="0"/>
    <xf numFmtId="0" fontId="42" fillId="7" borderId="221" applyNumberFormat="0" applyAlignment="0" applyProtection="0"/>
    <xf numFmtId="0" fontId="9" fillId="25" borderId="209" applyNumberFormat="0" applyFont="0" applyAlignment="0" applyProtection="0"/>
    <xf numFmtId="0" fontId="42" fillId="7" borderId="214" applyNumberFormat="0" applyAlignment="0" applyProtection="0"/>
    <xf numFmtId="0" fontId="32" fillId="20" borderId="214" applyNumberFormat="0" applyAlignment="0" applyProtection="0"/>
    <xf numFmtId="0" fontId="32" fillId="20" borderId="208" applyNumberFormat="0" applyAlignment="0" applyProtection="0"/>
    <xf numFmtId="0" fontId="32" fillId="20" borderId="235" applyNumberFormat="0" applyAlignment="0" applyProtection="0"/>
    <xf numFmtId="0" fontId="32" fillId="20" borderId="228" applyNumberFormat="0" applyAlignment="0" applyProtection="0"/>
    <xf numFmtId="15" fontId="9" fillId="0" borderId="219" applyNumberFormat="0" applyFont="0" applyFill="0" applyAlignment="0"/>
    <xf numFmtId="0" fontId="32" fillId="20" borderId="228" applyNumberFormat="0" applyAlignment="0" applyProtection="0"/>
    <xf numFmtId="0" fontId="58" fillId="0" borderId="245" applyNumberFormat="0" applyFill="0" applyAlignment="0" applyProtection="0"/>
    <xf numFmtId="0" fontId="48" fillId="20" borderId="230" applyNumberFormat="0" applyAlignment="0" applyProtection="0"/>
    <xf numFmtId="0" fontId="42" fillId="7" borderId="235" applyNumberFormat="0" applyAlignment="0" applyProtection="0"/>
    <xf numFmtId="0" fontId="58" fillId="0" borderId="211" applyNumberFormat="0" applyFill="0" applyAlignment="0" applyProtection="0"/>
    <xf numFmtId="0" fontId="58" fillId="0" borderId="224" applyNumberFormat="0" applyFill="0" applyAlignment="0" applyProtection="0"/>
    <xf numFmtId="0" fontId="48" fillId="20" borderId="230" applyNumberFormat="0" applyAlignment="0" applyProtection="0"/>
    <xf numFmtId="0" fontId="48" fillId="20" borderId="210" applyNumberFormat="0" applyAlignment="0" applyProtection="0"/>
    <xf numFmtId="0" fontId="48" fillId="20" borderId="203" applyNumberFormat="0" applyAlignment="0" applyProtection="0"/>
    <xf numFmtId="0" fontId="9" fillId="25" borderId="202" applyNumberFormat="0" applyFont="0" applyAlignment="0" applyProtection="0"/>
    <xf numFmtId="0" fontId="48" fillId="20" borderId="203" applyNumberFormat="0" applyAlignment="0" applyProtection="0"/>
    <xf numFmtId="0" fontId="58" fillId="0" borderId="211" applyNumberFormat="0" applyFill="0" applyAlignment="0" applyProtection="0"/>
    <xf numFmtId="15" fontId="9" fillId="0" borderId="219" applyNumberFormat="0" applyFont="0" applyFill="0" applyAlignment="0"/>
    <xf numFmtId="15" fontId="9" fillId="0" borderId="206" applyNumberFormat="0" applyFont="0" applyFill="0" applyAlignment="0"/>
    <xf numFmtId="0" fontId="32" fillId="20" borderId="228" applyNumberFormat="0" applyAlignment="0" applyProtection="0"/>
    <xf numFmtId="15" fontId="9" fillId="0" borderId="219" applyNumberFormat="0" applyFont="0" applyFill="0" applyAlignment="0"/>
    <xf numFmtId="0" fontId="48" fillId="20" borderId="216" applyNumberFormat="0" applyAlignment="0" applyProtection="0"/>
    <xf numFmtId="0" fontId="7" fillId="25" borderId="215" applyNumberFormat="0" applyFont="0" applyAlignment="0" applyProtection="0"/>
    <xf numFmtId="0" fontId="7" fillId="25" borderId="215" applyNumberFormat="0" applyFont="0" applyAlignment="0" applyProtection="0"/>
    <xf numFmtId="15" fontId="9" fillId="0" borderId="219" applyNumberFormat="0" applyFont="0" applyFill="0" applyAlignment="0"/>
    <xf numFmtId="0" fontId="58" fillId="0" borderId="211" applyNumberFormat="0" applyFill="0" applyAlignment="0" applyProtection="0"/>
    <xf numFmtId="0" fontId="58" fillId="0" borderId="211" applyNumberFormat="0" applyFill="0" applyAlignment="0" applyProtection="0"/>
    <xf numFmtId="0" fontId="32" fillId="20" borderId="228" applyNumberFormat="0" applyAlignment="0" applyProtection="0"/>
    <xf numFmtId="0" fontId="9" fillId="25" borderId="229" applyNumberFormat="0" applyFont="0" applyAlignment="0" applyProtection="0"/>
    <xf numFmtId="0" fontId="48" fillId="20" borderId="230" applyNumberFormat="0" applyAlignment="0" applyProtection="0"/>
    <xf numFmtId="0" fontId="9" fillId="25" borderId="222" applyNumberFormat="0" applyFont="0" applyAlignment="0" applyProtection="0"/>
    <xf numFmtId="0" fontId="58" fillId="0" borderId="211" applyNumberFormat="0" applyFill="0" applyAlignment="0" applyProtection="0"/>
    <xf numFmtId="0" fontId="9" fillId="25" borderId="222" applyNumberFormat="0" applyFont="0" applyAlignment="0" applyProtection="0"/>
    <xf numFmtId="0" fontId="58" fillId="0" borderId="231" applyNumberFormat="0" applyFill="0" applyAlignment="0" applyProtection="0"/>
    <xf numFmtId="0" fontId="48" fillId="20" borderId="210" applyNumberFormat="0" applyAlignment="0" applyProtection="0"/>
    <xf numFmtId="0" fontId="48" fillId="20" borderId="203" applyNumberFormat="0" applyAlignment="0" applyProtection="0"/>
    <xf numFmtId="0" fontId="9" fillId="25" borderId="202" applyNumberFormat="0" applyFont="0" applyAlignment="0" applyProtection="0"/>
    <xf numFmtId="0" fontId="48" fillId="20" borderId="203" applyNumberFormat="0" applyAlignment="0" applyProtection="0"/>
    <xf numFmtId="0" fontId="7" fillId="25" borderId="236" applyNumberFormat="0" applyFont="0" applyAlignment="0" applyProtection="0"/>
    <xf numFmtId="15" fontId="9" fillId="0" borderId="206" applyNumberFormat="0" applyFont="0" applyFill="0" applyAlignment="0"/>
    <xf numFmtId="0" fontId="9" fillId="25" borderId="209" applyNumberFormat="0" applyFont="0" applyAlignment="0" applyProtection="0"/>
    <xf numFmtId="0" fontId="7" fillId="25" borderId="222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7" fillId="25" borderId="229" applyNumberFormat="0" applyFont="0" applyAlignment="0" applyProtection="0"/>
    <xf numFmtId="0" fontId="7" fillId="25" borderId="229" applyNumberFormat="0" applyFont="0" applyAlignment="0" applyProtection="0"/>
    <xf numFmtId="0" fontId="36" fillId="0" borderId="234">
      <alignment horizontal="left" vertical="center"/>
    </xf>
    <xf numFmtId="0" fontId="9" fillId="25" borderId="236" applyNumberFormat="0" applyFont="0" applyAlignment="0" applyProtection="0"/>
    <xf numFmtId="0" fontId="58" fillId="0" borderId="238" applyNumberFormat="0" applyFill="0" applyAlignment="0" applyProtection="0"/>
    <xf numFmtId="0" fontId="9" fillId="25" borderId="243" applyNumberFormat="0" applyFont="0" applyAlignment="0" applyProtection="0"/>
    <xf numFmtId="0" fontId="36" fillId="0" borderId="234">
      <alignment horizontal="left" vertical="center"/>
    </xf>
    <xf numFmtId="0" fontId="9" fillId="25" borderId="215" applyNumberFormat="0" applyFont="0" applyAlignment="0" applyProtection="0"/>
    <xf numFmtId="0" fontId="58" fillId="0" borderId="238" applyNumberFormat="0" applyFill="0" applyAlignment="0" applyProtection="0"/>
    <xf numFmtId="0" fontId="9" fillId="25" borderId="215" applyNumberFormat="0" applyFont="0" applyAlignment="0" applyProtection="0"/>
    <xf numFmtId="0" fontId="42" fillId="7" borderId="221" applyNumberFormat="0" applyAlignment="0" applyProtection="0"/>
    <xf numFmtId="15" fontId="9" fillId="0" borderId="219" applyNumberFormat="0" applyFont="0" applyFill="0" applyAlignment="0"/>
    <xf numFmtId="0" fontId="42" fillId="7" borderId="228" applyNumberFormat="0" applyAlignment="0" applyProtection="0"/>
    <xf numFmtId="0" fontId="32" fillId="20" borderId="228" applyNumberFormat="0" applyAlignment="0" applyProtection="0"/>
    <xf numFmtId="0" fontId="58" fillId="0" borderId="224" applyNumberFormat="0" applyFill="0" applyAlignment="0" applyProtection="0"/>
    <xf numFmtId="0" fontId="58" fillId="0" borderId="224" applyNumberFormat="0" applyFill="0" applyAlignment="0" applyProtection="0"/>
    <xf numFmtId="0" fontId="42" fillId="7" borderId="214" applyNumberFormat="0" applyAlignment="0" applyProtection="0"/>
    <xf numFmtId="0" fontId="58" fillId="0" borderId="224" applyNumberFormat="0" applyFill="0" applyAlignment="0" applyProtection="0"/>
    <xf numFmtId="0" fontId="42" fillId="7" borderId="221" applyNumberFormat="0" applyAlignment="0" applyProtection="0"/>
    <xf numFmtId="0" fontId="58" fillId="0" borderId="238" applyNumberFormat="0" applyFill="0" applyAlignment="0" applyProtection="0"/>
    <xf numFmtId="0" fontId="42" fillId="7" borderId="221" applyNumberFormat="0" applyAlignment="0" applyProtection="0"/>
    <xf numFmtId="0" fontId="48" fillId="20" borderId="237" applyNumberFormat="0" applyAlignment="0" applyProtection="0"/>
    <xf numFmtId="0" fontId="42" fillId="7" borderId="228" applyNumberFormat="0" applyAlignment="0" applyProtection="0"/>
    <xf numFmtId="0" fontId="9" fillId="25" borderId="236" applyNumberFormat="0" applyFont="0" applyAlignment="0" applyProtection="0"/>
    <xf numFmtId="0" fontId="58" fillId="0" borderId="224" applyNumberFormat="0" applyFill="0" applyAlignment="0" applyProtection="0"/>
    <xf numFmtId="0" fontId="58" fillId="0" borderId="224" applyNumberFormat="0" applyFill="0" applyAlignment="0" applyProtection="0"/>
    <xf numFmtId="0" fontId="9" fillId="25" borderId="236" applyNumberFormat="0" applyFont="0" applyAlignment="0" applyProtection="0"/>
    <xf numFmtId="0" fontId="58" fillId="0" borderId="231" applyNumberFormat="0" applyFill="0" applyAlignment="0" applyProtection="0"/>
    <xf numFmtId="0" fontId="36" fillId="0" borderId="213">
      <alignment horizontal="left" vertical="center"/>
    </xf>
    <xf numFmtId="0" fontId="48" fillId="20" borderId="237" applyNumberFormat="0" applyAlignment="0" applyProtection="0"/>
    <xf numFmtId="0" fontId="58" fillId="0" borderId="217" applyNumberFormat="0" applyFill="0" applyAlignment="0" applyProtection="0"/>
    <xf numFmtId="0" fontId="58" fillId="0" borderId="217" applyNumberFormat="0" applyFill="0" applyAlignment="0" applyProtection="0"/>
    <xf numFmtId="0" fontId="58" fillId="0" borderId="217" applyNumberFormat="0" applyFill="0" applyAlignment="0" applyProtection="0"/>
    <xf numFmtId="0" fontId="58" fillId="0" borderId="217" applyNumberFormat="0" applyFill="0" applyAlignment="0" applyProtection="0"/>
    <xf numFmtId="0" fontId="48" fillId="20" borderId="237" applyNumberFormat="0" applyAlignment="0" applyProtection="0"/>
    <xf numFmtId="0" fontId="58" fillId="0" borderId="231" applyNumberFormat="0" applyFill="0" applyAlignment="0" applyProtection="0"/>
    <xf numFmtId="0" fontId="58" fillId="0" borderId="231" applyNumberFormat="0" applyFill="0" applyAlignment="0" applyProtection="0"/>
    <xf numFmtId="0" fontId="42" fillId="7" borderId="235" applyNumberFormat="0" applyAlignment="0" applyProtection="0"/>
    <xf numFmtId="0" fontId="9" fillId="25" borderId="236" applyNumberFormat="0" applyFont="0" applyAlignment="0" applyProtection="0"/>
    <xf numFmtId="0" fontId="42" fillId="7" borderId="235" applyNumberFormat="0" applyAlignment="0" applyProtection="0"/>
    <xf numFmtId="0" fontId="9" fillId="25" borderId="236" applyNumberFormat="0" applyFont="0" applyAlignment="0" applyProtection="0"/>
    <xf numFmtId="0" fontId="58" fillId="0" borderId="231" applyNumberFormat="0" applyFill="0" applyAlignment="0" applyProtection="0"/>
    <xf numFmtId="0" fontId="9" fillId="25" borderId="236" applyNumberFormat="0" applyFont="0" applyAlignment="0" applyProtection="0"/>
    <xf numFmtId="0" fontId="42" fillId="7" borderId="235" applyNumberFormat="0" applyAlignment="0" applyProtection="0"/>
    <xf numFmtId="0" fontId="9" fillId="25" borderId="236" applyNumberFormat="0" applyFont="0" applyAlignment="0" applyProtection="0"/>
    <xf numFmtId="0" fontId="58" fillId="0" borderId="245" applyNumberFormat="0" applyFill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48" fillId="20" borderId="237" applyNumberFormat="0" applyAlignment="0" applyProtection="0"/>
    <xf numFmtId="0" fontId="48" fillId="20" borderId="237" applyNumberFormat="0" applyAlignment="0" applyProtection="0"/>
    <xf numFmtId="0" fontId="58" fillId="0" borderId="238" applyNumberFormat="0" applyFill="0" applyAlignment="0" applyProtection="0"/>
    <xf numFmtId="0" fontId="58" fillId="0" borderId="238" applyNumberFormat="0" applyFill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48" fillId="20" borderId="216" applyNumberFormat="0" applyAlignment="0" applyProtection="0"/>
    <xf numFmtId="0" fontId="48" fillId="20" borderId="216" applyNumberFormat="0" applyAlignment="0" applyProtection="0"/>
    <xf numFmtId="0" fontId="48" fillId="20" borderId="216" applyNumberFormat="0" applyAlignment="0" applyProtection="0"/>
    <xf numFmtId="0" fontId="48" fillId="20" borderId="216" applyNumberFormat="0" applyAlignment="0" applyProtection="0"/>
    <xf numFmtId="0" fontId="48" fillId="20" borderId="216" applyNumberFormat="0" applyAlignment="0" applyProtection="0"/>
    <xf numFmtId="0" fontId="48" fillId="20" borderId="216" applyNumberFormat="0" applyAlignment="0" applyProtection="0"/>
    <xf numFmtId="0" fontId="48" fillId="20" borderId="216" applyNumberFormat="0" applyAlignment="0" applyProtection="0"/>
    <xf numFmtId="0" fontId="48" fillId="20" borderId="216" applyNumberFormat="0" applyAlignment="0" applyProtection="0"/>
    <xf numFmtId="0" fontId="48" fillId="20" borderId="216" applyNumberFormat="0" applyAlignment="0" applyProtection="0"/>
    <xf numFmtId="0" fontId="48" fillId="20" borderId="216" applyNumberFormat="0" applyAlignment="0" applyProtection="0"/>
    <xf numFmtId="0" fontId="48" fillId="20" borderId="216" applyNumberFormat="0" applyAlignment="0" applyProtection="0"/>
    <xf numFmtId="0" fontId="48" fillId="20" borderId="216" applyNumberFormat="0" applyAlignment="0" applyProtection="0"/>
    <xf numFmtId="0" fontId="48" fillId="20" borderId="216" applyNumberFormat="0" applyAlignment="0" applyProtection="0"/>
    <xf numFmtId="0" fontId="48" fillId="20" borderId="216" applyNumberFormat="0" applyAlignment="0" applyProtection="0"/>
    <xf numFmtId="0" fontId="48" fillId="20" borderId="216" applyNumberFormat="0" applyAlignment="0" applyProtection="0"/>
    <xf numFmtId="0" fontId="48" fillId="20" borderId="216" applyNumberFormat="0" applyAlignment="0" applyProtection="0"/>
    <xf numFmtId="0" fontId="48" fillId="20" borderId="216" applyNumberFormat="0" applyAlignment="0" applyProtection="0"/>
    <xf numFmtId="0" fontId="48" fillId="20" borderId="216" applyNumberFormat="0" applyAlignment="0" applyProtection="0"/>
    <xf numFmtId="0" fontId="48" fillId="20" borderId="216" applyNumberFormat="0" applyAlignment="0" applyProtection="0"/>
    <xf numFmtId="0" fontId="48" fillId="20" borderId="216" applyNumberFormat="0" applyAlignment="0" applyProtection="0"/>
    <xf numFmtId="0" fontId="48" fillId="20" borderId="216" applyNumberFormat="0" applyAlignment="0" applyProtection="0"/>
    <xf numFmtId="0" fontId="48" fillId="20" borderId="216" applyNumberFormat="0" applyAlignment="0" applyProtection="0"/>
    <xf numFmtId="0" fontId="48" fillId="20" borderId="216" applyNumberFormat="0" applyAlignment="0" applyProtection="0"/>
    <xf numFmtId="0" fontId="48" fillId="20" borderId="216" applyNumberFormat="0" applyAlignment="0" applyProtection="0"/>
    <xf numFmtId="0" fontId="48" fillId="20" borderId="216" applyNumberFormat="0" applyAlignment="0" applyProtection="0"/>
    <xf numFmtId="0" fontId="48" fillId="20" borderId="216" applyNumberFormat="0" applyAlignment="0" applyProtection="0"/>
    <xf numFmtId="0" fontId="48" fillId="20" borderId="216" applyNumberFormat="0" applyAlignment="0" applyProtection="0"/>
    <xf numFmtId="0" fontId="48" fillId="20" borderId="216" applyNumberFormat="0" applyAlignment="0" applyProtection="0"/>
    <xf numFmtId="0" fontId="48" fillId="20" borderId="216" applyNumberFormat="0" applyAlignment="0" applyProtection="0"/>
    <xf numFmtId="0" fontId="48" fillId="20" borderId="216" applyNumberFormat="0" applyAlignment="0" applyProtection="0"/>
    <xf numFmtId="0" fontId="48" fillId="20" borderId="216" applyNumberFormat="0" applyAlignment="0" applyProtection="0"/>
    <xf numFmtId="0" fontId="48" fillId="20" borderId="216" applyNumberFormat="0" applyAlignment="0" applyProtection="0"/>
    <xf numFmtId="0" fontId="48" fillId="20" borderId="216" applyNumberFormat="0" applyAlignment="0" applyProtection="0"/>
    <xf numFmtId="0" fontId="48" fillId="20" borderId="216" applyNumberFormat="0" applyAlignment="0" applyProtection="0"/>
    <xf numFmtId="0" fontId="9" fillId="25" borderId="215" applyNumberFormat="0" applyFont="0" applyAlignment="0" applyProtection="0"/>
    <xf numFmtId="0" fontId="48" fillId="20" borderId="216" applyNumberFormat="0" applyAlignment="0" applyProtection="0"/>
    <xf numFmtId="0" fontId="48" fillId="20" borderId="216" applyNumberFormat="0" applyAlignment="0" applyProtection="0"/>
    <xf numFmtId="0" fontId="48" fillId="20" borderId="216" applyNumberFormat="0" applyAlignment="0" applyProtection="0"/>
    <xf numFmtId="0" fontId="48" fillId="20" borderId="216" applyNumberFormat="0" applyAlignment="0" applyProtection="0"/>
    <xf numFmtId="0" fontId="48" fillId="20" borderId="216" applyNumberFormat="0" applyAlignment="0" applyProtection="0"/>
    <xf numFmtId="0" fontId="48" fillId="20" borderId="216" applyNumberFormat="0" applyAlignment="0" applyProtection="0"/>
    <xf numFmtId="0" fontId="48" fillId="20" borderId="216" applyNumberFormat="0" applyAlignment="0" applyProtection="0"/>
    <xf numFmtId="0" fontId="48" fillId="20" borderId="216" applyNumberFormat="0" applyAlignment="0" applyProtection="0"/>
    <xf numFmtId="0" fontId="48" fillId="20" borderId="216" applyNumberFormat="0" applyAlignment="0" applyProtection="0"/>
    <xf numFmtId="0" fontId="48" fillId="20" borderId="216" applyNumberFormat="0" applyAlignment="0" applyProtection="0"/>
    <xf numFmtId="0" fontId="48" fillId="20" borderId="216" applyNumberFormat="0" applyAlignment="0" applyProtection="0"/>
    <xf numFmtId="0" fontId="48" fillId="20" borderId="216" applyNumberFormat="0" applyAlignment="0" applyProtection="0"/>
    <xf numFmtId="0" fontId="48" fillId="20" borderId="216" applyNumberFormat="0" applyAlignment="0" applyProtection="0"/>
    <xf numFmtId="0" fontId="48" fillId="20" borderId="216" applyNumberFormat="0" applyAlignment="0" applyProtection="0"/>
    <xf numFmtId="0" fontId="48" fillId="20" borderId="216" applyNumberFormat="0" applyAlignment="0" applyProtection="0"/>
    <xf numFmtId="0" fontId="48" fillId="20" borderId="216" applyNumberFormat="0" applyAlignment="0" applyProtection="0"/>
    <xf numFmtId="0" fontId="9" fillId="25" borderId="215" applyNumberFormat="0" applyFont="0" applyAlignment="0" applyProtection="0"/>
    <xf numFmtId="0" fontId="9" fillId="25" borderId="236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58" fillId="0" borderId="238" applyNumberFormat="0" applyFill="0" applyAlignment="0" applyProtection="0"/>
    <xf numFmtId="0" fontId="58" fillId="0" borderId="238" applyNumberFormat="0" applyFill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32" fillId="20" borderId="228" applyNumberForma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32" fillId="20" borderId="228" applyNumberFormat="0" applyAlignment="0" applyProtection="0"/>
    <xf numFmtId="0" fontId="32" fillId="20" borderId="228" applyNumberFormat="0" applyAlignment="0" applyProtection="0"/>
    <xf numFmtId="0" fontId="48" fillId="20" borderId="237" applyNumberFormat="0" applyAlignment="0" applyProtection="0"/>
    <xf numFmtId="0" fontId="48" fillId="20" borderId="237" applyNumberFormat="0" applyAlignment="0" applyProtection="0"/>
    <xf numFmtId="0" fontId="48" fillId="20" borderId="237" applyNumberFormat="0" applyAlignment="0" applyProtection="0"/>
    <xf numFmtId="10" fontId="13" fillId="23" borderId="239" applyNumberFormat="0" applyBorder="0" applyAlignment="0" applyProtection="0"/>
    <xf numFmtId="15" fontId="9" fillId="0" borderId="219" applyNumberFormat="0" applyFont="0" applyFill="0" applyAlignment="0"/>
    <xf numFmtId="0" fontId="42" fillId="7" borderId="242" applyNumberFormat="0" applyAlignment="0" applyProtection="0"/>
    <xf numFmtId="0" fontId="42" fillId="7" borderId="242" applyNumberFormat="0" applyAlignment="0" applyProtection="0"/>
    <xf numFmtId="15" fontId="9" fillId="0" borderId="219" applyNumberFormat="0" applyFont="0" applyFill="0" applyAlignment="0"/>
    <xf numFmtId="15" fontId="9" fillId="0" borderId="219" applyNumberFormat="0" applyFont="0" applyFill="0" applyAlignment="0"/>
    <xf numFmtId="15" fontId="9" fillId="0" borderId="219" applyNumberFormat="0" applyFont="0" applyFill="0" applyAlignment="0"/>
    <xf numFmtId="15" fontId="9" fillId="0" borderId="219" applyNumberFormat="0" applyFont="0" applyFill="0" applyAlignment="0"/>
    <xf numFmtId="0" fontId="36" fillId="0" borderId="227">
      <alignment horizontal="left" vertical="center"/>
    </xf>
    <xf numFmtId="0" fontId="36" fillId="0" borderId="227">
      <alignment horizontal="left" vertical="center"/>
    </xf>
    <xf numFmtId="0" fontId="36" fillId="0" borderId="227">
      <alignment horizontal="left" vertical="center"/>
    </xf>
    <xf numFmtId="10" fontId="13" fillId="23" borderId="225" applyNumberFormat="0" applyBorder="0" applyAlignment="0" applyProtection="0"/>
    <xf numFmtId="10" fontId="13" fillId="23" borderId="225" applyNumberFormat="0" applyBorder="0" applyAlignment="0" applyProtection="0"/>
    <xf numFmtId="0" fontId="42" fillId="7" borderId="228" applyNumberFormat="0" applyAlignment="0" applyProtection="0"/>
    <xf numFmtId="0" fontId="42" fillId="7" borderId="228" applyNumberFormat="0" applyAlignment="0" applyProtection="0"/>
    <xf numFmtId="0" fontId="42" fillId="7" borderId="228" applyNumberFormat="0" applyAlignment="0" applyProtection="0"/>
    <xf numFmtId="0" fontId="42" fillId="7" borderId="228" applyNumberFormat="0" applyAlignment="0" applyProtection="0"/>
    <xf numFmtId="0" fontId="42" fillId="7" borderId="228" applyNumberFormat="0" applyAlignment="0" applyProtection="0"/>
    <xf numFmtId="0" fontId="42" fillId="7" borderId="228" applyNumberFormat="0" applyAlignment="0" applyProtection="0"/>
    <xf numFmtId="0" fontId="9" fillId="25" borderId="243" applyNumberFormat="0" applyFont="0" applyAlignment="0" applyProtection="0"/>
    <xf numFmtId="0" fontId="42" fillId="7" borderId="228" applyNumberForma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48" fillId="20" borderId="244" applyNumberFormat="0" applyAlignment="0" applyProtection="0"/>
    <xf numFmtId="0" fontId="9" fillId="25" borderId="243" applyNumberFormat="0" applyFont="0" applyAlignment="0" applyProtection="0"/>
    <xf numFmtId="0" fontId="48" fillId="20" borderId="244" applyNumberFormat="0" applyAlignment="0" applyProtection="0"/>
    <xf numFmtId="0" fontId="48" fillId="20" borderId="244" applyNumberFormat="0" applyAlignment="0" applyProtection="0"/>
    <xf numFmtId="0" fontId="48" fillId="20" borderId="244" applyNumberFormat="0" applyAlignment="0" applyProtection="0"/>
    <xf numFmtId="0" fontId="9" fillId="25" borderId="222" applyNumberFormat="0" applyFont="0" applyAlignment="0" applyProtection="0"/>
    <xf numFmtId="0" fontId="32" fillId="20" borderId="235" applyNumberFormat="0" applyAlignment="0" applyProtection="0"/>
    <xf numFmtId="0" fontId="32" fillId="20" borderId="235" applyNumberFormat="0" applyAlignment="0" applyProtection="0"/>
    <xf numFmtId="0" fontId="32" fillId="20" borderId="235" applyNumberFormat="0" applyAlignment="0" applyProtection="0"/>
    <xf numFmtId="0" fontId="32" fillId="20" borderId="235" applyNumberFormat="0" applyAlignment="0" applyProtection="0"/>
    <xf numFmtId="0" fontId="9" fillId="25" borderId="229" applyNumberFormat="0" applyFont="0" applyAlignment="0" applyProtection="0"/>
    <xf numFmtId="0" fontId="58" fillId="0" borderId="245" applyNumberFormat="0" applyFill="0" applyAlignment="0" applyProtection="0"/>
    <xf numFmtId="0" fontId="32" fillId="20" borderId="235" applyNumberForma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32" fillId="20" borderId="242" applyNumberForma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48" fillId="20" borderId="230" applyNumberFormat="0" applyAlignment="0" applyProtection="0"/>
    <xf numFmtId="0" fontId="48" fillId="20" borderId="230" applyNumberFormat="0" applyAlignment="0" applyProtection="0"/>
    <xf numFmtId="0" fontId="48" fillId="20" borderId="230" applyNumberFormat="0" applyAlignment="0" applyProtection="0"/>
    <xf numFmtId="0" fontId="48" fillId="20" borderId="230" applyNumberFormat="0" applyAlignment="0" applyProtection="0"/>
    <xf numFmtId="0" fontId="48" fillId="20" borderId="230" applyNumberFormat="0" applyAlignment="0" applyProtection="0"/>
    <xf numFmtId="0" fontId="58" fillId="0" borderId="231" applyNumberFormat="0" applyFill="0" applyAlignment="0" applyProtection="0"/>
    <xf numFmtId="0" fontId="48" fillId="20" borderId="230" applyNumberFormat="0" applyAlignment="0" applyProtection="0"/>
    <xf numFmtId="0" fontId="48" fillId="20" borderId="230" applyNumberFormat="0" applyAlignment="0" applyProtection="0"/>
    <xf numFmtId="0" fontId="58" fillId="0" borderId="245" applyNumberFormat="0" applyFill="0" applyAlignment="0" applyProtection="0"/>
    <xf numFmtId="0" fontId="42" fillId="7" borderId="235" applyNumberFormat="0" applyAlignment="0" applyProtection="0"/>
    <xf numFmtId="0" fontId="58" fillId="0" borderId="231" applyNumberFormat="0" applyFill="0" applyAlignment="0" applyProtection="0"/>
    <xf numFmtId="0" fontId="7" fillId="25" borderId="222" applyNumberFormat="0" applyFont="0" applyAlignment="0" applyProtection="0"/>
    <xf numFmtId="0" fontId="7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7" fillId="25" borderId="222" applyNumberFormat="0" applyFont="0" applyAlignment="0" applyProtection="0"/>
    <xf numFmtId="0" fontId="7" fillId="25" borderId="222" applyNumberFormat="0" applyFont="0" applyAlignment="0" applyProtection="0"/>
    <xf numFmtId="0" fontId="58" fillId="0" borderId="224" applyNumberFormat="0" applyFill="0" applyAlignment="0" applyProtection="0"/>
    <xf numFmtId="0" fontId="58" fillId="0" borderId="224" applyNumberFormat="0" applyFill="0" applyAlignment="0" applyProtection="0"/>
    <xf numFmtId="0" fontId="58" fillId="0" borderId="224" applyNumberFormat="0" applyFill="0" applyAlignment="0" applyProtection="0"/>
    <xf numFmtId="0" fontId="58" fillId="0" borderId="224" applyNumberFormat="0" applyFill="0" applyAlignment="0" applyProtection="0"/>
    <xf numFmtId="0" fontId="58" fillId="0" borderId="224" applyNumberFormat="0" applyFill="0" applyAlignment="0" applyProtection="0"/>
    <xf numFmtId="0" fontId="42" fillId="7" borderId="214" applyNumberFormat="0" applyAlignment="0" applyProtection="0"/>
    <xf numFmtId="0" fontId="42" fillId="7" borderId="214" applyNumberFormat="0" applyAlignment="0" applyProtection="0"/>
    <xf numFmtId="0" fontId="42" fillId="7" borderId="214" applyNumberFormat="0" applyAlignment="0" applyProtection="0"/>
    <xf numFmtId="0" fontId="42" fillId="7" borderId="214" applyNumberFormat="0" applyAlignment="0" applyProtection="0"/>
    <xf numFmtId="0" fontId="42" fillId="7" borderId="214" applyNumberFormat="0" applyAlignment="0" applyProtection="0"/>
    <xf numFmtId="0" fontId="42" fillId="7" borderId="214" applyNumberFormat="0" applyAlignment="0" applyProtection="0"/>
    <xf numFmtId="0" fontId="42" fillId="7" borderId="214" applyNumberFormat="0" applyAlignment="0" applyProtection="0"/>
    <xf numFmtId="0" fontId="42" fillId="7" borderId="214" applyNumberFormat="0" applyAlignment="0" applyProtection="0"/>
    <xf numFmtId="0" fontId="42" fillId="7" borderId="214" applyNumberFormat="0" applyAlignment="0" applyProtection="0"/>
    <xf numFmtId="0" fontId="42" fillId="7" borderId="214" applyNumberFormat="0" applyAlignment="0" applyProtection="0"/>
    <xf numFmtId="0" fontId="42" fillId="7" borderId="214" applyNumberFormat="0" applyAlignment="0" applyProtection="0"/>
    <xf numFmtId="0" fontId="42" fillId="7" borderId="214" applyNumberFormat="0" applyAlignment="0" applyProtection="0"/>
    <xf numFmtId="0" fontId="42" fillId="7" borderId="214" applyNumberFormat="0" applyAlignment="0" applyProtection="0"/>
    <xf numFmtId="0" fontId="42" fillId="7" borderId="214" applyNumberFormat="0" applyAlignment="0" applyProtection="0"/>
    <xf numFmtId="0" fontId="42" fillId="7" borderId="214" applyNumberFormat="0" applyAlignment="0" applyProtection="0"/>
    <xf numFmtId="0" fontId="42" fillId="7" borderId="214" applyNumberFormat="0" applyAlignment="0" applyProtection="0"/>
    <xf numFmtId="0" fontId="42" fillId="7" borderId="214" applyNumberFormat="0" applyAlignment="0" applyProtection="0"/>
    <xf numFmtId="0" fontId="42" fillId="7" borderId="214" applyNumberFormat="0" applyAlignment="0" applyProtection="0"/>
    <xf numFmtId="0" fontId="9" fillId="25" borderId="243" applyNumberFormat="0" applyFont="0" applyAlignment="0" applyProtection="0"/>
    <xf numFmtId="0" fontId="42" fillId="7" borderId="214" applyNumberFormat="0" applyAlignment="0" applyProtection="0"/>
    <xf numFmtId="0" fontId="42" fillId="7" borderId="214" applyNumberFormat="0" applyAlignment="0" applyProtection="0"/>
    <xf numFmtId="0" fontId="42" fillId="7" borderId="214" applyNumberFormat="0" applyAlignment="0" applyProtection="0"/>
    <xf numFmtId="0" fontId="42" fillId="7" borderId="214" applyNumberFormat="0" applyAlignment="0" applyProtection="0"/>
    <xf numFmtId="0" fontId="48" fillId="20" borderId="237" applyNumberFormat="0" applyAlignment="0" applyProtection="0"/>
    <xf numFmtId="0" fontId="42" fillId="7" borderId="214" applyNumberFormat="0" applyAlignment="0" applyProtection="0"/>
    <xf numFmtId="0" fontId="42" fillId="7" borderId="214" applyNumberFormat="0" applyAlignment="0" applyProtection="0"/>
    <xf numFmtId="0" fontId="42" fillId="7" borderId="214" applyNumberFormat="0" applyAlignment="0" applyProtection="0"/>
    <xf numFmtId="0" fontId="42" fillId="7" borderId="214" applyNumberFormat="0" applyAlignment="0" applyProtection="0"/>
    <xf numFmtId="0" fontId="42" fillId="7" borderId="214" applyNumberFormat="0" applyAlignment="0" applyProtection="0"/>
    <xf numFmtId="0" fontId="42" fillId="7" borderId="214" applyNumberFormat="0" applyAlignment="0" applyProtection="0"/>
    <xf numFmtId="0" fontId="42" fillId="7" borderId="214" applyNumberFormat="0" applyAlignment="0" applyProtection="0"/>
    <xf numFmtId="0" fontId="42" fillId="7" borderId="214" applyNumberFormat="0" applyAlignment="0" applyProtection="0"/>
    <xf numFmtId="0" fontId="42" fillId="7" borderId="214" applyNumberFormat="0" applyAlignment="0" applyProtection="0"/>
    <xf numFmtId="0" fontId="42" fillId="7" borderId="214" applyNumberFormat="0" applyAlignment="0" applyProtection="0"/>
    <xf numFmtId="0" fontId="42" fillId="7" borderId="214" applyNumberFormat="0" applyAlignment="0" applyProtection="0"/>
    <xf numFmtId="0" fontId="42" fillId="7" borderId="214" applyNumberFormat="0" applyAlignment="0" applyProtection="0"/>
    <xf numFmtId="0" fontId="42" fillId="7" borderId="221" applyNumberFormat="0" applyAlignment="0" applyProtection="0"/>
    <xf numFmtId="0" fontId="42" fillId="7" borderId="221" applyNumberFormat="0" applyAlignment="0" applyProtection="0"/>
    <xf numFmtId="0" fontId="42" fillId="7" borderId="221" applyNumberFormat="0" applyAlignment="0" applyProtection="0"/>
    <xf numFmtId="0" fontId="42" fillId="7" borderId="221" applyNumberFormat="0" applyAlignment="0" applyProtection="0"/>
    <xf numFmtId="0" fontId="32" fillId="20" borderId="221" applyNumberFormat="0" applyAlignment="0" applyProtection="0"/>
    <xf numFmtId="0" fontId="48" fillId="20" borderId="223" applyNumberFormat="0" applyAlignment="0" applyProtection="0"/>
    <xf numFmtId="0" fontId="32" fillId="20" borderId="221" applyNumberFormat="0" applyAlignment="0" applyProtection="0"/>
    <xf numFmtId="0" fontId="32" fillId="20" borderId="221" applyNumberFormat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36" fillId="0" borderId="241">
      <alignment horizontal="left" vertical="center"/>
    </xf>
    <xf numFmtId="0" fontId="36" fillId="0" borderId="241">
      <alignment horizontal="left" vertical="center"/>
    </xf>
    <xf numFmtId="0" fontId="36" fillId="0" borderId="213">
      <alignment horizontal="left" vertical="center"/>
    </xf>
    <xf numFmtId="0" fontId="58" fillId="0" borderId="224" applyNumberFormat="0" applyFill="0" applyAlignment="0" applyProtection="0"/>
    <xf numFmtId="0" fontId="58" fillId="0" borderId="224" applyNumberFormat="0" applyFill="0" applyAlignment="0" applyProtection="0"/>
    <xf numFmtId="0" fontId="58" fillId="0" borderId="224" applyNumberFormat="0" applyFill="0" applyAlignment="0" applyProtection="0"/>
    <xf numFmtId="0" fontId="58" fillId="0" borderId="224" applyNumberFormat="0" applyFill="0" applyAlignment="0" applyProtection="0"/>
    <xf numFmtId="0" fontId="58" fillId="0" borderId="224" applyNumberFormat="0" applyFill="0" applyAlignment="0" applyProtection="0"/>
    <xf numFmtId="0" fontId="58" fillId="0" borderId="224" applyNumberFormat="0" applyFill="0" applyAlignment="0" applyProtection="0"/>
    <xf numFmtId="0" fontId="58" fillId="0" borderId="224" applyNumberFormat="0" applyFill="0" applyAlignment="0" applyProtection="0"/>
    <xf numFmtId="0" fontId="58" fillId="0" borderId="224" applyNumberFormat="0" applyFill="0" applyAlignment="0" applyProtection="0"/>
    <xf numFmtId="0" fontId="58" fillId="0" borderId="224" applyNumberFormat="0" applyFill="0" applyAlignment="0" applyProtection="0"/>
    <xf numFmtId="0" fontId="58" fillId="0" borderId="224" applyNumberFormat="0" applyFill="0" applyAlignment="0" applyProtection="0"/>
    <xf numFmtId="0" fontId="58" fillId="0" borderId="224" applyNumberFormat="0" applyFill="0" applyAlignment="0" applyProtection="0"/>
    <xf numFmtId="0" fontId="58" fillId="0" borderId="224" applyNumberFormat="0" applyFill="0" applyAlignment="0" applyProtection="0"/>
    <xf numFmtId="0" fontId="58" fillId="0" borderId="224" applyNumberFormat="0" applyFill="0" applyAlignment="0" applyProtection="0"/>
    <xf numFmtId="0" fontId="58" fillId="0" borderId="224" applyNumberFormat="0" applyFill="0" applyAlignment="0" applyProtection="0"/>
    <xf numFmtId="0" fontId="58" fillId="0" borderId="224" applyNumberFormat="0" applyFill="0" applyAlignment="0" applyProtection="0"/>
    <xf numFmtId="0" fontId="36" fillId="0" borderId="213">
      <alignment horizontal="left" vertical="center"/>
    </xf>
    <xf numFmtId="0" fontId="7" fillId="25" borderId="236" applyNumberFormat="0" applyFont="0" applyAlignment="0" applyProtection="0"/>
    <xf numFmtId="0" fontId="58" fillId="0" borderId="224" applyNumberFormat="0" applyFill="0" applyAlignment="0" applyProtection="0"/>
    <xf numFmtId="0" fontId="58" fillId="0" borderId="224" applyNumberFormat="0" applyFill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22" applyNumberFormat="0" applyFont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32" fillId="20" borderId="228" applyNumberFormat="0" applyAlignment="0" applyProtection="0"/>
    <xf numFmtId="0" fontId="32" fillId="20" borderId="228" applyNumberFormat="0" applyAlignment="0" applyProtection="0"/>
    <xf numFmtId="0" fontId="32" fillId="20" borderId="228" applyNumberFormat="0" applyAlignment="0" applyProtection="0"/>
    <xf numFmtId="0" fontId="32" fillId="20" borderId="228" applyNumberFormat="0" applyAlignment="0" applyProtection="0"/>
    <xf numFmtId="0" fontId="32" fillId="20" borderId="228" applyNumberFormat="0" applyAlignment="0" applyProtection="0"/>
    <xf numFmtId="0" fontId="32" fillId="20" borderId="228" applyNumberFormat="0" applyAlignment="0" applyProtection="0"/>
    <xf numFmtId="0" fontId="32" fillId="20" borderId="228" applyNumberFormat="0" applyAlignment="0" applyProtection="0"/>
    <xf numFmtId="0" fontId="32" fillId="20" borderId="228" applyNumberFormat="0" applyAlignment="0" applyProtection="0"/>
    <xf numFmtId="0" fontId="36" fillId="0" borderId="220">
      <alignment horizontal="left" vertical="center"/>
    </xf>
    <xf numFmtId="0" fontId="36" fillId="0" borderId="220">
      <alignment horizontal="left" vertical="center"/>
    </xf>
    <xf numFmtId="0" fontId="48" fillId="20" borderId="237" applyNumberFormat="0" applyAlignment="0" applyProtection="0"/>
    <xf numFmtId="0" fontId="48" fillId="20" borderId="237" applyNumberFormat="0" applyAlignment="0" applyProtection="0"/>
    <xf numFmtId="0" fontId="48" fillId="20" borderId="237" applyNumberFormat="0" applyAlignment="0" applyProtection="0"/>
    <xf numFmtId="0" fontId="48" fillId="20" borderId="237" applyNumberFormat="0" applyAlignment="0" applyProtection="0"/>
    <xf numFmtId="0" fontId="48" fillId="20" borderId="237" applyNumberFormat="0" applyAlignment="0" applyProtection="0"/>
    <xf numFmtId="10" fontId="13" fillId="23" borderId="218" applyNumberFormat="0" applyBorder="0" applyAlignment="0" applyProtection="0"/>
    <xf numFmtId="10" fontId="13" fillId="23" borderId="218" applyNumberFormat="0" applyBorder="0" applyAlignment="0" applyProtection="0"/>
    <xf numFmtId="10" fontId="13" fillId="23" borderId="218" applyNumberFormat="0" applyBorder="0" applyAlignment="0" applyProtection="0"/>
    <xf numFmtId="10" fontId="13" fillId="23" borderId="218" applyNumberFormat="0" applyBorder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42" fillId="7" borderId="221" applyNumberForma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42" fillId="7" borderId="221" applyNumberFormat="0" applyAlignment="0" applyProtection="0"/>
    <xf numFmtId="0" fontId="42" fillId="7" borderId="221" applyNumberFormat="0" applyAlignment="0" applyProtection="0"/>
    <xf numFmtId="0" fontId="42" fillId="7" borderId="221" applyNumberFormat="0" applyAlignment="0" applyProtection="0"/>
    <xf numFmtId="0" fontId="42" fillId="7" borderId="221" applyNumberFormat="0" applyAlignment="0" applyProtection="0"/>
    <xf numFmtId="0" fontId="42" fillId="7" borderId="221" applyNumberFormat="0" applyAlignment="0" applyProtection="0"/>
    <xf numFmtId="0" fontId="42" fillId="7" borderId="221" applyNumberFormat="0" applyAlignment="0" applyProtection="0"/>
    <xf numFmtId="0" fontId="42" fillId="7" borderId="221" applyNumberFormat="0" applyAlignment="0" applyProtection="0"/>
    <xf numFmtId="0" fontId="42" fillId="7" borderId="221" applyNumberFormat="0" applyAlignment="0" applyProtection="0"/>
    <xf numFmtId="0" fontId="42" fillId="7" borderId="221" applyNumberFormat="0" applyAlignment="0" applyProtection="0"/>
    <xf numFmtId="0" fontId="42" fillId="7" borderId="221" applyNumberFormat="0" applyAlignment="0" applyProtection="0"/>
    <xf numFmtId="0" fontId="9" fillId="25" borderId="236" applyNumberFormat="0" applyFont="0" applyAlignment="0" applyProtection="0"/>
    <xf numFmtId="0" fontId="42" fillId="7" borderId="221" applyNumberFormat="0" applyAlignment="0" applyProtection="0"/>
    <xf numFmtId="0" fontId="42" fillId="7" borderId="221" applyNumberFormat="0" applyAlignment="0" applyProtection="0"/>
    <xf numFmtId="0" fontId="48" fillId="20" borderId="230" applyNumberForma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48" fillId="20" borderId="230" applyNumberFormat="0" applyAlignment="0" applyProtection="0"/>
    <xf numFmtId="0" fontId="48" fillId="20" borderId="230" applyNumberFormat="0" applyAlignment="0" applyProtection="0"/>
    <xf numFmtId="0" fontId="48" fillId="20" borderId="230" applyNumberFormat="0" applyAlignment="0" applyProtection="0"/>
    <xf numFmtId="0" fontId="42" fillId="7" borderId="242" applyNumberFormat="0" applyAlignment="0" applyProtection="0"/>
    <xf numFmtId="0" fontId="42" fillId="7" borderId="242" applyNumberFormat="0" applyAlignment="0" applyProtection="0"/>
    <xf numFmtId="0" fontId="32" fillId="20" borderId="221" applyNumberFormat="0" applyAlignment="0" applyProtection="0"/>
    <xf numFmtId="0" fontId="32" fillId="20" borderId="221" applyNumberFormat="0" applyAlignment="0" applyProtection="0"/>
    <xf numFmtId="0" fontId="32" fillId="20" borderId="221" applyNumberFormat="0" applyAlignment="0" applyProtection="0"/>
    <xf numFmtId="0" fontId="32" fillId="20" borderId="221" applyNumberFormat="0" applyAlignment="0" applyProtection="0"/>
    <xf numFmtId="0" fontId="32" fillId="20" borderId="221" applyNumberFormat="0" applyAlignment="0" applyProtection="0"/>
    <xf numFmtId="0" fontId="32" fillId="20" borderId="221" applyNumberFormat="0" applyAlignment="0" applyProtection="0"/>
    <xf numFmtId="0" fontId="32" fillId="20" borderId="221" applyNumberFormat="0" applyAlignment="0" applyProtection="0"/>
    <xf numFmtId="0" fontId="32" fillId="20" borderId="221" applyNumberFormat="0" applyAlignment="0" applyProtection="0"/>
    <xf numFmtId="0" fontId="32" fillId="20" borderId="221" applyNumberFormat="0" applyAlignment="0" applyProtection="0"/>
    <xf numFmtId="0" fontId="32" fillId="20" borderId="221" applyNumberFormat="0" applyAlignment="0" applyProtection="0"/>
    <xf numFmtId="0" fontId="32" fillId="20" borderId="221" applyNumberFormat="0" applyAlignment="0" applyProtection="0"/>
    <xf numFmtId="0" fontId="32" fillId="20" borderId="221" applyNumberFormat="0" applyAlignment="0" applyProtection="0"/>
    <xf numFmtId="0" fontId="32" fillId="20" borderId="221" applyNumberFormat="0" applyAlignment="0" applyProtection="0"/>
    <xf numFmtId="0" fontId="32" fillId="20" borderId="221" applyNumberFormat="0" applyAlignment="0" applyProtection="0"/>
    <xf numFmtId="0" fontId="32" fillId="20" borderId="221" applyNumberFormat="0" applyAlignment="0" applyProtection="0"/>
    <xf numFmtId="0" fontId="32" fillId="20" borderId="221" applyNumberFormat="0" applyAlignment="0" applyProtection="0"/>
    <xf numFmtId="0" fontId="32" fillId="20" borderId="221" applyNumberFormat="0" applyAlignment="0" applyProtection="0"/>
    <xf numFmtId="0" fontId="32" fillId="20" borderId="221" applyNumberFormat="0" applyAlignment="0" applyProtection="0"/>
    <xf numFmtId="0" fontId="32" fillId="20" borderId="221" applyNumberFormat="0" applyAlignment="0" applyProtection="0"/>
    <xf numFmtId="0" fontId="58" fillId="0" borderId="231" applyNumberFormat="0" applyFill="0" applyAlignment="0" applyProtection="0"/>
    <xf numFmtId="0" fontId="58" fillId="0" borderId="231" applyNumberFormat="0" applyFill="0" applyAlignment="0" applyProtection="0"/>
    <xf numFmtId="0" fontId="32" fillId="20" borderId="228" applyNumberFormat="0" applyAlignment="0" applyProtection="0"/>
    <xf numFmtId="0" fontId="32" fillId="20" borderId="228" applyNumberFormat="0" applyAlignment="0" applyProtection="0"/>
    <xf numFmtId="0" fontId="32" fillId="20" borderId="214" applyNumberFormat="0" applyAlignment="0" applyProtection="0"/>
    <xf numFmtId="0" fontId="32" fillId="20" borderId="214" applyNumberFormat="0" applyAlignment="0" applyProtection="0"/>
    <xf numFmtId="0" fontId="32" fillId="20" borderId="214" applyNumberFormat="0" applyAlignment="0" applyProtection="0"/>
    <xf numFmtId="0" fontId="32" fillId="20" borderId="214" applyNumberFormat="0" applyAlignment="0" applyProtection="0"/>
    <xf numFmtId="0" fontId="32" fillId="20" borderId="214" applyNumberFormat="0" applyAlignment="0" applyProtection="0"/>
    <xf numFmtId="0" fontId="32" fillId="20" borderId="214" applyNumberFormat="0" applyAlignment="0" applyProtection="0"/>
    <xf numFmtId="0" fontId="32" fillId="20" borderId="214" applyNumberFormat="0" applyAlignment="0" applyProtection="0"/>
    <xf numFmtId="0" fontId="32" fillId="20" borderId="214" applyNumberFormat="0" applyAlignment="0" applyProtection="0"/>
    <xf numFmtId="0" fontId="32" fillId="20" borderId="214" applyNumberFormat="0" applyAlignment="0" applyProtection="0"/>
    <xf numFmtId="0" fontId="32" fillId="20" borderId="214" applyNumberFormat="0" applyAlignment="0" applyProtection="0"/>
    <xf numFmtId="0" fontId="32" fillId="20" borderId="214" applyNumberFormat="0" applyAlignment="0" applyProtection="0"/>
    <xf numFmtId="0" fontId="32" fillId="20" borderId="214" applyNumberFormat="0" applyAlignment="0" applyProtection="0"/>
    <xf numFmtId="0" fontId="32" fillId="20" borderId="214" applyNumberFormat="0" applyAlignment="0" applyProtection="0"/>
    <xf numFmtId="0" fontId="32" fillId="20" borderId="214" applyNumberFormat="0" applyAlignment="0" applyProtection="0"/>
    <xf numFmtId="0" fontId="32" fillId="20" borderId="214" applyNumberFormat="0" applyAlignment="0" applyProtection="0"/>
    <xf numFmtId="0" fontId="32" fillId="20" borderId="214" applyNumberFormat="0" applyAlignment="0" applyProtection="0"/>
    <xf numFmtId="15" fontId="9" fillId="0" borderId="212" applyNumberFormat="0" applyFont="0" applyFill="0" applyAlignment="0"/>
    <xf numFmtId="0" fontId="58" fillId="0" borderId="231" applyNumberFormat="0" applyFill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58" fillId="0" borderId="231" applyNumberFormat="0" applyFill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58" fillId="0" borderId="245" applyNumberFormat="0" applyFill="0" applyAlignment="0" applyProtection="0"/>
    <xf numFmtId="0" fontId="58" fillId="0" borderId="238" applyNumberFormat="0" applyFill="0" applyAlignment="0" applyProtection="0"/>
    <xf numFmtId="0" fontId="7" fillId="25" borderId="229" applyNumberFormat="0" applyFont="0" applyAlignment="0" applyProtection="0"/>
    <xf numFmtId="0" fontId="9" fillId="25" borderId="243" applyNumberFormat="0" applyFont="0" applyAlignment="0" applyProtection="0"/>
    <xf numFmtId="0" fontId="58" fillId="0" borderId="238" applyNumberFormat="0" applyFill="0" applyAlignment="0" applyProtection="0"/>
    <xf numFmtId="0" fontId="9" fillId="25" borderId="236" applyNumberFormat="0" applyFont="0" applyAlignment="0" applyProtection="0"/>
    <xf numFmtId="0" fontId="58" fillId="0" borderId="238" applyNumberFormat="0" applyFill="0" applyAlignment="0" applyProtection="0"/>
    <xf numFmtId="0" fontId="58" fillId="0" borderId="238" applyNumberFormat="0" applyFill="0" applyAlignment="0" applyProtection="0"/>
    <xf numFmtId="0" fontId="48" fillId="20" borderId="223" applyNumberFormat="0" applyAlignment="0" applyProtection="0"/>
    <xf numFmtId="0" fontId="42" fillId="7" borderId="235" applyNumberFormat="0" applyAlignment="0" applyProtection="0"/>
    <xf numFmtId="0" fontId="7" fillId="25" borderId="236" applyNumberFormat="0" applyFont="0" applyAlignment="0" applyProtection="0"/>
    <xf numFmtId="0" fontId="7" fillId="25" borderId="236" applyNumberFormat="0" applyFont="0" applyAlignment="0" applyProtection="0"/>
    <xf numFmtId="0" fontId="58" fillId="0" borderId="224" applyNumberFormat="0" applyFill="0" applyAlignment="0" applyProtection="0"/>
    <xf numFmtId="0" fontId="36" fillId="0" borderId="213">
      <alignment horizontal="left" vertical="center"/>
    </xf>
    <xf numFmtId="0" fontId="36" fillId="0" borderId="213">
      <alignment horizontal="left" vertical="center"/>
    </xf>
    <xf numFmtId="0" fontId="36" fillId="0" borderId="213">
      <alignment horizontal="left" vertical="center"/>
    </xf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36" fillId="0" borderId="213">
      <alignment horizontal="left" vertical="center"/>
    </xf>
    <xf numFmtId="0" fontId="36" fillId="0" borderId="213">
      <alignment horizontal="left" vertical="center"/>
    </xf>
    <xf numFmtId="0" fontId="36" fillId="0" borderId="213">
      <alignment horizontal="left" vertical="center"/>
    </xf>
    <xf numFmtId="0" fontId="58" fillId="0" borderId="224" applyNumberFormat="0" applyFill="0" applyAlignment="0" applyProtection="0"/>
    <xf numFmtId="0" fontId="7" fillId="25" borderId="236" applyNumberFormat="0" applyFont="0" applyAlignment="0" applyProtection="0"/>
    <xf numFmtId="0" fontId="42" fillId="7" borderId="235" applyNumberFormat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58" fillId="0" borderId="238" applyNumberFormat="0" applyFill="0" applyAlignment="0" applyProtection="0"/>
    <xf numFmtId="0" fontId="58" fillId="0" borderId="231" applyNumberFormat="0" applyFill="0" applyAlignment="0" applyProtection="0"/>
    <xf numFmtId="0" fontId="9" fillId="25" borderId="243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7" fillId="25" borderId="229" applyNumberFormat="0" applyFont="0" applyAlignment="0" applyProtection="0"/>
    <xf numFmtId="0" fontId="7" fillId="25" borderId="229" applyNumberFormat="0" applyFont="0" applyAlignment="0" applyProtection="0"/>
    <xf numFmtId="0" fontId="36" fillId="0" borderId="234">
      <alignment horizontal="left" vertical="center"/>
    </xf>
    <xf numFmtId="0" fontId="58" fillId="0" borderId="238" applyNumberFormat="0" applyFill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15" fontId="9" fillId="0" borderId="226" applyNumberFormat="0" applyFont="0" applyFill="0" applyAlignment="0"/>
    <xf numFmtId="0" fontId="42" fillId="7" borderId="242" applyNumberFormat="0" applyAlignment="0" applyProtection="0"/>
    <xf numFmtId="0" fontId="58" fillId="0" borderId="231" applyNumberFormat="0" applyFill="0" applyAlignment="0" applyProtection="0"/>
    <xf numFmtId="0" fontId="58" fillId="0" borderId="245" applyNumberFormat="0" applyFill="0" applyAlignment="0" applyProtection="0"/>
    <xf numFmtId="0" fontId="9" fillId="25" borderId="236" applyNumberFormat="0" applyFont="0" applyAlignment="0" applyProtection="0"/>
    <xf numFmtId="0" fontId="9" fillId="25" borderId="229" applyNumberFormat="0" applyFont="0" applyAlignment="0" applyProtection="0"/>
    <xf numFmtId="0" fontId="58" fillId="0" borderId="231" applyNumberFormat="0" applyFill="0" applyAlignment="0" applyProtection="0"/>
    <xf numFmtId="0" fontId="9" fillId="25" borderId="215" applyNumberFormat="0" applyFont="0" applyAlignment="0" applyProtection="0"/>
    <xf numFmtId="0" fontId="42" fillId="7" borderId="228" applyNumberFormat="0" applyAlignment="0" applyProtection="0"/>
    <xf numFmtId="15" fontId="9" fillId="0" borderId="226" applyNumberFormat="0" applyFont="0" applyFill="0" applyAlignment="0"/>
    <xf numFmtId="0" fontId="9" fillId="25" borderId="236" applyNumberFormat="0" applyFont="0" applyAlignment="0" applyProtection="0"/>
    <xf numFmtId="0" fontId="32" fillId="20" borderId="235" applyNumberForma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36" applyNumberFormat="0" applyFont="0" applyAlignment="0" applyProtection="0"/>
    <xf numFmtId="0" fontId="58" fillId="0" borderId="238" applyNumberFormat="0" applyFill="0" applyAlignment="0" applyProtection="0"/>
    <xf numFmtId="0" fontId="9" fillId="25" borderId="215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42" fillId="7" borderId="221" applyNumberFormat="0" applyAlignment="0" applyProtection="0"/>
    <xf numFmtId="0" fontId="42" fillId="7" borderId="221" applyNumberFormat="0" applyAlignment="0" applyProtection="0"/>
    <xf numFmtId="0" fontId="9" fillId="25" borderId="236" applyNumberFormat="0" applyFont="0" applyAlignment="0" applyProtection="0"/>
    <xf numFmtId="0" fontId="42" fillId="7" borderId="221" applyNumberFormat="0" applyAlignment="0" applyProtection="0"/>
    <xf numFmtId="0" fontId="9" fillId="25" borderId="236" applyNumberFormat="0" applyFont="0" applyAlignment="0" applyProtection="0"/>
    <xf numFmtId="0" fontId="42" fillId="7" borderId="221" applyNumberFormat="0" applyAlignment="0" applyProtection="0"/>
    <xf numFmtId="0" fontId="9" fillId="25" borderId="236" applyNumberFormat="0" applyFont="0" applyAlignment="0" applyProtection="0"/>
    <xf numFmtId="0" fontId="42" fillId="7" borderId="221" applyNumberFormat="0" applyAlignment="0" applyProtection="0"/>
    <xf numFmtId="0" fontId="9" fillId="25" borderId="229" applyNumberFormat="0" applyFont="0" applyAlignment="0" applyProtection="0"/>
    <xf numFmtId="0" fontId="42" fillId="7" borderId="221" applyNumberFormat="0" applyAlignment="0" applyProtection="0"/>
    <xf numFmtId="0" fontId="9" fillId="25" borderId="229" applyNumberFormat="0" applyFont="0" applyAlignment="0" applyProtection="0"/>
    <xf numFmtId="0" fontId="42" fillId="7" borderId="221" applyNumberForma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32" fillId="20" borderId="242" applyNumberFormat="0" applyAlignment="0" applyProtection="0"/>
    <xf numFmtId="0" fontId="32" fillId="20" borderId="242" applyNumberFormat="0" applyAlignment="0" applyProtection="0"/>
    <xf numFmtId="0" fontId="58" fillId="0" borderId="245" applyNumberFormat="0" applyFill="0" applyAlignment="0" applyProtection="0"/>
    <xf numFmtId="0" fontId="9" fillId="25" borderId="236" applyNumberFormat="0" applyFont="0" applyAlignment="0" applyProtection="0"/>
    <xf numFmtId="0" fontId="58" fillId="0" borderId="238" applyNumberFormat="0" applyFill="0" applyAlignment="0" applyProtection="0"/>
    <xf numFmtId="0" fontId="58" fillId="0" borderId="245" applyNumberFormat="0" applyFill="0" applyAlignment="0" applyProtection="0"/>
    <xf numFmtId="0" fontId="58" fillId="0" borderId="231" applyNumberFormat="0" applyFill="0" applyAlignment="0" applyProtection="0"/>
    <xf numFmtId="0" fontId="58" fillId="0" borderId="245" applyNumberFormat="0" applyFill="0" applyAlignment="0" applyProtection="0"/>
    <xf numFmtId="0" fontId="9" fillId="25" borderId="236" applyNumberFormat="0" applyFont="0" applyAlignment="0" applyProtection="0"/>
    <xf numFmtId="0" fontId="48" fillId="20" borderId="244" applyNumberFormat="0" applyAlignment="0" applyProtection="0"/>
    <xf numFmtId="0" fontId="58" fillId="0" borderId="245" applyNumberFormat="0" applyFill="0" applyAlignment="0" applyProtection="0"/>
    <xf numFmtId="0" fontId="9" fillId="25" borderId="236" applyNumberFormat="0" applyFont="0" applyAlignment="0" applyProtection="0"/>
    <xf numFmtId="0" fontId="32" fillId="20" borderId="235" applyNumberFormat="0" applyAlignment="0" applyProtection="0"/>
    <xf numFmtId="0" fontId="58" fillId="0" borderId="231" applyNumberFormat="0" applyFill="0" applyAlignment="0" applyProtection="0"/>
    <xf numFmtId="0" fontId="42" fillId="7" borderId="235" applyNumberFormat="0" applyAlignment="0" applyProtection="0"/>
    <xf numFmtId="0" fontId="9" fillId="25" borderId="236" applyNumberFormat="0" applyFont="0" applyAlignment="0" applyProtection="0"/>
    <xf numFmtId="0" fontId="7" fillId="25" borderId="243" applyNumberFormat="0" applyFont="0" applyAlignment="0" applyProtection="0"/>
    <xf numFmtId="0" fontId="9" fillId="25" borderId="236" applyNumberFormat="0" applyFont="0" applyAlignment="0" applyProtection="0"/>
    <xf numFmtId="0" fontId="48" fillId="20" borderId="230" applyNumberFormat="0" applyAlignment="0" applyProtection="0"/>
    <xf numFmtId="0" fontId="9" fillId="25" borderId="243" applyNumberFormat="0" applyFont="0" applyAlignment="0" applyProtection="0"/>
    <xf numFmtId="0" fontId="58" fillId="0" borderId="231" applyNumberFormat="0" applyFill="0" applyAlignment="0" applyProtection="0"/>
    <xf numFmtId="0" fontId="48" fillId="20" borderId="237" applyNumberFormat="0" applyAlignment="0" applyProtection="0"/>
    <xf numFmtId="0" fontId="9" fillId="25" borderId="236" applyNumberFormat="0" applyFont="0" applyAlignment="0" applyProtection="0"/>
    <xf numFmtId="0" fontId="58" fillId="0" borderId="238" applyNumberFormat="0" applyFill="0" applyAlignment="0" applyProtection="0"/>
    <xf numFmtId="0" fontId="9" fillId="25" borderId="236" applyNumberFormat="0" applyFont="0" applyAlignment="0" applyProtection="0"/>
    <xf numFmtId="0" fontId="9" fillId="25" borderId="229" applyNumberFormat="0" applyFont="0" applyAlignment="0" applyProtection="0"/>
    <xf numFmtId="0" fontId="42" fillId="7" borderId="235" applyNumberFormat="0" applyAlignment="0" applyProtection="0"/>
    <xf numFmtId="0" fontId="9" fillId="25" borderId="215" applyNumberFormat="0" applyFont="0" applyAlignment="0" applyProtection="0"/>
    <xf numFmtId="0" fontId="32" fillId="20" borderId="228" applyNumberFormat="0" applyAlignment="0" applyProtection="0"/>
    <xf numFmtId="0" fontId="9" fillId="25" borderId="215" applyNumberFormat="0" applyFont="0" applyAlignment="0" applyProtection="0"/>
    <xf numFmtId="0" fontId="48" fillId="20" borderId="230" applyNumberFormat="0" applyAlignment="0" applyProtection="0"/>
    <xf numFmtId="15" fontId="9" fillId="0" borderId="219" applyNumberFormat="0" applyFont="0" applyFill="0" applyAlignment="0"/>
    <xf numFmtId="0" fontId="9" fillId="25" borderId="236" applyNumberFormat="0" applyFont="0" applyAlignment="0" applyProtection="0"/>
    <xf numFmtId="0" fontId="9" fillId="25" borderId="215" applyNumberFormat="0" applyFont="0" applyAlignment="0" applyProtection="0"/>
    <xf numFmtId="0" fontId="7" fillId="25" borderId="229" applyNumberFormat="0" applyFont="0" applyAlignment="0" applyProtection="0"/>
    <xf numFmtId="0" fontId="36" fillId="0" borderId="213">
      <alignment horizontal="left" vertical="center"/>
    </xf>
    <xf numFmtId="0" fontId="32" fillId="20" borderId="214" applyNumberFormat="0" applyAlignment="0" applyProtection="0"/>
    <xf numFmtId="0" fontId="9" fillId="25" borderId="215" applyNumberFormat="0" applyFont="0" applyAlignment="0" applyProtection="0"/>
    <xf numFmtId="0" fontId="9" fillId="25" borderId="229" applyNumberFormat="0" applyFont="0" applyAlignment="0" applyProtection="0"/>
    <xf numFmtId="0" fontId="42" fillId="7" borderId="221" applyNumberFormat="0" applyAlignment="0" applyProtection="0"/>
    <xf numFmtId="0" fontId="58" fillId="0" borderId="238" applyNumberFormat="0" applyFill="0" applyAlignment="0" applyProtection="0"/>
    <xf numFmtId="0" fontId="42" fillId="7" borderId="214" applyNumberFormat="0" applyAlignment="0" applyProtection="0"/>
    <xf numFmtId="0" fontId="58" fillId="0" borderId="217" applyNumberFormat="0" applyFill="0" applyAlignment="0" applyProtection="0"/>
    <xf numFmtId="0" fontId="58" fillId="0" borderId="217" applyNumberFormat="0" applyFill="0" applyAlignment="0" applyProtection="0"/>
    <xf numFmtId="0" fontId="48" fillId="20" borderId="216" applyNumberFormat="0" applyAlignment="0" applyProtection="0"/>
    <xf numFmtId="0" fontId="48" fillId="20" borderId="230" applyNumberFormat="0" applyAlignment="0" applyProtection="0"/>
    <xf numFmtId="0" fontId="9" fillId="25" borderId="236" applyNumberFormat="0" applyFont="0" applyAlignment="0" applyProtection="0"/>
    <xf numFmtId="0" fontId="58" fillId="0" borderId="231" applyNumberFormat="0" applyFill="0" applyAlignment="0" applyProtection="0"/>
    <xf numFmtId="0" fontId="42" fillId="7" borderId="235" applyNumberForma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15" fontId="9" fillId="0" borderId="219" applyNumberFormat="0" applyFont="0" applyFill="0" applyAlignment="0"/>
    <xf numFmtId="0" fontId="9" fillId="25" borderId="236" applyNumberFormat="0" applyFont="0" applyAlignment="0" applyProtection="0"/>
    <xf numFmtId="0" fontId="42" fillId="7" borderId="235" applyNumberFormat="0" applyAlignment="0" applyProtection="0"/>
    <xf numFmtId="0" fontId="9" fillId="25" borderId="236" applyNumberFormat="0" applyFont="0" applyAlignment="0" applyProtection="0"/>
    <xf numFmtId="0" fontId="9" fillId="25" borderId="215" applyNumberFormat="0" applyFont="0" applyAlignment="0" applyProtection="0"/>
    <xf numFmtId="0" fontId="58" fillId="0" borderId="224" applyNumberFormat="0" applyFill="0" applyAlignment="0" applyProtection="0"/>
    <xf numFmtId="0" fontId="58" fillId="0" borderId="231" applyNumberFormat="0" applyFill="0" applyAlignment="0" applyProtection="0"/>
    <xf numFmtId="0" fontId="9" fillId="25" borderId="215" applyNumberFormat="0" applyFont="0" applyAlignment="0" applyProtection="0"/>
    <xf numFmtId="0" fontId="42" fillId="7" borderId="221" applyNumberFormat="0" applyAlignment="0" applyProtection="0"/>
    <xf numFmtId="0" fontId="42" fillId="7" borderId="235" applyNumberFormat="0" applyAlignment="0" applyProtection="0"/>
    <xf numFmtId="0" fontId="58" fillId="0" borderId="231" applyNumberFormat="0" applyFill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58" fillId="0" borderId="231" applyNumberFormat="0" applyFill="0" applyAlignment="0" applyProtection="0"/>
    <xf numFmtId="0" fontId="9" fillId="25" borderId="222" applyNumberFormat="0" applyFont="0" applyAlignment="0" applyProtection="0"/>
    <xf numFmtId="0" fontId="58" fillId="0" borderId="231" applyNumberFormat="0" applyFill="0" applyAlignment="0" applyProtection="0"/>
    <xf numFmtId="0" fontId="42" fillId="7" borderId="235" applyNumberFormat="0" applyAlignment="0" applyProtection="0"/>
    <xf numFmtId="0" fontId="9" fillId="25" borderId="215" applyNumberFormat="0" applyFont="0" applyAlignment="0" applyProtection="0"/>
    <xf numFmtId="0" fontId="9" fillId="25" borderId="215" applyNumberFormat="0" applyFont="0" applyAlignment="0" applyProtection="0"/>
    <xf numFmtId="0" fontId="9" fillId="25" borderId="222" applyNumberFormat="0" applyFont="0" applyAlignment="0" applyProtection="0"/>
    <xf numFmtId="0" fontId="42" fillId="7" borderId="228" applyNumberFormat="0" applyAlignment="0" applyProtection="0"/>
    <xf numFmtId="0" fontId="9" fillId="25" borderId="236" applyNumberFormat="0" applyFont="0" applyAlignment="0" applyProtection="0"/>
    <xf numFmtId="0" fontId="9" fillId="25" borderId="215" applyNumberFormat="0" applyFont="0" applyAlignment="0" applyProtection="0"/>
    <xf numFmtId="0" fontId="58" fillId="0" borderId="224" applyNumberFormat="0" applyFill="0" applyAlignment="0" applyProtection="0"/>
    <xf numFmtId="0" fontId="9" fillId="25" borderId="215" applyNumberFormat="0" applyFont="0" applyAlignment="0" applyProtection="0"/>
    <xf numFmtId="0" fontId="42" fillId="7" borderId="221" applyNumberForma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48" fillId="20" borderId="237" applyNumberFormat="0" applyAlignment="0" applyProtection="0"/>
    <xf numFmtId="0" fontId="48" fillId="20" borderId="237" applyNumberFormat="0" applyAlignment="0" applyProtection="0"/>
    <xf numFmtId="0" fontId="58" fillId="0" borderId="238" applyNumberFormat="0" applyFill="0" applyAlignment="0" applyProtection="0"/>
    <xf numFmtId="0" fontId="32" fillId="20" borderId="228" applyNumberFormat="0" applyAlignment="0" applyProtection="0"/>
    <xf numFmtId="0" fontId="32" fillId="20" borderId="228" applyNumberFormat="0" applyAlignment="0" applyProtection="0"/>
    <xf numFmtId="0" fontId="9" fillId="25" borderId="222" applyNumberFormat="0" applyFont="0" applyAlignment="0" applyProtection="0"/>
    <xf numFmtId="0" fontId="42" fillId="7" borderId="235" applyNumberFormat="0" applyAlignment="0" applyProtection="0"/>
    <xf numFmtId="0" fontId="32" fillId="20" borderId="228" applyNumberForma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58" fillId="0" borderId="245" applyNumberFormat="0" applyFill="0" applyAlignment="0" applyProtection="0"/>
    <xf numFmtId="10" fontId="13" fillId="23" borderId="225" applyNumberFormat="0" applyBorder="0" applyAlignment="0" applyProtection="0"/>
    <xf numFmtId="0" fontId="58" fillId="0" borderId="231" applyNumberFormat="0" applyFill="0" applyAlignment="0" applyProtection="0"/>
    <xf numFmtId="0" fontId="42" fillId="7" borderId="242" applyNumberFormat="0" applyAlignment="0" applyProtection="0"/>
    <xf numFmtId="0" fontId="32" fillId="20" borderId="228" applyNumberFormat="0" applyAlignment="0" applyProtection="0"/>
    <xf numFmtId="0" fontId="42" fillId="7" borderId="221" applyNumberFormat="0" applyAlignment="0" applyProtection="0"/>
    <xf numFmtId="0" fontId="9" fillId="25" borderId="236" applyNumberFormat="0" applyFont="0" applyAlignment="0" applyProtection="0"/>
    <xf numFmtId="0" fontId="36" fillId="0" borderId="220">
      <alignment horizontal="left" vertical="center"/>
    </xf>
    <xf numFmtId="0" fontId="58" fillId="0" borderId="245" applyNumberFormat="0" applyFill="0" applyAlignment="0" applyProtection="0"/>
    <xf numFmtId="0" fontId="48" fillId="20" borderId="223" applyNumberFormat="0" applyAlignment="0" applyProtection="0"/>
    <xf numFmtId="0" fontId="9" fillId="25" borderId="222" applyNumberFormat="0" applyFont="0" applyAlignment="0" applyProtection="0"/>
    <xf numFmtId="0" fontId="58" fillId="0" borderId="231" applyNumberFormat="0" applyFill="0" applyAlignment="0" applyProtection="0"/>
    <xf numFmtId="0" fontId="42" fillId="7" borderId="242" applyNumberFormat="0" applyAlignment="0" applyProtection="0"/>
    <xf numFmtId="0" fontId="32" fillId="20" borderId="228" applyNumberFormat="0" applyAlignment="0" applyProtection="0"/>
    <xf numFmtId="0" fontId="36" fillId="0" borderId="220">
      <alignment horizontal="left" vertical="center"/>
    </xf>
    <xf numFmtId="0" fontId="58" fillId="0" borderId="245" applyNumberFormat="0" applyFill="0" applyAlignment="0" applyProtection="0"/>
    <xf numFmtId="0" fontId="42" fillId="7" borderId="235" applyNumberFormat="0" applyAlignment="0" applyProtection="0"/>
    <xf numFmtId="0" fontId="58" fillId="0" borderId="238" applyNumberFormat="0" applyFill="0" applyAlignment="0" applyProtection="0"/>
    <xf numFmtId="0" fontId="48" fillId="20" borderId="230" applyNumberFormat="0" applyAlignment="0" applyProtection="0"/>
    <xf numFmtId="0" fontId="32" fillId="20" borderId="228" applyNumberFormat="0" applyAlignment="0" applyProtection="0"/>
    <xf numFmtId="0" fontId="32" fillId="20" borderId="228" applyNumberFormat="0" applyAlignment="0" applyProtection="0"/>
    <xf numFmtId="0" fontId="32" fillId="20" borderId="228" applyNumberFormat="0" applyAlignment="0" applyProtection="0"/>
    <xf numFmtId="0" fontId="32" fillId="20" borderId="228" applyNumberFormat="0" applyAlignment="0" applyProtection="0"/>
    <xf numFmtId="0" fontId="32" fillId="20" borderId="228" applyNumberFormat="0" applyAlignment="0" applyProtection="0"/>
    <xf numFmtId="0" fontId="32" fillId="20" borderId="228" applyNumberFormat="0" applyAlignment="0" applyProtection="0"/>
    <xf numFmtId="0" fontId="32" fillId="20" borderId="228" applyNumberFormat="0" applyAlignment="0" applyProtection="0"/>
    <xf numFmtId="0" fontId="32" fillId="20" borderId="242" applyNumberFormat="0" applyAlignment="0" applyProtection="0"/>
    <xf numFmtId="0" fontId="48" fillId="20" borderId="230" applyNumberFormat="0" applyAlignment="0" applyProtection="0"/>
    <xf numFmtId="0" fontId="48" fillId="20" borderId="230" applyNumberFormat="0" applyAlignment="0" applyProtection="0"/>
    <xf numFmtId="0" fontId="48" fillId="20" borderId="230" applyNumberFormat="0" applyAlignment="0" applyProtection="0"/>
    <xf numFmtId="0" fontId="58" fillId="0" borderId="231" applyNumberFormat="0" applyFill="0" applyAlignment="0" applyProtection="0"/>
    <xf numFmtId="0" fontId="58" fillId="0" borderId="231" applyNumberFormat="0" applyFill="0" applyAlignment="0" applyProtection="0"/>
    <xf numFmtId="0" fontId="58" fillId="0" borderId="231" applyNumberFormat="0" applyFill="0" applyAlignment="0" applyProtection="0"/>
    <xf numFmtId="0" fontId="58" fillId="0" borderId="231" applyNumberFormat="0" applyFill="0" applyAlignment="0" applyProtection="0"/>
    <xf numFmtId="0" fontId="58" fillId="0" borderId="231" applyNumberFormat="0" applyFill="0" applyAlignment="0" applyProtection="0"/>
    <xf numFmtId="0" fontId="58" fillId="0" borderId="231" applyNumberFormat="0" applyFill="0" applyAlignment="0" applyProtection="0"/>
    <xf numFmtId="0" fontId="32" fillId="20" borderId="221" applyNumberFormat="0" applyAlignment="0" applyProtection="0"/>
    <xf numFmtId="0" fontId="32" fillId="20" borderId="221" applyNumberFormat="0" applyAlignment="0" applyProtection="0"/>
    <xf numFmtId="0" fontId="32" fillId="20" borderId="221" applyNumberFormat="0" applyAlignment="0" applyProtection="0"/>
    <xf numFmtId="0" fontId="32" fillId="20" borderId="221" applyNumberFormat="0" applyAlignment="0" applyProtection="0"/>
    <xf numFmtId="0" fontId="32" fillId="20" borderId="221" applyNumberFormat="0" applyAlignment="0" applyProtection="0"/>
    <xf numFmtId="0" fontId="32" fillId="20" borderId="221" applyNumberFormat="0" applyAlignment="0" applyProtection="0"/>
    <xf numFmtId="0" fontId="32" fillId="20" borderId="221" applyNumberFormat="0" applyAlignment="0" applyProtection="0"/>
    <xf numFmtId="0" fontId="32" fillId="20" borderId="221" applyNumberFormat="0" applyAlignment="0" applyProtection="0"/>
    <xf numFmtId="0" fontId="32" fillId="20" borderId="221" applyNumberFormat="0" applyAlignment="0" applyProtection="0"/>
    <xf numFmtId="0" fontId="32" fillId="20" borderId="221" applyNumberFormat="0" applyAlignment="0" applyProtection="0"/>
    <xf numFmtId="0" fontId="32" fillId="20" borderId="221" applyNumberFormat="0" applyAlignment="0" applyProtection="0"/>
    <xf numFmtId="0" fontId="32" fillId="20" borderId="221" applyNumberFormat="0" applyAlignment="0" applyProtection="0"/>
    <xf numFmtId="0" fontId="32" fillId="20" borderId="221" applyNumberFormat="0" applyAlignment="0" applyProtection="0"/>
    <xf numFmtId="0" fontId="32" fillId="20" borderId="221" applyNumberFormat="0" applyAlignment="0" applyProtection="0"/>
    <xf numFmtId="0" fontId="32" fillId="20" borderId="221" applyNumberFormat="0" applyAlignment="0" applyProtection="0"/>
    <xf numFmtId="0" fontId="32" fillId="20" borderId="221" applyNumberFormat="0" applyAlignment="0" applyProtection="0"/>
    <xf numFmtId="0" fontId="32" fillId="20" borderId="221" applyNumberFormat="0" applyAlignment="0" applyProtection="0"/>
    <xf numFmtId="0" fontId="32" fillId="20" borderId="221" applyNumberFormat="0" applyAlignment="0" applyProtection="0"/>
    <xf numFmtId="0" fontId="32" fillId="20" borderId="221" applyNumberFormat="0" applyAlignment="0" applyProtection="0"/>
    <xf numFmtId="0" fontId="32" fillId="20" borderId="221" applyNumberFormat="0" applyAlignment="0" applyProtection="0"/>
    <xf numFmtId="0" fontId="32" fillId="20" borderId="221" applyNumberFormat="0" applyAlignment="0" applyProtection="0"/>
    <xf numFmtId="0" fontId="32" fillId="20" borderId="221" applyNumberFormat="0" applyAlignment="0" applyProtection="0"/>
    <xf numFmtId="0" fontId="32" fillId="20" borderId="221" applyNumberFormat="0" applyAlignment="0" applyProtection="0"/>
    <xf numFmtId="0" fontId="32" fillId="20" borderId="221" applyNumberFormat="0" applyAlignment="0" applyProtection="0"/>
    <xf numFmtId="0" fontId="32" fillId="20" borderId="221" applyNumberFormat="0" applyAlignment="0" applyProtection="0"/>
    <xf numFmtId="0" fontId="32" fillId="20" borderId="221" applyNumberFormat="0" applyAlignment="0" applyProtection="0"/>
    <xf numFmtId="0" fontId="32" fillId="20" borderId="221" applyNumberFormat="0" applyAlignment="0" applyProtection="0"/>
    <xf numFmtId="0" fontId="32" fillId="20" borderId="221" applyNumberFormat="0" applyAlignment="0" applyProtection="0"/>
    <xf numFmtId="0" fontId="32" fillId="20" borderId="221" applyNumberFormat="0" applyAlignment="0" applyProtection="0"/>
    <xf numFmtId="0" fontId="32" fillId="20" borderId="221" applyNumberFormat="0" applyAlignment="0" applyProtection="0"/>
    <xf numFmtId="0" fontId="32" fillId="20" borderId="221" applyNumberFormat="0" applyAlignment="0" applyProtection="0"/>
    <xf numFmtId="0" fontId="32" fillId="20" borderId="221" applyNumberFormat="0" applyAlignment="0" applyProtection="0"/>
    <xf numFmtId="0" fontId="32" fillId="20" borderId="221" applyNumberFormat="0" applyAlignment="0" applyProtection="0"/>
    <xf numFmtId="0" fontId="32" fillId="20" borderId="221" applyNumberFormat="0" applyAlignment="0" applyProtection="0"/>
    <xf numFmtId="0" fontId="32" fillId="20" borderId="221" applyNumberFormat="0" applyAlignment="0" applyProtection="0"/>
    <xf numFmtId="0" fontId="32" fillId="20" borderId="221" applyNumberFormat="0" applyAlignment="0" applyProtection="0"/>
    <xf numFmtId="0" fontId="32" fillId="20" borderId="221" applyNumberFormat="0" applyAlignment="0" applyProtection="0"/>
    <xf numFmtId="0" fontId="32" fillId="20" borderId="221" applyNumberFormat="0" applyAlignment="0" applyProtection="0"/>
    <xf numFmtId="0" fontId="32" fillId="20" borderId="221" applyNumberFormat="0" applyAlignment="0" applyProtection="0"/>
    <xf numFmtId="0" fontId="32" fillId="20" borderId="221" applyNumberFormat="0" applyAlignment="0" applyProtection="0"/>
    <xf numFmtId="0" fontId="32" fillId="20" borderId="221" applyNumberFormat="0" applyAlignment="0" applyProtection="0"/>
    <xf numFmtId="0" fontId="32" fillId="20" borderId="221" applyNumberFormat="0" applyAlignment="0" applyProtection="0"/>
    <xf numFmtId="0" fontId="58" fillId="0" borderId="231" applyNumberFormat="0" applyFill="0" applyAlignment="0" applyProtection="0"/>
    <xf numFmtId="0" fontId="32" fillId="20" borderId="221" applyNumberFormat="0" applyAlignment="0" applyProtection="0"/>
    <xf numFmtId="0" fontId="32" fillId="20" borderId="221" applyNumberFormat="0" applyAlignment="0" applyProtection="0"/>
    <xf numFmtId="0" fontId="58" fillId="0" borderId="231" applyNumberFormat="0" applyFill="0" applyAlignment="0" applyProtection="0"/>
    <xf numFmtId="0" fontId="58" fillId="0" borderId="231" applyNumberFormat="0" applyFill="0" applyAlignment="0" applyProtection="0"/>
    <xf numFmtId="0" fontId="58" fillId="0" borderId="231" applyNumberFormat="0" applyFill="0" applyAlignment="0" applyProtection="0"/>
    <xf numFmtId="0" fontId="58" fillId="0" borderId="231" applyNumberFormat="0" applyFill="0" applyAlignment="0" applyProtection="0"/>
    <xf numFmtId="0" fontId="48" fillId="20" borderId="230" applyNumberFormat="0" applyAlignment="0" applyProtection="0"/>
    <xf numFmtId="0" fontId="58" fillId="0" borderId="231" applyNumberFormat="0" applyFill="0" applyAlignment="0" applyProtection="0"/>
    <xf numFmtId="0" fontId="58" fillId="0" borderId="231" applyNumberFormat="0" applyFill="0" applyAlignment="0" applyProtection="0"/>
    <xf numFmtId="0" fontId="58" fillId="0" borderId="231" applyNumberFormat="0" applyFill="0" applyAlignment="0" applyProtection="0"/>
    <xf numFmtId="0" fontId="58" fillId="0" borderId="231" applyNumberFormat="0" applyFill="0" applyAlignment="0" applyProtection="0"/>
    <xf numFmtId="0" fontId="58" fillId="0" borderId="231" applyNumberFormat="0" applyFill="0" applyAlignment="0" applyProtection="0"/>
    <xf numFmtId="0" fontId="58" fillId="0" borderId="231" applyNumberFormat="0" applyFill="0" applyAlignment="0" applyProtection="0"/>
    <xf numFmtId="0" fontId="7" fillId="25" borderId="243" applyNumberFormat="0" applyFont="0" applyAlignment="0" applyProtection="0"/>
    <xf numFmtId="0" fontId="7" fillId="25" borderId="243" applyNumberFormat="0" applyFont="0" applyAlignment="0" applyProtection="0"/>
    <xf numFmtId="0" fontId="7" fillId="25" borderId="243" applyNumberFormat="0" applyFont="0" applyAlignment="0" applyProtection="0"/>
    <xf numFmtId="0" fontId="48" fillId="20" borderId="230" applyNumberFormat="0" applyAlignment="0" applyProtection="0"/>
    <xf numFmtId="0" fontId="42" fillId="7" borderId="242" applyNumberFormat="0" applyAlignment="0" applyProtection="0"/>
    <xf numFmtId="0" fontId="42" fillId="7" borderId="242" applyNumberFormat="0" applyAlignment="0" applyProtection="0"/>
    <xf numFmtId="0" fontId="42" fillId="7" borderId="242" applyNumberFormat="0" applyAlignment="0" applyProtection="0"/>
    <xf numFmtId="0" fontId="48" fillId="20" borderId="230" applyNumberForma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32" fillId="20" borderId="242" applyNumberForma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32" fillId="20" borderId="242" applyNumberForma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58" fillId="0" borderId="245" applyNumberFormat="0" applyFill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32" fillId="20" borderId="242" applyNumberFormat="0" applyAlignment="0" applyProtection="0"/>
    <xf numFmtId="0" fontId="58" fillId="0" borderId="245" applyNumberFormat="0" applyFill="0" applyAlignment="0" applyProtection="0"/>
    <xf numFmtId="0" fontId="58" fillId="0" borderId="245" applyNumberFormat="0" applyFill="0" applyAlignment="0" applyProtection="0"/>
    <xf numFmtId="0" fontId="58" fillId="0" borderId="245" applyNumberFormat="0" applyFill="0" applyAlignment="0" applyProtection="0"/>
    <xf numFmtId="0" fontId="58" fillId="0" borderId="245" applyNumberFormat="0" applyFill="0" applyAlignment="0" applyProtection="0"/>
    <xf numFmtId="0" fontId="58" fillId="0" borderId="245" applyNumberFormat="0" applyFill="0" applyAlignment="0" applyProtection="0"/>
    <xf numFmtId="0" fontId="58" fillId="0" borderId="245" applyNumberFormat="0" applyFill="0" applyAlignment="0" applyProtection="0"/>
    <xf numFmtId="0" fontId="58" fillId="0" borderId="245" applyNumberFormat="0" applyFill="0" applyAlignment="0" applyProtection="0"/>
    <xf numFmtId="0" fontId="58" fillId="0" borderId="245" applyNumberFormat="0" applyFill="0" applyAlignment="0" applyProtection="0"/>
    <xf numFmtId="15" fontId="9" fillId="0" borderId="233" applyNumberFormat="0" applyFont="0" applyFill="0" applyAlignment="0"/>
    <xf numFmtId="15" fontId="9" fillId="0" borderId="233" applyNumberFormat="0" applyFont="0" applyFill="0" applyAlignment="0"/>
    <xf numFmtId="15" fontId="9" fillId="0" borderId="233" applyNumberFormat="0" applyFont="0" applyFill="0" applyAlignment="0"/>
    <xf numFmtId="15" fontId="9" fillId="0" borderId="233" applyNumberFormat="0" applyFont="0" applyFill="0" applyAlignment="0"/>
    <xf numFmtId="0" fontId="32" fillId="20" borderId="235" applyNumberFormat="0" applyAlignment="0" applyProtection="0"/>
    <xf numFmtId="0" fontId="58" fillId="0" borderId="245" applyNumberFormat="0" applyFill="0" applyAlignment="0" applyProtection="0"/>
    <xf numFmtId="0" fontId="58" fillId="0" borderId="245" applyNumberFormat="0" applyFill="0" applyAlignment="0" applyProtection="0"/>
    <xf numFmtId="0" fontId="32" fillId="20" borderId="235" applyNumberFormat="0" applyAlignment="0" applyProtection="0"/>
    <xf numFmtId="0" fontId="32" fillId="20" borderId="235" applyNumberFormat="0" applyAlignment="0" applyProtection="0"/>
    <xf numFmtId="0" fontId="32" fillId="20" borderId="235" applyNumberFormat="0" applyAlignment="0" applyProtection="0"/>
    <xf numFmtId="0" fontId="32" fillId="20" borderId="235" applyNumberFormat="0" applyAlignment="0" applyProtection="0"/>
    <xf numFmtId="0" fontId="32" fillId="20" borderId="235" applyNumberFormat="0" applyAlignment="0" applyProtection="0"/>
    <xf numFmtId="0" fontId="32" fillId="20" borderId="235" applyNumberFormat="0" applyAlignment="0" applyProtection="0"/>
    <xf numFmtId="0" fontId="32" fillId="20" borderId="235" applyNumberFormat="0" applyAlignment="0" applyProtection="0"/>
    <xf numFmtId="0" fontId="32" fillId="20" borderId="235" applyNumberFormat="0" applyAlignment="0" applyProtection="0"/>
    <xf numFmtId="0" fontId="32" fillId="20" borderId="235" applyNumberFormat="0" applyAlignment="0" applyProtection="0"/>
    <xf numFmtId="0" fontId="32" fillId="20" borderId="235" applyNumberFormat="0" applyAlignment="0" applyProtection="0"/>
    <xf numFmtId="0" fontId="32" fillId="20" borderId="235" applyNumberFormat="0" applyAlignment="0" applyProtection="0"/>
    <xf numFmtId="0" fontId="32" fillId="20" borderId="235" applyNumberFormat="0" applyAlignment="0" applyProtection="0"/>
    <xf numFmtId="0" fontId="32" fillId="20" borderId="235" applyNumberFormat="0" applyAlignment="0" applyProtection="0"/>
    <xf numFmtId="0" fontId="32" fillId="20" borderId="235" applyNumberFormat="0" applyAlignment="0" applyProtection="0"/>
    <xf numFmtId="0" fontId="32" fillId="20" borderId="235" applyNumberFormat="0" applyAlignment="0" applyProtection="0"/>
    <xf numFmtId="0" fontId="32" fillId="20" borderId="235" applyNumberFormat="0" applyAlignment="0" applyProtection="0"/>
    <xf numFmtId="0" fontId="32" fillId="20" borderId="235" applyNumberFormat="0" applyAlignment="0" applyProtection="0"/>
    <xf numFmtId="0" fontId="32" fillId="20" borderId="235" applyNumberFormat="0" applyAlignment="0" applyProtection="0"/>
    <xf numFmtId="0" fontId="32" fillId="20" borderId="235" applyNumberFormat="0" applyAlignment="0" applyProtection="0"/>
    <xf numFmtId="0" fontId="42" fillId="7" borderId="228" applyNumberFormat="0" applyAlignment="0" applyProtection="0"/>
    <xf numFmtId="0" fontId="48" fillId="20" borderId="244" applyNumberFormat="0" applyAlignment="0" applyProtection="0"/>
    <xf numFmtId="0" fontId="48" fillId="20" borderId="244" applyNumberFormat="0" applyAlignment="0" applyProtection="0"/>
    <xf numFmtId="0" fontId="48" fillId="20" borderId="244" applyNumberFormat="0" applyAlignment="0" applyProtection="0"/>
    <xf numFmtId="0" fontId="42" fillId="7" borderId="228" applyNumberForma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42" fillId="7" borderId="228" applyNumberFormat="0" applyAlignment="0" applyProtection="0"/>
    <xf numFmtId="10" fontId="13" fillId="23" borderId="225" applyNumberFormat="0" applyBorder="0" applyAlignment="0" applyProtection="0"/>
    <xf numFmtId="0" fontId="42" fillId="7" borderId="228" applyNumberFormat="0" applyAlignment="0" applyProtection="0"/>
    <xf numFmtId="0" fontId="42" fillId="7" borderId="228" applyNumberFormat="0" applyAlignment="0" applyProtection="0"/>
    <xf numFmtId="0" fontId="42" fillId="7" borderId="228" applyNumberFormat="0" applyAlignment="0" applyProtection="0"/>
    <xf numFmtId="0" fontId="42" fillId="7" borderId="228" applyNumberFormat="0" applyAlignment="0" applyProtection="0"/>
    <xf numFmtId="0" fontId="42" fillId="7" borderId="228" applyNumberFormat="0" applyAlignment="0" applyProtection="0"/>
    <xf numFmtId="0" fontId="42" fillId="7" borderId="228" applyNumberFormat="0" applyAlignment="0" applyProtection="0"/>
    <xf numFmtId="0" fontId="9" fillId="25" borderId="243" applyNumberFormat="0" applyFont="0" applyAlignment="0" applyProtection="0"/>
    <xf numFmtId="0" fontId="42" fillId="7" borderId="228" applyNumberFormat="0" applyAlignment="0" applyProtection="0"/>
    <xf numFmtId="0" fontId="42" fillId="7" borderId="228" applyNumberFormat="0" applyAlignment="0" applyProtection="0"/>
    <xf numFmtId="0" fontId="42" fillId="7" borderId="228" applyNumberFormat="0" applyAlignment="0" applyProtection="0"/>
    <xf numFmtId="10" fontId="13" fillId="23" borderId="225" applyNumberFormat="0" applyBorder="0" applyAlignment="0" applyProtection="0"/>
    <xf numFmtId="0" fontId="36" fillId="0" borderId="227">
      <alignment horizontal="left" vertical="center"/>
    </xf>
    <xf numFmtId="0" fontId="36" fillId="0" borderId="227">
      <alignment horizontal="left" vertical="center"/>
    </xf>
    <xf numFmtId="0" fontId="42" fillId="7" borderId="242" applyNumberFormat="0" applyAlignment="0" applyProtection="0"/>
    <xf numFmtId="0" fontId="42" fillId="7" borderId="242" applyNumberFormat="0" applyAlignment="0" applyProtection="0"/>
    <xf numFmtId="10" fontId="13" fillId="23" borderId="232" applyNumberFormat="0" applyBorder="0" applyAlignment="0" applyProtection="0"/>
    <xf numFmtId="0" fontId="42" fillId="7" borderId="235" applyNumberFormat="0" applyAlignment="0" applyProtection="0"/>
    <xf numFmtId="0" fontId="42" fillId="7" borderId="235" applyNumberFormat="0" applyAlignment="0" applyProtection="0"/>
    <xf numFmtId="0" fontId="42" fillId="7" borderId="235" applyNumberFormat="0" applyAlignment="0" applyProtection="0"/>
    <xf numFmtId="0" fontId="42" fillId="7" borderId="235" applyNumberFormat="0" applyAlignment="0" applyProtection="0"/>
    <xf numFmtId="0" fontId="42" fillId="7" borderId="235" applyNumberFormat="0" applyAlignment="0" applyProtection="0"/>
    <xf numFmtId="0" fontId="42" fillId="7" borderId="235" applyNumberFormat="0" applyAlignment="0" applyProtection="0"/>
    <xf numFmtId="0" fontId="42" fillId="7" borderId="235" applyNumberFormat="0" applyAlignment="0" applyProtection="0"/>
    <xf numFmtId="0" fontId="42" fillId="7" borderId="235" applyNumberFormat="0" applyAlignment="0" applyProtection="0"/>
    <xf numFmtId="0" fontId="32" fillId="20" borderId="242" applyNumberFormat="0" applyAlignment="0" applyProtection="0"/>
    <xf numFmtId="0" fontId="32" fillId="20" borderId="242" applyNumberFormat="0" applyAlignment="0" applyProtection="0"/>
    <xf numFmtId="0" fontId="32" fillId="20" borderId="242" applyNumberFormat="0" applyAlignment="0" applyProtection="0"/>
    <xf numFmtId="0" fontId="32" fillId="20" borderId="242" applyNumberFormat="0" applyAlignment="0" applyProtection="0"/>
    <xf numFmtId="0" fontId="32" fillId="20" borderId="242" applyNumberFormat="0" applyAlignment="0" applyProtection="0"/>
    <xf numFmtId="0" fontId="32" fillId="20" borderId="242" applyNumberFormat="0" applyAlignment="0" applyProtection="0"/>
    <xf numFmtId="0" fontId="32" fillId="20" borderId="242" applyNumberFormat="0" applyAlignment="0" applyProtection="0"/>
    <xf numFmtId="0" fontId="32" fillId="20" borderId="242" applyNumberFormat="0" applyAlignment="0" applyProtection="0"/>
    <xf numFmtId="0" fontId="32" fillId="20" borderId="242" applyNumberFormat="0" applyAlignment="0" applyProtection="0"/>
    <xf numFmtId="0" fontId="32" fillId="20" borderId="242" applyNumberFormat="0" applyAlignment="0" applyProtection="0"/>
    <xf numFmtId="0" fontId="32" fillId="20" borderId="242" applyNumberFormat="0" applyAlignment="0" applyProtection="0"/>
    <xf numFmtId="0" fontId="32" fillId="20" borderId="242" applyNumberFormat="0" applyAlignment="0" applyProtection="0"/>
    <xf numFmtId="15" fontId="9" fillId="0" borderId="240" applyNumberFormat="0" applyFont="0" applyFill="0" applyAlignment="0"/>
    <xf numFmtId="0" fontId="42" fillId="7" borderId="221" applyNumberFormat="0" applyAlignment="0" applyProtection="0"/>
    <xf numFmtId="0" fontId="42" fillId="7" borderId="221" applyNumberFormat="0" applyAlignment="0" applyProtection="0"/>
    <xf numFmtId="0" fontId="42" fillId="7" borderId="221" applyNumberFormat="0" applyAlignment="0" applyProtection="0"/>
    <xf numFmtId="0" fontId="42" fillId="7" borderId="221" applyNumberFormat="0" applyAlignment="0" applyProtection="0"/>
    <xf numFmtId="0" fontId="42" fillId="7" borderId="221" applyNumberFormat="0" applyAlignment="0" applyProtection="0"/>
    <xf numFmtId="0" fontId="42" fillId="7" borderId="221" applyNumberFormat="0" applyAlignment="0" applyProtection="0"/>
    <xf numFmtId="0" fontId="42" fillId="7" borderId="221" applyNumberFormat="0" applyAlignment="0" applyProtection="0"/>
    <xf numFmtId="0" fontId="42" fillId="7" borderId="221" applyNumberFormat="0" applyAlignment="0" applyProtection="0"/>
    <xf numFmtId="0" fontId="42" fillId="7" borderId="221" applyNumberFormat="0" applyAlignment="0" applyProtection="0"/>
    <xf numFmtId="0" fontId="42" fillId="7" borderId="221" applyNumberFormat="0" applyAlignment="0" applyProtection="0"/>
    <xf numFmtId="0" fontId="42" fillId="7" borderId="221" applyNumberFormat="0" applyAlignment="0" applyProtection="0"/>
    <xf numFmtId="0" fontId="42" fillId="7" borderId="221" applyNumberFormat="0" applyAlignment="0" applyProtection="0"/>
    <xf numFmtId="0" fontId="42" fillId="7" borderId="221" applyNumberFormat="0" applyAlignment="0" applyProtection="0"/>
    <xf numFmtId="0" fontId="42" fillId="7" borderId="221" applyNumberFormat="0" applyAlignment="0" applyProtection="0"/>
    <xf numFmtId="0" fontId="9" fillId="25" borderId="236" applyNumberFormat="0" applyFont="0" applyAlignment="0" applyProtection="0"/>
    <xf numFmtId="0" fontId="42" fillId="7" borderId="221" applyNumberFormat="0" applyAlignment="0" applyProtection="0"/>
    <xf numFmtId="0" fontId="42" fillId="7" borderId="221" applyNumberFormat="0" applyAlignment="0" applyProtection="0"/>
    <xf numFmtId="0" fontId="42" fillId="7" borderId="221" applyNumberFormat="0" applyAlignment="0" applyProtection="0"/>
    <xf numFmtId="0" fontId="42" fillId="7" borderId="221" applyNumberFormat="0" applyAlignment="0" applyProtection="0"/>
    <xf numFmtId="0" fontId="42" fillId="7" borderId="221" applyNumberFormat="0" applyAlignment="0" applyProtection="0"/>
    <xf numFmtId="0" fontId="42" fillId="7" borderId="221" applyNumberFormat="0" applyAlignment="0" applyProtection="0"/>
    <xf numFmtId="0" fontId="42" fillId="7" borderId="221" applyNumberFormat="0" applyAlignment="0" applyProtection="0"/>
    <xf numFmtId="0" fontId="42" fillId="7" borderId="221" applyNumberFormat="0" applyAlignment="0" applyProtection="0"/>
    <xf numFmtId="0" fontId="42" fillId="7" borderId="221" applyNumberFormat="0" applyAlignment="0" applyProtection="0"/>
    <xf numFmtId="0" fontId="42" fillId="7" borderId="221" applyNumberFormat="0" applyAlignment="0" applyProtection="0"/>
    <xf numFmtId="0" fontId="42" fillId="7" borderId="221" applyNumberFormat="0" applyAlignment="0" applyProtection="0"/>
    <xf numFmtId="0" fontId="42" fillId="7" borderId="221" applyNumberFormat="0" applyAlignment="0" applyProtection="0"/>
    <xf numFmtId="0" fontId="42" fillId="7" borderId="221" applyNumberFormat="0" applyAlignment="0" applyProtection="0"/>
    <xf numFmtId="0" fontId="42" fillId="7" borderId="221" applyNumberFormat="0" applyAlignment="0" applyProtection="0"/>
    <xf numFmtId="0" fontId="42" fillId="7" borderId="221" applyNumberFormat="0" applyAlignment="0" applyProtection="0"/>
    <xf numFmtId="0" fontId="42" fillId="7" borderId="221" applyNumberFormat="0" applyAlignment="0" applyProtection="0"/>
    <xf numFmtId="0" fontId="42" fillId="7" borderId="221" applyNumberFormat="0" applyAlignment="0" applyProtection="0"/>
    <xf numFmtId="0" fontId="42" fillId="7" borderId="221" applyNumberForma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10" fontId="13" fillId="23" borderId="218" applyNumberFormat="0" applyBorder="0" applyAlignment="0" applyProtection="0"/>
    <xf numFmtId="0" fontId="48" fillId="20" borderId="237" applyNumberFormat="0" applyAlignment="0" applyProtection="0"/>
    <xf numFmtId="10" fontId="13" fillId="23" borderId="218" applyNumberFormat="0" applyBorder="0" applyAlignment="0" applyProtection="0"/>
    <xf numFmtId="10" fontId="13" fillId="23" borderId="218" applyNumberFormat="0" applyBorder="0" applyAlignment="0" applyProtection="0"/>
    <xf numFmtId="10" fontId="13" fillId="23" borderId="218" applyNumberFormat="0" applyBorder="0" applyAlignment="0" applyProtection="0"/>
    <xf numFmtId="10" fontId="13" fillId="23" borderId="218" applyNumberFormat="0" applyBorder="0" applyAlignment="0" applyProtection="0"/>
    <xf numFmtId="10" fontId="13" fillId="23" borderId="218" applyNumberFormat="0" applyBorder="0" applyAlignment="0" applyProtection="0"/>
    <xf numFmtId="10" fontId="13" fillId="23" borderId="218" applyNumberFormat="0" applyBorder="0" applyAlignment="0" applyProtection="0"/>
    <xf numFmtId="10" fontId="13" fillId="23" borderId="218" applyNumberFormat="0" applyBorder="0" applyAlignment="0" applyProtection="0"/>
    <xf numFmtId="0" fontId="48" fillId="20" borderId="237" applyNumberFormat="0" applyAlignment="0" applyProtection="0"/>
    <xf numFmtId="0" fontId="48" fillId="20" borderId="237" applyNumberFormat="0" applyAlignment="0" applyProtection="0"/>
    <xf numFmtId="0" fontId="48" fillId="20" borderId="237" applyNumberFormat="0" applyAlignment="0" applyProtection="0"/>
    <xf numFmtId="0" fontId="9" fillId="25" borderId="236" applyNumberFormat="0" applyFont="0" applyAlignment="0" applyProtection="0"/>
    <xf numFmtId="0" fontId="48" fillId="20" borderId="237" applyNumberFormat="0" applyAlignment="0" applyProtection="0"/>
    <xf numFmtId="0" fontId="48" fillId="20" borderId="237" applyNumberFormat="0" applyAlignment="0" applyProtection="0"/>
    <xf numFmtId="0" fontId="58" fillId="0" borderId="238" applyNumberFormat="0" applyFill="0" applyAlignment="0" applyProtection="0"/>
    <xf numFmtId="0" fontId="48" fillId="20" borderId="237" applyNumberFormat="0" applyAlignment="0" applyProtection="0"/>
    <xf numFmtId="0" fontId="48" fillId="20" borderId="237" applyNumberFormat="0" applyAlignment="0" applyProtection="0"/>
    <xf numFmtId="0" fontId="58" fillId="0" borderId="238" applyNumberFormat="0" applyFill="0" applyAlignment="0" applyProtection="0"/>
    <xf numFmtId="0" fontId="32" fillId="20" borderId="228" applyNumberFormat="0" applyAlignment="0" applyProtection="0"/>
    <xf numFmtId="0" fontId="36" fillId="0" borderId="220">
      <alignment horizontal="left" vertical="center"/>
    </xf>
    <xf numFmtId="0" fontId="36" fillId="0" borderId="220">
      <alignment horizontal="left" vertical="center"/>
    </xf>
    <xf numFmtId="0" fontId="32" fillId="20" borderId="228" applyNumberFormat="0" applyAlignment="0" applyProtection="0"/>
    <xf numFmtId="0" fontId="32" fillId="20" borderId="228" applyNumberFormat="0" applyAlignment="0" applyProtection="0"/>
    <xf numFmtId="0" fontId="32" fillId="20" borderId="228" applyNumberFormat="0" applyAlignment="0" applyProtection="0"/>
    <xf numFmtId="0" fontId="32" fillId="20" borderId="228" applyNumberFormat="0" applyAlignment="0" applyProtection="0"/>
    <xf numFmtId="0" fontId="32" fillId="20" borderId="228" applyNumberFormat="0" applyAlignment="0" applyProtection="0"/>
    <xf numFmtId="0" fontId="32" fillId="20" borderId="228" applyNumberFormat="0" applyAlignment="0" applyProtection="0"/>
    <xf numFmtId="0" fontId="32" fillId="20" borderId="228" applyNumberFormat="0" applyAlignment="0" applyProtection="0"/>
    <xf numFmtId="0" fontId="32" fillId="20" borderId="228" applyNumberFormat="0" applyAlignment="0" applyProtection="0"/>
    <xf numFmtId="0" fontId="32" fillId="20" borderId="228" applyNumberFormat="0" applyAlignment="0" applyProtection="0"/>
    <xf numFmtId="0" fontId="58" fillId="0" borderId="238" applyNumberFormat="0" applyFill="0" applyAlignment="0" applyProtection="0"/>
    <xf numFmtId="0" fontId="32" fillId="20" borderId="228" applyNumberFormat="0" applyAlignment="0" applyProtection="0"/>
    <xf numFmtId="0" fontId="32" fillId="20" borderId="228" applyNumberFormat="0" applyAlignment="0" applyProtection="0"/>
    <xf numFmtId="15" fontId="9" fillId="0" borderId="226" applyNumberFormat="0" applyFont="0" applyFill="0" applyAlignment="0"/>
    <xf numFmtId="15" fontId="9" fillId="0" borderId="226" applyNumberFormat="0" applyFont="0" applyFill="0" applyAlignment="0"/>
    <xf numFmtId="15" fontId="9" fillId="0" borderId="226" applyNumberFormat="0" applyFont="0" applyFill="0" applyAlignment="0"/>
    <xf numFmtId="0" fontId="58" fillId="0" borderId="238" applyNumberFormat="0" applyFill="0" applyAlignment="0" applyProtection="0"/>
    <xf numFmtId="0" fontId="58" fillId="0" borderId="238" applyNumberFormat="0" applyFill="0" applyAlignment="0" applyProtection="0"/>
    <xf numFmtId="0" fontId="58" fillId="0" borderId="238" applyNumberFormat="0" applyFill="0" applyAlignment="0" applyProtection="0"/>
    <xf numFmtId="0" fontId="58" fillId="0" borderId="238" applyNumberFormat="0" applyFill="0" applyAlignment="0" applyProtection="0"/>
    <xf numFmtId="0" fontId="58" fillId="0" borderId="238" applyNumberFormat="0" applyFill="0" applyAlignment="0" applyProtection="0"/>
    <xf numFmtId="0" fontId="58" fillId="0" borderId="238" applyNumberFormat="0" applyFill="0" applyAlignment="0" applyProtection="0"/>
    <xf numFmtId="0" fontId="58" fillId="0" borderId="238" applyNumberFormat="0" applyFill="0" applyAlignment="0" applyProtection="0"/>
    <xf numFmtId="0" fontId="58" fillId="0" borderId="238" applyNumberFormat="0" applyFill="0" applyAlignment="0" applyProtection="0"/>
    <xf numFmtId="0" fontId="58" fillId="0" borderId="238" applyNumberFormat="0" applyFill="0" applyAlignment="0" applyProtection="0"/>
    <xf numFmtId="0" fontId="32" fillId="20" borderId="235" applyNumberFormat="0" applyAlignment="0" applyProtection="0"/>
    <xf numFmtId="0" fontId="32" fillId="20" borderId="235" applyNumberForma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43" fontId="75" fillId="0" borderId="0" applyFont="0" applyFill="0" applyBorder="0" applyAlignment="0" applyProtection="0"/>
    <xf numFmtId="0" fontId="9" fillId="25" borderId="222" applyNumberFormat="0" applyFont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42" fillId="7" borderId="235" applyNumberFormat="0" applyAlignment="0" applyProtection="0"/>
    <xf numFmtId="0" fontId="42" fillId="7" borderId="235" applyNumberFormat="0" applyAlignment="0" applyProtection="0"/>
    <xf numFmtId="0" fontId="42" fillId="7" borderId="235" applyNumberFormat="0" applyAlignment="0" applyProtection="0"/>
    <xf numFmtId="0" fontId="42" fillId="7" borderId="235" applyNumberFormat="0" applyAlignment="0" applyProtection="0"/>
    <xf numFmtId="0" fontId="58" fillId="0" borderId="231" applyNumberFormat="0" applyFill="0" applyAlignment="0" applyProtection="0"/>
    <xf numFmtId="0" fontId="58" fillId="0" borderId="231" applyNumberFormat="0" applyFill="0" applyAlignment="0" applyProtection="0"/>
    <xf numFmtId="0" fontId="9" fillId="25" borderId="229" applyNumberFormat="0" applyFont="0" applyAlignment="0" applyProtection="0"/>
    <xf numFmtId="0" fontId="48" fillId="20" borderId="230" applyNumberFormat="0" applyAlignment="0" applyProtection="0"/>
    <xf numFmtId="0" fontId="48" fillId="20" borderId="230" applyNumberFormat="0" applyAlignment="0" applyProtection="0"/>
    <xf numFmtId="0" fontId="48" fillId="20" borderId="230" applyNumberFormat="0" applyAlignment="0" applyProtection="0"/>
    <xf numFmtId="0" fontId="48" fillId="20" borderId="230" applyNumberForma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32" fillId="20" borderId="242" applyNumberFormat="0" applyAlignment="0" applyProtection="0"/>
    <xf numFmtId="0" fontId="9" fillId="25" borderId="229" applyNumberFormat="0" applyFont="0" applyAlignment="0" applyProtection="0"/>
    <xf numFmtId="0" fontId="36" fillId="0" borderId="241">
      <alignment horizontal="left" vertical="center"/>
    </xf>
    <xf numFmtId="0" fontId="58" fillId="0" borderId="245" applyNumberFormat="0" applyFill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42" fillId="7" borderId="228" applyNumberFormat="0" applyAlignment="0" applyProtection="0"/>
    <xf numFmtId="0" fontId="42" fillId="7" borderId="228" applyNumberFormat="0" applyAlignment="0" applyProtection="0"/>
    <xf numFmtId="0" fontId="42" fillId="7" borderId="228" applyNumberFormat="0" applyAlignment="0" applyProtection="0"/>
    <xf numFmtId="0" fontId="42" fillId="7" borderId="228" applyNumberFormat="0" applyAlignment="0" applyProtection="0"/>
    <xf numFmtId="0" fontId="42" fillId="7" borderId="228" applyNumberFormat="0" applyAlignment="0" applyProtection="0"/>
    <xf numFmtId="0" fontId="42" fillId="7" borderId="228" applyNumberFormat="0" applyAlignment="0" applyProtection="0"/>
    <xf numFmtId="0" fontId="42" fillId="7" borderId="228" applyNumberFormat="0" applyAlignment="0" applyProtection="0"/>
    <xf numFmtId="0" fontId="42" fillId="7" borderId="228" applyNumberFormat="0" applyAlignment="0" applyProtection="0"/>
    <xf numFmtId="0" fontId="42" fillId="7" borderId="228" applyNumberFormat="0" applyAlignment="0" applyProtection="0"/>
    <xf numFmtId="0" fontId="42" fillId="7" borderId="228" applyNumberFormat="0" applyAlignment="0" applyProtection="0"/>
    <xf numFmtId="0" fontId="42" fillId="7" borderId="228" applyNumberFormat="0" applyAlignment="0" applyProtection="0"/>
    <xf numFmtId="0" fontId="42" fillId="7" borderId="228" applyNumberFormat="0" applyAlignment="0" applyProtection="0"/>
    <xf numFmtId="10" fontId="13" fillId="23" borderId="225" applyNumberFormat="0" applyBorder="0" applyAlignment="0" applyProtection="0"/>
    <xf numFmtId="10" fontId="13" fillId="23" borderId="225" applyNumberFormat="0" applyBorder="0" applyAlignment="0" applyProtection="0"/>
    <xf numFmtId="15" fontId="9" fillId="0" borderId="219" applyNumberFormat="0" applyFont="0" applyFill="0" applyAlignment="0"/>
    <xf numFmtId="0" fontId="48" fillId="20" borderId="237" applyNumberFormat="0" applyAlignment="0" applyProtection="0"/>
    <xf numFmtId="0" fontId="48" fillId="20" borderId="237" applyNumberFormat="0" applyAlignment="0" applyProtection="0"/>
    <xf numFmtId="0" fontId="48" fillId="20" borderId="237" applyNumberFormat="0" applyAlignment="0" applyProtection="0"/>
    <xf numFmtId="0" fontId="32" fillId="20" borderId="228" applyNumberFormat="0" applyAlignment="0" applyProtection="0"/>
    <xf numFmtId="0" fontId="32" fillId="20" borderId="228" applyNumberFormat="0" applyAlignment="0" applyProtection="0"/>
    <xf numFmtId="0" fontId="9" fillId="25" borderId="229" applyNumberFormat="0" applyFont="0" applyAlignment="0" applyProtection="0"/>
    <xf numFmtId="0" fontId="58" fillId="0" borderId="238" applyNumberFormat="0" applyFill="0" applyAlignment="0" applyProtection="0"/>
    <xf numFmtId="0" fontId="58" fillId="0" borderId="238" applyNumberFormat="0" applyFill="0" applyAlignment="0" applyProtection="0"/>
    <xf numFmtId="0" fontId="48" fillId="20" borderId="237" applyNumberFormat="0" applyAlignment="0" applyProtection="0"/>
    <xf numFmtId="0" fontId="58" fillId="0" borderId="238" applyNumberFormat="0" applyFill="0" applyAlignment="0" applyProtection="0"/>
    <xf numFmtId="0" fontId="9" fillId="25" borderId="222" applyNumberFormat="0" applyFont="0" applyAlignment="0" applyProtection="0"/>
    <xf numFmtId="0" fontId="32" fillId="20" borderId="228" applyNumberForma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32" fillId="20" borderId="228" applyNumberFormat="0" applyAlignment="0" applyProtection="0"/>
    <xf numFmtId="0" fontId="32" fillId="20" borderId="228" applyNumberFormat="0" applyAlignment="0" applyProtection="0"/>
    <xf numFmtId="0" fontId="32" fillId="20" borderId="228" applyNumberFormat="0" applyAlignment="0" applyProtection="0"/>
    <xf numFmtId="0" fontId="32" fillId="20" borderId="228" applyNumberFormat="0" applyAlignment="0" applyProtection="0"/>
    <xf numFmtId="0" fontId="32" fillId="20" borderId="228" applyNumberFormat="0" applyAlignment="0" applyProtection="0"/>
    <xf numFmtId="0" fontId="36" fillId="0" borderId="220">
      <alignment horizontal="left" vertical="center"/>
    </xf>
    <xf numFmtId="0" fontId="36" fillId="0" borderId="220">
      <alignment horizontal="left" vertical="center"/>
    </xf>
    <xf numFmtId="0" fontId="58" fillId="0" borderId="238" applyNumberFormat="0" applyFill="0" applyAlignment="0" applyProtection="0"/>
    <xf numFmtId="0" fontId="58" fillId="0" borderId="238" applyNumberFormat="0" applyFill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48" fillId="20" borderId="230" applyNumberFormat="0" applyAlignment="0" applyProtection="0"/>
    <xf numFmtId="0" fontId="48" fillId="20" borderId="230" applyNumberFormat="0" applyAlignment="0" applyProtection="0"/>
    <xf numFmtId="0" fontId="48" fillId="20" borderId="230" applyNumberFormat="0" applyAlignment="0" applyProtection="0"/>
    <xf numFmtId="0" fontId="48" fillId="20" borderId="230" applyNumberFormat="0" applyAlignment="0" applyProtection="0"/>
    <xf numFmtId="0" fontId="48" fillId="20" borderId="230" applyNumberFormat="0" applyAlignment="0" applyProtection="0"/>
    <xf numFmtId="0" fontId="48" fillId="20" borderId="230" applyNumberFormat="0" applyAlignment="0" applyProtection="0"/>
    <xf numFmtId="0" fontId="48" fillId="20" borderId="230" applyNumberFormat="0" applyAlignment="0" applyProtection="0"/>
    <xf numFmtId="0" fontId="48" fillId="20" borderId="230" applyNumberFormat="0" applyAlignment="0" applyProtection="0"/>
    <xf numFmtId="0" fontId="48" fillId="20" borderId="230" applyNumberFormat="0" applyAlignment="0" applyProtection="0"/>
    <xf numFmtId="0" fontId="48" fillId="20" borderId="230" applyNumberFormat="0" applyAlignment="0" applyProtection="0"/>
    <xf numFmtId="0" fontId="48" fillId="20" borderId="230" applyNumberFormat="0" applyAlignment="0" applyProtection="0"/>
    <xf numFmtId="0" fontId="48" fillId="20" borderId="230" applyNumberFormat="0" applyAlignment="0" applyProtection="0"/>
    <xf numFmtId="0" fontId="48" fillId="20" borderId="230" applyNumberFormat="0" applyAlignment="0" applyProtection="0"/>
    <xf numFmtId="0" fontId="48" fillId="20" borderId="230" applyNumberFormat="0" applyAlignment="0" applyProtection="0"/>
    <xf numFmtId="0" fontId="48" fillId="20" borderId="230" applyNumberFormat="0" applyAlignment="0" applyProtection="0"/>
    <xf numFmtId="0" fontId="48" fillId="20" borderId="230" applyNumberFormat="0" applyAlignment="0" applyProtection="0"/>
    <xf numFmtId="0" fontId="48" fillId="20" borderId="230" applyNumberFormat="0" applyAlignment="0" applyProtection="0"/>
    <xf numFmtId="0" fontId="48" fillId="20" borderId="230" applyNumberFormat="0" applyAlignment="0" applyProtection="0"/>
    <xf numFmtId="0" fontId="9" fillId="25" borderId="229" applyNumberFormat="0" applyFont="0" applyAlignment="0" applyProtection="0"/>
    <xf numFmtId="0" fontId="58" fillId="0" borderId="238" applyNumberFormat="0" applyFill="0" applyAlignment="0" applyProtection="0"/>
    <xf numFmtId="0" fontId="32" fillId="20" borderId="228" applyNumberFormat="0" applyAlignment="0" applyProtection="0"/>
    <xf numFmtId="0" fontId="36" fillId="0" borderId="220">
      <alignment horizontal="left" vertical="center"/>
    </xf>
    <xf numFmtId="0" fontId="36" fillId="0" borderId="220">
      <alignment horizontal="left" vertical="center"/>
    </xf>
    <xf numFmtId="0" fontId="32" fillId="20" borderId="228" applyNumberFormat="0" applyAlignment="0" applyProtection="0"/>
    <xf numFmtId="0" fontId="32" fillId="20" borderId="228" applyNumberFormat="0" applyAlignment="0" applyProtection="0"/>
    <xf numFmtId="0" fontId="32" fillId="20" borderId="228" applyNumberFormat="0" applyAlignment="0" applyProtection="0"/>
    <xf numFmtId="0" fontId="32" fillId="20" borderId="228" applyNumberFormat="0" applyAlignment="0" applyProtection="0"/>
    <xf numFmtId="0" fontId="32" fillId="20" borderId="228" applyNumberFormat="0" applyAlignment="0" applyProtection="0"/>
    <xf numFmtId="0" fontId="9" fillId="25" borderId="222" applyNumberFormat="0" applyFont="0" applyAlignment="0" applyProtection="0"/>
    <xf numFmtId="10" fontId="13" fillId="23" borderId="232" applyNumberFormat="0" applyBorder="0" applyAlignment="0" applyProtection="0"/>
    <xf numFmtId="0" fontId="42" fillId="7" borderId="235" applyNumberFormat="0" applyAlignment="0" applyProtection="0"/>
    <xf numFmtId="0" fontId="42" fillId="7" borderId="235" applyNumberFormat="0" applyAlignment="0" applyProtection="0"/>
    <xf numFmtId="0" fontId="42" fillId="7" borderId="235" applyNumberFormat="0" applyAlignment="0" applyProtection="0"/>
    <xf numFmtId="0" fontId="42" fillId="7" borderId="235" applyNumberForma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48" fillId="20" borderId="237" applyNumberFormat="0" applyAlignment="0" applyProtection="0"/>
    <xf numFmtId="0" fontId="32" fillId="20" borderId="228" applyNumberFormat="0" applyAlignment="0" applyProtection="0"/>
    <xf numFmtId="0" fontId="32" fillId="20" borderId="228" applyNumberFormat="0" applyAlignment="0" applyProtection="0"/>
    <xf numFmtId="0" fontId="9" fillId="25" borderId="222" applyNumberFormat="0" applyFont="0" applyAlignment="0" applyProtection="0"/>
    <xf numFmtId="0" fontId="32" fillId="20" borderId="228" applyNumberFormat="0" applyAlignment="0" applyProtection="0"/>
    <xf numFmtId="0" fontId="32" fillId="20" borderId="228" applyNumberFormat="0" applyAlignment="0" applyProtection="0"/>
    <xf numFmtId="0" fontId="9" fillId="25" borderId="222" applyNumberFormat="0" applyFont="0" applyAlignment="0" applyProtection="0"/>
    <xf numFmtId="0" fontId="42" fillId="7" borderId="228" applyNumberFormat="0" applyAlignment="0" applyProtection="0"/>
    <xf numFmtId="0" fontId="58" fillId="0" borderId="245" applyNumberFormat="0" applyFill="0" applyAlignment="0" applyProtection="0"/>
    <xf numFmtId="0" fontId="32" fillId="20" borderId="228" applyNumberFormat="0" applyAlignment="0" applyProtection="0"/>
    <xf numFmtId="0" fontId="32" fillId="20" borderId="235" applyNumberFormat="0" applyAlignment="0" applyProtection="0"/>
    <xf numFmtId="0" fontId="7" fillId="25" borderId="222" applyNumberFormat="0" applyFont="0" applyAlignment="0" applyProtection="0"/>
    <xf numFmtId="0" fontId="9" fillId="25" borderId="229" applyNumberFormat="0" applyFont="0" applyAlignment="0" applyProtection="0"/>
    <xf numFmtId="0" fontId="42" fillId="7" borderId="242" applyNumberFormat="0" applyAlignment="0" applyProtection="0"/>
    <xf numFmtId="0" fontId="32" fillId="20" borderId="221" applyNumberFormat="0" applyAlignment="0" applyProtection="0"/>
    <xf numFmtId="0" fontId="9" fillId="25" borderId="229" applyNumberFormat="0" applyFont="0" applyAlignment="0" applyProtection="0"/>
    <xf numFmtId="0" fontId="58" fillId="0" borderId="245" applyNumberFormat="0" applyFill="0" applyAlignment="0" applyProtection="0"/>
    <xf numFmtId="0" fontId="32" fillId="20" borderId="235" applyNumberFormat="0" applyAlignment="0" applyProtection="0"/>
    <xf numFmtId="15" fontId="9" fillId="0" borderId="226" applyNumberFormat="0" applyFont="0" applyFill="0" applyAlignment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58" fillId="0" borderId="238" applyNumberFormat="0" applyFill="0" applyAlignment="0" applyProtection="0"/>
    <xf numFmtId="0" fontId="32" fillId="20" borderId="235" applyNumberFormat="0" applyAlignment="0" applyProtection="0"/>
    <xf numFmtId="0" fontId="9" fillId="25" borderId="229" applyNumberFormat="0" applyFont="0" applyAlignment="0" applyProtection="0"/>
    <xf numFmtId="0" fontId="48" fillId="20" borderId="237" applyNumberFormat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42" fillId="7" borderId="235" applyNumberFormat="0" applyAlignment="0" applyProtection="0"/>
    <xf numFmtId="0" fontId="9" fillId="25" borderId="229" applyNumberFormat="0" applyFont="0" applyAlignment="0" applyProtection="0"/>
    <xf numFmtId="0" fontId="58" fillId="0" borderId="238" applyNumberFormat="0" applyFill="0" applyAlignment="0" applyProtection="0"/>
    <xf numFmtId="0" fontId="9" fillId="25" borderId="229" applyNumberFormat="0" applyFont="0" applyAlignment="0" applyProtection="0"/>
    <xf numFmtId="0" fontId="58" fillId="0" borderId="238" applyNumberFormat="0" applyFill="0" applyAlignment="0" applyProtection="0"/>
    <xf numFmtId="0" fontId="9" fillId="25" borderId="229" applyNumberFormat="0" applyFont="0" applyAlignment="0" applyProtection="0"/>
    <xf numFmtId="0" fontId="58" fillId="0" borderId="238" applyNumberFormat="0" applyFill="0" applyAlignment="0" applyProtection="0"/>
    <xf numFmtId="0" fontId="9" fillId="25" borderId="229" applyNumberFormat="0" applyFont="0" applyAlignment="0" applyProtection="0"/>
    <xf numFmtId="0" fontId="58" fillId="0" borderId="238" applyNumberFormat="0" applyFill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48" fillId="20" borderId="230" applyNumberFormat="0" applyAlignment="0" applyProtection="0"/>
    <xf numFmtId="0" fontId="9" fillId="25" borderId="229" applyNumberFormat="0" applyFont="0" applyAlignment="0" applyProtection="0"/>
    <xf numFmtId="0" fontId="48" fillId="20" borderId="230" applyNumberFormat="0" applyAlignment="0" applyProtection="0"/>
    <xf numFmtId="0" fontId="32" fillId="20" borderId="235" applyNumberFormat="0" applyAlignment="0" applyProtection="0"/>
    <xf numFmtId="0" fontId="48" fillId="20" borderId="230" applyNumberFormat="0" applyAlignment="0" applyProtection="0"/>
    <xf numFmtId="0" fontId="9" fillId="25" borderId="229" applyNumberFormat="0" applyFont="0" applyAlignment="0" applyProtection="0"/>
    <xf numFmtId="0" fontId="7" fillId="25" borderId="243" applyNumberFormat="0" applyFont="0" applyAlignment="0" applyProtection="0"/>
    <xf numFmtId="0" fontId="48" fillId="20" borderId="230" applyNumberFormat="0" applyAlignment="0" applyProtection="0"/>
    <xf numFmtId="0" fontId="32" fillId="20" borderId="235" applyNumberFormat="0" applyAlignment="0" applyProtection="0"/>
    <xf numFmtId="0" fontId="58" fillId="0" borderId="231" applyNumberFormat="0" applyFill="0" applyAlignment="0" applyProtection="0"/>
    <xf numFmtId="0" fontId="48" fillId="20" borderId="230" applyNumberFormat="0" applyAlignment="0" applyProtection="0"/>
    <xf numFmtId="0" fontId="9" fillId="25" borderId="236" applyNumberFormat="0" applyFont="0" applyAlignment="0" applyProtection="0"/>
    <xf numFmtId="0" fontId="7" fillId="25" borderId="243" applyNumberFormat="0" applyFont="0" applyAlignment="0" applyProtection="0"/>
    <xf numFmtId="0" fontId="48" fillId="20" borderId="230" applyNumberFormat="0" applyAlignment="0" applyProtection="0"/>
    <xf numFmtId="0" fontId="42" fillId="7" borderId="235" applyNumberFormat="0" applyAlignment="0" applyProtection="0"/>
    <xf numFmtId="0" fontId="48" fillId="20" borderId="230" applyNumberFormat="0" applyAlignment="0" applyProtection="0"/>
    <xf numFmtId="0" fontId="42" fillId="7" borderId="235" applyNumberFormat="0" applyAlignment="0" applyProtection="0"/>
    <xf numFmtId="0" fontId="48" fillId="20" borderId="230" applyNumberFormat="0" applyAlignment="0" applyProtection="0"/>
    <xf numFmtId="0" fontId="32" fillId="20" borderId="235" applyNumberFormat="0" applyAlignment="0" applyProtection="0"/>
    <xf numFmtId="0" fontId="42" fillId="7" borderId="242" applyNumberFormat="0" applyAlignment="0" applyProtection="0"/>
    <xf numFmtId="0" fontId="48" fillId="20" borderId="230" applyNumberFormat="0" applyAlignment="0" applyProtection="0"/>
    <xf numFmtId="0" fontId="42" fillId="7" borderId="242" applyNumberFormat="0" applyAlignment="0" applyProtection="0"/>
    <xf numFmtId="0" fontId="48" fillId="20" borderId="230" applyNumberFormat="0" applyAlignment="0" applyProtection="0"/>
    <xf numFmtId="0" fontId="32" fillId="20" borderId="235" applyNumberFormat="0" applyAlignment="0" applyProtection="0"/>
    <xf numFmtId="0" fontId="42" fillId="7" borderId="242" applyNumberForma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42" fillId="7" borderId="235" applyNumberFormat="0" applyAlignment="0" applyProtection="0"/>
    <xf numFmtId="10" fontId="13" fillId="23" borderId="225" applyNumberFormat="0" applyBorder="0" applyAlignment="0" applyProtection="0"/>
    <xf numFmtId="0" fontId="58" fillId="0" borderId="245" applyNumberFormat="0" applyFill="0" applyAlignment="0" applyProtection="0"/>
    <xf numFmtId="0" fontId="9" fillId="25" borderId="222" applyNumberFormat="0" applyFont="0" applyAlignment="0" applyProtection="0"/>
    <xf numFmtId="0" fontId="58" fillId="0" borderId="238" applyNumberFormat="0" applyFill="0" applyAlignment="0" applyProtection="0"/>
    <xf numFmtId="0" fontId="36" fillId="0" borderId="227">
      <alignment horizontal="left" vertical="center"/>
    </xf>
    <xf numFmtId="0" fontId="48" fillId="20" borderId="230" applyNumberFormat="0" applyAlignment="0" applyProtection="0"/>
    <xf numFmtId="0" fontId="42" fillId="7" borderId="235" applyNumberFormat="0" applyAlignment="0" applyProtection="0"/>
    <xf numFmtId="0" fontId="32" fillId="20" borderId="242" applyNumberFormat="0" applyAlignment="0" applyProtection="0"/>
    <xf numFmtId="0" fontId="42" fillId="7" borderId="228" applyNumberFormat="0" applyAlignment="0" applyProtection="0"/>
    <xf numFmtId="0" fontId="42" fillId="7" borderId="228" applyNumberFormat="0" applyAlignment="0" applyProtection="0"/>
    <xf numFmtId="0" fontId="58" fillId="0" borderId="224" applyNumberFormat="0" applyFill="0" applyAlignment="0" applyProtection="0"/>
    <xf numFmtId="0" fontId="42" fillId="7" borderId="242" applyNumberFormat="0" applyAlignment="0" applyProtection="0"/>
    <xf numFmtId="0" fontId="42" fillId="7" borderId="242" applyNumberForma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32" fillId="20" borderId="235" applyNumberFormat="0" applyAlignment="0" applyProtection="0"/>
    <xf numFmtId="10" fontId="13" fillId="23" borderId="225" applyNumberFormat="0" applyBorder="0" applyAlignment="0" applyProtection="0"/>
    <xf numFmtId="0" fontId="58" fillId="0" borderId="245" applyNumberFormat="0" applyFill="0" applyAlignment="0" applyProtection="0"/>
    <xf numFmtId="0" fontId="9" fillId="25" borderId="222" applyNumberFormat="0" applyFont="0" applyAlignment="0" applyProtection="0"/>
    <xf numFmtId="0" fontId="48" fillId="20" borderId="237" applyNumberFormat="0" applyAlignment="0" applyProtection="0"/>
    <xf numFmtId="0" fontId="9" fillId="25" borderId="236" applyNumberFormat="0" applyFont="0" applyAlignment="0" applyProtection="0"/>
    <xf numFmtId="0" fontId="48" fillId="20" borderId="230" applyNumberFormat="0" applyAlignment="0" applyProtection="0"/>
    <xf numFmtId="0" fontId="42" fillId="7" borderId="235" applyNumberFormat="0" applyAlignment="0" applyProtection="0"/>
    <xf numFmtId="0" fontId="48" fillId="20" borderId="230" applyNumberForma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42" fillId="7" borderId="235" applyNumberFormat="0" applyAlignment="0" applyProtection="0"/>
    <xf numFmtId="0" fontId="9" fillId="25" borderId="236" applyNumberFormat="0" applyFont="0" applyAlignment="0" applyProtection="0"/>
    <xf numFmtId="0" fontId="48" fillId="20" borderId="230" applyNumberForma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42" fillId="7" borderId="235" applyNumberFormat="0" applyAlignment="0" applyProtection="0"/>
    <xf numFmtId="0" fontId="58" fillId="0" borderId="245" applyNumberFormat="0" applyFill="0" applyAlignment="0" applyProtection="0"/>
    <xf numFmtId="0" fontId="36" fillId="0" borderId="227">
      <alignment horizontal="left" vertical="center"/>
    </xf>
    <xf numFmtId="0" fontId="9" fillId="25" borderId="222" applyNumberFormat="0" applyFont="0" applyAlignment="0" applyProtection="0"/>
    <xf numFmtId="0" fontId="48" fillId="20" borderId="237" applyNumberFormat="0" applyAlignment="0" applyProtection="0"/>
    <xf numFmtId="0" fontId="48" fillId="20" borderId="230" applyNumberFormat="0" applyAlignment="0" applyProtection="0"/>
    <xf numFmtId="0" fontId="42" fillId="7" borderId="235" applyNumberFormat="0" applyAlignment="0" applyProtection="0"/>
    <xf numFmtId="0" fontId="58" fillId="0" borderId="245" applyNumberFormat="0" applyFill="0" applyAlignment="0" applyProtection="0"/>
    <xf numFmtId="0" fontId="32" fillId="20" borderId="228" applyNumberFormat="0" applyAlignment="0" applyProtection="0"/>
    <xf numFmtId="0" fontId="48" fillId="20" borderId="223" applyNumberFormat="0" applyAlignment="0" applyProtection="0"/>
    <xf numFmtId="0" fontId="58" fillId="0" borderId="245" applyNumberFormat="0" applyFill="0" applyAlignment="0" applyProtection="0"/>
    <xf numFmtId="0" fontId="42" fillId="7" borderId="228" applyNumberFormat="0" applyAlignment="0" applyProtection="0"/>
    <xf numFmtId="0" fontId="32" fillId="20" borderId="221" applyNumberFormat="0" applyAlignment="0" applyProtection="0"/>
    <xf numFmtId="0" fontId="9" fillId="25" borderId="222" applyNumberFormat="0" applyFont="0" applyAlignment="0" applyProtection="0"/>
    <xf numFmtId="0" fontId="58" fillId="0" borderId="238" applyNumberFormat="0" applyFill="0" applyAlignment="0" applyProtection="0"/>
    <xf numFmtId="0" fontId="48" fillId="20" borderId="223" applyNumberFormat="0" applyAlignment="0" applyProtection="0"/>
    <xf numFmtId="0" fontId="9" fillId="25" borderId="222" applyNumberFormat="0" applyFont="0" applyAlignment="0" applyProtection="0"/>
    <xf numFmtId="0" fontId="58" fillId="0" borderId="238" applyNumberFormat="0" applyFill="0" applyAlignment="0" applyProtection="0"/>
    <xf numFmtId="0" fontId="9" fillId="25" borderId="222" applyNumberFormat="0" applyFont="0" applyAlignment="0" applyProtection="0"/>
    <xf numFmtId="0" fontId="32" fillId="20" borderId="228" applyNumberFormat="0" applyAlignment="0" applyProtection="0"/>
    <xf numFmtId="0" fontId="58" fillId="0" borderId="245" applyNumberFormat="0" applyFill="0" applyAlignment="0" applyProtection="0"/>
    <xf numFmtId="0" fontId="42" fillId="7" borderId="228" applyNumberFormat="0" applyAlignment="0" applyProtection="0"/>
    <xf numFmtId="0" fontId="32" fillId="20" borderId="221" applyNumberForma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32" fillId="20" borderId="228" applyNumberFormat="0" applyAlignment="0" applyProtection="0"/>
    <xf numFmtId="0" fontId="42" fillId="7" borderId="228" applyNumberFormat="0" applyAlignment="0" applyProtection="0"/>
    <xf numFmtId="0" fontId="9" fillId="25" borderId="222" applyNumberFormat="0" applyFont="0" applyAlignment="0" applyProtection="0"/>
    <xf numFmtId="0" fontId="32" fillId="20" borderId="235" applyNumberFormat="0" applyAlignment="0" applyProtection="0"/>
    <xf numFmtId="0" fontId="32" fillId="20" borderId="235" applyNumberFormat="0" applyAlignment="0" applyProtection="0"/>
    <xf numFmtId="0" fontId="58" fillId="0" borderId="245" applyNumberFormat="0" applyFill="0" applyAlignment="0" applyProtection="0"/>
    <xf numFmtId="0" fontId="32" fillId="20" borderId="235" applyNumberFormat="0" applyAlignment="0" applyProtection="0"/>
    <xf numFmtId="0" fontId="32" fillId="20" borderId="235" applyNumberFormat="0" applyAlignment="0" applyProtection="0"/>
    <xf numFmtId="0" fontId="32" fillId="20" borderId="235" applyNumberFormat="0" applyAlignment="0" applyProtection="0"/>
    <xf numFmtId="0" fontId="32" fillId="20" borderId="235" applyNumberFormat="0" applyAlignment="0" applyProtection="0"/>
    <xf numFmtId="0" fontId="32" fillId="20" borderId="235" applyNumberFormat="0" applyAlignment="0" applyProtection="0"/>
    <xf numFmtId="15" fontId="9" fillId="0" borderId="233" applyNumberFormat="0" applyFont="0" applyFill="0" applyAlignment="0"/>
    <xf numFmtId="0" fontId="32" fillId="20" borderId="235" applyNumberFormat="0" applyAlignment="0" applyProtection="0"/>
    <xf numFmtId="0" fontId="32" fillId="20" borderId="235" applyNumberFormat="0" applyAlignment="0" applyProtection="0"/>
    <xf numFmtId="0" fontId="32" fillId="20" borderId="235" applyNumberFormat="0" applyAlignment="0" applyProtection="0"/>
    <xf numFmtId="0" fontId="32" fillId="20" borderId="235" applyNumberFormat="0" applyAlignment="0" applyProtection="0"/>
    <xf numFmtId="0" fontId="32" fillId="20" borderId="235" applyNumberFormat="0" applyAlignment="0" applyProtection="0"/>
    <xf numFmtId="0" fontId="58" fillId="0" borderId="245" applyNumberFormat="0" applyFill="0" applyAlignment="0" applyProtection="0"/>
    <xf numFmtId="0" fontId="58" fillId="0" borderId="245" applyNumberFormat="0" applyFill="0" applyAlignment="0" applyProtection="0"/>
    <xf numFmtId="0" fontId="58" fillId="0" borderId="245" applyNumberFormat="0" applyFill="0" applyAlignment="0" applyProtection="0"/>
    <xf numFmtId="0" fontId="58" fillId="0" borderId="245" applyNumberFormat="0" applyFill="0" applyAlignment="0" applyProtection="0"/>
    <xf numFmtId="0" fontId="58" fillId="0" borderId="245" applyNumberFormat="0" applyFill="0" applyAlignment="0" applyProtection="0"/>
    <xf numFmtId="0" fontId="58" fillId="0" borderId="245" applyNumberFormat="0" applyFill="0" applyAlignment="0" applyProtection="0"/>
    <xf numFmtId="0" fontId="58" fillId="0" borderId="245" applyNumberFormat="0" applyFill="0" applyAlignment="0" applyProtection="0"/>
    <xf numFmtId="0" fontId="58" fillId="0" borderId="245" applyNumberFormat="0" applyFill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48" fillId="20" borderId="244" applyNumberForma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32" fillId="20" borderId="242" applyNumberFormat="0" applyAlignment="0" applyProtection="0"/>
    <xf numFmtId="0" fontId="48" fillId="20" borderId="230" applyNumberForma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48" fillId="20" borderId="230" applyNumberFormat="0" applyAlignment="0" applyProtection="0"/>
    <xf numFmtId="0" fontId="48" fillId="20" borderId="230" applyNumberFormat="0" applyAlignment="0" applyProtection="0"/>
    <xf numFmtId="0" fontId="48" fillId="20" borderId="230" applyNumberFormat="0" applyAlignment="0" applyProtection="0"/>
    <xf numFmtId="0" fontId="48" fillId="20" borderId="230" applyNumberFormat="0" applyAlignment="0" applyProtection="0"/>
    <xf numFmtId="0" fontId="48" fillId="20" borderId="230" applyNumberFormat="0" applyAlignment="0" applyProtection="0"/>
    <xf numFmtId="0" fontId="48" fillId="20" borderId="230" applyNumberFormat="0" applyAlignment="0" applyProtection="0"/>
    <xf numFmtId="0" fontId="48" fillId="20" borderId="230" applyNumberFormat="0" applyAlignment="0" applyProtection="0"/>
    <xf numFmtId="0" fontId="48" fillId="20" borderId="230" applyNumberFormat="0" applyAlignment="0" applyProtection="0"/>
    <xf numFmtId="0" fontId="48" fillId="20" borderId="230" applyNumberFormat="0" applyAlignment="0" applyProtection="0"/>
    <xf numFmtId="0" fontId="48" fillId="20" borderId="230" applyNumberFormat="0" applyAlignment="0" applyProtection="0"/>
    <xf numFmtId="0" fontId="48" fillId="20" borderId="230" applyNumberFormat="0" applyAlignment="0" applyProtection="0"/>
    <xf numFmtId="0" fontId="48" fillId="20" borderId="230" applyNumberFormat="0" applyAlignment="0" applyProtection="0"/>
    <xf numFmtId="0" fontId="48" fillId="20" borderId="230" applyNumberFormat="0" applyAlignment="0" applyProtection="0"/>
    <xf numFmtId="0" fontId="48" fillId="20" borderId="230" applyNumberFormat="0" applyAlignment="0" applyProtection="0"/>
    <xf numFmtId="0" fontId="48" fillId="20" borderId="230" applyNumberFormat="0" applyAlignment="0" applyProtection="0"/>
    <xf numFmtId="0" fontId="58" fillId="0" borderId="231" applyNumberFormat="0" applyFill="0" applyAlignment="0" applyProtection="0"/>
    <xf numFmtId="0" fontId="48" fillId="20" borderId="230" applyNumberFormat="0" applyAlignment="0" applyProtection="0"/>
    <xf numFmtId="0" fontId="48" fillId="20" borderId="230" applyNumberFormat="0" applyAlignment="0" applyProtection="0"/>
    <xf numFmtId="0" fontId="42" fillId="7" borderId="242" applyNumberFormat="0" applyAlignment="0" applyProtection="0"/>
    <xf numFmtId="0" fontId="48" fillId="20" borderId="230" applyNumberFormat="0" applyAlignment="0" applyProtection="0"/>
    <xf numFmtId="0" fontId="48" fillId="20" borderId="230" applyNumberFormat="0" applyAlignment="0" applyProtection="0"/>
    <xf numFmtId="0" fontId="42" fillId="7" borderId="242" applyNumberFormat="0" applyAlignment="0" applyProtection="0"/>
    <xf numFmtId="0" fontId="42" fillId="7" borderId="242" applyNumberFormat="0" applyAlignment="0" applyProtection="0"/>
    <xf numFmtId="0" fontId="42" fillId="7" borderId="242" applyNumberFormat="0" applyAlignment="0" applyProtection="0"/>
    <xf numFmtId="0" fontId="58" fillId="0" borderId="245" applyNumberFormat="0" applyFill="0" applyAlignment="0" applyProtection="0"/>
    <xf numFmtId="0" fontId="58" fillId="0" borderId="245" applyNumberFormat="0" applyFill="0" applyAlignment="0" applyProtection="0"/>
    <xf numFmtId="0" fontId="48" fillId="20" borderId="230" applyNumberFormat="0" applyAlignment="0" applyProtection="0"/>
    <xf numFmtId="0" fontId="42" fillId="7" borderId="242" applyNumberFormat="0" applyAlignment="0" applyProtection="0"/>
    <xf numFmtId="0" fontId="7" fillId="25" borderId="243" applyNumberFormat="0" applyFont="0" applyAlignment="0" applyProtection="0"/>
    <xf numFmtId="0" fontId="7" fillId="25" borderId="243" applyNumberFormat="0" applyFont="0" applyAlignment="0" applyProtection="0"/>
    <xf numFmtId="0" fontId="58" fillId="0" borderId="231" applyNumberFormat="0" applyFill="0" applyAlignment="0" applyProtection="0"/>
    <xf numFmtId="0" fontId="58" fillId="0" borderId="231" applyNumberFormat="0" applyFill="0" applyAlignment="0" applyProtection="0"/>
    <xf numFmtId="0" fontId="58" fillId="0" borderId="231" applyNumberFormat="0" applyFill="0" applyAlignment="0" applyProtection="0"/>
    <xf numFmtId="0" fontId="58" fillId="0" borderId="231" applyNumberFormat="0" applyFill="0" applyAlignment="0" applyProtection="0"/>
    <xf numFmtId="0" fontId="58" fillId="0" borderId="231" applyNumberFormat="0" applyFill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48" fillId="20" borderId="244" applyNumberFormat="0" applyAlignment="0" applyProtection="0"/>
    <xf numFmtId="0" fontId="58" fillId="0" borderId="245" applyNumberFormat="0" applyFill="0" applyAlignment="0" applyProtection="0"/>
    <xf numFmtId="0" fontId="7" fillId="25" borderId="222" applyNumberFormat="0" applyFont="0" applyAlignment="0" applyProtection="0"/>
    <xf numFmtId="0" fontId="7" fillId="25" borderId="222" applyNumberFormat="0" applyFont="0" applyAlignment="0" applyProtection="0"/>
    <xf numFmtId="0" fontId="7" fillId="25" borderId="222" applyNumberFormat="0" applyFont="0" applyAlignment="0" applyProtection="0"/>
    <xf numFmtId="0" fontId="7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7" fillId="25" borderId="222" applyNumberFormat="0" applyFont="0" applyAlignment="0" applyProtection="0"/>
    <xf numFmtId="0" fontId="7" fillId="25" borderId="222" applyNumberFormat="0" applyFont="0" applyAlignment="0" applyProtection="0"/>
    <xf numFmtId="0" fontId="7" fillId="25" borderId="222" applyNumberFormat="0" applyFont="0" applyAlignment="0" applyProtection="0"/>
    <xf numFmtId="0" fontId="7" fillId="25" borderId="222" applyNumberFormat="0" applyFont="0" applyAlignment="0" applyProtection="0"/>
    <xf numFmtId="0" fontId="32" fillId="20" borderId="242" applyNumberFormat="0" applyAlignment="0" applyProtection="0"/>
    <xf numFmtId="0" fontId="9" fillId="25" borderId="236" applyNumberFormat="0" applyFont="0" applyAlignment="0" applyProtection="0"/>
    <xf numFmtId="0" fontId="7" fillId="25" borderId="222" applyNumberFormat="0" applyFont="0" applyAlignment="0" applyProtection="0"/>
    <xf numFmtId="0" fontId="42" fillId="7" borderId="242" applyNumberFormat="0" applyAlignment="0" applyProtection="0"/>
    <xf numFmtId="0" fontId="9" fillId="25" borderId="243" applyNumberFormat="0" applyFont="0" applyAlignment="0" applyProtection="0"/>
    <xf numFmtId="0" fontId="58" fillId="0" borderId="245" applyNumberFormat="0" applyFill="0" applyAlignment="0" applyProtection="0"/>
    <xf numFmtId="0" fontId="58" fillId="0" borderId="224" applyNumberFormat="0" applyFill="0" applyAlignment="0" applyProtection="0"/>
    <xf numFmtId="0" fontId="58" fillId="0" borderId="245" applyNumberFormat="0" applyFill="0" applyAlignment="0" applyProtection="0"/>
    <xf numFmtId="0" fontId="58" fillId="0" borderId="224" applyNumberFormat="0" applyFill="0" applyAlignment="0" applyProtection="0"/>
    <xf numFmtId="0" fontId="58" fillId="0" borderId="224" applyNumberFormat="0" applyFill="0" applyAlignment="0" applyProtection="0"/>
    <xf numFmtId="0" fontId="58" fillId="0" borderId="224" applyNumberFormat="0" applyFill="0" applyAlignment="0" applyProtection="0"/>
    <xf numFmtId="0" fontId="58" fillId="0" borderId="224" applyNumberFormat="0" applyFill="0" applyAlignment="0" applyProtection="0"/>
    <xf numFmtId="0" fontId="58" fillId="0" borderId="224" applyNumberFormat="0" applyFill="0" applyAlignment="0" applyProtection="0"/>
    <xf numFmtId="0" fontId="58" fillId="0" borderId="224" applyNumberFormat="0" applyFill="0" applyAlignment="0" applyProtection="0"/>
    <xf numFmtId="0" fontId="58" fillId="0" borderId="224" applyNumberFormat="0" applyFill="0" applyAlignment="0" applyProtection="0"/>
    <xf numFmtId="0" fontId="58" fillId="0" borderId="224" applyNumberFormat="0" applyFill="0" applyAlignment="0" applyProtection="0"/>
    <xf numFmtId="0" fontId="58" fillId="0" borderId="224" applyNumberFormat="0" applyFill="0" applyAlignment="0" applyProtection="0"/>
    <xf numFmtId="0" fontId="42" fillId="7" borderId="221" applyNumberFormat="0" applyAlignment="0" applyProtection="0"/>
    <xf numFmtId="0" fontId="42" fillId="7" borderId="221" applyNumberFormat="0" applyAlignment="0" applyProtection="0"/>
    <xf numFmtId="0" fontId="42" fillId="7" borderId="221" applyNumberFormat="0" applyAlignment="0" applyProtection="0"/>
    <xf numFmtId="0" fontId="42" fillId="7" borderId="221" applyNumberFormat="0" applyAlignment="0" applyProtection="0"/>
    <xf numFmtId="0" fontId="42" fillId="7" borderId="221" applyNumberFormat="0" applyAlignment="0" applyProtection="0"/>
    <xf numFmtId="0" fontId="42" fillId="7" borderId="221" applyNumberFormat="0" applyAlignment="0" applyProtection="0"/>
    <xf numFmtId="0" fontId="42" fillId="7" borderId="221" applyNumberFormat="0" applyAlignment="0" applyProtection="0"/>
    <xf numFmtId="0" fontId="42" fillId="7" borderId="221" applyNumberFormat="0" applyAlignment="0" applyProtection="0"/>
    <xf numFmtId="0" fontId="42" fillId="7" borderId="221" applyNumberFormat="0" applyAlignment="0" applyProtection="0"/>
    <xf numFmtId="0" fontId="42" fillId="7" borderId="221" applyNumberFormat="0" applyAlignment="0" applyProtection="0"/>
    <xf numFmtId="0" fontId="58" fillId="0" borderId="238" applyNumberFormat="0" applyFill="0" applyAlignment="0" applyProtection="0"/>
    <xf numFmtId="0" fontId="42" fillId="7" borderId="221" applyNumberFormat="0" applyAlignment="0" applyProtection="0"/>
    <xf numFmtId="0" fontId="58" fillId="0" borderId="238" applyNumberFormat="0" applyFill="0" applyAlignment="0" applyProtection="0"/>
    <xf numFmtId="0" fontId="9" fillId="25" borderId="243" applyNumberFormat="0" applyFont="0" applyAlignment="0" applyProtection="0"/>
    <xf numFmtId="0" fontId="42" fillId="7" borderId="242" applyNumberFormat="0" applyAlignment="0" applyProtection="0"/>
    <xf numFmtId="0" fontId="36" fillId="0" borderId="241">
      <alignment horizontal="left" vertical="center"/>
    </xf>
    <xf numFmtId="0" fontId="32" fillId="20" borderId="221" applyNumberFormat="0" applyAlignment="0" applyProtection="0"/>
    <xf numFmtId="0" fontId="32" fillId="20" borderId="221" applyNumberFormat="0" applyAlignment="0" applyProtection="0"/>
    <xf numFmtId="0" fontId="32" fillId="20" borderId="221" applyNumberFormat="0" applyAlignment="0" applyProtection="0"/>
    <xf numFmtId="0" fontId="32" fillId="20" borderId="221" applyNumberFormat="0" applyAlignment="0" applyProtection="0"/>
    <xf numFmtId="0" fontId="48" fillId="20" borderId="223" applyNumberFormat="0" applyAlignment="0" applyProtection="0"/>
    <xf numFmtId="0" fontId="32" fillId="20" borderId="221" applyNumberFormat="0" applyAlignment="0" applyProtection="0"/>
    <xf numFmtId="0" fontId="32" fillId="20" borderId="221" applyNumberFormat="0" applyAlignment="0" applyProtection="0"/>
    <xf numFmtId="0" fontId="32" fillId="20" borderId="221" applyNumberFormat="0" applyAlignment="0" applyProtection="0"/>
    <xf numFmtId="0" fontId="32" fillId="20" borderId="221" applyNumberFormat="0" applyAlignment="0" applyProtection="0"/>
    <xf numFmtId="0" fontId="32" fillId="20" borderId="221" applyNumberFormat="0" applyAlignment="0" applyProtection="0"/>
    <xf numFmtId="0" fontId="32" fillId="20" borderId="221" applyNumberFormat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32" fillId="20" borderId="235" applyNumberFormat="0" applyAlignment="0" applyProtection="0"/>
    <xf numFmtId="0" fontId="48" fillId="20" borderId="223" applyNumberFormat="0" applyAlignment="0" applyProtection="0"/>
    <xf numFmtId="0" fontId="58" fillId="0" borderId="245" applyNumberFormat="0" applyFill="0" applyAlignment="0" applyProtection="0"/>
    <xf numFmtId="0" fontId="58" fillId="0" borderId="224" applyNumberFormat="0" applyFill="0" applyAlignment="0" applyProtection="0"/>
    <xf numFmtId="0" fontId="58" fillId="0" borderId="224" applyNumberFormat="0" applyFill="0" applyAlignment="0" applyProtection="0"/>
    <xf numFmtId="0" fontId="58" fillId="0" borderId="224" applyNumberFormat="0" applyFill="0" applyAlignment="0" applyProtection="0"/>
    <xf numFmtId="0" fontId="58" fillId="0" borderId="224" applyNumberFormat="0" applyFill="0" applyAlignment="0" applyProtection="0"/>
    <xf numFmtId="0" fontId="58" fillId="0" borderId="224" applyNumberFormat="0" applyFill="0" applyAlignment="0" applyProtection="0"/>
    <xf numFmtId="0" fontId="58" fillId="0" borderId="224" applyNumberFormat="0" applyFill="0" applyAlignment="0" applyProtection="0"/>
    <xf numFmtId="0" fontId="58" fillId="0" borderId="224" applyNumberFormat="0" applyFill="0" applyAlignment="0" applyProtection="0"/>
    <xf numFmtId="0" fontId="58" fillId="0" borderId="224" applyNumberFormat="0" applyFill="0" applyAlignment="0" applyProtection="0"/>
    <xf numFmtId="0" fontId="58" fillId="0" borderId="224" applyNumberFormat="0" applyFill="0" applyAlignment="0" applyProtection="0"/>
    <xf numFmtId="0" fontId="58" fillId="0" borderId="224" applyNumberFormat="0" applyFill="0" applyAlignment="0" applyProtection="0"/>
    <xf numFmtId="0" fontId="58" fillId="0" borderId="224" applyNumberFormat="0" applyFill="0" applyAlignment="0" applyProtection="0"/>
    <xf numFmtId="0" fontId="58" fillId="0" borderId="224" applyNumberFormat="0" applyFill="0" applyAlignment="0" applyProtection="0"/>
    <xf numFmtId="0" fontId="58" fillId="0" borderId="224" applyNumberFormat="0" applyFill="0" applyAlignment="0" applyProtection="0"/>
    <xf numFmtId="0" fontId="58" fillId="0" borderId="224" applyNumberFormat="0" applyFill="0" applyAlignment="0" applyProtection="0"/>
    <xf numFmtId="0" fontId="58" fillId="0" borderId="224" applyNumberFormat="0" applyFill="0" applyAlignment="0" applyProtection="0"/>
    <xf numFmtId="0" fontId="58" fillId="0" borderId="224" applyNumberFormat="0" applyFill="0" applyAlignment="0" applyProtection="0"/>
    <xf numFmtId="0" fontId="58" fillId="0" borderId="224" applyNumberFormat="0" applyFill="0" applyAlignment="0" applyProtection="0"/>
    <xf numFmtId="0" fontId="58" fillId="0" borderId="224" applyNumberFormat="0" applyFill="0" applyAlignment="0" applyProtection="0"/>
    <xf numFmtId="0" fontId="58" fillId="0" borderId="224" applyNumberFormat="0" applyFill="0" applyAlignment="0" applyProtection="0"/>
    <xf numFmtId="0" fontId="58" fillId="0" borderId="224" applyNumberFormat="0" applyFill="0" applyAlignment="0" applyProtection="0"/>
    <xf numFmtId="0" fontId="58" fillId="0" borderId="224" applyNumberFormat="0" applyFill="0" applyAlignment="0" applyProtection="0"/>
    <xf numFmtId="0" fontId="58" fillId="0" borderId="224" applyNumberFormat="0" applyFill="0" applyAlignment="0" applyProtection="0"/>
    <xf numFmtId="0" fontId="58" fillId="0" borderId="224" applyNumberFormat="0" applyFill="0" applyAlignment="0" applyProtection="0"/>
    <xf numFmtId="0" fontId="58" fillId="0" borderId="224" applyNumberFormat="0" applyFill="0" applyAlignment="0" applyProtection="0"/>
    <xf numFmtId="0" fontId="58" fillId="0" borderId="224" applyNumberFormat="0" applyFill="0" applyAlignment="0" applyProtection="0"/>
    <xf numFmtId="0" fontId="58" fillId="0" borderId="224" applyNumberFormat="0" applyFill="0" applyAlignment="0" applyProtection="0"/>
    <xf numFmtId="0" fontId="58" fillId="0" borderId="224" applyNumberFormat="0" applyFill="0" applyAlignment="0" applyProtection="0"/>
    <xf numFmtId="0" fontId="58" fillId="0" borderId="224" applyNumberFormat="0" applyFill="0" applyAlignment="0" applyProtection="0"/>
    <xf numFmtId="0" fontId="58" fillId="0" borderId="224" applyNumberFormat="0" applyFill="0" applyAlignment="0" applyProtection="0"/>
    <xf numFmtId="0" fontId="58" fillId="0" borderId="224" applyNumberFormat="0" applyFill="0" applyAlignment="0" applyProtection="0"/>
    <xf numFmtId="0" fontId="58" fillId="0" borderId="224" applyNumberFormat="0" applyFill="0" applyAlignment="0" applyProtection="0"/>
    <xf numFmtId="0" fontId="58" fillId="0" borderId="224" applyNumberFormat="0" applyFill="0" applyAlignment="0" applyProtection="0"/>
    <xf numFmtId="0" fontId="58" fillId="0" borderId="224" applyNumberFormat="0" applyFill="0" applyAlignment="0" applyProtection="0"/>
    <xf numFmtId="0" fontId="58" fillId="0" borderId="224" applyNumberFormat="0" applyFill="0" applyAlignment="0" applyProtection="0"/>
    <xf numFmtId="0" fontId="58" fillId="0" borderId="224" applyNumberFormat="0" applyFill="0" applyAlignment="0" applyProtection="0"/>
    <xf numFmtId="0" fontId="58" fillId="0" borderId="224" applyNumberFormat="0" applyFill="0" applyAlignment="0" applyProtection="0"/>
    <xf numFmtId="0" fontId="58" fillId="0" borderId="224" applyNumberFormat="0" applyFill="0" applyAlignment="0" applyProtection="0"/>
    <xf numFmtId="0" fontId="58" fillId="0" borderId="224" applyNumberFormat="0" applyFill="0" applyAlignment="0" applyProtection="0"/>
    <xf numFmtId="0" fontId="58" fillId="0" borderId="224" applyNumberFormat="0" applyFill="0" applyAlignment="0" applyProtection="0"/>
    <xf numFmtId="0" fontId="58" fillId="0" borderId="224" applyNumberFormat="0" applyFill="0" applyAlignment="0" applyProtection="0"/>
    <xf numFmtId="0" fontId="58" fillId="0" borderId="224" applyNumberFormat="0" applyFill="0" applyAlignment="0" applyProtection="0"/>
    <xf numFmtId="0" fontId="58" fillId="0" borderId="224" applyNumberFormat="0" applyFill="0" applyAlignment="0" applyProtection="0"/>
    <xf numFmtId="0" fontId="58" fillId="0" borderId="224" applyNumberFormat="0" applyFill="0" applyAlignment="0" applyProtection="0"/>
    <xf numFmtId="0" fontId="58" fillId="0" borderId="224" applyNumberFormat="0" applyFill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36" fillId="0" borderId="241">
      <alignment horizontal="left" vertical="center"/>
    </xf>
    <xf numFmtId="0" fontId="7" fillId="25" borderId="236" applyNumberFormat="0" applyFont="0" applyAlignment="0" applyProtection="0"/>
    <xf numFmtId="0" fontId="9" fillId="25" borderId="236" applyNumberFormat="0" applyFont="0" applyAlignment="0" applyProtection="0"/>
    <xf numFmtId="0" fontId="7" fillId="25" borderId="236" applyNumberFormat="0" applyFont="0" applyAlignment="0" applyProtection="0"/>
    <xf numFmtId="0" fontId="7" fillId="25" borderId="236" applyNumberFormat="0" applyFont="0" applyAlignment="0" applyProtection="0"/>
    <xf numFmtId="0" fontId="7" fillId="25" borderId="236" applyNumberFormat="0" applyFont="0" applyAlignment="0" applyProtection="0"/>
    <xf numFmtId="0" fontId="7" fillId="25" borderId="236" applyNumberFormat="0" applyFont="0" applyAlignment="0" applyProtection="0"/>
    <xf numFmtId="0" fontId="7" fillId="25" borderId="236" applyNumberFormat="0" applyFont="0" applyAlignment="0" applyProtection="0"/>
    <xf numFmtId="0" fontId="58" fillId="0" borderId="238" applyNumberFormat="0" applyFill="0" applyAlignment="0" applyProtection="0"/>
    <xf numFmtId="0" fontId="58" fillId="0" borderId="238" applyNumberFormat="0" applyFill="0" applyAlignment="0" applyProtection="0"/>
    <xf numFmtId="0" fontId="58" fillId="0" borderId="238" applyNumberFormat="0" applyFill="0" applyAlignment="0" applyProtection="0"/>
    <xf numFmtId="0" fontId="58" fillId="0" borderId="238" applyNumberFormat="0" applyFill="0" applyAlignment="0" applyProtection="0"/>
    <xf numFmtId="0" fontId="58" fillId="0" borderId="238" applyNumberFormat="0" applyFill="0" applyAlignment="0" applyProtection="0"/>
    <xf numFmtId="0" fontId="42" fillId="7" borderId="235" applyNumberFormat="0" applyAlignment="0" applyProtection="0"/>
    <xf numFmtId="0" fontId="58" fillId="0" borderId="238" applyNumberFormat="0" applyFill="0" applyAlignment="0" applyProtection="0"/>
    <xf numFmtId="0" fontId="58" fillId="0" borderId="238" applyNumberFormat="0" applyFill="0" applyAlignment="0" applyProtection="0"/>
    <xf numFmtId="0" fontId="42" fillId="7" borderId="235" applyNumberFormat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48" fillId="20" borderId="223" applyNumberForma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32" fillId="20" borderId="235" applyNumberForma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32" fillId="20" borderId="235" applyNumberForma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48" fillId="20" borderId="237" applyNumberFormat="0" applyAlignment="0" applyProtection="0"/>
    <xf numFmtId="0" fontId="48" fillId="20" borderId="237" applyNumberFormat="0" applyAlignment="0" applyProtection="0"/>
    <xf numFmtId="0" fontId="58" fillId="0" borderId="238" applyNumberFormat="0" applyFill="0" applyAlignment="0" applyProtection="0"/>
    <xf numFmtId="0" fontId="58" fillId="0" borderId="238" applyNumberFormat="0" applyFill="0" applyAlignment="0" applyProtection="0"/>
    <xf numFmtId="0" fontId="58" fillId="0" borderId="238" applyNumberFormat="0" applyFill="0" applyAlignment="0" applyProtection="0"/>
    <xf numFmtId="0" fontId="58" fillId="0" borderId="238" applyNumberFormat="0" applyFill="0" applyAlignment="0" applyProtection="0"/>
    <xf numFmtId="0" fontId="58" fillId="0" borderId="238" applyNumberFormat="0" applyFill="0" applyAlignment="0" applyProtection="0"/>
    <xf numFmtId="0" fontId="58" fillId="0" borderId="238" applyNumberFormat="0" applyFill="0" applyAlignment="0" applyProtection="0"/>
    <xf numFmtId="0" fontId="58" fillId="0" borderId="238" applyNumberFormat="0" applyFill="0" applyAlignment="0" applyProtection="0"/>
    <xf numFmtId="0" fontId="58" fillId="0" borderId="238" applyNumberFormat="0" applyFill="0" applyAlignment="0" applyProtection="0"/>
    <xf numFmtId="0" fontId="58" fillId="0" borderId="238" applyNumberFormat="0" applyFill="0" applyAlignment="0" applyProtection="0"/>
    <xf numFmtId="0" fontId="58" fillId="0" borderId="238" applyNumberFormat="0" applyFill="0" applyAlignment="0" applyProtection="0"/>
    <xf numFmtId="0" fontId="58" fillId="0" borderId="238" applyNumberFormat="0" applyFill="0" applyAlignment="0" applyProtection="0"/>
    <xf numFmtId="0" fontId="58" fillId="0" borderId="238" applyNumberFormat="0" applyFill="0" applyAlignment="0" applyProtection="0"/>
    <xf numFmtId="0" fontId="58" fillId="0" borderId="238" applyNumberFormat="0" applyFill="0" applyAlignment="0" applyProtection="0"/>
    <xf numFmtId="0" fontId="58" fillId="0" borderId="238" applyNumberFormat="0" applyFill="0" applyAlignment="0" applyProtection="0"/>
    <xf numFmtId="0" fontId="58" fillId="0" borderId="238" applyNumberFormat="0" applyFill="0" applyAlignment="0" applyProtection="0"/>
    <xf numFmtId="0" fontId="58" fillId="0" borderId="238" applyNumberFormat="0" applyFill="0" applyAlignment="0" applyProtection="0"/>
    <xf numFmtId="0" fontId="58" fillId="0" borderId="238" applyNumberFormat="0" applyFill="0" applyAlignment="0" applyProtection="0"/>
    <xf numFmtId="0" fontId="58" fillId="0" borderId="238" applyNumberFormat="0" applyFill="0" applyAlignment="0" applyProtection="0"/>
    <xf numFmtId="15" fontId="9" fillId="0" borderId="226" applyNumberFormat="0" applyFont="0" applyFill="0" applyAlignment="0"/>
    <xf numFmtId="15" fontId="9" fillId="0" borderId="226" applyNumberFormat="0" applyFont="0" applyFill="0" applyAlignment="0"/>
    <xf numFmtId="0" fontId="58" fillId="0" borderId="238" applyNumberFormat="0" applyFill="0" applyAlignment="0" applyProtection="0"/>
    <xf numFmtId="15" fontId="9" fillId="0" borderId="226" applyNumberFormat="0" applyFont="0" applyFill="0" applyAlignment="0"/>
    <xf numFmtId="15" fontId="9" fillId="0" borderId="226" applyNumberFormat="0" applyFont="0" applyFill="0" applyAlignment="0"/>
    <xf numFmtId="15" fontId="9" fillId="0" borderId="226" applyNumberFormat="0" applyFont="0" applyFill="0" applyAlignment="0"/>
    <xf numFmtId="15" fontId="9" fillId="0" borderId="226" applyNumberFormat="0" applyFont="0" applyFill="0" applyAlignment="0"/>
    <xf numFmtId="15" fontId="9" fillId="0" borderId="226" applyNumberFormat="0" applyFont="0" applyFill="0" applyAlignment="0"/>
    <xf numFmtId="0" fontId="32" fillId="20" borderId="228" applyNumberFormat="0" applyAlignment="0" applyProtection="0"/>
    <xf numFmtId="0" fontId="32" fillId="20" borderId="228" applyNumberFormat="0" applyAlignment="0" applyProtection="0"/>
    <xf numFmtId="0" fontId="32" fillId="20" borderId="228" applyNumberFormat="0" applyAlignment="0" applyProtection="0"/>
    <xf numFmtId="0" fontId="32" fillId="20" borderId="228" applyNumberFormat="0" applyAlignment="0" applyProtection="0"/>
    <xf numFmtId="15" fontId="9" fillId="0" borderId="240" applyNumberFormat="0" applyFont="0" applyFill="0" applyAlignment="0"/>
    <xf numFmtId="0" fontId="32" fillId="20" borderId="242" applyNumberFormat="0" applyAlignment="0" applyProtection="0"/>
    <xf numFmtId="0" fontId="32" fillId="20" borderId="242" applyNumberFormat="0" applyAlignment="0" applyProtection="0"/>
    <xf numFmtId="0" fontId="32" fillId="20" borderId="242" applyNumberFormat="0" applyAlignment="0" applyProtection="0"/>
    <xf numFmtId="0" fontId="32" fillId="20" borderId="242" applyNumberFormat="0" applyAlignment="0" applyProtection="0"/>
    <xf numFmtId="0" fontId="32" fillId="20" borderId="242" applyNumberFormat="0" applyAlignment="0" applyProtection="0"/>
    <xf numFmtId="0" fontId="32" fillId="20" borderId="242" applyNumberFormat="0" applyAlignment="0" applyProtection="0"/>
    <xf numFmtId="0" fontId="32" fillId="20" borderId="242" applyNumberFormat="0" applyAlignment="0" applyProtection="0"/>
    <xf numFmtId="0" fontId="32" fillId="20" borderId="242" applyNumberFormat="0" applyAlignment="0" applyProtection="0"/>
    <xf numFmtId="0" fontId="32" fillId="20" borderId="242" applyNumberFormat="0" applyAlignment="0" applyProtection="0"/>
    <xf numFmtId="0" fontId="32" fillId="20" borderId="242" applyNumberFormat="0" applyAlignment="0" applyProtection="0"/>
    <xf numFmtId="0" fontId="42" fillId="7" borderId="242" applyNumberFormat="0" applyAlignment="0" applyProtection="0"/>
    <xf numFmtId="0" fontId="42" fillId="7" borderId="242" applyNumberFormat="0" applyAlignment="0" applyProtection="0"/>
    <xf numFmtId="0" fontId="42" fillId="7" borderId="242" applyNumberFormat="0" applyAlignment="0" applyProtection="0"/>
    <xf numFmtId="0" fontId="42" fillId="7" borderId="228" applyNumberFormat="0" applyAlignment="0" applyProtection="0"/>
    <xf numFmtId="0" fontId="48" fillId="20" borderId="244" applyNumberFormat="0" applyAlignment="0" applyProtection="0"/>
    <xf numFmtId="0" fontId="48" fillId="20" borderId="244" applyNumberFormat="0" applyAlignment="0" applyProtection="0"/>
    <xf numFmtId="0" fontId="48" fillId="20" borderId="244" applyNumberFormat="0" applyAlignment="0" applyProtection="0"/>
    <xf numFmtId="0" fontId="48" fillId="20" borderId="244" applyNumberFormat="0" applyAlignment="0" applyProtection="0"/>
    <xf numFmtId="0" fontId="58" fillId="0" borderId="245" applyNumberFormat="0" applyFill="0" applyAlignment="0" applyProtection="0"/>
    <xf numFmtId="0" fontId="58" fillId="0" borderId="245" applyNumberFormat="0" applyFill="0" applyAlignment="0" applyProtection="0"/>
    <xf numFmtId="0" fontId="42" fillId="7" borderId="228" applyNumberFormat="0" applyAlignment="0" applyProtection="0"/>
    <xf numFmtId="0" fontId="32" fillId="20" borderId="221" applyNumberFormat="0" applyAlignment="0" applyProtection="0"/>
    <xf numFmtId="0" fontId="32" fillId="20" borderId="221" applyNumberFormat="0" applyAlignment="0" applyProtection="0"/>
    <xf numFmtId="0" fontId="32" fillId="20" borderId="221" applyNumberFormat="0" applyAlignment="0" applyProtection="0"/>
    <xf numFmtId="0" fontId="32" fillId="20" borderId="221" applyNumberFormat="0" applyAlignment="0" applyProtection="0"/>
    <xf numFmtId="0" fontId="32" fillId="20" borderId="221" applyNumberFormat="0" applyAlignment="0" applyProtection="0"/>
    <xf numFmtId="0" fontId="32" fillId="20" borderId="221" applyNumberFormat="0" applyAlignment="0" applyProtection="0"/>
    <xf numFmtId="0" fontId="32" fillId="20" borderId="221" applyNumberFormat="0" applyAlignment="0" applyProtection="0"/>
    <xf numFmtId="0" fontId="32" fillId="20" borderId="221" applyNumberFormat="0" applyAlignment="0" applyProtection="0"/>
    <xf numFmtId="0" fontId="58" fillId="0" borderId="231" applyNumberFormat="0" applyFill="0" applyAlignment="0" applyProtection="0"/>
    <xf numFmtId="0" fontId="58" fillId="0" borderId="231" applyNumberFormat="0" applyFill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58" fillId="0" borderId="238" applyNumberFormat="0" applyFill="0" applyAlignment="0" applyProtection="0"/>
    <xf numFmtId="0" fontId="48" fillId="20" borderId="237" applyNumberFormat="0" applyAlignment="0" applyProtection="0"/>
    <xf numFmtId="0" fontId="36" fillId="0" borderId="241">
      <alignment horizontal="left" vertical="center"/>
    </xf>
    <xf numFmtId="0" fontId="9" fillId="25" borderId="229" applyNumberFormat="0" applyFont="0" applyAlignment="0" applyProtection="0"/>
    <xf numFmtId="0" fontId="58" fillId="0" borderId="245" applyNumberFormat="0" applyFill="0" applyAlignment="0" applyProtection="0"/>
    <xf numFmtId="0" fontId="58" fillId="0" borderId="231" applyNumberFormat="0" applyFill="0" applyAlignment="0" applyProtection="0"/>
    <xf numFmtId="0" fontId="58" fillId="0" borderId="231" applyNumberFormat="0" applyFill="0" applyAlignment="0" applyProtection="0"/>
    <xf numFmtId="0" fontId="42" fillId="7" borderId="235" applyNumberFormat="0" applyAlignment="0" applyProtection="0"/>
    <xf numFmtId="0" fontId="48" fillId="20" borderId="230" applyNumberFormat="0" applyAlignment="0" applyProtection="0"/>
    <xf numFmtId="0" fontId="48" fillId="20" borderId="237" applyNumberFormat="0" applyAlignment="0" applyProtection="0"/>
    <xf numFmtId="0" fontId="48" fillId="20" borderId="237" applyNumberFormat="0" applyAlignment="0" applyProtection="0"/>
    <xf numFmtId="0" fontId="58" fillId="0" borderId="238" applyNumberFormat="0" applyFill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42" fillId="7" borderId="228" applyNumberFormat="0" applyAlignment="0" applyProtection="0"/>
    <xf numFmtId="0" fontId="42" fillId="7" borderId="228" applyNumberFormat="0" applyAlignment="0" applyProtection="0"/>
    <xf numFmtId="0" fontId="42" fillId="7" borderId="228" applyNumberFormat="0" applyAlignment="0" applyProtection="0"/>
    <xf numFmtId="0" fontId="42" fillId="7" borderId="228" applyNumberFormat="0" applyAlignment="0" applyProtection="0"/>
    <xf numFmtId="0" fontId="42" fillId="7" borderId="228" applyNumberForma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48" fillId="20" borderId="244" applyNumberFormat="0" applyAlignment="0" applyProtection="0"/>
    <xf numFmtId="0" fontId="48" fillId="20" borderId="244" applyNumberFormat="0" applyAlignment="0" applyProtection="0"/>
    <xf numFmtId="0" fontId="48" fillId="20" borderId="244" applyNumberFormat="0" applyAlignment="0" applyProtection="0"/>
    <xf numFmtId="0" fontId="58" fillId="0" borderId="231" applyNumberFormat="0" applyFill="0" applyAlignment="0" applyProtection="0"/>
    <xf numFmtId="0" fontId="9" fillId="25" borderId="222" applyNumberFormat="0" applyFont="0" applyAlignment="0" applyProtection="0"/>
    <xf numFmtId="0" fontId="58" fillId="0" borderId="245" applyNumberFormat="0" applyFill="0" applyAlignment="0" applyProtection="0"/>
    <xf numFmtId="0" fontId="9" fillId="25" borderId="222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58" fillId="0" borderId="245" applyNumberFormat="0" applyFill="0" applyAlignment="0" applyProtection="0"/>
    <xf numFmtId="0" fontId="58" fillId="0" borderId="231" applyNumberFormat="0" applyFill="0" applyAlignment="0" applyProtection="0"/>
    <xf numFmtId="0" fontId="42" fillId="7" borderId="221" applyNumberFormat="0" applyAlignment="0" applyProtection="0"/>
    <xf numFmtId="0" fontId="58" fillId="0" borderId="238" applyNumberFormat="0" applyFill="0" applyAlignment="0" applyProtection="0"/>
    <xf numFmtId="0" fontId="48" fillId="20" borderId="237" applyNumberFormat="0" applyAlignment="0" applyProtection="0"/>
    <xf numFmtId="0" fontId="48" fillId="20" borderId="237" applyNumberFormat="0" applyAlignment="0" applyProtection="0"/>
    <xf numFmtId="0" fontId="32" fillId="20" borderId="221" applyNumberFormat="0" applyAlignment="0" applyProtection="0"/>
    <xf numFmtId="0" fontId="9" fillId="25" borderId="222" applyNumberFormat="0" applyFont="0" applyAlignment="0" applyProtection="0"/>
    <xf numFmtId="0" fontId="58" fillId="0" borderId="245" applyNumberFormat="0" applyFill="0" applyAlignment="0" applyProtection="0"/>
    <xf numFmtId="0" fontId="58" fillId="0" borderId="231" applyNumberFormat="0" applyFill="0" applyAlignment="0" applyProtection="0"/>
    <xf numFmtId="0" fontId="58" fillId="0" borderId="231" applyNumberFormat="0" applyFill="0" applyAlignment="0" applyProtection="0"/>
    <xf numFmtId="0" fontId="58" fillId="0" borderId="238" applyNumberFormat="0" applyFill="0" applyAlignment="0" applyProtection="0"/>
    <xf numFmtId="0" fontId="58" fillId="0" borderId="238" applyNumberFormat="0" applyFill="0" applyAlignment="0" applyProtection="0"/>
    <xf numFmtId="0" fontId="58" fillId="0" borderId="245" applyNumberFormat="0" applyFill="0" applyAlignment="0" applyProtection="0"/>
    <xf numFmtId="0" fontId="9" fillId="25" borderId="222" applyNumberFormat="0" applyFont="0" applyAlignment="0" applyProtection="0"/>
    <xf numFmtId="0" fontId="32" fillId="20" borderId="235" applyNumberFormat="0" applyAlignment="0" applyProtection="0"/>
    <xf numFmtId="0" fontId="58" fillId="0" borderId="231" applyNumberFormat="0" applyFill="0" applyAlignment="0" applyProtection="0"/>
    <xf numFmtId="15" fontId="9" fillId="0" borderId="226" applyNumberFormat="0" applyFont="0" applyFill="0" applyAlignment="0"/>
    <xf numFmtId="0" fontId="58" fillId="0" borderId="238" applyNumberFormat="0" applyFill="0" applyAlignment="0" applyProtection="0"/>
    <xf numFmtId="0" fontId="32" fillId="20" borderId="235" applyNumberFormat="0" applyAlignment="0" applyProtection="0"/>
    <xf numFmtId="0" fontId="58" fillId="0" borderId="238" applyNumberFormat="0" applyFill="0" applyAlignment="0" applyProtection="0"/>
    <xf numFmtId="0" fontId="32" fillId="20" borderId="235" applyNumberFormat="0" applyAlignment="0" applyProtection="0"/>
    <xf numFmtId="0" fontId="58" fillId="0" borderId="238" applyNumberFormat="0" applyFill="0" applyAlignment="0" applyProtection="0"/>
    <xf numFmtId="0" fontId="32" fillId="20" borderId="235" applyNumberFormat="0" applyAlignment="0" applyProtection="0"/>
    <xf numFmtId="0" fontId="32" fillId="20" borderId="228" applyNumberFormat="0" applyAlignment="0" applyProtection="0"/>
    <xf numFmtId="0" fontId="42" fillId="7" borderId="221" applyNumberFormat="0" applyAlignment="0" applyProtection="0"/>
    <xf numFmtId="0" fontId="32" fillId="20" borderId="228" applyNumberFormat="0" applyAlignment="0" applyProtection="0"/>
    <xf numFmtId="0" fontId="42" fillId="7" borderId="221" applyNumberFormat="0" applyAlignment="0" applyProtection="0"/>
    <xf numFmtId="0" fontId="32" fillId="20" borderId="228" applyNumberFormat="0" applyAlignment="0" applyProtection="0"/>
    <xf numFmtId="0" fontId="42" fillId="7" borderId="221" applyNumberFormat="0" applyAlignment="0" applyProtection="0"/>
    <xf numFmtId="0" fontId="32" fillId="20" borderId="228" applyNumberFormat="0" applyAlignment="0" applyProtection="0"/>
    <xf numFmtId="0" fontId="42" fillId="7" borderId="221" applyNumberFormat="0" applyAlignment="0" applyProtection="0"/>
    <xf numFmtId="0" fontId="32" fillId="20" borderId="228" applyNumberFormat="0" applyAlignment="0" applyProtection="0"/>
    <xf numFmtId="0" fontId="42" fillId="7" borderId="221" applyNumberFormat="0" applyAlignment="0" applyProtection="0"/>
    <xf numFmtId="0" fontId="32" fillId="20" borderId="228" applyNumberFormat="0" applyAlignment="0" applyProtection="0"/>
    <xf numFmtId="0" fontId="42" fillId="7" borderId="221" applyNumberFormat="0" applyAlignment="0" applyProtection="0"/>
    <xf numFmtId="0" fontId="32" fillId="20" borderId="228" applyNumberFormat="0" applyAlignment="0" applyProtection="0"/>
    <xf numFmtId="0" fontId="42" fillId="7" borderId="221" applyNumberFormat="0" applyAlignment="0" applyProtection="0"/>
    <xf numFmtId="0" fontId="32" fillId="20" borderId="228" applyNumberFormat="0" applyAlignment="0" applyProtection="0"/>
    <xf numFmtId="0" fontId="9" fillId="25" borderId="236" applyNumberFormat="0" applyFont="0" applyAlignment="0" applyProtection="0"/>
    <xf numFmtId="0" fontId="32" fillId="20" borderId="228" applyNumberFormat="0" applyAlignment="0" applyProtection="0"/>
    <xf numFmtId="0" fontId="32" fillId="20" borderId="228" applyNumberFormat="0" applyAlignment="0" applyProtection="0"/>
    <xf numFmtId="0" fontId="32" fillId="20" borderId="228" applyNumberFormat="0" applyAlignment="0" applyProtection="0"/>
    <xf numFmtId="0" fontId="32" fillId="20" borderId="228" applyNumberFormat="0" applyAlignment="0" applyProtection="0"/>
    <xf numFmtId="0" fontId="32" fillId="20" borderId="235" applyNumberFormat="0" applyAlignment="0" applyProtection="0"/>
    <xf numFmtId="0" fontId="58" fillId="0" borderId="231" applyNumberFormat="0" applyFill="0" applyAlignment="0" applyProtection="0"/>
    <xf numFmtId="0" fontId="32" fillId="20" borderId="235" applyNumberFormat="0" applyAlignment="0" applyProtection="0"/>
    <xf numFmtId="0" fontId="58" fillId="0" borderId="231" applyNumberFormat="0" applyFill="0" applyAlignment="0" applyProtection="0"/>
    <xf numFmtId="0" fontId="32" fillId="20" borderId="235" applyNumberFormat="0" applyAlignment="0" applyProtection="0"/>
    <xf numFmtId="0" fontId="58" fillId="0" borderId="231" applyNumberFormat="0" applyFill="0" applyAlignment="0" applyProtection="0"/>
    <xf numFmtId="0" fontId="32" fillId="20" borderId="235" applyNumberFormat="0" applyAlignment="0" applyProtection="0"/>
    <xf numFmtId="0" fontId="58" fillId="0" borderId="231" applyNumberFormat="0" applyFill="0" applyAlignment="0" applyProtection="0"/>
    <xf numFmtId="15" fontId="9" fillId="0" borderId="240" applyNumberFormat="0" applyFont="0" applyFill="0" applyAlignment="0"/>
    <xf numFmtId="0" fontId="32" fillId="20" borderId="235" applyNumberFormat="0" applyAlignment="0" applyProtection="0"/>
    <xf numFmtId="0" fontId="58" fillId="0" borderId="231" applyNumberFormat="0" applyFill="0" applyAlignment="0" applyProtection="0"/>
    <xf numFmtId="15" fontId="9" fillId="0" borderId="240" applyNumberFormat="0" applyFont="0" applyFill="0" applyAlignment="0"/>
    <xf numFmtId="0" fontId="32" fillId="20" borderId="235" applyNumberFormat="0" applyAlignment="0" applyProtection="0"/>
    <xf numFmtId="0" fontId="58" fillId="0" borderId="231" applyNumberFormat="0" applyFill="0" applyAlignment="0" applyProtection="0"/>
    <xf numFmtId="15" fontId="9" fillId="0" borderId="240" applyNumberFormat="0" applyFont="0" applyFill="0" applyAlignment="0"/>
    <xf numFmtId="0" fontId="32" fillId="20" borderId="235" applyNumberFormat="0" applyAlignment="0" applyProtection="0"/>
    <xf numFmtId="0" fontId="58" fillId="0" borderId="231" applyNumberFormat="0" applyFill="0" applyAlignment="0" applyProtection="0"/>
    <xf numFmtId="0" fontId="32" fillId="20" borderId="235" applyNumberFormat="0" applyAlignment="0" applyProtection="0"/>
    <xf numFmtId="0" fontId="58" fillId="0" borderId="231" applyNumberFormat="0" applyFill="0" applyAlignment="0" applyProtection="0"/>
    <xf numFmtId="0" fontId="32" fillId="20" borderId="242" applyNumberFormat="0" applyAlignment="0" applyProtection="0"/>
    <xf numFmtId="0" fontId="32" fillId="20" borderId="235" applyNumberFormat="0" applyAlignment="0" applyProtection="0"/>
    <xf numFmtId="0" fontId="58" fillId="0" borderId="231" applyNumberFormat="0" applyFill="0" applyAlignment="0" applyProtection="0"/>
    <xf numFmtId="0" fontId="32" fillId="20" borderId="242" applyNumberFormat="0" applyAlignment="0" applyProtection="0"/>
    <xf numFmtId="0" fontId="32" fillId="20" borderId="235" applyNumberFormat="0" applyAlignment="0" applyProtection="0"/>
    <xf numFmtId="0" fontId="58" fillId="0" borderId="231" applyNumberFormat="0" applyFill="0" applyAlignment="0" applyProtection="0"/>
    <xf numFmtId="0" fontId="32" fillId="20" borderId="242" applyNumberFormat="0" applyAlignment="0" applyProtection="0"/>
    <xf numFmtId="15" fontId="9" fillId="0" borderId="233" applyNumberFormat="0" applyFont="0" applyFill="0" applyAlignment="0"/>
    <xf numFmtId="0" fontId="42" fillId="7" borderId="235" applyNumberFormat="0" applyAlignment="0" applyProtection="0"/>
    <xf numFmtId="0" fontId="58" fillId="0" borderId="231" applyNumberFormat="0" applyFill="0" applyAlignment="0" applyProtection="0"/>
    <xf numFmtId="0" fontId="48" fillId="20" borderId="223" applyNumberFormat="0" applyAlignment="0" applyProtection="0"/>
    <xf numFmtId="0" fontId="58" fillId="0" borderId="245" applyNumberFormat="0" applyFill="0" applyAlignment="0" applyProtection="0"/>
    <xf numFmtId="0" fontId="7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36" fillId="0" borderId="227">
      <alignment horizontal="left" vertical="center"/>
    </xf>
    <xf numFmtId="0" fontId="42" fillId="7" borderId="228" applyNumberFormat="0" applyAlignment="0" applyProtection="0"/>
    <xf numFmtId="0" fontId="36" fillId="0" borderId="227">
      <alignment horizontal="left" vertical="center"/>
    </xf>
    <xf numFmtId="0" fontId="42" fillId="7" borderId="221" applyNumberFormat="0" applyAlignment="0" applyProtection="0"/>
    <xf numFmtId="0" fontId="32" fillId="20" borderId="228" applyNumberFormat="0" applyAlignment="0" applyProtection="0"/>
    <xf numFmtId="0" fontId="58" fillId="0" borderId="231" applyNumberFormat="0" applyFill="0" applyAlignment="0" applyProtection="0"/>
    <xf numFmtId="0" fontId="58" fillId="0" borderId="238" applyNumberFormat="0" applyFill="0" applyAlignment="0" applyProtection="0"/>
    <xf numFmtId="0" fontId="9" fillId="25" borderId="229" applyNumberFormat="0" applyFont="0" applyAlignment="0" applyProtection="0"/>
    <xf numFmtId="0" fontId="42" fillId="7" borderId="228" applyNumberFormat="0" applyAlignment="0" applyProtection="0"/>
    <xf numFmtId="0" fontId="42" fillId="7" borderId="242" applyNumberFormat="0" applyAlignment="0" applyProtection="0"/>
    <xf numFmtId="0" fontId="9" fillId="25" borderId="236" applyNumberFormat="0" applyFont="0" applyAlignment="0" applyProtection="0"/>
    <xf numFmtId="0" fontId="32" fillId="20" borderId="228" applyNumberFormat="0" applyAlignment="0" applyProtection="0"/>
    <xf numFmtId="0" fontId="42" fillId="7" borderId="228" applyNumberFormat="0" applyAlignment="0" applyProtection="0"/>
    <xf numFmtId="0" fontId="32" fillId="20" borderId="242" applyNumberFormat="0" applyAlignment="0" applyProtection="0"/>
    <xf numFmtId="15" fontId="9" fillId="0" borderId="233" applyNumberFormat="0" applyFont="0" applyFill="0" applyAlignment="0"/>
    <xf numFmtId="0" fontId="32" fillId="20" borderId="242" applyNumberFormat="0" applyAlignment="0" applyProtection="0"/>
    <xf numFmtId="15" fontId="9" fillId="0" borderId="233" applyNumberFormat="0" applyFont="0" applyFill="0" applyAlignment="0"/>
    <xf numFmtId="0" fontId="48" fillId="20" borderId="230" applyNumberFormat="0" applyAlignment="0" applyProtection="0"/>
    <xf numFmtId="0" fontId="42" fillId="7" borderId="235" applyNumberFormat="0" applyAlignment="0" applyProtection="0"/>
    <xf numFmtId="0" fontId="58" fillId="0" borderId="231" applyNumberFormat="0" applyFill="0" applyAlignment="0" applyProtection="0"/>
    <xf numFmtId="0" fontId="48" fillId="20" borderId="223" applyNumberFormat="0" applyAlignment="0" applyProtection="0"/>
    <xf numFmtId="0" fontId="58" fillId="0" borderId="245" applyNumberFormat="0" applyFill="0" applyAlignment="0" applyProtection="0"/>
    <xf numFmtId="0" fontId="58" fillId="0" borderId="245" applyNumberFormat="0" applyFill="0" applyAlignment="0" applyProtection="0"/>
    <xf numFmtId="0" fontId="58" fillId="0" borderId="245" applyNumberFormat="0" applyFill="0" applyAlignment="0" applyProtection="0"/>
    <xf numFmtId="0" fontId="7" fillId="25" borderId="243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58" fillId="0" borderId="231" applyNumberFormat="0" applyFill="0" applyAlignment="0" applyProtection="0"/>
    <xf numFmtId="0" fontId="32" fillId="20" borderId="242" applyNumberFormat="0" applyAlignment="0" applyProtection="0"/>
    <xf numFmtId="0" fontId="32" fillId="20" borderId="228" applyNumberFormat="0" applyAlignment="0" applyProtection="0"/>
    <xf numFmtId="0" fontId="58" fillId="0" borderId="245" applyNumberFormat="0" applyFill="0" applyAlignment="0" applyProtection="0"/>
    <xf numFmtId="0" fontId="32" fillId="20" borderId="242" applyNumberFormat="0" applyAlignment="0" applyProtection="0"/>
    <xf numFmtId="0" fontId="9" fillId="25" borderId="229" applyNumberFormat="0" applyFont="0" applyAlignment="0" applyProtection="0"/>
    <xf numFmtId="0" fontId="32" fillId="20" borderId="242" applyNumberFormat="0" applyAlignment="0" applyProtection="0"/>
    <xf numFmtId="0" fontId="58" fillId="0" borderId="231" applyNumberFormat="0" applyFill="0" applyAlignment="0" applyProtection="0"/>
    <xf numFmtId="0" fontId="58" fillId="0" borderId="231" applyNumberFormat="0" applyFill="0" applyAlignment="0" applyProtection="0"/>
    <xf numFmtId="0" fontId="32" fillId="20" borderId="242" applyNumberFormat="0" applyAlignment="0" applyProtection="0"/>
    <xf numFmtId="0" fontId="58" fillId="0" borderId="245" applyNumberFormat="0" applyFill="0" applyAlignment="0" applyProtection="0"/>
    <xf numFmtId="0" fontId="9" fillId="25" borderId="229" applyNumberFormat="0" applyFont="0" applyAlignment="0" applyProtection="0"/>
    <xf numFmtId="0" fontId="42" fillId="7" borderId="235" applyNumberFormat="0" applyAlignment="0" applyProtection="0"/>
    <xf numFmtId="0" fontId="9" fillId="25" borderId="229" applyNumberFormat="0" applyFont="0" applyAlignment="0" applyProtection="0"/>
    <xf numFmtId="0" fontId="58" fillId="0" borderId="231" applyNumberFormat="0" applyFill="0" applyAlignment="0" applyProtection="0"/>
    <xf numFmtId="0" fontId="58" fillId="0" borderId="224" applyNumberFormat="0" applyFill="0" applyAlignment="0" applyProtection="0"/>
    <xf numFmtId="15" fontId="9" fillId="0" borderId="233" applyNumberFormat="0" applyFont="0" applyFill="0" applyAlignment="0"/>
    <xf numFmtId="0" fontId="7" fillId="25" borderId="243" applyNumberFormat="0" applyFont="0" applyAlignment="0" applyProtection="0"/>
    <xf numFmtId="0" fontId="9" fillId="25" borderId="222" applyNumberFormat="0" applyFont="0" applyAlignment="0" applyProtection="0"/>
    <xf numFmtId="0" fontId="9" fillId="25" borderId="222" applyNumberFormat="0" applyFont="0" applyAlignment="0" applyProtection="0"/>
    <xf numFmtId="0" fontId="58" fillId="0" borderId="238" applyNumberFormat="0" applyFill="0" applyAlignment="0" applyProtection="0"/>
    <xf numFmtId="0" fontId="32" fillId="20" borderId="228" applyNumberFormat="0" applyAlignment="0" applyProtection="0"/>
    <xf numFmtId="0" fontId="58" fillId="0" borderId="231" applyNumberFormat="0" applyFill="0" applyAlignment="0" applyProtection="0"/>
    <xf numFmtId="0" fontId="7" fillId="25" borderId="229" applyNumberFormat="0" applyFont="0" applyAlignment="0" applyProtection="0"/>
    <xf numFmtId="0" fontId="58" fillId="0" borderId="231" applyNumberFormat="0" applyFill="0" applyAlignment="0" applyProtection="0"/>
    <xf numFmtId="0" fontId="58" fillId="0" borderId="231" applyNumberFormat="0" applyFill="0" applyAlignment="0" applyProtection="0"/>
    <xf numFmtId="0" fontId="58" fillId="0" borderId="245" applyNumberFormat="0" applyFill="0" applyAlignment="0" applyProtection="0"/>
    <xf numFmtId="0" fontId="58" fillId="0" borderId="238" applyNumberFormat="0" applyFill="0" applyAlignment="0" applyProtection="0"/>
    <xf numFmtId="0" fontId="48" fillId="20" borderId="237" applyNumberFormat="0" applyAlignment="0" applyProtection="0"/>
    <xf numFmtId="0" fontId="48" fillId="20" borderId="237" applyNumberFormat="0" applyAlignment="0" applyProtection="0"/>
    <xf numFmtId="0" fontId="9" fillId="25" borderId="229" applyNumberFormat="0" applyFont="0" applyAlignment="0" applyProtection="0"/>
    <xf numFmtId="0" fontId="58" fillId="0" borderId="238" applyNumberFormat="0" applyFill="0" applyAlignment="0" applyProtection="0"/>
    <xf numFmtId="0" fontId="9" fillId="25" borderId="229" applyNumberFormat="0" applyFont="0" applyAlignment="0" applyProtection="0"/>
    <xf numFmtId="0" fontId="9" fillId="25" borderId="236" applyNumberFormat="0" applyFont="0" applyAlignment="0" applyProtection="0"/>
    <xf numFmtId="0" fontId="58" fillId="0" borderId="245" applyNumberFormat="0" applyFill="0" applyAlignment="0" applyProtection="0"/>
    <xf numFmtId="0" fontId="48" fillId="20" borderId="230" applyNumberFormat="0" applyAlignment="0" applyProtection="0"/>
    <xf numFmtId="0" fontId="58" fillId="0" borderId="245" applyNumberFormat="0" applyFill="0" applyAlignment="0" applyProtection="0"/>
    <xf numFmtId="10" fontId="13" fillId="23" borderId="225" applyNumberFormat="0" applyBorder="0" applyAlignment="0" applyProtection="0"/>
    <xf numFmtId="0" fontId="7" fillId="25" borderId="236" applyNumberFormat="0" applyFont="0" applyAlignment="0" applyProtection="0"/>
    <xf numFmtId="0" fontId="48" fillId="20" borderId="237" applyNumberFormat="0" applyAlignment="0" applyProtection="0"/>
    <xf numFmtId="0" fontId="9" fillId="25" borderId="229" applyNumberFormat="0" applyFont="0" applyAlignment="0" applyProtection="0"/>
    <xf numFmtId="0" fontId="42" fillId="7" borderId="235" applyNumberFormat="0" applyAlignment="0" applyProtection="0"/>
    <xf numFmtId="0" fontId="48" fillId="20" borderId="237" applyNumberForma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9" fillId="25" borderId="229" applyNumberFormat="0" applyFont="0" applyAlignment="0" applyProtection="0"/>
    <xf numFmtId="0" fontId="48" fillId="20" borderId="237" applyNumberFormat="0" applyAlignment="0" applyProtection="0"/>
    <xf numFmtId="0" fontId="7" fillId="25" borderId="236" applyNumberFormat="0" applyFont="0" applyAlignment="0" applyProtection="0"/>
    <xf numFmtId="0" fontId="7" fillId="25" borderId="236" applyNumberFormat="0" applyFont="0" applyAlignment="0" applyProtection="0"/>
    <xf numFmtId="0" fontId="48" fillId="20" borderId="237" applyNumberFormat="0" applyAlignment="0" applyProtection="0"/>
    <xf numFmtId="0" fontId="9" fillId="25" borderId="229" applyNumberFormat="0" applyFont="0" applyAlignment="0" applyProtection="0"/>
    <xf numFmtId="0" fontId="58" fillId="0" borderId="238" applyNumberFormat="0" applyFill="0" applyAlignment="0" applyProtection="0"/>
    <xf numFmtId="0" fontId="9" fillId="25" borderId="229" applyNumberFormat="0" applyFont="0" applyAlignment="0" applyProtection="0"/>
    <xf numFmtId="0" fontId="7" fillId="25" borderId="236" applyNumberFormat="0" applyFont="0" applyAlignment="0" applyProtection="0"/>
    <xf numFmtId="0" fontId="32" fillId="20" borderId="235" applyNumberFormat="0" applyAlignment="0" applyProtection="0"/>
    <xf numFmtId="0" fontId="48" fillId="20" borderId="230" applyNumberFormat="0" applyAlignment="0" applyProtection="0"/>
    <xf numFmtId="15" fontId="9" fillId="0" borderId="233" applyNumberFormat="0" applyFont="0" applyFill="0" applyAlignment="0"/>
    <xf numFmtId="10" fontId="13" fillId="23" borderId="225" applyNumberFormat="0" applyBorder="0" applyAlignment="0" applyProtection="0"/>
    <xf numFmtId="0" fontId="9" fillId="25" borderId="229" applyNumberFormat="0" applyFont="0" applyAlignment="0" applyProtection="0"/>
    <xf numFmtId="0" fontId="42" fillId="7" borderId="235" applyNumberFormat="0" applyAlignment="0" applyProtection="0"/>
    <xf numFmtId="0" fontId="48" fillId="20" borderId="237" applyNumberFormat="0" applyAlignment="0" applyProtection="0"/>
    <xf numFmtId="0" fontId="48" fillId="20" borderId="237" applyNumberFormat="0" applyAlignment="0" applyProtection="0"/>
    <xf numFmtId="0" fontId="48" fillId="20" borderId="237" applyNumberFormat="0" applyAlignment="0" applyProtection="0"/>
    <xf numFmtId="0" fontId="48" fillId="20" borderId="237" applyNumberFormat="0" applyAlignment="0" applyProtection="0"/>
    <xf numFmtId="0" fontId="48" fillId="20" borderId="237" applyNumberFormat="0" applyAlignment="0" applyProtection="0"/>
    <xf numFmtId="0" fontId="48" fillId="20" borderId="237" applyNumberFormat="0" applyAlignment="0" applyProtection="0"/>
    <xf numFmtId="0" fontId="48" fillId="20" borderId="237" applyNumberFormat="0" applyAlignment="0" applyProtection="0"/>
    <xf numFmtId="0" fontId="48" fillId="20" borderId="237" applyNumberFormat="0" applyAlignment="0" applyProtection="0"/>
    <xf numFmtId="0" fontId="48" fillId="20" borderId="237" applyNumberFormat="0" applyAlignment="0" applyProtection="0"/>
    <xf numFmtId="0" fontId="48" fillId="20" borderId="237" applyNumberFormat="0" applyAlignment="0" applyProtection="0"/>
    <xf numFmtId="0" fontId="48" fillId="20" borderId="237" applyNumberFormat="0" applyAlignment="0" applyProtection="0"/>
    <xf numFmtId="0" fontId="48" fillId="20" borderId="237" applyNumberFormat="0" applyAlignment="0" applyProtection="0"/>
    <xf numFmtId="0" fontId="48" fillId="20" borderId="237" applyNumberFormat="0" applyAlignment="0" applyProtection="0"/>
    <xf numFmtId="0" fontId="48" fillId="20" borderId="237" applyNumberFormat="0" applyAlignment="0" applyProtection="0"/>
    <xf numFmtId="0" fontId="48" fillId="20" borderId="237" applyNumberFormat="0" applyAlignment="0" applyProtection="0"/>
    <xf numFmtId="0" fontId="48" fillId="20" borderId="237" applyNumberFormat="0" applyAlignment="0" applyProtection="0"/>
    <xf numFmtId="0" fontId="48" fillId="20" borderId="237" applyNumberFormat="0" applyAlignment="0" applyProtection="0"/>
    <xf numFmtId="0" fontId="48" fillId="20" borderId="237" applyNumberFormat="0" applyAlignment="0" applyProtection="0"/>
    <xf numFmtId="0" fontId="48" fillId="20" borderId="237" applyNumberFormat="0" applyAlignment="0" applyProtection="0"/>
    <xf numFmtId="0" fontId="48" fillId="20" borderId="237" applyNumberFormat="0" applyAlignment="0" applyProtection="0"/>
    <xf numFmtId="0" fontId="48" fillId="20" borderId="237" applyNumberFormat="0" applyAlignment="0" applyProtection="0"/>
    <xf numFmtId="0" fontId="48" fillId="20" borderId="237" applyNumberFormat="0" applyAlignment="0" applyProtection="0"/>
    <xf numFmtId="0" fontId="48" fillId="20" borderId="237" applyNumberFormat="0" applyAlignment="0" applyProtection="0"/>
    <xf numFmtId="0" fontId="48" fillId="20" borderId="237" applyNumberFormat="0" applyAlignment="0" applyProtection="0"/>
    <xf numFmtId="0" fontId="48" fillId="20" borderId="237" applyNumberFormat="0" applyAlignment="0" applyProtection="0"/>
    <xf numFmtId="0" fontId="48" fillId="20" borderId="237" applyNumberFormat="0" applyAlignment="0" applyProtection="0"/>
    <xf numFmtId="0" fontId="48" fillId="20" borderId="237" applyNumberFormat="0" applyAlignment="0" applyProtection="0"/>
    <xf numFmtId="0" fontId="48" fillId="20" borderId="237" applyNumberFormat="0" applyAlignment="0" applyProtection="0"/>
    <xf numFmtId="0" fontId="48" fillId="20" borderId="237" applyNumberFormat="0" applyAlignment="0" applyProtection="0"/>
    <xf numFmtId="0" fontId="48" fillId="20" borderId="237" applyNumberFormat="0" applyAlignment="0" applyProtection="0"/>
    <xf numFmtId="0" fontId="48" fillId="20" borderId="237" applyNumberFormat="0" applyAlignment="0" applyProtection="0"/>
    <xf numFmtId="0" fontId="48" fillId="20" borderId="237" applyNumberFormat="0" applyAlignment="0" applyProtection="0"/>
    <xf numFmtId="0" fontId="48" fillId="20" borderId="237" applyNumberFormat="0" applyAlignment="0" applyProtection="0"/>
    <xf numFmtId="0" fontId="48" fillId="20" borderId="237" applyNumberFormat="0" applyAlignment="0" applyProtection="0"/>
    <xf numFmtId="0" fontId="9" fillId="25" borderId="236" applyNumberFormat="0" applyFont="0" applyAlignment="0" applyProtection="0"/>
    <xf numFmtId="0" fontId="48" fillId="20" borderId="237" applyNumberFormat="0" applyAlignment="0" applyProtection="0"/>
    <xf numFmtId="0" fontId="48" fillId="20" borderId="237" applyNumberFormat="0" applyAlignment="0" applyProtection="0"/>
    <xf numFmtId="0" fontId="48" fillId="20" borderId="237" applyNumberFormat="0" applyAlignment="0" applyProtection="0"/>
    <xf numFmtId="0" fontId="48" fillId="20" borderId="237" applyNumberFormat="0" applyAlignment="0" applyProtection="0"/>
    <xf numFmtId="0" fontId="48" fillId="20" borderId="237" applyNumberFormat="0" applyAlignment="0" applyProtection="0"/>
    <xf numFmtId="0" fontId="48" fillId="20" borderId="237" applyNumberFormat="0" applyAlignment="0" applyProtection="0"/>
    <xf numFmtId="0" fontId="48" fillId="20" borderId="237" applyNumberFormat="0" applyAlignment="0" applyProtection="0"/>
    <xf numFmtId="0" fontId="48" fillId="20" borderId="237" applyNumberFormat="0" applyAlignment="0" applyProtection="0"/>
    <xf numFmtId="0" fontId="48" fillId="20" borderId="237" applyNumberFormat="0" applyAlignment="0" applyProtection="0"/>
    <xf numFmtId="0" fontId="48" fillId="20" borderId="237" applyNumberFormat="0" applyAlignment="0" applyProtection="0"/>
    <xf numFmtId="0" fontId="48" fillId="20" borderId="237" applyNumberFormat="0" applyAlignment="0" applyProtection="0"/>
    <xf numFmtId="0" fontId="48" fillId="20" borderId="237" applyNumberFormat="0" applyAlignment="0" applyProtection="0"/>
    <xf numFmtId="0" fontId="48" fillId="20" borderId="237" applyNumberFormat="0" applyAlignment="0" applyProtection="0"/>
    <xf numFmtId="0" fontId="48" fillId="20" borderId="237" applyNumberFormat="0" applyAlignment="0" applyProtection="0"/>
    <xf numFmtId="0" fontId="48" fillId="20" borderId="237" applyNumberFormat="0" applyAlignment="0" applyProtection="0"/>
    <xf numFmtId="0" fontId="48" fillId="20" borderId="237" applyNumberForma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15" fontId="9" fillId="0" borderId="240" applyNumberFormat="0" applyFont="0" applyFill="0" applyAlignment="0"/>
    <xf numFmtId="15" fontId="9" fillId="0" borderId="240" applyNumberFormat="0" applyFont="0" applyFill="0" applyAlignment="0"/>
    <xf numFmtId="15" fontId="9" fillId="0" borderId="240" applyNumberFormat="0" applyFont="0" applyFill="0" applyAlignment="0"/>
    <xf numFmtId="15" fontId="9" fillId="0" borderId="240" applyNumberFormat="0" applyFont="0" applyFill="0" applyAlignment="0"/>
    <xf numFmtId="15" fontId="9" fillId="0" borderId="240" applyNumberFormat="0" applyFont="0" applyFill="0" applyAlignment="0"/>
    <xf numFmtId="0" fontId="32" fillId="20" borderId="242" applyNumberFormat="0" applyAlignment="0" applyProtection="0"/>
    <xf numFmtId="0" fontId="32" fillId="20" borderId="242" applyNumberFormat="0" applyAlignment="0" applyProtection="0"/>
    <xf numFmtId="0" fontId="32" fillId="20" borderId="242" applyNumberFormat="0" applyAlignment="0" applyProtection="0"/>
    <xf numFmtId="0" fontId="32" fillId="20" borderId="242" applyNumberFormat="0" applyAlignment="0" applyProtection="0"/>
    <xf numFmtId="0" fontId="32" fillId="20" borderId="242" applyNumberFormat="0" applyAlignment="0" applyProtection="0"/>
    <xf numFmtId="0" fontId="32" fillId="20" borderId="242" applyNumberFormat="0" applyAlignment="0" applyProtection="0"/>
    <xf numFmtId="0" fontId="32" fillId="20" borderId="242" applyNumberFormat="0" applyAlignment="0" applyProtection="0"/>
    <xf numFmtId="0" fontId="32" fillId="20" borderId="242" applyNumberFormat="0" applyAlignment="0" applyProtection="0"/>
    <xf numFmtId="0" fontId="32" fillId="20" borderId="242" applyNumberFormat="0" applyAlignment="0" applyProtection="0"/>
    <xf numFmtId="0" fontId="32" fillId="20" borderId="242" applyNumberFormat="0" applyAlignment="0" applyProtection="0"/>
    <xf numFmtId="0" fontId="32" fillId="20" borderId="242" applyNumberFormat="0" applyAlignment="0" applyProtection="0"/>
    <xf numFmtId="0" fontId="32" fillId="20" borderId="242" applyNumberFormat="0" applyAlignment="0" applyProtection="0"/>
    <xf numFmtId="0" fontId="32" fillId="20" borderId="242" applyNumberFormat="0" applyAlignment="0" applyProtection="0"/>
    <xf numFmtId="0" fontId="32" fillId="20" borderId="242" applyNumberFormat="0" applyAlignment="0" applyProtection="0"/>
    <xf numFmtId="0" fontId="32" fillId="20" borderId="242" applyNumberFormat="0" applyAlignment="0" applyProtection="0"/>
    <xf numFmtId="0" fontId="32" fillId="20" borderId="242" applyNumberFormat="0" applyAlignment="0" applyProtection="0"/>
    <xf numFmtId="0" fontId="32" fillId="20" borderId="242" applyNumberFormat="0" applyAlignment="0" applyProtection="0"/>
    <xf numFmtId="0" fontId="32" fillId="20" borderId="242" applyNumberFormat="0" applyAlignment="0" applyProtection="0"/>
    <xf numFmtId="0" fontId="32" fillId="20" borderId="242" applyNumberFormat="0" applyAlignment="0" applyProtection="0"/>
    <xf numFmtId="0" fontId="32" fillId="20" borderId="242" applyNumberFormat="0" applyAlignment="0" applyProtection="0"/>
    <xf numFmtId="0" fontId="32" fillId="20" borderId="242" applyNumberFormat="0" applyAlignment="0" applyProtection="0"/>
    <xf numFmtId="0" fontId="32" fillId="20" borderId="242" applyNumberFormat="0" applyAlignment="0" applyProtection="0"/>
    <xf numFmtId="0" fontId="32" fillId="20" borderId="242" applyNumberFormat="0" applyAlignment="0" applyProtection="0"/>
    <xf numFmtId="0" fontId="32" fillId="20" borderId="242" applyNumberFormat="0" applyAlignment="0" applyProtection="0"/>
    <xf numFmtId="0" fontId="32" fillId="20" borderId="242" applyNumberFormat="0" applyAlignment="0" applyProtection="0"/>
    <xf numFmtId="0" fontId="32" fillId="20" borderId="242" applyNumberFormat="0" applyAlignment="0" applyProtection="0"/>
    <xf numFmtId="0" fontId="32" fillId="20" borderId="242" applyNumberFormat="0" applyAlignment="0" applyProtection="0"/>
    <xf numFmtId="0" fontId="32" fillId="20" borderId="242" applyNumberFormat="0" applyAlignment="0" applyProtection="0"/>
    <xf numFmtId="0" fontId="32" fillId="20" borderId="242" applyNumberFormat="0" applyAlignment="0" applyProtection="0"/>
    <xf numFmtId="0" fontId="32" fillId="20" borderId="242" applyNumberFormat="0" applyAlignment="0" applyProtection="0"/>
    <xf numFmtId="0" fontId="32" fillId="20" borderId="242" applyNumberFormat="0" applyAlignment="0" applyProtection="0"/>
    <xf numFmtId="0" fontId="32" fillId="20" borderId="242" applyNumberFormat="0" applyAlignment="0" applyProtection="0"/>
    <xf numFmtId="0" fontId="32" fillId="20" borderId="242" applyNumberFormat="0" applyAlignment="0" applyProtection="0"/>
    <xf numFmtId="0" fontId="32" fillId="20" borderId="242" applyNumberFormat="0" applyAlignment="0" applyProtection="0"/>
    <xf numFmtId="0" fontId="42" fillId="7" borderId="235" applyNumberFormat="0" applyAlignment="0" applyProtection="0"/>
    <xf numFmtId="0" fontId="42" fillId="7" borderId="235" applyNumberFormat="0" applyAlignment="0" applyProtection="0"/>
    <xf numFmtId="0" fontId="42" fillId="7" borderId="235" applyNumberFormat="0" applyAlignment="0" applyProtection="0"/>
    <xf numFmtId="0" fontId="42" fillId="7" borderId="235" applyNumberFormat="0" applyAlignment="0" applyProtection="0"/>
    <xf numFmtId="0" fontId="42" fillId="7" borderId="235" applyNumberFormat="0" applyAlignment="0" applyProtection="0"/>
    <xf numFmtId="0" fontId="42" fillId="7" borderId="235" applyNumberFormat="0" applyAlignment="0" applyProtection="0"/>
    <xf numFmtId="0" fontId="42" fillId="7" borderId="235" applyNumberFormat="0" applyAlignment="0" applyProtection="0"/>
    <xf numFmtId="0" fontId="42" fillId="7" borderId="235" applyNumberFormat="0" applyAlignment="0" applyProtection="0"/>
    <xf numFmtId="0" fontId="42" fillId="7" borderId="235" applyNumberFormat="0" applyAlignment="0" applyProtection="0"/>
    <xf numFmtId="0" fontId="42" fillId="7" borderId="235" applyNumberFormat="0" applyAlignment="0" applyProtection="0"/>
    <xf numFmtId="0" fontId="42" fillId="7" borderId="235" applyNumberFormat="0" applyAlignment="0" applyProtection="0"/>
    <xf numFmtId="0" fontId="42" fillId="7" borderId="235" applyNumberFormat="0" applyAlignment="0" applyProtection="0"/>
    <xf numFmtId="0" fontId="42" fillId="7" borderId="235" applyNumberFormat="0" applyAlignment="0" applyProtection="0"/>
    <xf numFmtId="0" fontId="42" fillId="7" borderId="235" applyNumberFormat="0" applyAlignment="0" applyProtection="0"/>
    <xf numFmtId="0" fontId="42" fillId="7" borderId="235" applyNumberFormat="0" applyAlignment="0" applyProtection="0"/>
    <xf numFmtId="0" fontId="42" fillId="7" borderId="235" applyNumberFormat="0" applyAlignment="0" applyProtection="0"/>
    <xf numFmtId="0" fontId="42" fillId="7" borderId="235" applyNumberFormat="0" applyAlignment="0" applyProtection="0"/>
    <xf numFmtId="0" fontId="42" fillId="7" borderId="235" applyNumberFormat="0" applyAlignment="0" applyProtection="0"/>
    <xf numFmtId="0" fontId="42" fillId="7" borderId="235" applyNumberFormat="0" applyAlignment="0" applyProtection="0"/>
    <xf numFmtId="0" fontId="42" fillId="7" borderId="235" applyNumberFormat="0" applyAlignment="0" applyProtection="0"/>
    <xf numFmtId="0" fontId="42" fillId="7" borderId="235" applyNumberFormat="0" applyAlignment="0" applyProtection="0"/>
    <xf numFmtId="0" fontId="42" fillId="7" borderId="235" applyNumberFormat="0" applyAlignment="0" applyProtection="0"/>
    <xf numFmtId="0" fontId="42" fillId="7" borderId="235" applyNumberFormat="0" applyAlignment="0" applyProtection="0"/>
    <xf numFmtId="0" fontId="42" fillId="7" borderId="235" applyNumberFormat="0" applyAlignment="0" applyProtection="0"/>
    <xf numFmtId="0" fontId="42" fillId="7" borderId="235" applyNumberFormat="0" applyAlignment="0" applyProtection="0"/>
    <xf numFmtId="0" fontId="42" fillId="7" borderId="235" applyNumberFormat="0" applyAlignment="0" applyProtection="0"/>
    <xf numFmtId="0" fontId="42" fillId="7" borderId="235" applyNumberFormat="0" applyAlignment="0" applyProtection="0"/>
    <xf numFmtId="0" fontId="42" fillId="7" borderId="235" applyNumberFormat="0" applyAlignment="0" applyProtection="0"/>
    <xf numFmtId="0" fontId="42" fillId="7" borderId="235" applyNumberFormat="0" applyAlignment="0" applyProtection="0"/>
    <xf numFmtId="0" fontId="42" fillId="7" borderId="235" applyNumberFormat="0" applyAlignment="0" applyProtection="0"/>
    <xf numFmtId="0" fontId="42" fillId="7" borderId="235" applyNumberFormat="0" applyAlignment="0" applyProtection="0"/>
    <xf numFmtId="0" fontId="42" fillId="7" borderId="235" applyNumberFormat="0" applyAlignment="0" applyProtection="0"/>
    <xf numFmtId="0" fontId="42" fillId="7" borderId="235" applyNumberFormat="0" applyAlignment="0" applyProtection="0"/>
    <xf numFmtId="0" fontId="42" fillId="7" borderId="235" applyNumberFormat="0" applyAlignment="0" applyProtection="0"/>
    <xf numFmtId="10" fontId="13" fillId="23" borderId="232" applyNumberFormat="0" applyBorder="0" applyAlignment="0" applyProtection="0"/>
    <xf numFmtId="10" fontId="13" fillId="23" borderId="232" applyNumberFormat="0" applyBorder="0" applyAlignment="0" applyProtection="0"/>
    <xf numFmtId="10" fontId="13" fillId="23" borderId="232" applyNumberFormat="0" applyBorder="0" applyAlignment="0" applyProtection="0"/>
    <xf numFmtId="10" fontId="13" fillId="23" borderId="232" applyNumberFormat="0" applyBorder="0" applyAlignment="0" applyProtection="0"/>
    <xf numFmtId="10" fontId="13" fillId="23" borderId="232" applyNumberFormat="0" applyBorder="0" applyAlignment="0" applyProtection="0"/>
    <xf numFmtId="10" fontId="13" fillId="23" borderId="232" applyNumberFormat="0" applyBorder="0" applyAlignment="0" applyProtection="0"/>
    <xf numFmtId="10" fontId="13" fillId="23" borderId="232" applyNumberFormat="0" applyBorder="0" applyAlignment="0" applyProtection="0"/>
    <xf numFmtId="0" fontId="36" fillId="0" borderId="234">
      <alignment horizontal="left" vertical="center"/>
    </xf>
    <xf numFmtId="0" fontId="36" fillId="0" borderId="234">
      <alignment horizontal="left" vertical="center"/>
    </xf>
    <xf numFmtId="0" fontId="42" fillId="7" borderId="242" applyNumberFormat="0" applyAlignment="0" applyProtection="0"/>
    <xf numFmtId="10" fontId="13" fillId="23" borderId="239" applyNumberFormat="0" applyBorder="0" applyAlignment="0" applyProtection="0"/>
    <xf numFmtId="10" fontId="13" fillId="23" borderId="239" applyNumberFormat="0" applyBorder="0" applyAlignment="0" applyProtection="0"/>
    <xf numFmtId="10" fontId="13" fillId="23" borderId="239" applyNumberFormat="0" applyBorder="0" applyAlignment="0" applyProtection="0"/>
    <xf numFmtId="10" fontId="13" fillId="23" borderId="239" applyNumberFormat="0" applyBorder="0" applyAlignment="0" applyProtection="0"/>
    <xf numFmtId="0" fontId="42" fillId="7" borderId="242" applyNumberFormat="0" applyAlignment="0" applyProtection="0"/>
    <xf numFmtId="0" fontId="42" fillId="7" borderId="242" applyNumberFormat="0" applyAlignment="0" applyProtection="0"/>
    <xf numFmtId="0" fontId="42" fillId="7" borderId="242" applyNumberFormat="0" applyAlignment="0" applyProtection="0"/>
    <xf numFmtId="0" fontId="42" fillId="7" borderId="242" applyNumberFormat="0" applyAlignment="0" applyProtection="0"/>
    <xf numFmtId="0" fontId="42" fillId="7" borderId="242" applyNumberFormat="0" applyAlignment="0" applyProtection="0"/>
    <xf numFmtId="0" fontId="42" fillId="7" borderId="242" applyNumberFormat="0" applyAlignment="0" applyProtection="0"/>
    <xf numFmtId="0" fontId="42" fillId="7" borderId="242" applyNumberFormat="0" applyAlignment="0" applyProtection="0"/>
    <xf numFmtId="0" fontId="42" fillId="7" borderId="242" applyNumberFormat="0" applyAlignment="0" applyProtection="0"/>
    <xf numFmtId="0" fontId="42" fillId="7" borderId="242" applyNumberFormat="0" applyAlignment="0" applyProtection="0"/>
    <xf numFmtId="0" fontId="42" fillId="7" borderId="242" applyNumberFormat="0" applyAlignment="0" applyProtection="0"/>
    <xf numFmtId="0" fontId="42" fillId="7" borderId="242" applyNumberFormat="0" applyAlignment="0" applyProtection="0"/>
    <xf numFmtId="0" fontId="42" fillId="7" borderId="242" applyNumberFormat="0" applyAlignment="0" applyProtection="0"/>
    <xf numFmtId="0" fontId="42" fillId="7" borderId="242" applyNumberFormat="0" applyAlignment="0" applyProtection="0"/>
    <xf numFmtId="0" fontId="42" fillId="7" borderId="242" applyNumberFormat="0" applyAlignment="0" applyProtection="0"/>
    <xf numFmtId="0" fontId="42" fillId="7" borderId="242" applyNumberFormat="0" applyAlignment="0" applyProtection="0"/>
    <xf numFmtId="0" fontId="42" fillId="7" borderId="242" applyNumberFormat="0" applyAlignment="0" applyProtection="0"/>
    <xf numFmtId="0" fontId="42" fillId="7" borderId="242" applyNumberFormat="0" applyAlignment="0" applyProtection="0"/>
    <xf numFmtId="0" fontId="42" fillId="7" borderId="242" applyNumberForma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48" fillId="20" borderId="244" applyNumberFormat="0" applyAlignment="0" applyProtection="0"/>
    <xf numFmtId="0" fontId="48" fillId="20" borderId="244" applyNumberFormat="0" applyAlignment="0" applyProtection="0"/>
    <xf numFmtId="0" fontId="48" fillId="20" borderId="244" applyNumberFormat="0" applyAlignment="0" applyProtection="0"/>
    <xf numFmtId="0" fontId="48" fillId="20" borderId="244" applyNumberFormat="0" applyAlignment="0" applyProtection="0"/>
    <xf numFmtId="0" fontId="48" fillId="20" borderId="244" applyNumberFormat="0" applyAlignment="0" applyProtection="0"/>
    <xf numFmtId="0" fontId="48" fillId="20" borderId="244" applyNumberFormat="0" applyAlignment="0" applyProtection="0"/>
    <xf numFmtId="0" fontId="48" fillId="20" borderId="244" applyNumberFormat="0" applyAlignment="0" applyProtection="0"/>
    <xf numFmtId="0" fontId="48" fillId="20" borderId="244" applyNumberFormat="0" applyAlignment="0" applyProtection="0"/>
    <xf numFmtId="0" fontId="48" fillId="20" borderId="244" applyNumberFormat="0" applyAlignment="0" applyProtection="0"/>
    <xf numFmtId="0" fontId="48" fillId="20" borderId="244" applyNumberFormat="0" applyAlignment="0" applyProtection="0"/>
    <xf numFmtId="0" fontId="48" fillId="20" borderId="244" applyNumberFormat="0" applyAlignment="0" applyProtection="0"/>
    <xf numFmtId="0" fontId="48" fillId="20" borderId="244" applyNumberFormat="0" applyAlignment="0" applyProtection="0"/>
    <xf numFmtId="0" fontId="58" fillId="0" borderId="245" applyNumberFormat="0" applyFill="0" applyAlignment="0" applyProtection="0"/>
    <xf numFmtId="0" fontId="58" fillId="0" borderId="245" applyNumberFormat="0" applyFill="0" applyAlignment="0" applyProtection="0"/>
    <xf numFmtId="0" fontId="32" fillId="20" borderId="235" applyNumberFormat="0" applyAlignment="0" applyProtection="0"/>
    <xf numFmtId="0" fontId="32" fillId="20" borderId="235" applyNumberFormat="0" applyAlignment="0" applyProtection="0"/>
    <xf numFmtId="0" fontId="32" fillId="20" borderId="235" applyNumberFormat="0" applyAlignment="0" applyProtection="0"/>
    <xf numFmtId="0" fontId="32" fillId="20" borderId="235" applyNumberFormat="0" applyAlignment="0" applyProtection="0"/>
    <xf numFmtId="0" fontId="32" fillId="20" borderId="235" applyNumberFormat="0" applyAlignment="0" applyProtection="0"/>
    <xf numFmtId="0" fontId="32" fillId="20" borderId="235" applyNumberFormat="0" applyAlignment="0" applyProtection="0"/>
    <xf numFmtId="0" fontId="32" fillId="20" borderId="235" applyNumberFormat="0" applyAlignment="0" applyProtection="0"/>
    <xf numFmtId="0" fontId="32" fillId="20" borderId="235" applyNumberFormat="0" applyAlignment="0" applyProtection="0"/>
    <xf numFmtId="0" fontId="32" fillId="20" borderId="235" applyNumberFormat="0" applyAlignment="0" applyProtection="0"/>
    <xf numFmtId="0" fontId="32" fillId="20" borderId="235" applyNumberFormat="0" applyAlignment="0" applyProtection="0"/>
    <xf numFmtId="0" fontId="32" fillId="20" borderId="235" applyNumberFormat="0" applyAlignment="0" applyProtection="0"/>
    <xf numFmtId="0" fontId="32" fillId="20" borderId="235" applyNumberFormat="0" applyAlignment="0" applyProtection="0"/>
    <xf numFmtId="0" fontId="32" fillId="20" borderId="235" applyNumberFormat="0" applyAlignment="0" applyProtection="0"/>
    <xf numFmtId="0" fontId="32" fillId="20" borderId="235" applyNumberFormat="0" applyAlignment="0" applyProtection="0"/>
    <xf numFmtId="0" fontId="32" fillId="20" borderId="235" applyNumberFormat="0" applyAlignment="0" applyProtection="0"/>
    <xf numFmtId="0" fontId="32" fillId="20" borderId="235" applyNumberFormat="0" applyAlignment="0" applyProtection="0"/>
    <xf numFmtId="15" fontId="9" fillId="0" borderId="233" applyNumberFormat="0" applyFont="0" applyFill="0" applyAlignment="0"/>
    <xf numFmtId="0" fontId="58" fillId="0" borderId="245" applyNumberFormat="0" applyFill="0" applyAlignment="0" applyProtection="0"/>
    <xf numFmtId="0" fontId="48" fillId="20" borderId="244" applyNumberFormat="0" applyAlignment="0" applyProtection="0"/>
    <xf numFmtId="0" fontId="32" fillId="20" borderId="242" applyNumberFormat="0" applyAlignment="0" applyProtection="0"/>
    <xf numFmtId="0" fontId="32" fillId="20" borderId="242" applyNumberFormat="0" applyAlignment="0" applyProtection="0"/>
    <xf numFmtId="0" fontId="58" fillId="0" borderId="245" applyNumberFormat="0" applyFill="0" applyAlignment="0" applyProtection="0"/>
    <xf numFmtId="0" fontId="42" fillId="7" borderId="242" applyNumberFormat="0" applyAlignment="0" applyProtection="0"/>
    <xf numFmtId="0" fontId="42" fillId="7" borderId="242" applyNumberFormat="0" applyAlignment="0" applyProtection="0"/>
    <xf numFmtId="0" fontId="58" fillId="0" borderId="245" applyNumberFormat="0" applyFill="0" applyAlignment="0" applyProtection="0"/>
    <xf numFmtId="0" fontId="58" fillId="0" borderId="245" applyNumberFormat="0" applyFill="0" applyAlignment="0" applyProtection="0"/>
    <xf numFmtId="0" fontId="58" fillId="0" borderId="245" applyNumberFormat="0" applyFill="0" applyAlignment="0" applyProtection="0"/>
    <xf numFmtId="0" fontId="58" fillId="0" borderId="245" applyNumberFormat="0" applyFill="0" applyAlignment="0" applyProtection="0"/>
    <xf numFmtId="0" fontId="58" fillId="0" borderId="245" applyNumberFormat="0" applyFill="0" applyAlignment="0" applyProtection="0"/>
    <xf numFmtId="0" fontId="7" fillId="25" borderId="243" applyNumberFormat="0" applyFont="0" applyAlignment="0" applyProtection="0"/>
    <xf numFmtId="0" fontId="9" fillId="25" borderId="243" applyNumberFormat="0" applyFont="0" applyAlignment="0" applyProtection="0"/>
    <xf numFmtId="0" fontId="48" fillId="20" borderId="244" applyNumberFormat="0" applyAlignment="0" applyProtection="0"/>
    <xf numFmtId="0" fontId="36" fillId="0" borderId="234">
      <alignment horizontal="left" vertical="center"/>
    </xf>
    <xf numFmtId="0" fontId="36" fillId="0" borderId="234">
      <alignment horizontal="left" vertical="center"/>
    </xf>
    <xf numFmtId="0" fontId="36" fillId="0" borderId="234">
      <alignment horizontal="left" vertical="center"/>
    </xf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36" fillId="0" borderId="234">
      <alignment horizontal="left" vertical="center"/>
    </xf>
    <xf numFmtId="0" fontId="36" fillId="0" borderId="234">
      <alignment horizontal="left" vertical="center"/>
    </xf>
    <xf numFmtId="0" fontId="36" fillId="0" borderId="234">
      <alignment horizontal="left" vertical="center"/>
    </xf>
    <xf numFmtId="0" fontId="58" fillId="0" borderId="245" applyNumberFormat="0" applyFill="0" applyAlignment="0" applyProtection="0"/>
    <xf numFmtId="0" fontId="58" fillId="0" borderId="245" applyNumberFormat="0" applyFill="0" applyAlignment="0" applyProtection="0"/>
    <xf numFmtId="0" fontId="58" fillId="0" borderId="245" applyNumberFormat="0" applyFill="0" applyAlignment="0" applyProtection="0"/>
    <xf numFmtId="0" fontId="58" fillId="0" borderId="245" applyNumberFormat="0" applyFill="0" applyAlignment="0" applyProtection="0"/>
    <xf numFmtId="0" fontId="58" fillId="0" borderId="245" applyNumberFormat="0" applyFill="0" applyAlignment="0" applyProtection="0"/>
    <xf numFmtId="0" fontId="58" fillId="0" borderId="245" applyNumberFormat="0" applyFill="0" applyAlignment="0" applyProtection="0"/>
    <xf numFmtId="0" fontId="58" fillId="0" borderId="245" applyNumberFormat="0" applyFill="0" applyAlignment="0" applyProtection="0"/>
    <xf numFmtId="0" fontId="48" fillId="20" borderId="244" applyNumberFormat="0" applyAlignment="0" applyProtection="0"/>
    <xf numFmtId="0" fontId="48" fillId="20" borderId="244" applyNumberFormat="0" applyAlignment="0" applyProtection="0"/>
    <xf numFmtId="0" fontId="48" fillId="20" borderId="244" applyNumberFormat="0" applyAlignment="0" applyProtection="0"/>
    <xf numFmtId="0" fontId="48" fillId="20" borderId="244" applyNumberFormat="0" applyAlignment="0" applyProtection="0"/>
    <xf numFmtId="0" fontId="48" fillId="20" borderId="244" applyNumberFormat="0" applyAlignment="0" applyProtection="0"/>
    <xf numFmtId="0" fontId="9" fillId="25" borderId="243" applyNumberFormat="0" applyFont="0" applyAlignment="0" applyProtection="0"/>
    <xf numFmtId="0" fontId="48" fillId="20" borderId="244" applyNumberFormat="0" applyAlignment="0" applyProtection="0"/>
    <xf numFmtId="0" fontId="32" fillId="20" borderId="242" applyNumberFormat="0" applyAlignment="0" applyProtection="0"/>
    <xf numFmtId="0" fontId="58" fillId="0" borderId="245" applyNumberFormat="0" applyFill="0" applyAlignment="0" applyProtection="0"/>
    <xf numFmtId="0" fontId="32" fillId="20" borderId="242" applyNumberForma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36" applyNumberFormat="0" applyFont="0" applyAlignment="0" applyProtection="0"/>
    <xf numFmtId="0" fontId="42" fillId="7" borderId="242" applyNumberFormat="0" applyAlignment="0" applyProtection="0"/>
    <xf numFmtId="0" fontId="32" fillId="20" borderId="242" applyNumberForma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32" fillId="20" borderId="242" applyNumberFormat="0" applyAlignment="0" applyProtection="0"/>
    <xf numFmtId="0" fontId="9" fillId="25" borderId="236" applyNumberFormat="0" applyFont="0" applyAlignment="0" applyProtection="0"/>
    <xf numFmtId="0" fontId="32" fillId="20" borderId="242" applyNumberFormat="0" applyAlignment="0" applyProtection="0"/>
    <xf numFmtId="0" fontId="9" fillId="25" borderId="243" applyNumberFormat="0" applyFont="0" applyAlignment="0" applyProtection="0"/>
    <xf numFmtId="0" fontId="42" fillId="7" borderId="242" applyNumberFormat="0" applyAlignment="0" applyProtection="0"/>
    <xf numFmtId="0" fontId="42" fillId="7" borderId="242" applyNumberFormat="0" applyAlignment="0" applyProtection="0"/>
    <xf numFmtId="0" fontId="32" fillId="20" borderId="242" applyNumberFormat="0" applyAlignment="0" applyProtection="0"/>
    <xf numFmtId="0" fontId="42" fillId="7" borderId="242" applyNumberFormat="0" applyAlignment="0" applyProtection="0"/>
    <xf numFmtId="0" fontId="32" fillId="20" borderId="242" applyNumberFormat="0" applyAlignment="0" applyProtection="0"/>
    <xf numFmtId="0" fontId="42" fillId="7" borderId="242" applyNumberFormat="0" applyAlignment="0" applyProtection="0"/>
    <xf numFmtId="0" fontId="32" fillId="20" borderId="242" applyNumberFormat="0" applyAlignment="0" applyProtection="0"/>
    <xf numFmtId="0" fontId="42" fillId="7" borderId="242" applyNumberFormat="0" applyAlignment="0" applyProtection="0"/>
    <xf numFmtId="0" fontId="9" fillId="25" borderId="243" applyNumberFormat="0" applyFont="0" applyAlignment="0" applyProtection="0"/>
    <xf numFmtId="0" fontId="42" fillId="7" borderId="242" applyNumberFormat="0" applyAlignment="0" applyProtection="0"/>
    <xf numFmtId="0" fontId="9" fillId="25" borderId="243" applyNumberFormat="0" applyFont="0" applyAlignment="0" applyProtection="0"/>
    <xf numFmtId="0" fontId="42" fillId="7" borderId="242" applyNumberForma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48" fillId="20" borderId="244" applyNumberFormat="0" applyAlignment="0" applyProtection="0"/>
    <xf numFmtId="0" fontId="9" fillId="25" borderId="243" applyNumberFormat="0" applyFont="0" applyAlignment="0" applyProtection="0"/>
    <xf numFmtId="0" fontId="48" fillId="20" borderId="244" applyNumberFormat="0" applyAlignment="0" applyProtection="0"/>
    <xf numFmtId="0" fontId="9" fillId="25" borderId="243" applyNumberFormat="0" applyFont="0" applyAlignment="0" applyProtection="0"/>
    <xf numFmtId="0" fontId="48" fillId="20" borderId="244" applyNumberFormat="0" applyAlignment="0" applyProtection="0"/>
    <xf numFmtId="0" fontId="9" fillId="25" borderId="243" applyNumberFormat="0" applyFont="0" applyAlignment="0" applyProtection="0"/>
    <xf numFmtId="0" fontId="48" fillId="20" borderId="244" applyNumberFormat="0" applyAlignment="0" applyProtection="0"/>
    <xf numFmtId="0" fontId="9" fillId="25" borderId="243" applyNumberFormat="0" applyFont="0" applyAlignment="0" applyProtection="0"/>
    <xf numFmtId="0" fontId="48" fillId="20" borderId="244" applyNumberFormat="0" applyAlignment="0" applyProtection="0"/>
    <xf numFmtId="0" fontId="9" fillId="25" borderId="236" applyNumberFormat="0" applyFont="0" applyAlignment="0" applyProtection="0"/>
    <xf numFmtId="0" fontId="58" fillId="0" borderId="245" applyNumberFormat="0" applyFill="0" applyAlignment="0" applyProtection="0"/>
    <xf numFmtId="0" fontId="9" fillId="25" borderId="236" applyNumberFormat="0" applyFont="0" applyAlignment="0" applyProtection="0"/>
    <xf numFmtId="0" fontId="9" fillId="25" borderId="243" applyNumberFormat="0" applyFont="0" applyAlignment="0" applyProtection="0"/>
    <xf numFmtId="15" fontId="9" fillId="0" borderId="240" applyNumberFormat="0" applyFont="0" applyFill="0" applyAlignment="0"/>
    <xf numFmtId="0" fontId="9" fillId="25" borderId="236" applyNumberFormat="0" applyFont="0" applyAlignment="0" applyProtection="0"/>
    <xf numFmtId="0" fontId="32" fillId="20" borderId="242" applyNumberFormat="0" applyAlignment="0" applyProtection="0"/>
    <xf numFmtId="0" fontId="58" fillId="0" borderId="245" applyNumberFormat="0" applyFill="0" applyAlignment="0" applyProtection="0"/>
    <xf numFmtId="0" fontId="36" fillId="0" borderId="234">
      <alignment horizontal="left" vertical="center"/>
    </xf>
    <xf numFmtId="0" fontId="32" fillId="20" borderId="235" applyNumberFormat="0" applyAlignment="0" applyProtection="0"/>
    <xf numFmtId="0" fontId="58" fillId="0" borderId="245" applyNumberFormat="0" applyFill="0" applyAlignment="0" applyProtection="0"/>
    <xf numFmtId="0" fontId="9" fillId="25" borderId="236" applyNumberFormat="0" applyFont="0" applyAlignment="0" applyProtection="0"/>
    <xf numFmtId="0" fontId="9" fillId="25" borderId="243" applyNumberFormat="0" applyFont="0" applyAlignment="0" applyProtection="0"/>
    <xf numFmtId="0" fontId="7" fillId="25" borderId="243" applyNumberFormat="0" applyFont="0" applyAlignment="0" applyProtection="0"/>
    <xf numFmtId="0" fontId="42" fillId="7" borderId="235" applyNumberFormat="0" applyAlignment="0" applyProtection="0"/>
    <xf numFmtId="0" fontId="58" fillId="0" borderId="238" applyNumberFormat="0" applyFill="0" applyAlignment="0" applyProtection="0"/>
    <xf numFmtId="0" fontId="58" fillId="0" borderId="238" applyNumberFormat="0" applyFill="0" applyAlignment="0" applyProtection="0"/>
    <xf numFmtId="0" fontId="48" fillId="20" borderId="237" applyNumberFormat="0" applyAlignment="0" applyProtection="0"/>
    <xf numFmtId="0" fontId="9" fillId="25" borderId="243" applyNumberFormat="0" applyFont="0" applyAlignment="0" applyProtection="0"/>
    <xf numFmtId="0" fontId="58" fillId="0" borderId="245" applyNumberFormat="0" applyFill="0" applyAlignment="0" applyProtection="0"/>
    <xf numFmtId="0" fontId="48" fillId="20" borderId="244" applyNumberFormat="0" applyAlignment="0" applyProtection="0"/>
    <xf numFmtId="0" fontId="48" fillId="20" borderId="244" applyNumberFormat="0" applyAlignment="0" applyProtection="0"/>
    <xf numFmtId="0" fontId="9" fillId="25" borderId="236" applyNumberFormat="0" applyFont="0" applyAlignment="0" applyProtection="0"/>
    <xf numFmtId="0" fontId="58" fillId="0" borderId="245" applyNumberFormat="0" applyFill="0" applyAlignment="0" applyProtection="0"/>
    <xf numFmtId="0" fontId="9" fillId="25" borderId="236" applyNumberFormat="0" applyFont="0" applyAlignment="0" applyProtection="0"/>
    <xf numFmtId="0" fontId="9" fillId="25" borderId="243" applyNumberFormat="0" applyFont="0" applyAlignment="0" applyProtection="0"/>
    <xf numFmtId="15" fontId="9" fillId="0" borderId="240" applyNumberFormat="0" applyFont="0" applyFill="0" applyAlignment="0"/>
    <xf numFmtId="0" fontId="9" fillId="25" borderId="236" applyNumberFormat="0" applyFont="0" applyAlignment="0" applyProtection="0"/>
    <xf numFmtId="0" fontId="32" fillId="20" borderId="242" applyNumberFormat="0" applyAlignment="0" applyProtection="0"/>
    <xf numFmtId="0" fontId="7" fillId="25" borderId="243" applyNumberFormat="0" applyFont="0" applyAlignment="0" applyProtection="0"/>
    <xf numFmtId="0" fontId="48" fillId="20" borderId="244" applyNumberFormat="0" applyAlignment="0" applyProtection="0"/>
    <xf numFmtId="0" fontId="9" fillId="25" borderId="236" applyNumberFormat="0" applyFont="0" applyAlignment="0" applyProtection="0"/>
    <xf numFmtId="0" fontId="48" fillId="20" borderId="244" applyNumberForma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9" fillId="25" borderId="236" applyNumberFormat="0" applyFont="0" applyAlignment="0" applyProtection="0"/>
    <xf numFmtId="0" fontId="48" fillId="20" borderId="244" applyNumberFormat="0" applyAlignment="0" applyProtection="0"/>
    <xf numFmtId="0" fontId="7" fillId="25" borderId="243" applyNumberFormat="0" applyFont="0" applyAlignment="0" applyProtection="0"/>
    <xf numFmtId="0" fontId="7" fillId="25" borderId="243" applyNumberFormat="0" applyFont="0" applyAlignment="0" applyProtection="0"/>
    <xf numFmtId="0" fontId="48" fillId="20" borderId="244" applyNumberFormat="0" applyAlignment="0" applyProtection="0"/>
    <xf numFmtId="0" fontId="9" fillId="25" borderId="236" applyNumberFormat="0" applyFont="0" applyAlignment="0" applyProtection="0"/>
    <xf numFmtId="0" fontId="58" fillId="0" borderId="245" applyNumberFormat="0" applyFill="0" applyAlignment="0" applyProtection="0"/>
    <xf numFmtId="0" fontId="9" fillId="25" borderId="236" applyNumberFormat="0" applyFont="0" applyAlignment="0" applyProtection="0"/>
    <xf numFmtId="0" fontId="7" fillId="25" borderId="243" applyNumberFormat="0" applyFont="0" applyAlignment="0" applyProtection="0"/>
    <xf numFmtId="0" fontId="32" fillId="20" borderId="242" applyNumberFormat="0" applyAlignment="0" applyProtection="0"/>
    <xf numFmtId="0" fontId="9" fillId="25" borderId="236" applyNumberFormat="0" applyFont="0" applyAlignment="0" applyProtection="0"/>
    <xf numFmtId="0" fontId="32" fillId="20" borderId="242" applyNumberFormat="0" applyAlignment="0" applyProtection="0"/>
    <xf numFmtId="0" fontId="9" fillId="25" borderId="236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42" fillId="7" borderId="242" applyNumberFormat="0" applyAlignment="0" applyProtection="0"/>
    <xf numFmtId="0" fontId="36" fillId="0" borderId="241">
      <alignment horizontal="left" vertical="center"/>
    </xf>
    <xf numFmtId="0" fontId="58" fillId="0" borderId="245" applyNumberFormat="0" applyFill="0" applyAlignment="0" applyProtection="0"/>
    <xf numFmtId="0" fontId="58" fillId="0" borderId="245" applyNumberFormat="0" applyFill="0" applyAlignment="0" applyProtection="0"/>
    <xf numFmtId="0" fontId="58" fillId="0" borderId="245" applyNumberFormat="0" applyFill="0" applyAlignment="0" applyProtection="0"/>
    <xf numFmtId="0" fontId="58" fillId="0" borderId="245" applyNumberFormat="0" applyFill="0" applyAlignment="0" applyProtection="0"/>
    <xf numFmtId="0" fontId="48" fillId="20" borderId="244" applyNumberFormat="0" applyAlignment="0" applyProtection="0"/>
    <xf numFmtId="0" fontId="48" fillId="20" borderId="244" applyNumberFormat="0" applyAlignment="0" applyProtection="0"/>
    <xf numFmtId="0" fontId="48" fillId="20" borderId="244" applyNumberFormat="0" applyAlignment="0" applyProtection="0"/>
    <xf numFmtId="0" fontId="48" fillId="20" borderId="244" applyNumberFormat="0" applyAlignment="0" applyProtection="0"/>
    <xf numFmtId="0" fontId="48" fillId="20" borderId="244" applyNumberFormat="0" applyAlignment="0" applyProtection="0"/>
    <xf numFmtId="0" fontId="48" fillId="20" borderId="244" applyNumberFormat="0" applyAlignment="0" applyProtection="0"/>
    <xf numFmtId="0" fontId="48" fillId="20" borderId="244" applyNumberFormat="0" applyAlignment="0" applyProtection="0"/>
    <xf numFmtId="0" fontId="48" fillId="20" borderId="244" applyNumberFormat="0" applyAlignment="0" applyProtection="0"/>
    <xf numFmtId="0" fontId="48" fillId="20" borderId="244" applyNumberFormat="0" applyAlignment="0" applyProtection="0"/>
    <xf numFmtId="0" fontId="48" fillId="20" borderId="244" applyNumberFormat="0" applyAlignment="0" applyProtection="0"/>
    <xf numFmtId="0" fontId="48" fillId="20" borderId="244" applyNumberFormat="0" applyAlignment="0" applyProtection="0"/>
    <xf numFmtId="0" fontId="48" fillId="20" borderId="244" applyNumberFormat="0" applyAlignment="0" applyProtection="0"/>
    <xf numFmtId="0" fontId="48" fillId="20" borderId="244" applyNumberFormat="0" applyAlignment="0" applyProtection="0"/>
    <xf numFmtId="0" fontId="48" fillId="20" borderId="244" applyNumberFormat="0" applyAlignment="0" applyProtection="0"/>
    <xf numFmtId="0" fontId="48" fillId="20" borderId="244" applyNumberFormat="0" applyAlignment="0" applyProtection="0"/>
    <xf numFmtId="0" fontId="48" fillId="20" borderId="244" applyNumberFormat="0" applyAlignment="0" applyProtection="0"/>
    <xf numFmtId="0" fontId="48" fillId="20" borderId="244" applyNumberFormat="0" applyAlignment="0" applyProtection="0"/>
    <xf numFmtId="0" fontId="48" fillId="20" borderId="244" applyNumberFormat="0" applyAlignment="0" applyProtection="0"/>
    <xf numFmtId="0" fontId="48" fillId="20" borderId="244" applyNumberFormat="0" applyAlignment="0" applyProtection="0"/>
    <xf numFmtId="0" fontId="48" fillId="20" borderId="244" applyNumberFormat="0" applyAlignment="0" applyProtection="0"/>
    <xf numFmtId="0" fontId="48" fillId="20" borderId="244" applyNumberFormat="0" applyAlignment="0" applyProtection="0"/>
    <xf numFmtId="0" fontId="48" fillId="20" borderId="244" applyNumberFormat="0" applyAlignment="0" applyProtection="0"/>
    <xf numFmtId="0" fontId="48" fillId="20" borderId="244" applyNumberFormat="0" applyAlignment="0" applyProtection="0"/>
    <xf numFmtId="0" fontId="48" fillId="20" borderId="244" applyNumberFormat="0" applyAlignment="0" applyProtection="0"/>
    <xf numFmtId="0" fontId="48" fillId="20" borderId="244" applyNumberFormat="0" applyAlignment="0" applyProtection="0"/>
    <xf numFmtId="0" fontId="48" fillId="20" borderId="244" applyNumberFormat="0" applyAlignment="0" applyProtection="0"/>
    <xf numFmtId="0" fontId="48" fillId="20" borderId="244" applyNumberFormat="0" applyAlignment="0" applyProtection="0"/>
    <xf numFmtId="0" fontId="48" fillId="20" borderId="244" applyNumberFormat="0" applyAlignment="0" applyProtection="0"/>
    <xf numFmtId="0" fontId="48" fillId="20" borderId="244" applyNumberFormat="0" applyAlignment="0" applyProtection="0"/>
    <xf numFmtId="0" fontId="48" fillId="20" borderId="244" applyNumberFormat="0" applyAlignment="0" applyProtection="0"/>
    <xf numFmtId="0" fontId="48" fillId="20" borderId="244" applyNumberFormat="0" applyAlignment="0" applyProtection="0"/>
    <xf numFmtId="0" fontId="48" fillId="20" borderId="244" applyNumberFormat="0" applyAlignment="0" applyProtection="0"/>
    <xf numFmtId="0" fontId="48" fillId="20" borderId="244" applyNumberFormat="0" applyAlignment="0" applyProtection="0"/>
    <xf numFmtId="0" fontId="48" fillId="20" borderId="244" applyNumberFormat="0" applyAlignment="0" applyProtection="0"/>
    <xf numFmtId="0" fontId="9" fillId="25" borderId="243" applyNumberFormat="0" applyFont="0" applyAlignment="0" applyProtection="0"/>
    <xf numFmtId="0" fontId="48" fillId="20" borderId="244" applyNumberFormat="0" applyAlignment="0" applyProtection="0"/>
    <xf numFmtId="0" fontId="48" fillId="20" borderId="244" applyNumberFormat="0" applyAlignment="0" applyProtection="0"/>
    <xf numFmtId="0" fontId="48" fillId="20" borderId="244" applyNumberFormat="0" applyAlignment="0" applyProtection="0"/>
    <xf numFmtId="0" fontId="48" fillId="20" borderId="244" applyNumberFormat="0" applyAlignment="0" applyProtection="0"/>
    <xf numFmtId="0" fontId="48" fillId="20" borderId="244" applyNumberFormat="0" applyAlignment="0" applyProtection="0"/>
    <xf numFmtId="0" fontId="48" fillId="20" borderId="244" applyNumberFormat="0" applyAlignment="0" applyProtection="0"/>
    <xf numFmtId="0" fontId="48" fillId="20" borderId="244" applyNumberFormat="0" applyAlignment="0" applyProtection="0"/>
    <xf numFmtId="0" fontId="48" fillId="20" borderId="244" applyNumberFormat="0" applyAlignment="0" applyProtection="0"/>
    <xf numFmtId="0" fontId="48" fillId="20" borderId="244" applyNumberFormat="0" applyAlignment="0" applyProtection="0"/>
    <xf numFmtId="0" fontId="48" fillId="20" borderId="244" applyNumberFormat="0" applyAlignment="0" applyProtection="0"/>
    <xf numFmtId="0" fontId="48" fillId="20" borderId="244" applyNumberFormat="0" applyAlignment="0" applyProtection="0"/>
    <xf numFmtId="0" fontId="48" fillId="20" borderId="244" applyNumberFormat="0" applyAlignment="0" applyProtection="0"/>
    <xf numFmtId="0" fontId="48" fillId="20" borderId="244" applyNumberFormat="0" applyAlignment="0" applyProtection="0"/>
    <xf numFmtId="0" fontId="48" fillId="20" borderId="244" applyNumberFormat="0" applyAlignment="0" applyProtection="0"/>
    <xf numFmtId="0" fontId="48" fillId="20" borderId="244" applyNumberFormat="0" applyAlignment="0" applyProtection="0"/>
    <xf numFmtId="0" fontId="48" fillId="20" borderId="244" applyNumberForma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42" fillId="7" borderId="242" applyNumberFormat="0" applyAlignment="0" applyProtection="0"/>
    <xf numFmtId="0" fontId="42" fillId="7" borderId="242" applyNumberFormat="0" applyAlignment="0" applyProtection="0"/>
    <xf numFmtId="0" fontId="42" fillId="7" borderId="242" applyNumberFormat="0" applyAlignment="0" applyProtection="0"/>
    <xf numFmtId="0" fontId="42" fillId="7" borderId="242" applyNumberFormat="0" applyAlignment="0" applyProtection="0"/>
    <xf numFmtId="0" fontId="42" fillId="7" borderId="242" applyNumberFormat="0" applyAlignment="0" applyProtection="0"/>
    <xf numFmtId="0" fontId="42" fillId="7" borderId="242" applyNumberFormat="0" applyAlignment="0" applyProtection="0"/>
    <xf numFmtId="0" fontId="42" fillId="7" borderId="242" applyNumberFormat="0" applyAlignment="0" applyProtection="0"/>
    <xf numFmtId="0" fontId="42" fillId="7" borderId="242" applyNumberFormat="0" applyAlignment="0" applyProtection="0"/>
    <xf numFmtId="0" fontId="42" fillId="7" borderId="242" applyNumberFormat="0" applyAlignment="0" applyProtection="0"/>
    <xf numFmtId="0" fontId="42" fillId="7" borderId="242" applyNumberFormat="0" applyAlignment="0" applyProtection="0"/>
    <xf numFmtId="0" fontId="42" fillId="7" borderId="242" applyNumberFormat="0" applyAlignment="0" applyProtection="0"/>
    <xf numFmtId="0" fontId="42" fillId="7" borderId="242" applyNumberFormat="0" applyAlignment="0" applyProtection="0"/>
    <xf numFmtId="0" fontId="42" fillId="7" borderId="242" applyNumberFormat="0" applyAlignment="0" applyProtection="0"/>
    <xf numFmtId="0" fontId="42" fillId="7" borderId="242" applyNumberFormat="0" applyAlignment="0" applyProtection="0"/>
    <xf numFmtId="0" fontId="42" fillId="7" borderId="242" applyNumberFormat="0" applyAlignment="0" applyProtection="0"/>
    <xf numFmtId="0" fontId="42" fillId="7" borderId="242" applyNumberFormat="0" applyAlignment="0" applyProtection="0"/>
    <xf numFmtId="0" fontId="42" fillId="7" borderId="242" applyNumberFormat="0" applyAlignment="0" applyProtection="0"/>
    <xf numFmtId="0" fontId="42" fillId="7" borderId="242" applyNumberFormat="0" applyAlignment="0" applyProtection="0"/>
    <xf numFmtId="0" fontId="42" fillId="7" borderId="242" applyNumberFormat="0" applyAlignment="0" applyProtection="0"/>
    <xf numFmtId="0" fontId="42" fillId="7" borderId="242" applyNumberFormat="0" applyAlignment="0" applyProtection="0"/>
    <xf numFmtId="0" fontId="42" fillId="7" borderId="242" applyNumberFormat="0" applyAlignment="0" applyProtection="0"/>
    <xf numFmtId="0" fontId="42" fillId="7" borderId="242" applyNumberFormat="0" applyAlignment="0" applyProtection="0"/>
    <xf numFmtId="0" fontId="42" fillId="7" borderId="242" applyNumberFormat="0" applyAlignment="0" applyProtection="0"/>
    <xf numFmtId="0" fontId="42" fillId="7" borderId="242" applyNumberFormat="0" applyAlignment="0" applyProtection="0"/>
    <xf numFmtId="0" fontId="42" fillId="7" borderId="242" applyNumberFormat="0" applyAlignment="0" applyProtection="0"/>
    <xf numFmtId="0" fontId="42" fillId="7" borderId="242" applyNumberFormat="0" applyAlignment="0" applyProtection="0"/>
    <xf numFmtId="0" fontId="42" fillId="7" borderId="242" applyNumberFormat="0" applyAlignment="0" applyProtection="0"/>
    <xf numFmtId="0" fontId="42" fillId="7" borderId="242" applyNumberFormat="0" applyAlignment="0" applyProtection="0"/>
    <xf numFmtId="0" fontId="42" fillId="7" borderId="242" applyNumberFormat="0" applyAlignment="0" applyProtection="0"/>
    <xf numFmtId="0" fontId="42" fillId="7" borderId="242" applyNumberFormat="0" applyAlignment="0" applyProtection="0"/>
    <xf numFmtId="0" fontId="42" fillId="7" borderId="242" applyNumberFormat="0" applyAlignment="0" applyProtection="0"/>
    <xf numFmtId="0" fontId="42" fillId="7" borderId="242" applyNumberFormat="0" applyAlignment="0" applyProtection="0"/>
    <xf numFmtId="0" fontId="42" fillId="7" borderId="242" applyNumberFormat="0" applyAlignment="0" applyProtection="0"/>
    <xf numFmtId="0" fontId="42" fillId="7" borderId="242" applyNumberFormat="0" applyAlignment="0" applyProtection="0"/>
    <xf numFmtId="10" fontId="13" fillId="23" borderId="239" applyNumberFormat="0" applyBorder="0" applyAlignment="0" applyProtection="0"/>
    <xf numFmtId="10" fontId="13" fillId="23" borderId="239" applyNumberFormat="0" applyBorder="0" applyAlignment="0" applyProtection="0"/>
    <xf numFmtId="10" fontId="13" fillId="23" borderId="239" applyNumberFormat="0" applyBorder="0" applyAlignment="0" applyProtection="0"/>
    <xf numFmtId="10" fontId="13" fillId="23" borderId="239" applyNumberFormat="0" applyBorder="0" applyAlignment="0" applyProtection="0"/>
    <xf numFmtId="10" fontId="13" fillId="23" borderId="239" applyNumberFormat="0" applyBorder="0" applyAlignment="0" applyProtection="0"/>
    <xf numFmtId="10" fontId="13" fillId="23" borderId="239" applyNumberFormat="0" applyBorder="0" applyAlignment="0" applyProtection="0"/>
    <xf numFmtId="10" fontId="13" fillId="23" borderId="239" applyNumberFormat="0" applyBorder="0" applyAlignment="0" applyProtection="0"/>
    <xf numFmtId="0" fontId="36" fillId="0" borderId="241">
      <alignment horizontal="left" vertical="center"/>
    </xf>
    <xf numFmtId="0" fontId="36" fillId="0" borderId="241">
      <alignment horizontal="left" vertical="center"/>
    </xf>
    <xf numFmtId="0" fontId="32" fillId="20" borderId="242" applyNumberFormat="0" applyAlignment="0" applyProtection="0"/>
    <xf numFmtId="0" fontId="32" fillId="20" borderId="242" applyNumberFormat="0" applyAlignment="0" applyProtection="0"/>
    <xf numFmtId="0" fontId="32" fillId="20" borderId="242" applyNumberFormat="0" applyAlignment="0" applyProtection="0"/>
    <xf numFmtId="0" fontId="32" fillId="20" borderId="242" applyNumberFormat="0" applyAlignment="0" applyProtection="0"/>
    <xf numFmtId="0" fontId="32" fillId="20" borderId="242" applyNumberFormat="0" applyAlignment="0" applyProtection="0"/>
    <xf numFmtId="0" fontId="32" fillId="20" borderId="242" applyNumberFormat="0" applyAlignment="0" applyProtection="0"/>
    <xf numFmtId="0" fontId="32" fillId="20" borderId="242" applyNumberFormat="0" applyAlignment="0" applyProtection="0"/>
    <xf numFmtId="0" fontId="32" fillId="20" borderId="242" applyNumberFormat="0" applyAlignment="0" applyProtection="0"/>
    <xf numFmtId="0" fontId="32" fillId="20" borderId="242" applyNumberFormat="0" applyAlignment="0" applyProtection="0"/>
    <xf numFmtId="0" fontId="32" fillId="20" borderId="242" applyNumberFormat="0" applyAlignment="0" applyProtection="0"/>
    <xf numFmtId="0" fontId="32" fillId="20" borderId="242" applyNumberFormat="0" applyAlignment="0" applyProtection="0"/>
    <xf numFmtId="0" fontId="32" fillId="20" borderId="242" applyNumberFormat="0" applyAlignment="0" applyProtection="0"/>
    <xf numFmtId="0" fontId="32" fillId="20" borderId="242" applyNumberFormat="0" applyAlignment="0" applyProtection="0"/>
    <xf numFmtId="0" fontId="32" fillId="20" borderId="242" applyNumberFormat="0" applyAlignment="0" applyProtection="0"/>
    <xf numFmtId="0" fontId="32" fillId="20" borderId="242" applyNumberFormat="0" applyAlignment="0" applyProtection="0"/>
    <xf numFmtId="0" fontId="32" fillId="20" borderId="242" applyNumberFormat="0" applyAlignment="0" applyProtection="0"/>
    <xf numFmtId="15" fontId="9" fillId="0" borderId="240" applyNumberFormat="0" applyFont="0" applyFill="0" applyAlignment="0"/>
    <xf numFmtId="0" fontId="36" fillId="0" borderId="241">
      <alignment horizontal="left" vertical="center"/>
    </xf>
    <xf numFmtId="0" fontId="36" fillId="0" borderId="241">
      <alignment horizontal="left" vertical="center"/>
    </xf>
    <xf numFmtId="0" fontId="36" fillId="0" borderId="241">
      <alignment horizontal="left" vertical="center"/>
    </xf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36" fillId="0" borderId="241">
      <alignment horizontal="left" vertical="center"/>
    </xf>
    <xf numFmtId="0" fontId="36" fillId="0" borderId="241">
      <alignment horizontal="left" vertical="center"/>
    </xf>
    <xf numFmtId="0" fontId="36" fillId="0" borderId="241">
      <alignment horizontal="left" vertical="center"/>
    </xf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36" fillId="0" borderId="241">
      <alignment horizontal="left" vertical="center"/>
    </xf>
    <xf numFmtId="0" fontId="32" fillId="20" borderId="242" applyNumberFormat="0" applyAlignment="0" applyProtection="0"/>
    <xf numFmtId="0" fontId="9" fillId="25" borderId="243" applyNumberFormat="0" applyFont="0" applyAlignment="0" applyProtection="0"/>
    <xf numFmtId="0" fontId="42" fillId="7" borderId="242" applyNumberFormat="0" applyAlignment="0" applyProtection="0"/>
    <xf numFmtId="0" fontId="58" fillId="0" borderId="245" applyNumberFormat="0" applyFill="0" applyAlignment="0" applyProtection="0"/>
    <xf numFmtId="0" fontId="58" fillId="0" borderId="245" applyNumberFormat="0" applyFill="0" applyAlignment="0" applyProtection="0"/>
    <xf numFmtId="0" fontId="48" fillId="20" borderId="244" applyNumberForma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43" applyNumberFormat="0" applyFont="0" applyAlignment="0" applyProtection="0"/>
    <xf numFmtId="0" fontId="9" fillId="25" borderId="256" applyNumberFormat="0" applyFon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58" fillId="0" borderId="204" applyNumberFormat="0" applyFill="0" applyAlignment="0" applyProtection="0"/>
    <xf numFmtId="0" fontId="58" fillId="0" borderId="304" applyNumberFormat="0" applyFill="0" applyAlignment="0" applyProtection="0"/>
    <xf numFmtId="0" fontId="32" fillId="20" borderId="255" applyNumberFormat="0" applyAlignment="0" applyProtection="0"/>
    <xf numFmtId="0" fontId="32" fillId="20" borderId="201" applyNumberFormat="0" applyAlignment="0" applyProtection="0"/>
    <xf numFmtId="0" fontId="36" fillId="0" borderId="307">
      <alignment horizontal="left" vertical="center"/>
    </xf>
    <xf numFmtId="0" fontId="32" fillId="20" borderId="255" applyNumberFormat="0" applyAlignment="0" applyProtection="0"/>
    <xf numFmtId="0" fontId="7" fillId="25" borderId="256" applyNumberFormat="0" applyFont="0" applyAlignment="0" applyProtection="0"/>
    <xf numFmtId="0" fontId="42" fillId="7" borderId="248" applyNumberFormat="0" applyAlignment="0" applyProtection="0"/>
    <xf numFmtId="0" fontId="42" fillId="7" borderId="281" applyNumberFormat="0" applyAlignment="0" applyProtection="0"/>
    <xf numFmtId="0" fontId="48" fillId="20" borderId="269" applyNumberForma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32" fillId="20" borderId="255" applyNumberFormat="0" applyAlignment="0" applyProtection="0"/>
    <xf numFmtId="0" fontId="9" fillId="25" borderId="249" applyNumberFormat="0" applyFont="0" applyAlignment="0" applyProtection="0"/>
    <xf numFmtId="0" fontId="42" fillId="7" borderId="201" applyNumberForma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8" applyNumberFormat="0" applyFont="0" applyAlignment="0" applyProtection="0"/>
    <xf numFmtId="0" fontId="48" fillId="20" borderId="250" applyNumberFormat="0" applyAlignment="0" applyProtection="0"/>
    <xf numFmtId="0" fontId="42" fillId="7" borderId="281" applyNumberFormat="0" applyAlignment="0" applyProtection="0"/>
    <xf numFmtId="0" fontId="32" fillId="20" borderId="274" applyNumberFormat="0" applyAlignment="0" applyProtection="0"/>
    <xf numFmtId="0" fontId="9" fillId="25" borderId="256" applyNumberFormat="0" applyFont="0" applyAlignment="0" applyProtection="0"/>
    <xf numFmtId="0" fontId="32" fillId="20" borderId="267" applyNumberFormat="0" applyAlignment="0" applyProtection="0"/>
    <xf numFmtId="0" fontId="36" fillId="0" borderId="254">
      <alignment horizontal="left" vertical="center"/>
    </xf>
    <xf numFmtId="0" fontId="9" fillId="25" borderId="256" applyNumberFormat="0" applyFont="0" applyAlignment="0" applyProtection="0"/>
    <xf numFmtId="0" fontId="9" fillId="25" borderId="262" applyNumberFormat="0" applyFont="0" applyAlignment="0" applyProtection="0"/>
    <xf numFmtId="0" fontId="32" fillId="20" borderId="294" applyNumberFormat="0" applyAlignment="0" applyProtection="0"/>
    <xf numFmtId="0" fontId="58" fillId="0" borderId="297" applyNumberFormat="0" applyFill="0" applyAlignment="0" applyProtection="0"/>
    <xf numFmtId="0" fontId="48" fillId="20" borderId="310" applyNumberFormat="0" applyAlignment="0" applyProtection="0"/>
    <xf numFmtId="0" fontId="36" fillId="0" borderId="254">
      <alignment horizontal="left" vertical="center"/>
    </xf>
    <xf numFmtId="0" fontId="36" fillId="0" borderId="254">
      <alignment horizontal="left" vertical="center"/>
    </xf>
    <xf numFmtId="0" fontId="32" fillId="20" borderId="308" applyNumberFormat="0" applyAlignment="0" applyProtection="0"/>
    <xf numFmtId="0" fontId="42" fillId="7" borderId="281" applyNumberFormat="0" applyAlignment="0" applyProtection="0"/>
    <xf numFmtId="0" fontId="42" fillId="7" borderId="281" applyNumberFormat="0" applyAlignment="0" applyProtection="0"/>
    <xf numFmtId="0" fontId="9" fillId="25" borderId="316" applyNumberFormat="0" applyFon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42" fillId="7" borderId="281" applyNumberFormat="0" applyAlignment="0" applyProtection="0"/>
    <xf numFmtId="0" fontId="36" fillId="0" borderId="293">
      <alignment horizontal="left" vertical="center"/>
    </xf>
    <xf numFmtId="0" fontId="58" fillId="0" borderId="277" applyNumberFormat="0" applyFill="0" applyAlignment="0" applyProtection="0"/>
    <xf numFmtId="0" fontId="7" fillId="25" borderId="288" applyNumberFormat="0" applyFont="0" applyAlignment="0" applyProtection="0"/>
    <xf numFmtId="0" fontId="32" fillId="20" borderId="301" applyNumberFormat="0" applyAlignment="0" applyProtection="0"/>
    <xf numFmtId="0" fontId="58" fillId="0" borderId="277" applyNumberFormat="0" applyFill="0" applyAlignment="0" applyProtection="0"/>
    <xf numFmtId="15" fontId="9" fillId="0" borderId="279" applyNumberFormat="0" applyFont="0" applyFill="0" applyAlignment="0"/>
    <xf numFmtId="0" fontId="9" fillId="25" borderId="302" applyNumberFormat="0" applyFont="0" applyAlignment="0" applyProtection="0"/>
    <xf numFmtId="0" fontId="42" fillId="7" borderId="308" applyNumberFormat="0" applyAlignment="0" applyProtection="0"/>
    <xf numFmtId="0" fontId="58" fillId="0" borderId="290" applyNumberFormat="0" applyFill="0" applyAlignment="0" applyProtection="0"/>
    <xf numFmtId="0" fontId="42" fillId="7" borderId="301" applyNumberFormat="0" applyAlignment="0" applyProtection="0"/>
    <xf numFmtId="0" fontId="9" fillId="25" borderId="288" applyNumberFormat="0" applyFont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42" fillId="7" borderId="287" applyNumberFormat="0" applyAlignment="0" applyProtection="0"/>
    <xf numFmtId="0" fontId="9" fillId="25" borderId="309" applyNumberFormat="0" applyFont="0" applyAlignment="0" applyProtection="0"/>
    <xf numFmtId="0" fontId="36" fillId="0" borderId="300">
      <alignment horizontal="left" vertical="center"/>
    </xf>
    <xf numFmtId="0" fontId="42" fillId="7" borderId="281" applyNumberFormat="0" applyAlignment="0" applyProtection="0"/>
    <xf numFmtId="0" fontId="42" fillId="7" borderId="281" applyNumberFormat="0" applyAlignment="0" applyProtection="0"/>
    <xf numFmtId="0" fontId="32" fillId="20" borderId="287" applyNumberFormat="0" applyAlignment="0" applyProtection="0"/>
    <xf numFmtId="0" fontId="32" fillId="20" borderId="301" applyNumberFormat="0" applyAlignment="0" applyProtection="0"/>
    <xf numFmtId="10" fontId="13" fillId="23" borderId="291" applyNumberFormat="0" applyBorder="0" applyAlignment="0" applyProtection="0"/>
    <xf numFmtId="0" fontId="36" fillId="0" borderId="307">
      <alignment horizontal="left" vertical="center"/>
    </xf>
    <xf numFmtId="0" fontId="9" fillId="25" borderId="282" applyNumberFormat="0" applyFont="0" applyAlignment="0" applyProtection="0"/>
    <xf numFmtId="0" fontId="48" fillId="20" borderId="283" applyNumberFormat="0" applyAlignment="0" applyProtection="0"/>
    <xf numFmtId="0" fontId="48" fillId="20" borderId="283" applyNumberFormat="0" applyAlignment="0" applyProtection="0"/>
    <xf numFmtId="0" fontId="48" fillId="20" borderId="283" applyNumberFormat="0" applyAlignment="0" applyProtection="0"/>
    <xf numFmtId="0" fontId="58" fillId="0" borderId="284" applyNumberFormat="0" applyFill="0" applyAlignment="0" applyProtection="0"/>
    <xf numFmtId="0" fontId="58" fillId="0" borderId="284" applyNumberFormat="0" applyFill="0" applyAlignment="0" applyProtection="0"/>
    <xf numFmtId="0" fontId="58" fillId="0" borderId="284" applyNumberFormat="0" applyFill="0" applyAlignment="0" applyProtection="0"/>
    <xf numFmtId="0" fontId="58" fillId="0" borderId="284" applyNumberFormat="0" applyFill="0" applyAlignment="0" applyProtection="0"/>
    <xf numFmtId="0" fontId="32" fillId="20" borderId="274" applyNumberFormat="0" applyAlignment="0" applyProtection="0"/>
    <xf numFmtId="0" fontId="9" fillId="25" borderId="282" applyNumberFormat="0" applyFont="0" applyAlignment="0" applyProtection="0"/>
    <xf numFmtId="0" fontId="36" fillId="0" borderId="247">
      <alignment horizontal="left" vertical="center"/>
    </xf>
    <xf numFmtId="0" fontId="42" fillId="7" borderId="308" applyNumberForma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36" fillId="0" borderId="247">
      <alignment horizontal="left" vertical="center"/>
    </xf>
    <xf numFmtId="0" fontId="32" fillId="20" borderId="267" applyNumberForma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48" fillId="20" borderId="283" applyNumberFormat="0" applyAlignment="0" applyProtection="0"/>
    <xf numFmtId="15" fontId="9" fillId="0" borderId="265" applyNumberFormat="0" applyFont="0" applyFill="0" applyAlignment="0"/>
    <xf numFmtId="15" fontId="9" fillId="0" borderId="265" applyNumberFormat="0" applyFont="0" applyFill="0" applyAlignment="0"/>
    <xf numFmtId="15" fontId="9" fillId="0" borderId="265" applyNumberFormat="0" applyFont="0" applyFill="0" applyAlignment="0"/>
    <xf numFmtId="0" fontId="32" fillId="20" borderId="281" applyNumberFormat="0" applyAlignment="0" applyProtection="0"/>
    <xf numFmtId="0" fontId="48" fillId="20" borderId="283" applyNumberFormat="0" applyAlignment="0" applyProtection="0"/>
    <xf numFmtId="15" fontId="9" fillId="0" borderId="265" applyNumberFormat="0" applyFont="0" applyFill="0" applyAlignment="0"/>
    <xf numFmtId="0" fontId="32" fillId="20" borderId="281" applyNumberFormat="0" applyAlignment="0" applyProtection="0"/>
    <xf numFmtId="0" fontId="7" fillId="25" borderId="295" applyNumberFormat="0" applyFont="0" applyAlignment="0" applyProtection="0"/>
    <xf numFmtId="0" fontId="42" fillId="7" borderId="281" applyNumberFormat="0" applyAlignment="0" applyProtection="0"/>
    <xf numFmtId="0" fontId="42" fillId="7" borderId="281" applyNumberFormat="0" applyAlignment="0" applyProtection="0"/>
    <xf numFmtId="0" fontId="58" fillId="0" borderId="284" applyNumberFormat="0" applyFill="0" applyAlignment="0" applyProtection="0"/>
    <xf numFmtId="0" fontId="58" fillId="0" borderId="284" applyNumberFormat="0" applyFill="0" applyAlignment="0" applyProtection="0"/>
    <xf numFmtId="0" fontId="7" fillId="25" borderId="282" applyNumberFormat="0" applyFont="0" applyAlignment="0" applyProtection="0"/>
    <xf numFmtId="0" fontId="32" fillId="20" borderId="30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9" fillId="25" borderId="262" applyNumberFormat="0" applyFon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9" fillId="25" borderId="262" applyNumberFormat="0" applyFon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7" fillId="25" borderId="28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9" fillId="25" borderId="262" applyNumberFormat="0" applyFont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36" fillId="0" borderId="286">
      <alignment horizontal="left" vertical="center"/>
    </xf>
    <xf numFmtId="0" fontId="36" fillId="0" borderId="286">
      <alignment horizontal="left" vertical="center"/>
    </xf>
    <xf numFmtId="0" fontId="9" fillId="25" borderId="302" applyNumberFormat="0" applyFont="0" applyAlignment="0" applyProtection="0"/>
    <xf numFmtId="0" fontId="32" fillId="20" borderId="308" applyNumberFormat="0" applyAlignment="0" applyProtection="0"/>
    <xf numFmtId="0" fontId="32" fillId="20" borderId="281" applyNumberFormat="0" applyAlignment="0" applyProtection="0"/>
    <xf numFmtId="0" fontId="32" fillId="20" borderId="315" applyNumberFormat="0" applyAlignment="0" applyProtection="0"/>
    <xf numFmtId="0" fontId="9" fillId="25" borderId="295" applyNumberFormat="0" applyFont="0" applyAlignment="0" applyProtection="0"/>
    <xf numFmtId="0" fontId="58" fillId="0" borderId="264" applyNumberFormat="0" applyFill="0" applyAlignment="0" applyProtection="0"/>
    <xf numFmtId="0" fontId="58" fillId="0" borderId="304" applyNumberFormat="0" applyFill="0" applyAlignment="0" applyProtection="0"/>
    <xf numFmtId="0" fontId="58" fillId="0" borderId="264" applyNumberFormat="0" applyFill="0" applyAlignment="0" applyProtection="0"/>
    <xf numFmtId="0" fontId="58" fillId="0" borderId="264" applyNumberFormat="0" applyFill="0" applyAlignment="0" applyProtection="0"/>
    <xf numFmtId="0" fontId="36" fillId="0" borderId="260">
      <alignment horizontal="left" vertical="center"/>
    </xf>
    <xf numFmtId="0" fontId="32" fillId="20" borderId="255" applyNumberFormat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58" fillId="0" borderId="264" applyNumberFormat="0" applyFill="0" applyAlignment="0" applyProtection="0"/>
    <xf numFmtId="0" fontId="58" fillId="0" borderId="264" applyNumberFormat="0" applyFill="0" applyAlignment="0" applyProtection="0"/>
    <xf numFmtId="0" fontId="58" fillId="0" borderId="264" applyNumberFormat="0" applyFill="0" applyAlignment="0" applyProtection="0"/>
    <xf numFmtId="0" fontId="58" fillId="0" borderId="264" applyNumberFormat="0" applyFill="0" applyAlignment="0" applyProtection="0"/>
    <xf numFmtId="0" fontId="32" fillId="20" borderId="255" applyNumberFormat="0" applyAlignment="0" applyProtection="0"/>
    <xf numFmtId="15" fontId="9" fillId="0" borderId="253" applyNumberFormat="0" applyFont="0" applyFill="0" applyAlignment="0"/>
    <xf numFmtId="15" fontId="9" fillId="0" borderId="253" applyNumberFormat="0" applyFont="0" applyFill="0" applyAlignment="0"/>
    <xf numFmtId="15" fontId="9" fillId="0" borderId="253" applyNumberFormat="0" applyFont="0" applyFill="0" applyAlignment="0"/>
    <xf numFmtId="15" fontId="9" fillId="0" borderId="253" applyNumberFormat="0" applyFont="0" applyFill="0" applyAlignment="0"/>
    <xf numFmtId="0" fontId="58" fillId="0" borderId="264" applyNumberFormat="0" applyFill="0" applyAlignment="0" applyProtection="0"/>
    <xf numFmtId="0" fontId="58" fillId="0" borderId="264" applyNumberFormat="0" applyFill="0" applyAlignment="0" applyProtection="0"/>
    <xf numFmtId="0" fontId="58" fillId="0" borderId="264" applyNumberFormat="0" applyFill="0" applyAlignment="0" applyProtection="0"/>
    <xf numFmtId="0" fontId="58" fillId="0" borderId="264" applyNumberFormat="0" applyFill="0" applyAlignment="0" applyProtection="0"/>
    <xf numFmtId="0" fontId="58" fillId="0" borderId="264" applyNumberFormat="0" applyFill="0" applyAlignment="0" applyProtection="0"/>
    <xf numFmtId="0" fontId="58" fillId="0" borderId="264" applyNumberFormat="0" applyFill="0" applyAlignment="0" applyProtection="0"/>
    <xf numFmtId="15" fontId="9" fillId="0" borderId="253" applyNumberFormat="0" applyFont="0" applyFill="0" applyAlignment="0"/>
    <xf numFmtId="0" fontId="58" fillId="0" borderId="264" applyNumberFormat="0" applyFill="0" applyAlignment="0" applyProtection="0"/>
    <xf numFmtId="0" fontId="58" fillId="0" borderId="264" applyNumberFormat="0" applyFill="0" applyAlignment="0" applyProtection="0"/>
    <xf numFmtId="0" fontId="58" fillId="0" borderId="264" applyNumberFormat="0" applyFill="0" applyAlignment="0" applyProtection="0"/>
    <xf numFmtId="0" fontId="58" fillId="0" borderId="264" applyNumberFormat="0" applyFill="0" applyAlignment="0" applyProtection="0"/>
    <xf numFmtId="0" fontId="58" fillId="0" borderId="264" applyNumberFormat="0" applyFill="0" applyAlignment="0" applyProtection="0"/>
    <xf numFmtId="0" fontId="58" fillId="0" borderId="264" applyNumberFormat="0" applyFill="0" applyAlignment="0" applyProtection="0"/>
    <xf numFmtId="0" fontId="58" fillId="0" borderId="264" applyNumberFormat="0" applyFill="0" applyAlignment="0" applyProtection="0"/>
    <xf numFmtId="0" fontId="58" fillId="0" borderId="264" applyNumberFormat="0" applyFill="0" applyAlignment="0" applyProtection="0"/>
    <xf numFmtId="0" fontId="58" fillId="0" borderId="264" applyNumberFormat="0" applyFill="0" applyAlignment="0" applyProtection="0"/>
    <xf numFmtId="0" fontId="58" fillId="0" borderId="264" applyNumberFormat="0" applyFill="0" applyAlignment="0" applyProtection="0"/>
    <xf numFmtId="0" fontId="58" fillId="0" borderId="264" applyNumberFormat="0" applyFill="0" applyAlignment="0" applyProtection="0"/>
    <xf numFmtId="0" fontId="58" fillId="0" borderId="264" applyNumberFormat="0" applyFill="0" applyAlignment="0" applyProtection="0"/>
    <xf numFmtId="0" fontId="42" fillId="7" borderId="315" applyNumberFormat="0" applyAlignment="0" applyProtection="0"/>
    <xf numFmtId="10" fontId="13" fillId="23" borderId="305" applyNumberFormat="0" applyBorder="0" applyAlignment="0" applyProtection="0"/>
    <xf numFmtId="15" fontId="9" fillId="0" borderId="272" applyNumberFormat="0" applyFont="0" applyFill="0" applyAlignment="0"/>
    <xf numFmtId="0" fontId="48" fillId="20" borderId="303" applyNumberFormat="0" applyAlignment="0" applyProtection="0"/>
    <xf numFmtId="0" fontId="48" fillId="20" borderId="263" applyNumberFormat="0" applyAlignment="0" applyProtection="0"/>
    <xf numFmtId="0" fontId="58" fillId="0" borderId="264" applyNumberFormat="0" applyFill="0" applyAlignment="0" applyProtection="0"/>
    <xf numFmtId="0" fontId="32" fillId="20" borderId="261" applyNumberForma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48" fillId="20" borderId="263" applyNumberForma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58" fillId="0" borderId="290" applyNumberFormat="0" applyFill="0" applyAlignment="0" applyProtection="0"/>
    <xf numFmtId="0" fontId="9" fillId="25" borderId="249" applyNumberFormat="0" applyFon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9" fillId="25" borderId="249" applyNumberFormat="0" applyFon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58" fillId="0" borderId="311" applyNumberFormat="0" applyFill="0" applyAlignment="0" applyProtection="0"/>
    <xf numFmtId="0" fontId="32" fillId="20" borderId="281" applyNumberFormat="0" applyAlignment="0" applyProtection="0"/>
    <xf numFmtId="0" fontId="58" fillId="0" borderId="277" applyNumberFormat="0" applyFill="0" applyAlignment="0" applyProtection="0"/>
    <xf numFmtId="0" fontId="42" fillId="7" borderId="261" applyNumberFormat="0" applyAlignment="0" applyProtection="0"/>
    <xf numFmtId="0" fontId="42" fillId="7" borderId="261" applyNumberFormat="0" applyAlignment="0" applyProtection="0"/>
    <xf numFmtId="0" fontId="42" fillId="7" borderId="261" applyNumberFormat="0" applyAlignment="0" applyProtection="0"/>
    <xf numFmtId="0" fontId="42" fillId="7" borderId="261" applyNumberFormat="0" applyAlignment="0" applyProtection="0"/>
    <xf numFmtId="0" fontId="42" fillId="7" borderId="261" applyNumberFormat="0" applyAlignment="0" applyProtection="0"/>
    <xf numFmtId="0" fontId="42" fillId="7" borderId="261" applyNumberFormat="0" applyAlignment="0" applyProtection="0"/>
    <xf numFmtId="0" fontId="42" fillId="7" borderId="261" applyNumberFormat="0" applyAlignment="0" applyProtection="0"/>
    <xf numFmtId="0" fontId="42" fillId="7" borderId="261" applyNumberFormat="0" applyAlignment="0" applyProtection="0"/>
    <xf numFmtId="0" fontId="48" fillId="20" borderId="283" applyNumberFormat="0" applyAlignment="0" applyProtection="0"/>
    <xf numFmtId="0" fontId="58" fillId="0" borderId="264" applyNumberFormat="0" applyFill="0" applyAlignment="0" applyProtection="0"/>
    <xf numFmtId="0" fontId="58" fillId="0" borderId="264" applyNumberFormat="0" applyFill="0" applyAlignment="0" applyProtection="0"/>
    <xf numFmtId="0" fontId="58" fillId="0" borderId="264" applyNumberFormat="0" applyFill="0" applyAlignment="0" applyProtection="0"/>
    <xf numFmtId="0" fontId="58" fillId="0" borderId="264" applyNumberFormat="0" applyFill="0" applyAlignment="0" applyProtection="0"/>
    <xf numFmtId="0" fontId="58" fillId="0" borderId="264" applyNumberFormat="0" applyFill="0" applyAlignment="0" applyProtection="0"/>
    <xf numFmtId="0" fontId="58" fillId="0" borderId="264" applyNumberFormat="0" applyFill="0" applyAlignment="0" applyProtection="0"/>
    <xf numFmtId="0" fontId="32" fillId="20" borderId="281" applyNumberFormat="0" applyAlignment="0" applyProtection="0"/>
    <xf numFmtId="0" fontId="9" fillId="25" borderId="282" applyNumberFormat="0" applyFont="0" applyAlignment="0" applyProtection="0"/>
    <xf numFmtId="0" fontId="36" fillId="0" borderId="280">
      <alignment horizontal="left" vertical="center"/>
    </xf>
    <xf numFmtId="0" fontId="7" fillId="25" borderId="262" applyNumberFormat="0" applyFont="0" applyAlignment="0" applyProtection="0"/>
    <xf numFmtId="0" fontId="7" fillId="25" borderId="262" applyNumberFormat="0" applyFont="0" applyAlignment="0" applyProtection="0"/>
    <xf numFmtId="0" fontId="7" fillId="25" borderId="262" applyNumberFormat="0" applyFont="0" applyAlignment="0" applyProtection="0"/>
    <xf numFmtId="0" fontId="7" fillId="25" borderId="262" applyNumberFormat="0" applyFont="0" applyAlignment="0" applyProtection="0"/>
    <xf numFmtId="0" fontId="48" fillId="20" borderId="276" applyNumberFormat="0" applyAlignment="0" applyProtection="0"/>
    <xf numFmtId="0" fontId="9" fillId="25" borderId="275" applyNumberFormat="0" applyFont="0" applyAlignment="0" applyProtection="0"/>
    <xf numFmtId="0" fontId="48" fillId="20" borderId="303" applyNumberFormat="0" applyAlignment="0" applyProtection="0"/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48" fillId="20" borderId="303" applyNumberFormat="0" applyAlignment="0" applyProtection="0"/>
    <xf numFmtId="0" fontId="58" fillId="0" borderId="277" applyNumberFormat="0" applyFill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9" fillId="25" borderId="268" applyNumberFormat="0" applyFont="0" applyAlignment="0" applyProtection="0"/>
    <xf numFmtId="0" fontId="36" fillId="0" borderId="247">
      <alignment horizontal="left" vertical="center"/>
    </xf>
    <xf numFmtId="0" fontId="58" fillId="0" borderId="258" applyNumberFormat="0" applyFill="0" applyAlignment="0" applyProtection="0"/>
    <xf numFmtId="0" fontId="9" fillId="25" borderId="268" applyNumberFormat="0" applyFont="0" applyAlignment="0" applyProtection="0"/>
    <xf numFmtId="0" fontId="32" fillId="20" borderId="281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7" fillId="25" borderId="256" applyNumberFormat="0" applyFont="0" applyAlignment="0" applyProtection="0"/>
    <xf numFmtId="0" fontId="58" fillId="0" borderId="258" applyNumberFormat="0" applyFill="0" applyAlignment="0" applyProtection="0"/>
    <xf numFmtId="0" fontId="58" fillId="0" borderId="290" applyNumberFormat="0" applyFill="0" applyAlignment="0" applyProtection="0"/>
    <xf numFmtId="0" fontId="9" fillId="25" borderId="268" applyNumberFormat="0" applyFont="0" applyAlignment="0" applyProtection="0"/>
    <xf numFmtId="0" fontId="42" fillId="7" borderId="267" applyNumberFormat="0" applyAlignment="0" applyProtection="0"/>
    <xf numFmtId="0" fontId="42" fillId="7" borderId="255" applyNumberFormat="0" applyAlignment="0" applyProtection="0"/>
    <xf numFmtId="0" fontId="9" fillId="25" borderId="282" applyNumberFormat="0" applyFont="0" applyAlignment="0" applyProtection="0"/>
    <xf numFmtId="0" fontId="32" fillId="20" borderId="274" applyNumberFormat="0" applyAlignment="0" applyProtection="0"/>
    <xf numFmtId="0" fontId="42" fillId="7" borderId="248" applyNumberFormat="0" applyAlignment="0" applyProtection="0"/>
    <xf numFmtId="0" fontId="9" fillId="25" borderId="262" applyNumberFormat="0" applyFont="0" applyAlignment="0" applyProtection="0"/>
    <xf numFmtId="0" fontId="32" fillId="20" borderId="274" applyNumberFormat="0" applyAlignment="0" applyProtection="0"/>
    <xf numFmtId="0" fontId="7" fillId="25" borderId="256" applyNumberFormat="0" applyFont="0" applyAlignment="0" applyProtection="0"/>
    <xf numFmtId="0" fontId="58" fillId="0" borderId="258" applyNumberFormat="0" applyFill="0" applyAlignment="0" applyProtection="0"/>
    <xf numFmtId="0" fontId="36" fillId="0" borderId="280">
      <alignment horizontal="left" vertical="center"/>
    </xf>
    <xf numFmtId="15" fontId="9" fillId="0" borderId="253" applyNumberFormat="0" applyFont="0" applyFill="0" applyAlignment="0"/>
    <xf numFmtId="0" fontId="9" fillId="25" borderId="268" applyNumberFormat="0" applyFont="0" applyAlignment="0" applyProtection="0"/>
    <xf numFmtId="0" fontId="9" fillId="25" borderId="249" applyNumberFormat="0" applyFont="0" applyAlignment="0" applyProtection="0"/>
    <xf numFmtId="0" fontId="32" fillId="20" borderId="261" applyNumberFormat="0" applyAlignment="0" applyProtection="0"/>
    <xf numFmtId="0" fontId="9" fillId="25" borderId="249" applyNumberFormat="0" applyFont="0" applyAlignment="0" applyProtection="0"/>
    <xf numFmtId="0" fontId="9" fillId="25" borderId="256" applyNumberFormat="0" applyFont="0" applyAlignment="0" applyProtection="0"/>
    <xf numFmtId="0" fontId="32" fillId="20" borderId="255" applyNumberFormat="0" applyAlignment="0" applyProtection="0"/>
    <xf numFmtId="0" fontId="9" fillId="25" borderId="256" applyNumberFormat="0" applyFont="0" applyAlignment="0" applyProtection="0"/>
    <xf numFmtId="0" fontId="42" fillId="7" borderId="267" applyNumberFormat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48" fillId="20" borderId="257" applyNumberFormat="0" applyAlignment="0" applyProtection="0"/>
    <xf numFmtId="0" fontId="48" fillId="20" borderId="257" applyNumberFormat="0" applyAlignment="0" applyProtection="0"/>
    <xf numFmtId="0" fontId="48" fillId="20" borderId="257" applyNumberFormat="0" applyAlignment="0" applyProtection="0"/>
    <xf numFmtId="0" fontId="48" fillId="20" borderId="257" applyNumberFormat="0" applyAlignment="0" applyProtection="0"/>
    <xf numFmtId="0" fontId="9" fillId="25" borderId="302" applyNumberFormat="0" applyFont="0" applyAlignment="0" applyProtection="0"/>
    <xf numFmtId="0" fontId="58" fillId="0" borderId="258" applyNumberFormat="0" applyFill="0" applyAlignment="0" applyProtection="0"/>
    <xf numFmtId="0" fontId="32" fillId="20" borderId="281" applyNumberForma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275" applyNumberFormat="0" applyFont="0" applyAlignment="0" applyProtection="0"/>
    <xf numFmtId="0" fontId="9" fillId="25" borderId="282" applyNumberFormat="0" applyFont="0" applyAlignment="0" applyProtection="0"/>
    <xf numFmtId="0" fontId="58" fillId="0" borderId="258" applyNumberFormat="0" applyFill="0" applyAlignment="0" applyProtection="0"/>
    <xf numFmtId="0" fontId="58" fillId="0" borderId="258" applyNumberFormat="0" applyFill="0" applyAlignment="0" applyProtection="0"/>
    <xf numFmtId="0" fontId="58" fillId="0" borderId="258" applyNumberFormat="0" applyFill="0" applyAlignment="0" applyProtection="0"/>
    <xf numFmtId="0" fontId="42" fillId="7" borderId="261" applyNumberFormat="0" applyAlignment="0" applyProtection="0"/>
    <xf numFmtId="0" fontId="7" fillId="25" borderId="302" applyNumberFormat="0" applyFont="0" applyAlignment="0" applyProtection="0"/>
    <xf numFmtId="0" fontId="48" fillId="20" borderId="317" applyNumberFormat="0" applyAlignment="0" applyProtection="0"/>
    <xf numFmtId="0" fontId="36" fillId="0" borderId="247">
      <alignment horizontal="left" vertical="center"/>
    </xf>
    <xf numFmtId="0" fontId="36" fillId="0" borderId="247">
      <alignment horizontal="left" vertical="center"/>
    </xf>
    <xf numFmtId="0" fontId="36" fillId="0" borderId="247">
      <alignment horizontal="left" vertical="center"/>
    </xf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36" fillId="0" borderId="247">
      <alignment horizontal="left" vertical="center"/>
    </xf>
    <xf numFmtId="0" fontId="36" fillId="0" borderId="247">
      <alignment horizontal="left" vertical="center"/>
    </xf>
    <xf numFmtId="0" fontId="9" fillId="25" borderId="295" applyNumberFormat="0" applyFont="0" applyAlignment="0" applyProtection="0"/>
    <xf numFmtId="0" fontId="32" fillId="20" borderId="287" applyNumberFormat="0" applyAlignment="0" applyProtection="0"/>
    <xf numFmtId="0" fontId="58" fillId="0" borderId="277" applyNumberFormat="0" applyFill="0" applyAlignment="0" applyProtection="0"/>
    <xf numFmtId="0" fontId="42" fillId="7" borderId="267" applyNumberFormat="0" applyAlignment="0" applyProtection="0"/>
    <xf numFmtId="0" fontId="32" fillId="20" borderId="267" applyNumberFormat="0" applyAlignment="0" applyProtection="0"/>
    <xf numFmtId="0" fontId="32" fillId="20" borderId="274" applyNumberFormat="0" applyAlignment="0" applyProtection="0"/>
    <xf numFmtId="0" fontId="48" fillId="20" borderId="257" applyNumberFormat="0" applyAlignment="0" applyProtection="0"/>
    <xf numFmtId="0" fontId="48" fillId="20" borderId="263" applyNumberFormat="0" applyAlignment="0" applyProtection="0"/>
    <xf numFmtId="0" fontId="7" fillId="25" borderId="202" applyNumberFormat="0" applyFont="0" applyAlignment="0" applyProtection="0"/>
    <xf numFmtId="0" fontId="7" fillId="25" borderId="202" applyNumberFormat="0" applyFont="0" applyAlignment="0" applyProtection="0"/>
    <xf numFmtId="0" fontId="7" fillId="25" borderId="202" applyNumberFormat="0" applyFont="0" applyAlignment="0" applyProtection="0"/>
    <xf numFmtId="0" fontId="7" fillId="25" borderId="202" applyNumberFormat="0" applyFont="0" applyAlignment="0" applyProtection="0"/>
    <xf numFmtId="0" fontId="7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7" fillId="25" borderId="202" applyNumberFormat="0" applyFont="0" applyAlignment="0" applyProtection="0"/>
    <xf numFmtId="0" fontId="7" fillId="25" borderId="202" applyNumberFormat="0" applyFont="0" applyAlignment="0" applyProtection="0"/>
    <xf numFmtId="0" fontId="7" fillId="25" borderId="202" applyNumberFormat="0" applyFont="0" applyAlignment="0" applyProtection="0"/>
    <xf numFmtId="0" fontId="7" fillId="25" borderId="202" applyNumberFormat="0" applyFont="0" applyAlignment="0" applyProtection="0"/>
    <xf numFmtId="0" fontId="7" fillId="25" borderId="202" applyNumberFormat="0" applyFont="0" applyAlignment="0" applyProtection="0"/>
    <xf numFmtId="0" fontId="48" fillId="20" borderId="257" applyNumberFormat="0" applyAlignment="0" applyProtection="0"/>
    <xf numFmtId="0" fontId="42" fillId="7" borderId="281" applyNumberFormat="0" applyAlignment="0" applyProtection="0"/>
    <xf numFmtId="0" fontId="58" fillId="0" borderId="270" applyNumberFormat="0" applyFill="0" applyAlignment="0" applyProtection="0"/>
    <xf numFmtId="0" fontId="58" fillId="0" borderId="264" applyNumberFormat="0" applyFill="0" applyAlignment="0" applyProtection="0"/>
    <xf numFmtId="0" fontId="9" fillId="25" borderId="262" applyNumberFormat="0" applyFont="0" applyAlignment="0" applyProtection="0"/>
    <xf numFmtId="0" fontId="32" fillId="20" borderId="261" applyNumberFormat="0" applyAlignment="0" applyProtection="0"/>
    <xf numFmtId="0" fontId="48" fillId="20" borderId="283" applyNumberFormat="0" applyAlignment="0" applyProtection="0"/>
    <xf numFmtId="0" fontId="36" fillId="0" borderId="254">
      <alignment horizontal="left" vertical="center"/>
    </xf>
    <xf numFmtId="0" fontId="58" fillId="0" borderId="26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32" fillId="20" borderId="255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8" fillId="20" borderId="203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58" fillId="0" borderId="258" applyNumberFormat="0" applyFill="0" applyAlignment="0" applyProtection="0"/>
    <xf numFmtId="0" fontId="9" fillId="25" borderId="262" applyNumberFormat="0" applyFont="0" applyAlignment="0" applyProtection="0"/>
    <xf numFmtId="0" fontId="42" fillId="7" borderId="287" applyNumberFormat="0" applyAlignment="0" applyProtection="0"/>
    <xf numFmtId="0" fontId="9" fillId="25" borderId="262" applyNumberFormat="0" applyFont="0" applyAlignment="0" applyProtection="0"/>
    <xf numFmtId="0" fontId="42" fillId="7" borderId="261" applyNumberFormat="0" applyAlignment="0" applyProtection="0"/>
    <xf numFmtId="0" fontId="9" fillId="25" borderId="288" applyNumberFormat="0" applyFon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48" fillId="20" borderId="203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48" fillId="20" borderId="269" applyNumberFormat="0" applyAlignment="0" applyProtection="0"/>
    <xf numFmtId="0" fontId="48" fillId="20" borderId="269" applyNumberFormat="0" applyAlignment="0" applyProtection="0"/>
    <xf numFmtId="0" fontId="48" fillId="20" borderId="269" applyNumberFormat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9" fillId="25" borderId="288" applyNumberFormat="0" applyFont="0" applyAlignment="0" applyProtection="0"/>
    <xf numFmtId="0" fontId="42" fillId="7" borderId="274" applyNumberFormat="0" applyAlignment="0" applyProtection="0"/>
    <xf numFmtId="10" fontId="13" fillId="23" borderId="271" applyNumberFormat="0" applyBorder="0" applyAlignment="0" applyProtection="0"/>
    <xf numFmtId="0" fontId="9" fillId="25" borderId="295" applyNumberFormat="0" applyFont="0" applyAlignment="0" applyProtection="0"/>
    <xf numFmtId="0" fontId="36" fillId="0" borderId="260">
      <alignment horizontal="left" vertical="center"/>
    </xf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36" fillId="0" borderId="260">
      <alignment horizontal="left" vertical="center"/>
    </xf>
    <xf numFmtId="0" fontId="32" fillId="20" borderId="315" applyNumberFormat="0" applyAlignment="0" applyProtection="0"/>
    <xf numFmtId="0" fontId="9" fillId="25" borderId="288" applyNumberFormat="0" applyFont="0" applyAlignment="0" applyProtection="0"/>
    <xf numFmtId="0" fontId="42" fillId="7" borderId="274" applyNumberFormat="0" applyAlignment="0" applyProtection="0"/>
    <xf numFmtId="0" fontId="42" fillId="7" borderId="274" applyNumberForma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7" fillId="25" borderId="256" applyNumberFormat="0" applyFont="0" applyAlignment="0" applyProtection="0"/>
    <xf numFmtId="0" fontId="7" fillId="25" borderId="256" applyNumberFormat="0" applyFont="0" applyAlignment="0" applyProtection="0"/>
    <xf numFmtId="0" fontId="58" fillId="0" borderId="258" applyNumberFormat="0" applyFill="0" applyAlignment="0" applyProtection="0"/>
    <xf numFmtId="0" fontId="7" fillId="25" borderId="256" applyNumberFormat="0" applyFont="0" applyAlignment="0" applyProtection="0"/>
    <xf numFmtId="0" fontId="7" fillId="25" borderId="256" applyNumberFormat="0" applyFont="0" applyAlignment="0" applyProtection="0"/>
    <xf numFmtId="0" fontId="48" fillId="20" borderId="289" applyNumberFormat="0" applyAlignment="0" applyProtection="0"/>
    <xf numFmtId="0" fontId="32" fillId="20" borderId="267" applyNumberFormat="0" applyAlignment="0" applyProtection="0"/>
    <xf numFmtId="0" fontId="58" fillId="0" borderId="290" applyNumberFormat="0" applyFill="0" applyAlignment="0" applyProtection="0"/>
    <xf numFmtId="0" fontId="36" fillId="0" borderId="266">
      <alignment horizontal="left" vertical="center"/>
    </xf>
    <xf numFmtId="0" fontId="42" fillId="7" borderId="281" applyNumberFormat="0" applyAlignment="0" applyProtection="0"/>
    <xf numFmtId="0" fontId="58" fillId="0" borderId="258" applyNumberFormat="0" applyFill="0" applyAlignment="0" applyProtection="0"/>
    <xf numFmtId="0" fontId="58" fillId="0" borderId="258" applyNumberFormat="0" applyFill="0" applyAlignment="0" applyProtection="0"/>
    <xf numFmtId="0" fontId="58" fillId="0" borderId="258" applyNumberFormat="0" applyFill="0" applyAlignment="0" applyProtection="0"/>
    <xf numFmtId="0" fontId="58" fillId="0" borderId="258" applyNumberFormat="0" applyFill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2" fillId="7" borderId="255" applyNumberForma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42" fillId="7" borderId="255" applyNumberForma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42" fillId="7" borderId="255" applyNumberFormat="0" applyAlignment="0" applyProtection="0"/>
    <xf numFmtId="0" fontId="58" fillId="0" borderId="270" applyNumberFormat="0" applyFill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3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42" fillId="7" borderId="267" applyNumberForma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48" fillId="20" borderId="257" applyNumberFormat="0" applyAlignment="0" applyProtection="0"/>
    <xf numFmtId="0" fontId="48" fillId="20" borderId="257" applyNumberFormat="0" applyAlignment="0" applyProtection="0"/>
    <xf numFmtId="0" fontId="48" fillId="20" borderId="257" applyNumberFormat="0" applyAlignment="0" applyProtection="0"/>
    <xf numFmtId="0" fontId="48" fillId="20" borderId="257" applyNumberFormat="0" applyAlignment="0" applyProtection="0"/>
    <xf numFmtId="0" fontId="32" fillId="20" borderId="287" applyNumberFormat="0" applyAlignment="0" applyProtection="0"/>
    <xf numFmtId="0" fontId="48" fillId="20" borderId="289" applyNumberFormat="0" applyAlignment="0" applyProtection="0"/>
    <xf numFmtId="0" fontId="32" fillId="20" borderId="281" applyNumberFormat="0" applyAlignment="0" applyProtection="0"/>
    <xf numFmtId="0" fontId="32" fillId="20" borderId="281" applyNumberFormat="0" applyAlignment="0" applyProtection="0"/>
    <xf numFmtId="0" fontId="58" fillId="0" borderId="258" applyNumberFormat="0" applyFill="0" applyAlignment="0" applyProtection="0"/>
    <xf numFmtId="0" fontId="58" fillId="0" borderId="258" applyNumberFormat="0" applyFill="0" applyAlignment="0" applyProtection="0"/>
    <xf numFmtId="0" fontId="58" fillId="0" borderId="258" applyNumberFormat="0" applyFill="0" applyAlignment="0" applyProtection="0"/>
    <xf numFmtId="0" fontId="58" fillId="0" borderId="258" applyNumberFormat="0" applyFill="0" applyAlignment="0" applyProtection="0"/>
    <xf numFmtId="0" fontId="58" fillId="0" borderId="258" applyNumberFormat="0" applyFill="0" applyAlignment="0" applyProtection="0"/>
    <xf numFmtId="0" fontId="58" fillId="0" borderId="258" applyNumberFormat="0" applyFill="0" applyAlignment="0" applyProtection="0"/>
    <xf numFmtId="15" fontId="9" fillId="0" borderId="246" applyNumberFormat="0" applyFont="0" applyFill="0" applyAlignment="0"/>
    <xf numFmtId="15" fontId="9" fillId="0" borderId="246" applyNumberFormat="0" applyFont="0" applyFill="0" applyAlignment="0"/>
    <xf numFmtId="15" fontId="9" fillId="0" borderId="246" applyNumberFormat="0" applyFont="0" applyFill="0" applyAlignment="0"/>
    <xf numFmtId="15" fontId="9" fillId="0" borderId="246" applyNumberFormat="0" applyFont="0" applyFill="0" applyAlignment="0"/>
    <xf numFmtId="15" fontId="9" fillId="0" borderId="246" applyNumberFormat="0" applyFont="0" applyFill="0" applyAlignment="0"/>
    <xf numFmtId="15" fontId="9" fillId="0" borderId="246" applyNumberFormat="0" applyFont="0" applyFill="0" applyAlignment="0"/>
    <xf numFmtId="15" fontId="9" fillId="0" borderId="246" applyNumberFormat="0" applyFont="0" applyFill="0" applyAlignment="0"/>
    <xf numFmtId="0" fontId="58" fillId="0" borderId="258" applyNumberFormat="0" applyFill="0" applyAlignment="0" applyProtection="0"/>
    <xf numFmtId="0" fontId="58" fillId="0" borderId="258" applyNumberFormat="0" applyFill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58" fillId="0" borderId="258" applyNumberFormat="0" applyFill="0" applyAlignment="0" applyProtection="0"/>
    <xf numFmtId="0" fontId="58" fillId="0" borderId="258" applyNumberFormat="0" applyFill="0" applyAlignment="0" applyProtection="0"/>
    <xf numFmtId="0" fontId="58" fillId="0" borderId="258" applyNumberFormat="0" applyFill="0" applyAlignment="0" applyProtection="0"/>
    <xf numFmtId="0" fontId="58" fillId="0" borderId="258" applyNumberFormat="0" applyFill="0" applyAlignment="0" applyProtection="0"/>
    <xf numFmtId="0" fontId="58" fillId="0" borderId="258" applyNumberFormat="0" applyFill="0" applyAlignment="0" applyProtection="0"/>
    <xf numFmtId="0" fontId="58" fillId="0" borderId="258" applyNumberFormat="0" applyFill="0" applyAlignment="0" applyProtection="0"/>
    <xf numFmtId="0" fontId="58" fillId="0" borderId="258" applyNumberFormat="0" applyFill="0" applyAlignment="0" applyProtection="0"/>
    <xf numFmtId="0" fontId="9" fillId="25" borderId="288" applyNumberFormat="0" applyFont="0" applyAlignment="0" applyProtection="0"/>
    <xf numFmtId="0" fontId="32" fillId="20" borderId="281" applyNumberFormat="0" applyAlignment="0" applyProtection="0"/>
    <xf numFmtId="0" fontId="32" fillId="20" borderId="281" applyNumberFormat="0" applyAlignment="0" applyProtection="0"/>
    <xf numFmtId="0" fontId="9" fillId="25" borderId="282" applyNumberFormat="0" applyFont="0" applyAlignment="0" applyProtection="0"/>
    <xf numFmtId="0" fontId="9" fillId="25" borderId="268" applyNumberFormat="0" applyFont="0" applyAlignment="0" applyProtection="0"/>
    <xf numFmtId="0" fontId="32" fillId="20" borderId="315" applyNumberFormat="0" applyAlignment="0" applyProtection="0"/>
    <xf numFmtId="0" fontId="58" fillId="0" borderId="304" applyNumberFormat="0" applyFill="0" applyAlignment="0" applyProtection="0"/>
    <xf numFmtId="0" fontId="7" fillId="25" borderId="288" applyNumberFormat="0" applyFont="0" applyAlignment="0" applyProtection="0"/>
    <xf numFmtId="0" fontId="58" fillId="0" borderId="270" applyNumberFormat="0" applyFill="0" applyAlignment="0" applyProtection="0"/>
    <xf numFmtId="0" fontId="42" fillId="7" borderId="267" applyNumberFormat="0" applyAlignment="0" applyProtection="0"/>
    <xf numFmtId="0" fontId="42" fillId="7" borderId="267" applyNumberFormat="0" applyAlignment="0" applyProtection="0"/>
    <xf numFmtId="0" fontId="48" fillId="20" borderId="257" applyNumberFormat="0" applyAlignment="0" applyProtection="0"/>
    <xf numFmtId="0" fontId="48" fillId="20" borderId="257" applyNumberFormat="0" applyAlignment="0" applyProtection="0"/>
    <xf numFmtId="0" fontId="48" fillId="20" borderId="257" applyNumberFormat="0" applyAlignment="0" applyProtection="0"/>
    <xf numFmtId="0" fontId="48" fillId="20" borderId="257" applyNumberFormat="0" applyAlignment="0" applyProtection="0"/>
    <xf numFmtId="0" fontId="48" fillId="20" borderId="257" applyNumberFormat="0" applyAlignment="0" applyProtection="0"/>
    <xf numFmtId="0" fontId="48" fillId="20" borderId="257" applyNumberFormat="0" applyAlignment="0" applyProtection="0"/>
    <xf numFmtId="0" fontId="48" fillId="20" borderId="257" applyNumberFormat="0" applyAlignment="0" applyProtection="0"/>
    <xf numFmtId="0" fontId="9" fillId="25" borderId="256" applyNumberFormat="0" applyFont="0" applyAlignment="0" applyProtection="0"/>
    <xf numFmtId="0" fontId="48" fillId="20" borderId="257" applyNumberFormat="0" applyAlignment="0" applyProtection="0"/>
    <xf numFmtId="0" fontId="48" fillId="20" borderId="257" applyNumberFormat="0" applyAlignment="0" applyProtection="0"/>
    <xf numFmtId="0" fontId="48" fillId="20" borderId="257" applyNumberFormat="0" applyAlignment="0" applyProtection="0"/>
    <xf numFmtId="0" fontId="48" fillId="20" borderId="257" applyNumberFormat="0" applyAlignment="0" applyProtection="0"/>
    <xf numFmtId="0" fontId="48" fillId="20" borderId="257" applyNumberForma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58" fillId="0" borderId="290" applyNumberFormat="0" applyFill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9" fillId="25" borderId="256" applyNumberFormat="0" applyFon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9" fillId="25" borderId="256" applyNumberFormat="0" applyFon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10" fontId="13" fillId="23" borderId="198" applyNumberFormat="0" applyBorder="0" applyAlignment="0" applyProtection="0"/>
    <xf numFmtId="10" fontId="13" fillId="23" borderId="198" applyNumberFormat="0" applyBorder="0" applyAlignment="0" applyProtection="0"/>
    <xf numFmtId="10" fontId="13" fillId="23" borderId="198" applyNumberFormat="0" applyBorder="0" applyAlignment="0" applyProtection="0"/>
    <xf numFmtId="10" fontId="13" fillId="23" borderId="198" applyNumberFormat="0" applyBorder="0" applyAlignment="0" applyProtection="0"/>
    <xf numFmtId="10" fontId="13" fillId="23" borderId="198" applyNumberFormat="0" applyBorder="0" applyAlignment="0" applyProtection="0"/>
    <xf numFmtId="10" fontId="13" fillId="23" borderId="198" applyNumberFormat="0" applyBorder="0" applyAlignment="0" applyProtection="0"/>
    <xf numFmtId="10" fontId="13" fillId="23" borderId="198" applyNumberFormat="0" applyBorder="0" applyAlignment="0" applyProtection="0"/>
    <xf numFmtId="10" fontId="13" fillId="23" borderId="198" applyNumberFormat="0" applyBorder="0" applyAlignment="0" applyProtection="0"/>
    <xf numFmtId="10" fontId="13" fillId="23" borderId="198" applyNumberFormat="0" applyBorder="0" applyAlignment="0" applyProtection="0"/>
    <xf numFmtId="10" fontId="13" fillId="23" borderId="198" applyNumberFormat="0" applyBorder="0" applyAlignment="0" applyProtection="0"/>
    <xf numFmtId="10" fontId="13" fillId="23" borderId="198" applyNumberFormat="0" applyBorder="0" applyAlignment="0" applyProtection="0"/>
    <xf numFmtId="10" fontId="13" fillId="23" borderId="198" applyNumberFormat="0" applyBorder="0" applyAlignment="0" applyProtection="0"/>
    <xf numFmtId="10" fontId="13" fillId="23" borderId="198" applyNumberFormat="0" applyBorder="0" applyAlignment="0" applyProtection="0"/>
    <xf numFmtId="10" fontId="13" fillId="23" borderId="198" applyNumberFormat="0" applyBorder="0" applyAlignment="0" applyProtection="0"/>
    <xf numFmtId="10" fontId="13" fillId="23" borderId="198" applyNumberFormat="0" applyBorder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32" fillId="20" borderId="267" applyNumberFormat="0" applyAlignment="0" applyProtection="0"/>
    <xf numFmtId="0" fontId="48" fillId="20" borderId="269" applyNumberFormat="0" applyAlignment="0" applyProtection="0"/>
    <xf numFmtId="0" fontId="48" fillId="20" borderId="269" applyNumberFormat="0" applyAlignment="0" applyProtection="0"/>
    <xf numFmtId="0" fontId="48" fillId="20" borderId="269" applyNumberForma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15" fontId="9" fillId="0" borderId="259" applyNumberFormat="0" applyFont="0" applyFill="0" applyAlignment="0"/>
    <xf numFmtId="15" fontId="9" fillId="0" borderId="259" applyNumberFormat="0" applyFont="0" applyFill="0" applyAlignment="0"/>
    <xf numFmtId="15" fontId="9" fillId="0" borderId="259" applyNumberFormat="0" applyFont="0" applyFill="0" applyAlignment="0"/>
    <xf numFmtId="15" fontId="9" fillId="0" borderId="259" applyNumberFormat="0" applyFont="0" applyFill="0" applyAlignment="0"/>
    <xf numFmtId="15" fontId="9" fillId="0" borderId="259" applyNumberFormat="0" applyFont="0" applyFill="0" applyAlignment="0"/>
    <xf numFmtId="15" fontId="9" fillId="0" borderId="259" applyNumberFormat="0" applyFont="0" applyFill="0" applyAlignment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36" fillId="0" borderId="200">
      <alignment horizontal="left" vertical="center"/>
    </xf>
    <xf numFmtId="0" fontId="36" fillId="0" borderId="200">
      <alignment horizontal="left" vertical="center"/>
    </xf>
    <xf numFmtId="0" fontId="36" fillId="0" borderId="200">
      <alignment horizontal="left" vertical="center"/>
    </xf>
    <xf numFmtId="0" fontId="36" fillId="0" borderId="200">
      <alignment horizontal="left" vertical="center"/>
    </xf>
    <xf numFmtId="0" fontId="36" fillId="0" borderId="200">
      <alignment horizontal="left" vertical="center"/>
    </xf>
    <xf numFmtId="0" fontId="36" fillId="0" borderId="200">
      <alignment horizontal="left" vertical="center"/>
    </xf>
    <xf numFmtId="0" fontId="36" fillId="0" borderId="200">
      <alignment horizontal="left" vertical="center"/>
    </xf>
    <xf numFmtId="0" fontId="36" fillId="0" borderId="200">
      <alignment horizontal="left" vertical="center"/>
    </xf>
    <xf numFmtId="0" fontId="36" fillId="0" borderId="200">
      <alignment horizontal="left" vertical="center"/>
    </xf>
    <xf numFmtId="0" fontId="36" fillId="0" borderId="200">
      <alignment horizontal="left" vertical="center"/>
    </xf>
    <xf numFmtId="0" fontId="36" fillId="0" borderId="200">
      <alignment horizontal="left" vertical="center"/>
    </xf>
    <xf numFmtId="0" fontId="36" fillId="0" borderId="200">
      <alignment horizontal="left" vertical="center"/>
    </xf>
    <xf numFmtId="0" fontId="36" fillId="0" borderId="200">
      <alignment horizontal="left" vertical="center"/>
    </xf>
    <xf numFmtId="0" fontId="36" fillId="0" borderId="200">
      <alignment horizontal="left" vertical="center"/>
    </xf>
    <xf numFmtId="0" fontId="36" fillId="0" borderId="200">
      <alignment horizontal="left" vertical="center"/>
    </xf>
    <xf numFmtId="0" fontId="36" fillId="0" borderId="200">
      <alignment horizontal="left" vertical="center"/>
    </xf>
    <xf numFmtId="0" fontId="36" fillId="0" borderId="200">
      <alignment horizontal="left" vertical="center"/>
    </xf>
    <xf numFmtId="0" fontId="36" fillId="0" borderId="200">
      <alignment horizontal="left" vertical="center"/>
    </xf>
    <xf numFmtId="0" fontId="32" fillId="20" borderId="261" applyNumberForma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58" fillId="0" borderId="290" applyNumberFormat="0" applyFill="0" applyAlignment="0" applyProtection="0"/>
    <xf numFmtId="0" fontId="48" fillId="20" borderId="289" applyNumberFormat="0" applyAlignment="0" applyProtection="0"/>
    <xf numFmtId="0" fontId="48" fillId="20" borderId="310" applyNumberForma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42" fillId="7" borderId="287" applyNumberFormat="0" applyAlignment="0" applyProtection="0"/>
    <xf numFmtId="0" fontId="48" fillId="20" borderId="296" applyNumberFormat="0" applyAlignment="0" applyProtection="0"/>
    <xf numFmtId="0" fontId="58" fillId="0" borderId="290" applyNumberFormat="0" applyFill="0" applyAlignment="0" applyProtection="0"/>
    <xf numFmtId="0" fontId="48" fillId="20" borderId="289" applyNumberForma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48" fillId="20" borderId="269" applyNumberFormat="0" applyAlignment="0" applyProtection="0"/>
    <xf numFmtId="0" fontId="48" fillId="20" borderId="269" applyNumberFormat="0" applyAlignment="0" applyProtection="0"/>
    <xf numFmtId="0" fontId="48" fillId="20" borderId="269" applyNumberFormat="0" applyAlignment="0" applyProtection="0"/>
    <xf numFmtId="0" fontId="48" fillId="20" borderId="269" applyNumberFormat="0" applyAlignment="0" applyProtection="0"/>
    <xf numFmtId="0" fontId="48" fillId="20" borderId="269" applyNumberFormat="0" applyAlignment="0" applyProtection="0"/>
    <xf numFmtId="0" fontId="48" fillId="20" borderId="269" applyNumberFormat="0" applyAlignment="0" applyProtection="0"/>
    <xf numFmtId="0" fontId="48" fillId="20" borderId="269" applyNumberForma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0" fontId="9" fillId="25" borderId="268" applyNumberFormat="0" applyFont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10" fontId="13" fillId="23" borderId="252" applyNumberFormat="0" applyBorder="0" applyAlignment="0" applyProtection="0"/>
    <xf numFmtId="10" fontId="13" fillId="23" borderId="252" applyNumberFormat="0" applyBorder="0" applyAlignment="0" applyProtection="0"/>
    <xf numFmtId="10" fontId="13" fillId="23" borderId="252" applyNumberFormat="0" applyBorder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58" fillId="0" borderId="318" applyNumberFormat="0" applyFill="0" applyAlignment="0" applyProtection="0"/>
    <xf numFmtId="0" fontId="42" fillId="7" borderId="287" applyNumberFormat="0" applyAlignment="0" applyProtection="0"/>
    <xf numFmtId="0" fontId="48" fillId="20" borderId="289" applyNumberFormat="0" applyAlignment="0" applyProtection="0"/>
    <xf numFmtId="0" fontId="9" fillId="25" borderId="288" applyNumberFormat="0" applyFont="0" applyAlignment="0" applyProtection="0"/>
    <xf numFmtId="0" fontId="58" fillId="0" borderId="297" applyNumberFormat="0" applyFill="0" applyAlignment="0" applyProtection="0"/>
    <xf numFmtId="0" fontId="58" fillId="0" borderId="297" applyNumberFormat="0" applyFill="0" applyAlignment="0" applyProtection="0"/>
    <xf numFmtId="0" fontId="58" fillId="0" borderId="297" applyNumberFormat="0" applyFill="0" applyAlignment="0" applyProtection="0"/>
    <xf numFmtId="0" fontId="42" fillId="7" borderId="308" applyNumberFormat="0" applyAlignment="0" applyProtection="0"/>
    <xf numFmtId="0" fontId="36" fillId="0" borderId="254">
      <alignment horizontal="left" vertical="center"/>
    </xf>
    <xf numFmtId="0" fontId="42" fillId="7" borderId="281" applyNumberFormat="0" applyAlignment="0" applyProtection="0"/>
    <xf numFmtId="0" fontId="42" fillId="7" borderId="281" applyNumberFormat="0" applyAlignment="0" applyProtection="0"/>
    <xf numFmtId="0" fontId="9" fillId="25" borderId="282" applyNumberFormat="0" applyFont="0" applyAlignment="0" applyProtection="0"/>
    <xf numFmtId="0" fontId="36" fillId="0" borderId="300">
      <alignment horizontal="left" vertical="center"/>
    </xf>
    <xf numFmtId="0" fontId="42" fillId="7" borderId="301" applyNumberFormat="0" applyAlignment="0" applyProtection="0"/>
    <xf numFmtId="0" fontId="42" fillId="7" borderId="274" applyNumberFormat="0" applyAlignment="0" applyProtection="0"/>
    <xf numFmtId="0" fontId="32" fillId="20" borderId="274" applyNumberFormat="0" applyAlignment="0" applyProtection="0"/>
    <xf numFmtId="0" fontId="48" fillId="20" borderId="276" applyNumberFormat="0" applyAlignment="0" applyProtection="0"/>
    <xf numFmtId="0" fontId="32" fillId="20" borderId="287" applyNumberFormat="0" applyAlignment="0" applyProtection="0"/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9" fillId="25" borderId="302" applyNumberFormat="0" applyFont="0" applyAlignment="0" applyProtection="0"/>
    <xf numFmtId="0" fontId="32" fillId="20" borderId="294" applyNumberFormat="0" applyAlignment="0" applyProtection="0"/>
    <xf numFmtId="0" fontId="9" fillId="25" borderId="275" applyNumberFormat="0" applyFont="0" applyAlignment="0" applyProtection="0"/>
    <xf numFmtId="0" fontId="58" fillId="0" borderId="290" applyNumberFormat="0" applyFill="0" applyAlignment="0" applyProtection="0"/>
    <xf numFmtId="0" fontId="32" fillId="20" borderId="281" applyNumberFormat="0" applyAlignment="0" applyProtection="0"/>
    <xf numFmtId="0" fontId="9" fillId="25" borderId="302" applyNumberFormat="0" applyFont="0" applyAlignment="0" applyProtection="0"/>
    <xf numFmtId="0" fontId="9" fillId="25" borderId="288" applyNumberFormat="0" applyFont="0" applyAlignment="0" applyProtection="0"/>
    <xf numFmtId="0" fontId="42" fillId="7" borderId="301" applyNumberFormat="0" applyAlignment="0" applyProtection="0"/>
    <xf numFmtId="0" fontId="48" fillId="20" borderId="303" applyNumberFormat="0" applyAlignment="0" applyProtection="0"/>
    <xf numFmtId="0" fontId="36" fillId="0" borderId="260">
      <alignment horizontal="left" vertical="center"/>
    </xf>
    <xf numFmtId="0" fontId="58" fillId="0" borderId="297" applyNumberFormat="0" applyFill="0" applyAlignment="0" applyProtection="0"/>
    <xf numFmtId="0" fontId="32" fillId="20" borderId="308" applyNumberFormat="0" applyAlignment="0" applyProtection="0"/>
    <xf numFmtId="0" fontId="32" fillId="20" borderId="301" applyNumberFormat="0" applyAlignment="0" applyProtection="0"/>
    <xf numFmtId="0" fontId="42" fillId="7" borderId="308" applyNumberFormat="0" applyAlignment="0" applyProtection="0"/>
    <xf numFmtId="0" fontId="58" fillId="0" borderId="318" applyNumberFormat="0" applyFill="0" applyAlignment="0" applyProtection="0"/>
    <xf numFmtId="0" fontId="42" fillId="7" borderId="261" applyNumberFormat="0" applyAlignment="0" applyProtection="0"/>
    <xf numFmtId="0" fontId="42" fillId="7" borderId="261" applyNumberFormat="0" applyAlignment="0" applyProtection="0"/>
    <xf numFmtId="0" fontId="42" fillId="7" borderId="261" applyNumberFormat="0" applyAlignment="0" applyProtection="0"/>
    <xf numFmtId="0" fontId="42" fillId="7" borderId="261" applyNumberFormat="0" applyAlignment="0" applyProtection="0"/>
    <xf numFmtId="0" fontId="42" fillId="7" borderId="261" applyNumberFormat="0" applyAlignment="0" applyProtection="0"/>
    <xf numFmtId="0" fontId="42" fillId="7" borderId="261" applyNumberFormat="0" applyAlignment="0" applyProtection="0"/>
    <xf numFmtId="0" fontId="42" fillId="7" borderId="261" applyNumberForma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48" fillId="20" borderId="283" applyNumberFormat="0" applyAlignment="0" applyProtection="0"/>
    <xf numFmtId="0" fontId="58" fillId="0" borderId="311" applyNumberFormat="0" applyFill="0" applyAlignment="0" applyProtection="0"/>
    <xf numFmtId="0" fontId="58" fillId="0" borderId="284" applyNumberFormat="0" applyFill="0" applyAlignment="0" applyProtection="0"/>
    <xf numFmtId="0" fontId="58" fillId="0" borderId="284" applyNumberFormat="0" applyFill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58" fillId="0" borderId="284" applyNumberFormat="0" applyFill="0" applyAlignment="0" applyProtection="0"/>
    <xf numFmtId="0" fontId="58" fillId="0" borderId="284" applyNumberFormat="0" applyFill="0" applyAlignment="0" applyProtection="0"/>
    <xf numFmtId="0" fontId="58" fillId="0" borderId="284" applyNumberFormat="0" applyFill="0" applyAlignment="0" applyProtection="0"/>
    <xf numFmtId="0" fontId="9" fillId="25" borderId="316" applyNumberFormat="0" applyFont="0" applyAlignment="0" applyProtection="0"/>
    <xf numFmtId="0" fontId="36" fillId="0" borderId="247">
      <alignment horizontal="left" vertical="center"/>
    </xf>
    <xf numFmtId="0" fontId="9" fillId="25" borderId="295" applyNumberFormat="0" applyFon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48" fillId="20" borderId="283" applyNumberFormat="0" applyAlignment="0" applyProtection="0"/>
    <xf numFmtId="0" fontId="48" fillId="20" borderId="283" applyNumberFormat="0" applyAlignment="0" applyProtection="0"/>
    <xf numFmtId="15" fontId="9" fillId="0" borderId="265" applyNumberFormat="0" applyFont="0" applyFill="0" applyAlignment="0"/>
    <xf numFmtId="0" fontId="48" fillId="20" borderId="283" applyNumberFormat="0" applyAlignment="0" applyProtection="0"/>
    <xf numFmtId="0" fontId="48" fillId="20" borderId="283" applyNumberFormat="0" applyAlignment="0" applyProtection="0"/>
    <xf numFmtId="0" fontId="32" fillId="20" borderId="281" applyNumberFormat="0" applyAlignment="0" applyProtection="0"/>
    <xf numFmtId="0" fontId="32" fillId="20" borderId="281" applyNumberFormat="0" applyAlignment="0" applyProtection="0"/>
    <xf numFmtId="0" fontId="32" fillId="20" borderId="281" applyNumberFormat="0" applyAlignment="0" applyProtection="0"/>
    <xf numFmtId="0" fontId="58" fillId="0" borderId="311" applyNumberFormat="0" applyFill="0" applyAlignment="0" applyProtection="0"/>
    <xf numFmtId="0" fontId="58" fillId="0" borderId="297" applyNumberFormat="0" applyFill="0" applyAlignment="0" applyProtection="0"/>
    <xf numFmtId="0" fontId="42" fillId="7" borderId="281" applyNumberFormat="0" applyAlignment="0" applyProtection="0"/>
    <xf numFmtId="0" fontId="42" fillId="7" borderId="281" applyNumberFormat="0" applyAlignment="0" applyProtection="0"/>
    <xf numFmtId="0" fontId="48" fillId="20" borderId="296" applyNumberFormat="0" applyAlignment="0" applyProtection="0"/>
    <xf numFmtId="0" fontId="9" fillId="25" borderId="282" applyNumberFormat="0" applyFont="0" applyAlignment="0" applyProtection="0"/>
    <xf numFmtId="0" fontId="9" fillId="25" borderId="262" applyNumberFormat="0" applyFon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9" fillId="25" borderId="262" applyNumberFormat="0" applyFon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9" fillId="25" borderId="262" applyNumberFormat="0" applyFont="0" applyAlignment="0" applyProtection="0"/>
    <xf numFmtId="0" fontId="7" fillId="25" borderId="28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7" fillId="25" borderId="28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316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9" fillId="25" borderId="288" applyNumberFormat="0" applyFont="0" applyAlignment="0" applyProtection="0"/>
    <xf numFmtId="0" fontId="42" fillId="7" borderId="308" applyNumberFormat="0" applyAlignment="0" applyProtection="0"/>
    <xf numFmtId="0" fontId="9" fillId="25" borderId="302" applyNumberFormat="0" applyFont="0" applyAlignment="0" applyProtection="0"/>
    <xf numFmtId="0" fontId="48" fillId="20" borderId="310" applyNumberFormat="0" applyAlignment="0" applyProtection="0"/>
    <xf numFmtId="0" fontId="7" fillId="25" borderId="316" applyNumberFormat="0" applyFont="0" applyAlignment="0" applyProtection="0"/>
    <xf numFmtId="0" fontId="58" fillId="0" borderId="264" applyNumberFormat="0" applyFill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9" fillId="25" borderId="262" applyNumberFormat="0" applyFont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58" fillId="0" borderId="264" applyNumberFormat="0" applyFill="0" applyAlignment="0" applyProtection="0"/>
    <xf numFmtId="0" fontId="58" fillId="0" borderId="264" applyNumberFormat="0" applyFill="0" applyAlignment="0" applyProtection="0"/>
    <xf numFmtId="0" fontId="58" fillId="0" borderId="264" applyNumberFormat="0" applyFill="0" applyAlignment="0" applyProtection="0"/>
    <xf numFmtId="0" fontId="58" fillId="0" borderId="264" applyNumberFormat="0" applyFill="0" applyAlignment="0" applyProtection="0"/>
    <xf numFmtId="15" fontId="9" fillId="0" borderId="253" applyNumberFormat="0" applyFont="0" applyFill="0" applyAlignment="0"/>
    <xf numFmtId="15" fontId="9" fillId="0" borderId="253" applyNumberFormat="0" applyFont="0" applyFill="0" applyAlignment="0"/>
    <xf numFmtId="15" fontId="9" fillId="0" borderId="253" applyNumberFormat="0" applyFont="0" applyFill="0" applyAlignment="0"/>
    <xf numFmtId="15" fontId="9" fillId="0" borderId="253" applyNumberFormat="0" applyFont="0" applyFill="0" applyAlignment="0"/>
    <xf numFmtId="0" fontId="58" fillId="0" borderId="264" applyNumberFormat="0" applyFill="0" applyAlignment="0" applyProtection="0"/>
    <xf numFmtId="0" fontId="58" fillId="0" borderId="264" applyNumberFormat="0" applyFill="0" applyAlignment="0" applyProtection="0"/>
    <xf numFmtId="0" fontId="58" fillId="0" borderId="264" applyNumberFormat="0" applyFill="0" applyAlignment="0" applyProtection="0"/>
    <xf numFmtId="0" fontId="58" fillId="0" borderId="264" applyNumberFormat="0" applyFill="0" applyAlignment="0" applyProtection="0"/>
    <xf numFmtId="0" fontId="58" fillId="0" borderId="264" applyNumberFormat="0" applyFill="0" applyAlignment="0" applyProtection="0"/>
    <xf numFmtId="0" fontId="58" fillId="0" borderId="264" applyNumberFormat="0" applyFill="0" applyAlignment="0" applyProtection="0"/>
    <xf numFmtId="0" fontId="58" fillId="0" borderId="264" applyNumberFormat="0" applyFill="0" applyAlignment="0" applyProtection="0"/>
    <xf numFmtId="0" fontId="58" fillId="0" borderId="264" applyNumberFormat="0" applyFill="0" applyAlignment="0" applyProtection="0"/>
    <xf numFmtId="15" fontId="9" fillId="0" borderId="253" applyNumberFormat="0" applyFont="0" applyFill="0" applyAlignment="0"/>
    <xf numFmtId="0" fontId="58" fillId="0" borderId="264" applyNumberFormat="0" applyFill="0" applyAlignment="0" applyProtection="0"/>
    <xf numFmtId="0" fontId="58" fillId="0" borderId="264" applyNumberFormat="0" applyFill="0" applyAlignment="0" applyProtection="0"/>
    <xf numFmtId="0" fontId="58" fillId="0" borderId="264" applyNumberFormat="0" applyFill="0" applyAlignment="0" applyProtection="0"/>
    <xf numFmtId="0" fontId="58" fillId="0" borderId="264" applyNumberFormat="0" applyFill="0" applyAlignment="0" applyProtection="0"/>
    <xf numFmtId="0" fontId="58" fillId="0" borderId="264" applyNumberFormat="0" applyFill="0" applyAlignment="0" applyProtection="0"/>
    <xf numFmtId="0" fontId="58" fillId="0" borderId="264" applyNumberFormat="0" applyFill="0" applyAlignment="0" applyProtection="0"/>
    <xf numFmtId="0" fontId="58" fillId="0" borderId="264" applyNumberFormat="0" applyFill="0" applyAlignment="0" applyProtection="0"/>
    <xf numFmtId="0" fontId="58" fillId="0" borderId="264" applyNumberFormat="0" applyFill="0" applyAlignment="0" applyProtection="0"/>
    <xf numFmtId="0" fontId="58" fillId="0" borderId="264" applyNumberFormat="0" applyFill="0" applyAlignment="0" applyProtection="0"/>
    <xf numFmtId="0" fontId="58" fillId="0" borderId="264" applyNumberFormat="0" applyFill="0" applyAlignment="0" applyProtection="0"/>
    <xf numFmtId="0" fontId="58" fillId="0" borderId="264" applyNumberFormat="0" applyFill="0" applyAlignment="0" applyProtection="0"/>
    <xf numFmtId="0" fontId="58" fillId="0" borderId="264" applyNumberFormat="0" applyFill="0" applyAlignment="0" applyProtection="0"/>
    <xf numFmtId="0" fontId="58" fillId="0" borderId="304" applyNumberFormat="0" applyFill="0" applyAlignment="0" applyProtection="0"/>
    <xf numFmtId="0" fontId="9" fillId="25" borderId="302" applyNumberFormat="0" applyFont="0" applyAlignment="0" applyProtection="0"/>
    <xf numFmtId="0" fontId="36" fillId="0" borderId="280">
      <alignment horizontal="left" vertical="center"/>
    </xf>
    <xf numFmtId="0" fontId="48" fillId="20" borderId="263" applyNumberFormat="0" applyAlignment="0" applyProtection="0"/>
    <xf numFmtId="0" fontId="32" fillId="20" borderId="261" applyNumberForma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32" fillId="20" borderId="261" applyNumberForma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42" fillId="7" borderId="287" applyNumberForma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9" fillId="25" borderId="249" applyNumberFormat="0" applyFon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2" fillId="7" borderId="287" applyNumberFormat="0" applyAlignment="0" applyProtection="0"/>
    <xf numFmtId="0" fontId="48" fillId="20" borderId="317" applyNumberFormat="0" applyAlignment="0" applyProtection="0"/>
    <xf numFmtId="0" fontId="32" fillId="20" borderId="287" applyNumberFormat="0" applyAlignment="0" applyProtection="0"/>
    <xf numFmtId="0" fontId="58" fillId="0" borderId="304" applyNumberFormat="0" applyFill="0" applyAlignment="0" applyProtection="0"/>
    <xf numFmtId="0" fontId="36" fillId="0" borderId="286">
      <alignment horizontal="left" vertical="center"/>
    </xf>
    <xf numFmtId="0" fontId="42" fillId="7" borderId="261" applyNumberFormat="0" applyAlignment="0" applyProtection="0"/>
    <xf numFmtId="0" fontId="42" fillId="7" borderId="261" applyNumberFormat="0" applyAlignment="0" applyProtection="0"/>
    <xf numFmtId="0" fontId="42" fillId="7" borderId="261" applyNumberFormat="0" applyAlignment="0" applyProtection="0"/>
    <xf numFmtId="0" fontId="42" fillId="7" borderId="261" applyNumberFormat="0" applyAlignment="0" applyProtection="0"/>
    <xf numFmtId="0" fontId="42" fillId="7" borderId="261" applyNumberFormat="0" applyAlignment="0" applyProtection="0"/>
    <xf numFmtId="0" fontId="42" fillId="7" borderId="261" applyNumberFormat="0" applyAlignment="0" applyProtection="0"/>
    <xf numFmtId="0" fontId="42" fillId="7" borderId="261" applyNumberFormat="0" applyAlignment="0" applyProtection="0"/>
    <xf numFmtId="0" fontId="42" fillId="7" borderId="261" applyNumberFormat="0" applyAlignment="0" applyProtection="0"/>
    <xf numFmtId="0" fontId="7" fillId="25" borderId="282" applyNumberFormat="0" applyFont="0" applyAlignment="0" applyProtection="0"/>
    <xf numFmtId="0" fontId="58" fillId="0" borderId="264" applyNumberFormat="0" applyFill="0" applyAlignment="0" applyProtection="0"/>
    <xf numFmtId="0" fontId="58" fillId="0" borderId="264" applyNumberFormat="0" applyFill="0" applyAlignment="0" applyProtection="0"/>
    <xf numFmtId="0" fontId="58" fillId="0" borderId="264" applyNumberFormat="0" applyFill="0" applyAlignment="0" applyProtection="0"/>
    <xf numFmtId="0" fontId="58" fillId="0" borderId="264" applyNumberFormat="0" applyFill="0" applyAlignment="0" applyProtection="0"/>
    <xf numFmtId="0" fontId="58" fillId="0" borderId="264" applyNumberFormat="0" applyFill="0" applyAlignment="0" applyProtection="0"/>
    <xf numFmtId="0" fontId="58" fillId="0" borderId="264" applyNumberFormat="0" applyFill="0" applyAlignment="0" applyProtection="0"/>
    <xf numFmtId="0" fontId="58" fillId="0" borderId="264" applyNumberFormat="0" applyFill="0" applyAlignment="0" applyProtection="0"/>
    <xf numFmtId="0" fontId="58" fillId="0" borderId="264" applyNumberFormat="0" applyFill="0" applyAlignment="0" applyProtection="0"/>
    <xf numFmtId="0" fontId="9" fillId="25" borderId="288" applyNumberFormat="0" applyFont="0" applyAlignment="0" applyProtection="0"/>
    <xf numFmtId="0" fontId="42" fillId="7" borderId="287" applyNumberFormat="0" applyAlignment="0" applyProtection="0"/>
    <xf numFmtId="0" fontId="48" fillId="20" borderId="310" applyNumberFormat="0" applyAlignment="0" applyProtection="0"/>
    <xf numFmtId="0" fontId="42" fillId="7" borderId="281" applyNumberFormat="0" applyAlignment="0" applyProtection="0"/>
    <xf numFmtId="0" fontId="7" fillId="25" borderId="262" applyNumberFormat="0" applyFont="0" applyAlignment="0" applyProtection="0"/>
    <xf numFmtId="0" fontId="7" fillId="25" borderId="262" applyNumberFormat="0" applyFont="0" applyAlignment="0" applyProtection="0"/>
    <xf numFmtId="0" fontId="7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75" applyNumberFormat="0" applyFont="0" applyAlignment="0" applyProtection="0"/>
    <xf numFmtId="0" fontId="58" fillId="0" borderId="277" applyNumberFormat="0" applyFill="0" applyAlignment="0" applyProtection="0"/>
    <xf numFmtId="0" fontId="36" fillId="0" borderId="266">
      <alignment horizontal="left" vertical="center"/>
    </xf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36" fillId="0" borderId="247">
      <alignment horizontal="left" vertical="center"/>
    </xf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15" fontId="9" fillId="0" borderId="199" applyNumberFormat="0" applyFont="0" applyFill="0" applyAlignment="0"/>
    <xf numFmtId="15" fontId="9" fillId="0" borderId="199" applyNumberFormat="0" applyFont="0" applyFill="0" applyAlignment="0"/>
    <xf numFmtId="15" fontId="9" fillId="0" borderId="199" applyNumberFormat="0" applyFont="0" applyFill="0" applyAlignment="0"/>
    <xf numFmtId="15" fontId="9" fillId="0" borderId="199" applyNumberFormat="0" applyFont="0" applyFill="0" applyAlignment="0"/>
    <xf numFmtId="15" fontId="9" fillId="0" borderId="199" applyNumberFormat="0" applyFont="0" applyFill="0" applyAlignment="0"/>
    <xf numFmtId="15" fontId="9" fillId="0" borderId="199" applyNumberFormat="0" applyFont="0" applyFill="0" applyAlignment="0"/>
    <xf numFmtId="15" fontId="9" fillId="0" borderId="199" applyNumberFormat="0" applyFont="0" applyFill="0" applyAlignment="0"/>
    <xf numFmtId="15" fontId="9" fillId="0" borderId="199" applyNumberFormat="0" applyFont="0" applyFill="0" applyAlignment="0"/>
    <xf numFmtId="15" fontId="9" fillId="0" borderId="199" applyNumberFormat="0" applyFont="0" applyFill="0" applyAlignment="0"/>
    <xf numFmtId="15" fontId="9" fillId="0" borderId="199" applyNumberFormat="0" applyFont="0" applyFill="0" applyAlignment="0"/>
    <xf numFmtId="15" fontId="9" fillId="0" borderId="199" applyNumberFormat="0" applyFont="0" applyFill="0" applyAlignment="0"/>
    <xf numFmtId="15" fontId="9" fillId="0" borderId="199" applyNumberFormat="0" applyFont="0" applyFill="0" applyAlignment="0"/>
    <xf numFmtId="15" fontId="9" fillId="0" borderId="199" applyNumberFormat="0" applyFont="0" applyFill="0" applyAlignment="0"/>
    <xf numFmtId="15" fontId="9" fillId="0" borderId="199" applyNumberFormat="0" applyFont="0" applyFill="0" applyAlignment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36" fillId="0" borderId="266">
      <alignment horizontal="left" vertical="center"/>
    </xf>
    <xf numFmtId="0" fontId="36" fillId="0" borderId="266">
      <alignment horizontal="left" vertical="center"/>
    </xf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48" fillId="20" borderId="303" applyNumberFormat="0" applyAlignment="0" applyProtection="0"/>
    <xf numFmtId="0" fontId="48" fillId="20" borderId="303" applyNumberFormat="0" applyAlignment="0" applyProtection="0"/>
    <xf numFmtId="0" fontId="9" fillId="25" borderId="275" applyNumberFormat="0" applyFont="0" applyAlignment="0" applyProtection="0"/>
    <xf numFmtId="0" fontId="42" fillId="7" borderId="281" applyNumberFormat="0" applyAlignment="0" applyProtection="0"/>
    <xf numFmtId="0" fontId="42" fillId="7" borderId="281" applyNumberFormat="0" applyAlignment="0" applyProtection="0"/>
    <xf numFmtId="0" fontId="42" fillId="7" borderId="281" applyNumberFormat="0" applyAlignment="0" applyProtection="0"/>
    <xf numFmtId="0" fontId="42" fillId="7" borderId="281" applyNumberFormat="0" applyAlignment="0" applyProtection="0"/>
    <xf numFmtId="0" fontId="58" fillId="0" borderId="284" applyNumberFormat="0" applyFill="0" applyAlignment="0" applyProtection="0"/>
    <xf numFmtId="0" fontId="58" fillId="0" borderId="284" applyNumberFormat="0" applyFill="0" applyAlignment="0" applyProtection="0"/>
    <xf numFmtId="0" fontId="58" fillId="0" borderId="284" applyNumberFormat="0" applyFill="0" applyAlignment="0" applyProtection="0"/>
    <xf numFmtId="0" fontId="58" fillId="0" borderId="284" applyNumberFormat="0" applyFill="0" applyAlignment="0" applyProtection="0"/>
    <xf numFmtId="0" fontId="58" fillId="0" borderId="284" applyNumberFormat="0" applyFill="0" applyAlignment="0" applyProtection="0"/>
    <xf numFmtId="0" fontId="58" fillId="0" borderId="284" applyNumberFormat="0" applyFill="0" applyAlignment="0" applyProtection="0"/>
    <xf numFmtId="0" fontId="58" fillId="0" borderId="284" applyNumberFormat="0" applyFill="0" applyAlignment="0" applyProtection="0"/>
    <xf numFmtId="0" fontId="58" fillId="0" borderId="270" applyNumberFormat="0" applyFill="0" applyAlignment="0" applyProtection="0"/>
    <xf numFmtId="0" fontId="9" fillId="25" borderId="275" applyNumberFormat="0" applyFont="0" applyAlignment="0" applyProtection="0"/>
    <xf numFmtId="0" fontId="9" fillId="25" borderId="268" applyNumberFormat="0" applyFont="0" applyAlignment="0" applyProtection="0"/>
    <xf numFmtId="0" fontId="32" fillId="20" borderId="261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48" fillId="20" borderId="250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9" fillId="25" borderId="302" applyNumberFormat="0" applyFont="0" applyAlignment="0" applyProtection="0"/>
    <xf numFmtId="0" fontId="7" fillId="25" borderId="268" applyNumberFormat="0" applyFont="0" applyAlignment="0" applyProtection="0"/>
    <xf numFmtId="0" fontId="7" fillId="25" borderId="275" applyNumberFormat="0" applyFont="0" applyAlignment="0" applyProtection="0"/>
    <xf numFmtId="0" fontId="42" fillId="7" borderId="267" applyNumberFormat="0" applyAlignment="0" applyProtection="0"/>
    <xf numFmtId="0" fontId="58" fillId="0" borderId="277" applyNumberFormat="0" applyFill="0" applyAlignment="0" applyProtection="0"/>
    <xf numFmtId="0" fontId="9" fillId="25" borderId="288" applyNumberFormat="0" applyFont="0" applyAlignment="0" applyProtection="0"/>
    <xf numFmtId="0" fontId="32" fillId="20" borderId="281" applyNumberFormat="0" applyAlignment="0" applyProtection="0"/>
    <xf numFmtId="0" fontId="58" fillId="0" borderId="264" applyNumberFormat="0" applyFill="0" applyAlignment="0" applyProtection="0"/>
    <xf numFmtId="0" fontId="9" fillId="25" borderId="268" applyNumberFormat="0" applyFont="0" applyAlignment="0" applyProtection="0"/>
    <xf numFmtId="0" fontId="42" fillId="7" borderId="281" applyNumberFormat="0" applyAlignment="0" applyProtection="0"/>
    <xf numFmtId="0" fontId="42" fillId="7" borderId="281" applyNumberFormat="0" applyAlignment="0" applyProtection="0"/>
    <xf numFmtId="0" fontId="58" fillId="0" borderId="264" applyNumberFormat="0" applyFill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2" fillId="7" borderId="248" applyNumberFormat="0" applyAlignment="0" applyProtection="0"/>
    <xf numFmtId="0" fontId="48" fillId="20" borderId="263" applyNumberFormat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48" fillId="20" borderId="289" applyNumberFormat="0" applyAlignment="0" applyProtection="0"/>
    <xf numFmtId="0" fontId="9" fillId="25" borderId="302" applyNumberFormat="0" applyFont="0" applyAlignment="0" applyProtection="0"/>
    <xf numFmtId="0" fontId="42" fillId="7" borderId="261" applyNumberFormat="0" applyAlignment="0" applyProtection="0"/>
    <xf numFmtId="0" fontId="32" fillId="20" borderId="287" applyNumberFormat="0" applyAlignment="0" applyProtection="0"/>
    <xf numFmtId="0" fontId="32" fillId="20" borderId="281" applyNumberFormat="0" applyAlignment="0" applyProtection="0"/>
    <xf numFmtId="0" fontId="58" fillId="0" borderId="318" applyNumberFormat="0" applyFill="0" applyAlignment="0" applyProtection="0"/>
    <xf numFmtId="0" fontId="48" fillId="20" borderId="283" applyNumberFormat="0" applyAlignment="0" applyProtection="0"/>
    <xf numFmtId="0" fontId="48" fillId="20" borderId="317" applyNumberFormat="0" applyAlignment="0" applyProtection="0"/>
    <xf numFmtId="0" fontId="9" fillId="25" borderId="268" applyNumberFormat="0" applyFont="0" applyAlignment="0" applyProtection="0"/>
    <xf numFmtId="0" fontId="58" fillId="0" borderId="270" applyNumberFormat="0" applyFill="0" applyAlignment="0" applyProtection="0"/>
    <xf numFmtId="0" fontId="32" fillId="20" borderId="301" applyNumberFormat="0" applyAlignment="0" applyProtection="0"/>
    <xf numFmtId="0" fontId="32" fillId="20" borderId="261" applyNumberFormat="0" applyAlignment="0" applyProtection="0"/>
    <xf numFmtId="0" fontId="32" fillId="20" borderId="281" applyNumberFormat="0" applyAlignment="0" applyProtection="0"/>
    <xf numFmtId="0" fontId="42" fillId="7" borderId="281" applyNumberFormat="0" applyAlignment="0" applyProtection="0"/>
    <xf numFmtId="0" fontId="9" fillId="25" borderId="288" applyNumberFormat="0" applyFont="0" applyAlignment="0" applyProtection="0"/>
    <xf numFmtId="0" fontId="58" fillId="0" borderId="270" applyNumberFormat="0" applyFill="0" applyAlignment="0" applyProtection="0"/>
    <xf numFmtId="0" fontId="9" fillId="25" borderId="262" applyNumberFormat="0" applyFont="0" applyAlignment="0" applyProtection="0"/>
    <xf numFmtId="0" fontId="7" fillId="25" borderId="249" applyNumberFormat="0" applyFont="0" applyAlignment="0" applyProtection="0"/>
    <xf numFmtId="0" fontId="7" fillId="25" borderId="249" applyNumberFormat="0" applyFont="0" applyAlignment="0" applyProtection="0"/>
    <xf numFmtId="0" fontId="7" fillId="25" borderId="249" applyNumberFormat="0" applyFont="0" applyAlignment="0" applyProtection="0"/>
    <xf numFmtId="0" fontId="7" fillId="25" borderId="249" applyNumberFormat="0" applyFont="0" applyAlignment="0" applyProtection="0"/>
    <xf numFmtId="0" fontId="7" fillId="25" borderId="249" applyNumberFormat="0" applyFont="0" applyAlignment="0" applyProtection="0"/>
    <xf numFmtId="0" fontId="7" fillId="25" borderId="249" applyNumberFormat="0" applyFont="0" applyAlignment="0" applyProtection="0"/>
    <xf numFmtId="0" fontId="7" fillId="25" borderId="249" applyNumberFormat="0" applyFont="0" applyAlignment="0" applyProtection="0"/>
    <xf numFmtId="0" fontId="7" fillId="25" borderId="249" applyNumberFormat="0" applyFont="0" applyAlignment="0" applyProtection="0"/>
    <xf numFmtId="0" fontId="7" fillId="25" borderId="249" applyNumberFormat="0" applyFont="0" applyAlignment="0" applyProtection="0"/>
    <xf numFmtId="0" fontId="7" fillId="25" borderId="249" applyNumberFormat="0" applyFont="0" applyAlignment="0" applyProtection="0"/>
    <xf numFmtId="0" fontId="7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7" fillId="25" borderId="249" applyNumberFormat="0" applyFont="0" applyAlignment="0" applyProtection="0"/>
    <xf numFmtId="0" fontId="7" fillId="25" borderId="249" applyNumberFormat="0" applyFont="0" applyAlignment="0" applyProtection="0"/>
    <xf numFmtId="0" fontId="7" fillId="25" borderId="249" applyNumberFormat="0" applyFont="0" applyAlignment="0" applyProtection="0"/>
    <xf numFmtId="0" fontId="7" fillId="25" borderId="249" applyNumberFormat="0" applyFont="0" applyAlignment="0" applyProtection="0"/>
    <xf numFmtId="0" fontId="7" fillId="25" borderId="249" applyNumberFormat="0" applyFont="0" applyAlignment="0" applyProtection="0"/>
    <xf numFmtId="0" fontId="7" fillId="25" borderId="249" applyNumberFormat="0" applyFont="0" applyAlignment="0" applyProtection="0"/>
    <xf numFmtId="0" fontId="7" fillId="25" borderId="249" applyNumberFormat="0" applyFont="0" applyAlignment="0" applyProtection="0"/>
    <xf numFmtId="0" fontId="7" fillId="25" borderId="249" applyNumberFormat="0" applyFont="0" applyAlignment="0" applyProtection="0"/>
    <xf numFmtId="0" fontId="32" fillId="20" borderId="267" applyNumberFormat="0" applyAlignment="0" applyProtection="0"/>
    <xf numFmtId="0" fontId="7" fillId="25" borderId="295" applyNumberFormat="0" applyFont="0" applyAlignment="0" applyProtection="0"/>
    <xf numFmtId="0" fontId="9" fillId="25" borderId="302" applyNumberFormat="0" applyFont="0" applyAlignment="0" applyProtection="0"/>
    <xf numFmtId="0" fontId="48" fillId="20" borderId="263" applyNumberFormat="0" applyAlignment="0" applyProtection="0"/>
    <xf numFmtId="0" fontId="42" fillId="7" borderId="281" applyNumberFormat="0" applyAlignment="0" applyProtection="0"/>
    <xf numFmtId="0" fontId="42" fillId="7" borderId="287" applyNumberFormat="0" applyAlignment="0" applyProtection="0"/>
    <xf numFmtId="0" fontId="9" fillId="25" borderId="275" applyNumberFormat="0" applyFont="0" applyAlignment="0" applyProtection="0"/>
    <xf numFmtId="0" fontId="58" fillId="0" borderId="311" applyNumberFormat="0" applyFill="0" applyAlignment="0" applyProtection="0"/>
    <xf numFmtId="0" fontId="9" fillId="25" borderId="282" applyNumberFormat="0" applyFont="0" applyAlignment="0" applyProtection="0"/>
    <xf numFmtId="0" fontId="42" fillId="7" borderId="301" applyNumberFormat="0" applyAlignment="0" applyProtection="0"/>
    <xf numFmtId="0" fontId="32" fillId="20" borderId="287" applyNumberFormat="0" applyAlignment="0" applyProtection="0"/>
    <xf numFmtId="0" fontId="58" fillId="0" borderId="304" applyNumberFormat="0" applyFill="0" applyAlignment="0" applyProtection="0"/>
    <xf numFmtId="0" fontId="32" fillId="20" borderId="308" applyNumberFormat="0" applyAlignment="0" applyProtection="0"/>
    <xf numFmtId="0" fontId="36" fillId="0" borderId="254">
      <alignment horizontal="left" vertical="center"/>
    </xf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42" fillId="7" borderId="315" applyNumberFormat="0" applyAlignment="0" applyProtection="0"/>
    <xf numFmtId="0" fontId="36" fillId="0" borderId="254">
      <alignment horizontal="left" vertical="center"/>
    </xf>
    <xf numFmtId="0" fontId="36" fillId="0" borderId="254">
      <alignment horizontal="left" vertical="center"/>
    </xf>
    <xf numFmtId="0" fontId="32" fillId="20" borderId="294" applyNumberFormat="0" applyAlignment="0" applyProtection="0"/>
    <xf numFmtId="0" fontId="32" fillId="20" borderId="287" applyNumberFormat="0" applyAlignment="0" applyProtection="0"/>
    <xf numFmtId="0" fontId="7" fillId="25" borderId="302" applyNumberFormat="0" applyFont="0" applyAlignment="0" applyProtection="0"/>
    <xf numFmtId="0" fontId="9" fillId="25" borderId="282" applyNumberFormat="0" applyFont="0" applyAlignment="0" applyProtection="0"/>
    <xf numFmtId="0" fontId="48" fillId="20" borderId="276" applyNumberFormat="0" applyAlignment="0" applyProtection="0"/>
    <xf numFmtId="0" fontId="58" fillId="0" borderId="264" applyNumberFormat="0" applyFill="0" applyAlignment="0" applyProtection="0"/>
    <xf numFmtId="0" fontId="58" fillId="0" borderId="264" applyNumberFormat="0" applyFill="0" applyAlignment="0" applyProtection="0"/>
    <xf numFmtId="0" fontId="58" fillId="0" borderId="264" applyNumberFormat="0" applyFill="0" applyAlignment="0" applyProtection="0"/>
    <xf numFmtId="0" fontId="58" fillId="0" borderId="264" applyNumberFormat="0" applyFill="0" applyAlignment="0" applyProtection="0"/>
    <xf numFmtId="0" fontId="58" fillId="0" borderId="264" applyNumberFormat="0" applyFill="0" applyAlignment="0" applyProtection="0"/>
    <xf numFmtId="0" fontId="58" fillId="0" borderId="264" applyNumberFormat="0" applyFill="0" applyAlignment="0" applyProtection="0"/>
    <xf numFmtId="0" fontId="58" fillId="0" borderId="264" applyNumberFormat="0" applyFill="0" applyAlignment="0" applyProtection="0"/>
    <xf numFmtId="0" fontId="58" fillId="0" borderId="264" applyNumberFormat="0" applyFill="0" applyAlignment="0" applyProtection="0"/>
    <xf numFmtId="0" fontId="42" fillId="7" borderId="281" applyNumberFormat="0" applyAlignment="0" applyProtection="0"/>
    <xf numFmtId="0" fontId="42" fillId="7" borderId="281" applyNumberFormat="0" applyAlignment="0" applyProtection="0"/>
    <xf numFmtId="0" fontId="42" fillId="7" borderId="281" applyNumberFormat="0" applyAlignment="0" applyProtection="0"/>
    <xf numFmtId="0" fontId="42" fillId="7" borderId="281" applyNumberFormat="0" applyAlignment="0" applyProtection="0"/>
    <xf numFmtId="0" fontId="58" fillId="0" borderId="258" applyNumberFormat="0" applyFill="0" applyAlignment="0" applyProtection="0"/>
    <xf numFmtId="0" fontId="9" fillId="25" borderId="268" applyNumberFormat="0" applyFont="0" applyAlignment="0" applyProtection="0"/>
    <xf numFmtId="0" fontId="9" fillId="25" borderId="256" applyNumberFormat="0" applyFont="0" applyAlignment="0" applyProtection="0"/>
    <xf numFmtId="0" fontId="32" fillId="20" borderId="248" applyNumberFormat="0" applyAlignment="0" applyProtection="0"/>
    <xf numFmtId="0" fontId="32" fillId="20" borderId="281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7" fillId="25" borderId="256" applyNumberFormat="0" applyFont="0" applyAlignment="0" applyProtection="0"/>
    <xf numFmtId="0" fontId="58" fillId="0" borderId="258" applyNumberFormat="0" applyFill="0" applyAlignment="0" applyProtection="0"/>
    <xf numFmtId="0" fontId="9" fillId="25" borderId="302" applyNumberFormat="0" applyFont="0" applyAlignment="0" applyProtection="0"/>
    <xf numFmtId="0" fontId="9" fillId="25" borderId="268" applyNumberFormat="0" applyFont="0" applyAlignment="0" applyProtection="0"/>
    <xf numFmtId="0" fontId="42" fillId="7" borderId="255" applyNumberFormat="0" applyAlignment="0" applyProtection="0"/>
    <xf numFmtId="0" fontId="32" fillId="20" borderId="281" applyNumberFormat="0" applyAlignment="0" applyProtection="0"/>
    <xf numFmtId="0" fontId="48" fillId="20" borderId="317" applyNumberFormat="0" applyAlignment="0" applyProtection="0"/>
    <xf numFmtId="0" fontId="58" fillId="0" borderId="251" applyNumberFormat="0" applyFill="0" applyAlignment="0" applyProtection="0"/>
    <xf numFmtId="0" fontId="9" fillId="25" borderId="256" applyNumberFormat="0" applyFont="0" applyAlignment="0" applyProtection="0"/>
    <xf numFmtId="0" fontId="9" fillId="25" borderId="268" applyNumberFormat="0" applyFont="0" applyAlignment="0" applyProtection="0"/>
    <xf numFmtId="0" fontId="58" fillId="0" borderId="251" applyNumberFormat="0" applyFill="0" applyAlignment="0" applyProtection="0"/>
    <xf numFmtId="0" fontId="32" fillId="20" borderId="261" applyNumberFormat="0" applyAlignment="0" applyProtection="0"/>
    <xf numFmtId="0" fontId="58" fillId="0" borderId="251" applyNumberFormat="0" applyFill="0" applyAlignment="0" applyProtection="0"/>
    <xf numFmtId="0" fontId="48" fillId="20" borderId="250" applyNumberFormat="0" applyAlignment="0" applyProtection="0"/>
    <xf numFmtId="0" fontId="9" fillId="25" borderId="256" applyNumberFormat="0" applyFont="0" applyAlignment="0" applyProtection="0"/>
    <xf numFmtId="0" fontId="32" fillId="20" borderId="281" applyNumberFormat="0" applyAlignment="0" applyProtection="0"/>
    <xf numFmtId="0" fontId="58" fillId="0" borderId="284" applyNumberFormat="0" applyFill="0" applyAlignment="0" applyProtection="0"/>
    <xf numFmtId="0" fontId="42" fillId="7" borderId="248" applyNumberFormat="0" applyAlignment="0" applyProtection="0"/>
    <xf numFmtId="0" fontId="9" fillId="25" borderId="262" applyNumberFormat="0" applyFont="0" applyAlignment="0" applyProtection="0"/>
    <xf numFmtId="0" fontId="9" fillId="25" borderId="282" applyNumberFormat="0" applyFont="0" applyAlignment="0" applyProtection="0"/>
    <xf numFmtId="0" fontId="32" fillId="20" borderId="274" applyNumberFormat="0" applyAlignment="0" applyProtection="0"/>
    <xf numFmtId="0" fontId="48" fillId="20" borderId="269" applyNumberFormat="0" applyAlignment="0" applyProtection="0"/>
    <xf numFmtId="0" fontId="58" fillId="0" borderId="284" applyNumberFormat="0" applyFill="0" applyAlignment="0" applyProtection="0"/>
    <xf numFmtId="0" fontId="9" fillId="25" borderId="256" applyNumberFormat="0" applyFont="0" applyAlignment="0" applyProtection="0"/>
    <xf numFmtId="0" fontId="58" fillId="0" borderId="258" applyNumberFormat="0" applyFill="0" applyAlignment="0" applyProtection="0"/>
    <xf numFmtId="0" fontId="32" fillId="20" borderId="248" applyNumberFormat="0" applyAlignment="0" applyProtection="0"/>
    <xf numFmtId="0" fontId="58" fillId="0" borderId="264" applyNumberFormat="0" applyFill="0" applyAlignment="0" applyProtection="0"/>
    <xf numFmtId="0" fontId="48" fillId="20" borderId="283" applyNumberFormat="0" applyAlignment="0" applyProtection="0"/>
    <xf numFmtId="0" fontId="9" fillId="25" borderId="268" applyNumberFormat="0" applyFont="0" applyAlignment="0" applyProtection="0"/>
    <xf numFmtId="0" fontId="58" fillId="0" borderId="258" applyNumberFormat="0" applyFill="0" applyAlignment="0" applyProtection="0"/>
    <xf numFmtId="0" fontId="9" fillId="25" borderId="249" applyNumberFormat="0" applyFont="0" applyAlignment="0" applyProtection="0"/>
    <xf numFmtId="0" fontId="32" fillId="20" borderId="255" applyNumberFormat="0" applyAlignment="0" applyProtection="0"/>
    <xf numFmtId="0" fontId="32" fillId="20" borderId="281" applyNumberFormat="0" applyAlignment="0" applyProtection="0"/>
    <xf numFmtId="0" fontId="32" fillId="20" borderId="281" applyNumberFormat="0" applyAlignment="0" applyProtection="0"/>
    <xf numFmtId="0" fontId="48" fillId="20" borderId="250" applyNumberFormat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58" fillId="0" borderId="258" applyNumberFormat="0" applyFill="0" applyAlignment="0" applyProtection="0"/>
    <xf numFmtId="0" fontId="58" fillId="0" borderId="258" applyNumberFormat="0" applyFill="0" applyAlignment="0" applyProtection="0"/>
    <xf numFmtId="0" fontId="58" fillId="0" borderId="258" applyNumberFormat="0" applyFill="0" applyAlignment="0" applyProtection="0"/>
    <xf numFmtId="0" fontId="58" fillId="0" borderId="258" applyNumberFormat="0" applyFill="0" applyAlignment="0" applyProtection="0"/>
    <xf numFmtId="0" fontId="58" fillId="0" borderId="258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32" fillId="20" borderId="315" applyNumberFormat="0" applyAlignment="0" applyProtection="0"/>
    <xf numFmtId="0" fontId="32" fillId="20" borderId="287" applyNumberFormat="0" applyAlignment="0" applyProtection="0"/>
    <xf numFmtId="0" fontId="9" fillId="25" borderId="268" applyNumberFormat="0" applyFont="0" applyAlignment="0" applyProtection="0"/>
    <xf numFmtId="0" fontId="32" fillId="20" borderId="301" applyNumberFormat="0" applyAlignment="0" applyProtection="0"/>
    <xf numFmtId="0" fontId="32" fillId="20" borderId="255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2" fillId="7" borderId="261" applyNumberFormat="0" applyAlignment="0" applyProtection="0"/>
    <xf numFmtId="0" fontId="9" fillId="25" borderId="268" applyNumberFormat="0" applyFont="0" applyAlignment="0" applyProtection="0"/>
    <xf numFmtId="0" fontId="32" fillId="20" borderId="267" applyNumberFormat="0" applyAlignment="0" applyProtection="0"/>
    <xf numFmtId="0" fontId="7" fillId="25" borderId="288" applyNumberFormat="0" applyFont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58" applyNumberFormat="0" applyFill="0" applyAlignment="0" applyProtection="0"/>
    <xf numFmtId="0" fontId="58" fillId="0" borderId="258" applyNumberFormat="0" applyFill="0" applyAlignment="0" applyProtection="0"/>
    <xf numFmtId="0" fontId="58" fillId="0" borderId="258" applyNumberFormat="0" applyFill="0" applyAlignment="0" applyProtection="0"/>
    <xf numFmtId="0" fontId="58" fillId="0" borderId="258" applyNumberFormat="0" applyFill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9" fillId="25" borderId="262" applyNumberFormat="0" applyFont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58" fillId="0" borderId="311" applyNumberFormat="0" applyFill="0" applyAlignment="0" applyProtection="0"/>
    <xf numFmtId="0" fontId="9" fillId="25" borderId="275" applyNumberFormat="0" applyFont="0" applyAlignment="0" applyProtection="0"/>
    <xf numFmtId="0" fontId="58" fillId="0" borderId="264" applyNumberFormat="0" applyFill="0" applyAlignment="0" applyProtection="0"/>
    <xf numFmtId="0" fontId="58" fillId="0" borderId="264" applyNumberFormat="0" applyFill="0" applyAlignment="0" applyProtection="0"/>
    <xf numFmtId="0" fontId="58" fillId="0" borderId="264" applyNumberFormat="0" applyFill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58" fillId="0" borderId="251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32" fillId="20" borderId="201" applyNumberFormat="0" applyAlignment="0" applyProtection="0"/>
    <xf numFmtId="0" fontId="58" fillId="0" borderId="258" applyNumberFormat="0" applyFill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56" applyNumberFormat="0" applyFont="0" applyAlignment="0" applyProtection="0"/>
    <xf numFmtId="0" fontId="58" fillId="0" borderId="258" applyNumberFormat="0" applyFill="0" applyAlignment="0" applyProtection="0"/>
    <xf numFmtId="0" fontId="9" fillId="25" borderId="309" applyNumberFormat="0" applyFont="0" applyAlignment="0" applyProtection="0"/>
    <xf numFmtId="0" fontId="9" fillId="25" borderId="262" applyNumberFormat="0" applyFont="0" applyAlignment="0" applyProtection="0"/>
    <xf numFmtId="0" fontId="58" fillId="0" borderId="258" applyNumberFormat="0" applyFill="0" applyAlignment="0" applyProtection="0"/>
    <xf numFmtId="15" fontId="9" fillId="0" borderId="285" applyNumberFormat="0" applyFont="0" applyFill="0" applyAlignment="0"/>
    <xf numFmtId="0" fontId="58" fillId="0" borderId="258" applyNumberFormat="0" applyFill="0" applyAlignment="0" applyProtection="0"/>
    <xf numFmtId="0" fontId="58" fillId="0" borderId="290" applyNumberFormat="0" applyFill="0" applyAlignment="0" applyProtection="0"/>
    <xf numFmtId="0" fontId="32" fillId="20" borderId="315" applyNumberFormat="0" applyAlignment="0" applyProtection="0"/>
    <xf numFmtId="0" fontId="58" fillId="0" borderId="258" applyNumberFormat="0" applyFill="0" applyAlignment="0" applyProtection="0"/>
    <xf numFmtId="0" fontId="42" fillId="7" borderId="261" applyNumberFormat="0" applyAlignment="0" applyProtection="0"/>
    <xf numFmtId="0" fontId="42" fillId="7" borderId="267" applyNumberFormat="0" applyAlignment="0" applyProtection="0"/>
    <xf numFmtId="0" fontId="42" fillId="7" borderId="261" applyNumberForma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36" fillId="0" borderId="247">
      <alignment horizontal="left" vertical="center"/>
    </xf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42" fillId="7" borderId="261" applyNumberFormat="0" applyAlignment="0" applyProtection="0"/>
    <xf numFmtId="0" fontId="58" fillId="0" borderId="304" applyNumberFormat="0" applyFill="0" applyAlignment="0" applyProtection="0"/>
    <xf numFmtId="0" fontId="9" fillId="25" borderId="309" applyNumberFormat="0" applyFont="0" applyAlignment="0" applyProtection="0"/>
    <xf numFmtId="0" fontId="42" fillId="7" borderId="261" applyNumberFormat="0" applyAlignment="0" applyProtection="0"/>
    <xf numFmtId="0" fontId="7" fillId="25" borderId="202" applyNumberFormat="0" applyFont="0" applyAlignment="0" applyProtection="0"/>
    <xf numFmtId="0" fontId="58" fillId="0" borderId="264" applyNumberFormat="0" applyFill="0" applyAlignment="0" applyProtection="0"/>
    <xf numFmtId="0" fontId="9" fillId="25" borderId="256" applyNumberFormat="0" applyFont="0" applyAlignment="0" applyProtection="0"/>
    <xf numFmtId="0" fontId="7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7" fillId="25" borderId="202" applyNumberFormat="0" applyFont="0" applyAlignment="0" applyProtection="0"/>
    <xf numFmtId="0" fontId="7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58" fillId="0" borderId="204" applyNumberFormat="0" applyFill="0" applyAlignment="0" applyProtection="0"/>
    <xf numFmtId="0" fontId="32" fillId="20" borderId="281" applyNumberFormat="0" applyAlignment="0" applyProtection="0"/>
    <xf numFmtId="0" fontId="7" fillId="25" borderId="202" applyNumberFormat="0" applyFont="0" applyAlignment="0" applyProtection="0"/>
    <xf numFmtId="0" fontId="7" fillId="25" borderId="202" applyNumberFormat="0" applyFont="0" applyAlignment="0" applyProtection="0"/>
    <xf numFmtId="0" fontId="7" fillId="25" borderId="202" applyNumberFormat="0" applyFont="0" applyAlignment="0" applyProtection="0"/>
    <xf numFmtId="0" fontId="7" fillId="25" borderId="202" applyNumberFormat="0" applyFont="0" applyAlignment="0" applyProtection="0"/>
    <xf numFmtId="0" fontId="7" fillId="25" borderId="202" applyNumberFormat="0" applyFont="0" applyAlignment="0" applyProtection="0"/>
    <xf numFmtId="0" fontId="7" fillId="25" borderId="202" applyNumberFormat="0" applyFont="0" applyAlignment="0" applyProtection="0"/>
    <xf numFmtId="0" fontId="32" fillId="20" borderId="261" applyNumberFormat="0" applyAlignment="0" applyProtection="0"/>
    <xf numFmtId="0" fontId="42" fillId="7" borderId="261" applyNumberFormat="0" applyAlignment="0" applyProtection="0"/>
    <xf numFmtId="0" fontId="32" fillId="20" borderId="255" applyNumberFormat="0" applyAlignment="0" applyProtection="0"/>
    <xf numFmtId="0" fontId="42" fillId="7" borderId="255" applyNumberFormat="0" applyAlignment="0" applyProtection="0"/>
    <xf numFmtId="0" fontId="36" fillId="0" borderId="254">
      <alignment horizontal="left" vertical="center"/>
    </xf>
    <xf numFmtId="0" fontId="32" fillId="20" borderId="281" applyNumberFormat="0" applyAlignment="0" applyProtection="0"/>
    <xf numFmtId="0" fontId="9" fillId="25" borderId="268" applyNumberFormat="0" applyFont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70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2" fillId="7" borderId="201" applyNumberFormat="0" applyAlignment="0" applyProtection="0"/>
    <xf numFmtId="0" fontId="48" fillId="20" borderId="203" applyNumberFormat="0" applyAlignment="0" applyProtection="0"/>
    <xf numFmtId="0" fontId="32" fillId="20" borderId="274" applyNumberFormat="0" applyAlignment="0" applyProtection="0"/>
    <xf numFmtId="0" fontId="58" fillId="0" borderId="258" applyNumberFormat="0" applyFill="0" applyAlignment="0" applyProtection="0"/>
    <xf numFmtId="0" fontId="42" fillId="7" borderId="255" applyNumberFormat="0" applyAlignment="0" applyProtection="0"/>
    <xf numFmtId="0" fontId="58" fillId="0" borderId="258" applyNumberFormat="0" applyFill="0" applyAlignment="0" applyProtection="0"/>
    <xf numFmtId="0" fontId="42" fillId="7" borderId="261" applyNumberFormat="0" applyAlignment="0" applyProtection="0"/>
    <xf numFmtId="0" fontId="36" fillId="0" borderId="254">
      <alignment horizontal="left" vertical="center"/>
    </xf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32" fillId="20" borderId="201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42" fillId="7" borderId="274" applyNumberFormat="0" applyAlignment="0" applyProtection="0"/>
    <xf numFmtId="0" fontId="48" fillId="20" borderId="276" applyNumberFormat="0" applyAlignment="0" applyProtection="0"/>
    <xf numFmtId="0" fontId="58" fillId="0" borderId="270" applyNumberFormat="0" applyFill="0" applyAlignment="0" applyProtection="0"/>
    <xf numFmtId="0" fontId="42" fillId="7" borderId="274" applyNumberFormat="0" applyAlignment="0" applyProtection="0"/>
    <xf numFmtId="0" fontId="9" fillId="25" borderId="262" applyNumberFormat="0" applyFont="0" applyAlignment="0" applyProtection="0"/>
    <xf numFmtId="0" fontId="36" fillId="0" borderId="260">
      <alignment horizontal="left" vertical="center"/>
    </xf>
    <xf numFmtId="0" fontId="36" fillId="0" borderId="260">
      <alignment horizontal="left" vertical="center"/>
    </xf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10" fontId="13" fillId="23" borderId="271" applyNumberFormat="0" applyBorder="0" applyAlignment="0" applyProtection="0"/>
    <xf numFmtId="0" fontId="36" fillId="0" borderId="260">
      <alignment horizontal="left" vertical="center"/>
    </xf>
    <xf numFmtId="0" fontId="36" fillId="0" borderId="260">
      <alignment horizontal="left" vertical="center"/>
    </xf>
    <xf numFmtId="0" fontId="32" fillId="20" borderId="301" applyNumberFormat="0" applyAlignment="0" applyProtection="0"/>
    <xf numFmtId="0" fontId="9" fillId="25" borderId="256" applyNumberFormat="0" applyFont="0" applyAlignment="0" applyProtection="0"/>
    <xf numFmtId="0" fontId="7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7" fillId="25" borderId="256" applyNumberFormat="0" applyFont="0" applyAlignment="0" applyProtection="0"/>
    <xf numFmtId="0" fontId="7" fillId="25" borderId="256" applyNumberFormat="0" applyFont="0" applyAlignment="0" applyProtection="0"/>
    <xf numFmtId="0" fontId="58" fillId="0" borderId="258" applyNumberFormat="0" applyFill="0" applyAlignment="0" applyProtection="0"/>
    <xf numFmtId="0" fontId="7" fillId="25" borderId="282" applyNumberFormat="0" applyFont="0" applyAlignment="0" applyProtection="0"/>
    <xf numFmtId="0" fontId="9" fillId="25" borderId="316" applyNumberFormat="0" applyFont="0" applyAlignment="0" applyProtection="0"/>
    <xf numFmtId="0" fontId="32" fillId="20" borderId="281" applyNumberFormat="0" applyAlignment="0" applyProtection="0"/>
    <xf numFmtId="0" fontId="9" fillId="25" borderId="282" applyNumberFormat="0" applyFont="0" applyAlignment="0" applyProtection="0"/>
    <xf numFmtId="0" fontId="42" fillId="7" borderId="267" applyNumberFormat="0" applyAlignment="0" applyProtection="0"/>
    <xf numFmtId="0" fontId="9" fillId="25" borderId="275" applyNumberFormat="0" applyFont="0" applyAlignment="0" applyProtection="0"/>
    <xf numFmtId="0" fontId="58" fillId="0" borderId="258" applyNumberFormat="0" applyFill="0" applyAlignment="0" applyProtection="0"/>
    <xf numFmtId="0" fontId="58" fillId="0" borderId="258" applyNumberFormat="0" applyFill="0" applyAlignment="0" applyProtection="0"/>
    <xf numFmtId="0" fontId="58" fillId="0" borderId="258" applyNumberFormat="0" applyFill="0" applyAlignment="0" applyProtection="0"/>
    <xf numFmtId="0" fontId="58" fillId="0" borderId="258" applyNumberFormat="0" applyFill="0" applyAlignment="0" applyProtection="0"/>
    <xf numFmtId="0" fontId="48" fillId="20" borderId="203" applyNumberFormat="0" applyAlignment="0" applyProtection="0"/>
    <xf numFmtId="0" fontId="42" fillId="7" borderId="255" applyNumberFormat="0" applyAlignment="0" applyProtection="0"/>
    <xf numFmtId="0" fontId="32" fillId="20" borderId="267" applyNumberFormat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9" fillId="25" borderId="202" applyNumberFormat="0" applyFont="0" applyAlignment="0" applyProtection="0"/>
    <xf numFmtId="0" fontId="42" fillId="7" borderId="255" applyNumberForma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42" fillId="7" borderId="301" applyNumberForma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58" fillId="0" borderId="270" applyNumberFormat="0" applyFill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58" fillId="0" borderId="270" applyNumberFormat="0" applyFill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58" fillId="0" borderId="258" applyNumberFormat="0" applyFill="0" applyAlignment="0" applyProtection="0"/>
    <xf numFmtId="0" fontId="32" fillId="20" borderId="255" applyNumberFormat="0" applyAlignment="0" applyProtection="0"/>
    <xf numFmtId="0" fontId="9" fillId="25" borderId="202" applyNumberFormat="0" applyFont="0" applyAlignment="0" applyProtection="0"/>
    <xf numFmtId="0" fontId="9" fillId="25" borderId="202" applyNumberFormat="0" applyFont="0" applyAlignment="0" applyProtection="0"/>
    <xf numFmtId="0" fontId="58" fillId="0" borderId="258" applyNumberFormat="0" applyFill="0" applyAlignment="0" applyProtection="0"/>
    <xf numFmtId="0" fontId="48" fillId="20" borderId="257" applyNumberFormat="0" applyAlignment="0" applyProtection="0"/>
    <xf numFmtId="0" fontId="32" fillId="20" borderId="255" applyNumberFormat="0" applyAlignment="0" applyProtection="0"/>
    <xf numFmtId="0" fontId="48" fillId="20" borderId="257" applyNumberFormat="0" applyAlignment="0" applyProtection="0"/>
    <xf numFmtId="0" fontId="48" fillId="20" borderId="257" applyNumberFormat="0" applyAlignment="0" applyProtection="0"/>
    <xf numFmtId="0" fontId="42" fillId="7" borderId="294" applyNumberFormat="0" applyAlignment="0" applyProtection="0"/>
    <xf numFmtId="0" fontId="48" fillId="20" borderId="257" applyNumberFormat="0" applyAlignment="0" applyProtection="0"/>
    <xf numFmtId="0" fontId="32" fillId="20" borderId="281" applyNumberFormat="0" applyAlignment="0" applyProtection="0"/>
    <xf numFmtId="15" fontId="9" fillId="0" borderId="279" applyNumberFormat="0" applyFont="0" applyFill="0" applyAlignment="0"/>
    <xf numFmtId="0" fontId="58" fillId="0" borderId="258" applyNumberFormat="0" applyFill="0" applyAlignment="0" applyProtection="0"/>
    <xf numFmtId="0" fontId="58" fillId="0" borderId="258" applyNumberFormat="0" applyFill="0" applyAlignment="0" applyProtection="0"/>
    <xf numFmtId="0" fontId="58" fillId="0" borderId="258" applyNumberFormat="0" applyFill="0" applyAlignment="0" applyProtection="0"/>
    <xf numFmtId="0" fontId="58" fillId="0" borderId="258" applyNumberFormat="0" applyFill="0" applyAlignment="0" applyProtection="0"/>
    <xf numFmtId="0" fontId="58" fillId="0" borderId="258" applyNumberFormat="0" applyFill="0" applyAlignment="0" applyProtection="0"/>
    <xf numFmtId="0" fontId="58" fillId="0" borderId="258" applyNumberFormat="0" applyFill="0" applyAlignment="0" applyProtection="0"/>
    <xf numFmtId="0" fontId="58" fillId="0" borderId="258" applyNumberFormat="0" applyFill="0" applyAlignment="0" applyProtection="0"/>
    <xf numFmtId="15" fontId="9" fillId="0" borderId="246" applyNumberFormat="0" applyFont="0" applyFill="0" applyAlignment="0"/>
    <xf numFmtId="15" fontId="9" fillId="0" borderId="246" applyNumberFormat="0" applyFont="0" applyFill="0" applyAlignment="0"/>
    <xf numFmtId="15" fontId="9" fillId="0" borderId="246" applyNumberFormat="0" applyFont="0" applyFill="0" applyAlignment="0"/>
    <xf numFmtId="15" fontId="9" fillId="0" borderId="246" applyNumberFormat="0" applyFont="0" applyFill="0" applyAlignment="0"/>
    <xf numFmtId="0" fontId="58" fillId="0" borderId="258" applyNumberFormat="0" applyFill="0" applyAlignment="0" applyProtection="0"/>
    <xf numFmtId="15" fontId="9" fillId="0" borderId="246" applyNumberFormat="0" applyFont="0" applyFill="0" applyAlignment="0"/>
    <xf numFmtId="15" fontId="9" fillId="0" borderId="246" applyNumberFormat="0" applyFont="0" applyFill="0" applyAlignment="0"/>
    <xf numFmtId="0" fontId="58" fillId="0" borderId="258" applyNumberFormat="0" applyFill="0" applyAlignment="0" applyProtection="0"/>
    <xf numFmtId="0" fontId="58" fillId="0" borderId="258" applyNumberFormat="0" applyFill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9" fillId="25" borderId="268" applyNumberFormat="0" applyFont="0" applyAlignment="0" applyProtection="0"/>
    <xf numFmtId="0" fontId="58" fillId="0" borderId="258" applyNumberFormat="0" applyFill="0" applyAlignment="0" applyProtection="0"/>
    <xf numFmtId="0" fontId="58" fillId="0" borderId="258" applyNumberFormat="0" applyFill="0" applyAlignment="0" applyProtection="0"/>
    <xf numFmtId="0" fontId="58" fillId="0" borderId="258" applyNumberFormat="0" applyFill="0" applyAlignment="0" applyProtection="0"/>
    <xf numFmtId="0" fontId="32" fillId="20" borderId="281" applyNumberFormat="0" applyAlignment="0" applyProtection="0"/>
    <xf numFmtId="0" fontId="32" fillId="20" borderId="281" applyNumberFormat="0" applyAlignment="0" applyProtection="0"/>
    <xf numFmtId="0" fontId="9" fillId="25" borderId="275" applyNumberFormat="0" applyFont="0" applyAlignment="0" applyProtection="0"/>
    <xf numFmtId="0" fontId="32" fillId="20" borderId="281" applyNumberFormat="0" applyAlignment="0" applyProtection="0"/>
    <xf numFmtId="0" fontId="9" fillId="25" borderId="268" applyNumberFormat="0" applyFont="0" applyAlignment="0" applyProtection="0"/>
    <xf numFmtId="0" fontId="9" fillId="25" borderId="282" applyNumberFormat="0" applyFont="0" applyAlignment="0" applyProtection="0"/>
    <xf numFmtId="0" fontId="9" fillId="25" borderId="268" applyNumberFormat="0" applyFont="0" applyAlignment="0" applyProtection="0"/>
    <xf numFmtId="0" fontId="36" fillId="0" borderId="280">
      <alignment horizontal="left" vertical="center"/>
    </xf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48" fillId="20" borderId="257" applyNumberFormat="0" applyAlignment="0" applyProtection="0"/>
    <xf numFmtId="0" fontId="48" fillId="20" borderId="257" applyNumberFormat="0" applyAlignment="0" applyProtection="0"/>
    <xf numFmtId="0" fontId="48" fillId="20" borderId="257" applyNumberFormat="0" applyAlignment="0" applyProtection="0"/>
    <xf numFmtId="0" fontId="48" fillId="20" borderId="257" applyNumberFormat="0" applyAlignment="0" applyProtection="0"/>
    <xf numFmtId="0" fontId="48" fillId="20" borderId="257" applyNumberFormat="0" applyAlignment="0" applyProtection="0"/>
    <xf numFmtId="0" fontId="48" fillId="20" borderId="257" applyNumberFormat="0" applyAlignment="0" applyProtection="0"/>
    <xf numFmtId="0" fontId="48" fillId="20" borderId="257" applyNumberFormat="0" applyAlignment="0" applyProtection="0"/>
    <xf numFmtId="0" fontId="48" fillId="20" borderId="257" applyNumberFormat="0" applyAlignment="0" applyProtection="0"/>
    <xf numFmtId="0" fontId="9" fillId="25" borderId="256" applyNumberFormat="0" applyFont="0" applyAlignment="0" applyProtection="0"/>
    <xf numFmtId="0" fontId="48" fillId="20" borderId="257" applyNumberFormat="0" applyAlignment="0" applyProtection="0"/>
    <xf numFmtId="0" fontId="48" fillId="20" borderId="257" applyNumberFormat="0" applyAlignment="0" applyProtection="0"/>
    <xf numFmtId="0" fontId="48" fillId="20" borderId="257" applyNumberFormat="0" applyAlignment="0" applyProtection="0"/>
    <xf numFmtId="0" fontId="48" fillId="20" borderId="257" applyNumberFormat="0" applyAlignment="0" applyProtection="0"/>
    <xf numFmtId="0" fontId="9" fillId="25" borderId="256" applyNumberFormat="0" applyFont="0" applyAlignment="0" applyProtection="0"/>
    <xf numFmtId="0" fontId="42" fillId="7" borderId="267" applyNumberForma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32" fillId="20" borderId="281" applyNumberForma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62" applyNumberFormat="0" applyFont="0" applyAlignment="0" applyProtection="0"/>
    <xf numFmtId="0" fontId="58" fillId="0" borderId="258" applyNumberFormat="0" applyFill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58" fillId="0" borderId="258" applyNumberFormat="0" applyFill="0" applyAlignment="0" applyProtection="0"/>
    <xf numFmtId="0" fontId="58" fillId="0" borderId="258" applyNumberFormat="0" applyFill="0" applyAlignment="0" applyProtection="0"/>
    <xf numFmtId="0" fontId="58" fillId="0" borderId="258" applyNumberFormat="0" applyFill="0" applyAlignment="0" applyProtection="0"/>
    <xf numFmtId="0" fontId="58" fillId="0" borderId="258" applyNumberFormat="0" applyFill="0" applyAlignment="0" applyProtection="0"/>
    <xf numFmtId="0" fontId="58" fillId="0" borderId="258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7" fillId="25" borderId="288" applyNumberFormat="0" applyFont="0" applyAlignment="0" applyProtection="0"/>
    <xf numFmtId="0" fontId="9" fillId="25" borderId="295" applyNumberFormat="0" applyFont="0" applyAlignment="0" applyProtection="0"/>
    <xf numFmtId="0" fontId="48" fillId="20" borderId="276" applyNumberForma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48" fillId="20" borderId="203" applyNumberFormat="0" applyAlignment="0" applyProtection="0"/>
    <xf numFmtId="0" fontId="48" fillId="20" borderId="203" applyNumberFormat="0" applyAlignment="0" applyProtection="0"/>
    <xf numFmtId="0" fontId="58" fillId="0" borderId="264" applyNumberFormat="0" applyFill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58" fillId="0" borderId="290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58" applyNumberFormat="0" applyFill="0" applyAlignment="0" applyProtection="0"/>
    <xf numFmtId="0" fontId="58" fillId="0" borderId="258" applyNumberFormat="0" applyFill="0" applyAlignment="0" applyProtection="0"/>
    <xf numFmtId="0" fontId="58" fillId="0" borderId="258" applyNumberFormat="0" applyFill="0" applyAlignment="0" applyProtection="0"/>
    <xf numFmtId="0" fontId="58" fillId="0" borderId="258" applyNumberFormat="0" applyFill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9" fillId="25" borderId="262" applyNumberFormat="0" applyFont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7" fillId="25" borderId="309" applyNumberFormat="0" applyFont="0" applyAlignment="0" applyProtection="0"/>
    <xf numFmtId="0" fontId="58" fillId="0" borderId="264" applyNumberFormat="0" applyFill="0" applyAlignment="0" applyProtection="0"/>
    <xf numFmtId="0" fontId="58" fillId="0" borderId="264" applyNumberFormat="0" applyFill="0" applyAlignment="0" applyProtection="0"/>
    <xf numFmtId="0" fontId="58" fillId="0" borderId="264" applyNumberFormat="0" applyFill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58" fillId="0" borderId="258" applyNumberFormat="0" applyFill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7" fillId="25" borderId="249" applyNumberFormat="0" applyFont="0" applyAlignment="0" applyProtection="0"/>
    <xf numFmtId="0" fontId="42" fillId="7" borderId="281" applyNumberFormat="0" applyAlignment="0" applyProtection="0"/>
    <xf numFmtId="10" fontId="13" fillId="23" borderId="298" applyNumberFormat="0" applyBorder="0" applyAlignment="0" applyProtection="0"/>
    <xf numFmtId="0" fontId="58" fillId="0" borderId="204" applyNumberFormat="0" applyFill="0" applyAlignment="0" applyProtection="0"/>
    <xf numFmtId="0" fontId="48" fillId="20" borderId="269" applyNumberFormat="0" applyAlignment="0" applyProtection="0"/>
    <xf numFmtId="0" fontId="58" fillId="0" borderId="270" applyNumberFormat="0" applyFill="0" applyAlignment="0" applyProtection="0"/>
    <xf numFmtId="0" fontId="58" fillId="0" borderId="251" applyNumberFormat="0" applyFill="0" applyAlignment="0" applyProtection="0"/>
    <xf numFmtId="0" fontId="58" fillId="0" borderId="318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58" applyNumberFormat="0" applyFill="0" applyAlignment="0" applyProtection="0"/>
    <xf numFmtId="0" fontId="9" fillId="25" borderId="249" applyNumberFormat="0" applyFont="0" applyAlignment="0" applyProtection="0"/>
    <xf numFmtId="0" fontId="32" fillId="20" borderId="201" applyNumberFormat="0" applyAlignment="0" applyProtection="0"/>
    <xf numFmtId="0" fontId="48" fillId="20" borderId="203" applyNumberFormat="0" applyAlignment="0" applyProtection="0"/>
    <xf numFmtId="0" fontId="7" fillId="25" borderId="268" applyNumberFormat="0" applyFont="0" applyAlignment="0" applyProtection="0"/>
    <xf numFmtId="0" fontId="58" fillId="0" borderId="258" applyNumberFormat="0" applyFill="0" applyAlignment="0" applyProtection="0"/>
    <xf numFmtId="0" fontId="42" fillId="7" borderId="248" applyNumberFormat="0" applyAlignment="0" applyProtection="0"/>
    <xf numFmtId="0" fontId="48" fillId="20" borderId="263" applyNumberFormat="0" applyAlignment="0" applyProtection="0"/>
    <xf numFmtId="0" fontId="48" fillId="20" borderId="269" applyNumberFormat="0" applyAlignment="0" applyProtection="0"/>
    <xf numFmtId="0" fontId="58" fillId="0" borderId="304" applyNumberFormat="0" applyFill="0" applyAlignment="0" applyProtection="0"/>
    <xf numFmtId="0" fontId="42" fillId="7" borderId="201" applyNumberFormat="0" applyAlignment="0" applyProtection="0"/>
    <xf numFmtId="0" fontId="58" fillId="0" borderId="251" applyNumberFormat="0" applyFill="0" applyAlignment="0" applyProtection="0"/>
    <xf numFmtId="0" fontId="58" fillId="0" borderId="264" applyNumberFormat="0" applyFill="0" applyAlignment="0" applyProtection="0"/>
    <xf numFmtId="0" fontId="9" fillId="25" borderId="262" applyNumberFormat="0" applyFont="0" applyAlignment="0" applyProtection="0"/>
    <xf numFmtId="0" fontId="48" fillId="20" borderId="250" applyNumberFormat="0" applyAlignment="0" applyProtection="0"/>
    <xf numFmtId="0" fontId="9" fillId="25" borderId="249" applyNumberFormat="0" applyFont="0" applyAlignment="0" applyProtection="0"/>
    <xf numFmtId="0" fontId="32" fillId="20" borderId="255" applyNumberFormat="0" applyAlignment="0" applyProtection="0"/>
    <xf numFmtId="0" fontId="42" fillId="7" borderId="301" applyNumberFormat="0" applyAlignment="0" applyProtection="0"/>
    <xf numFmtId="0" fontId="42" fillId="7" borderId="201" applyNumberFormat="0" applyAlignment="0" applyProtection="0"/>
    <xf numFmtId="0" fontId="9" fillId="25" borderId="262" applyNumberFormat="0" applyFont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58" applyNumberFormat="0" applyFill="0" applyAlignment="0" applyProtection="0"/>
    <xf numFmtId="0" fontId="9" fillId="25" borderId="249" applyNumberFormat="0" applyFont="0" applyAlignment="0" applyProtection="0"/>
    <xf numFmtId="0" fontId="32" fillId="20" borderId="201" applyNumberFormat="0" applyAlignment="0" applyProtection="0"/>
    <xf numFmtId="0" fontId="48" fillId="20" borderId="203" applyNumberFormat="0" applyAlignment="0" applyProtection="0"/>
    <xf numFmtId="0" fontId="7" fillId="25" borderId="268" applyNumberFormat="0" applyFont="0" applyAlignment="0" applyProtection="0"/>
    <xf numFmtId="0" fontId="9" fillId="25" borderId="202" applyNumberFormat="0" applyFont="0" applyAlignment="0" applyProtection="0"/>
    <xf numFmtId="0" fontId="42" fillId="7" borderId="274" applyNumberFormat="0" applyAlignment="0" applyProtection="0"/>
    <xf numFmtId="0" fontId="42" fillId="7" borderId="201" applyNumberFormat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58" fillId="0" borderId="204" applyNumberFormat="0" applyFill="0" applyAlignment="0" applyProtection="0"/>
    <xf numFmtId="0" fontId="48" fillId="20" borderId="203" applyNumberFormat="0" applyAlignment="0" applyProtection="0"/>
    <xf numFmtId="0" fontId="9" fillId="25" borderId="249" applyNumberFormat="0" applyFont="0" applyAlignment="0" applyProtection="0"/>
    <xf numFmtId="0" fontId="32" fillId="20" borderId="201" applyNumberFormat="0" applyAlignment="0" applyProtection="0"/>
    <xf numFmtId="0" fontId="48" fillId="20" borderId="203" applyNumberFormat="0" applyAlignment="0" applyProtection="0"/>
    <xf numFmtId="0" fontId="7" fillId="25" borderId="268" applyNumberFormat="0" applyFont="0" applyAlignment="0" applyProtection="0"/>
    <xf numFmtId="0" fontId="9" fillId="25" borderId="202" applyNumberFormat="0" applyFont="0" applyAlignment="0" applyProtection="0"/>
    <xf numFmtId="0" fontId="42" fillId="7" borderId="281" applyNumberFormat="0" applyAlignment="0" applyProtection="0"/>
    <xf numFmtId="0" fontId="42" fillId="7" borderId="201" applyNumberFormat="0" applyAlignment="0" applyProtection="0"/>
    <xf numFmtId="0" fontId="42" fillId="7" borderId="287" applyNumberFormat="0" applyAlignment="0" applyProtection="0"/>
    <xf numFmtId="0" fontId="9" fillId="25" borderId="268" applyNumberFormat="0" applyFont="0" applyAlignment="0" applyProtection="0"/>
    <xf numFmtId="0" fontId="42" fillId="7" borderId="287" applyNumberFormat="0" applyAlignment="0" applyProtection="0"/>
    <xf numFmtId="0" fontId="58" fillId="0" borderId="311" applyNumberFormat="0" applyFill="0" applyAlignment="0" applyProtection="0"/>
    <xf numFmtId="0" fontId="9" fillId="25" borderId="282" applyNumberFormat="0" applyFont="0" applyAlignment="0" applyProtection="0"/>
    <xf numFmtId="10" fontId="13" fillId="23" borderId="252" applyNumberFormat="0" applyBorder="0" applyAlignment="0" applyProtection="0"/>
    <xf numFmtId="10" fontId="13" fillId="23" borderId="252" applyNumberFormat="0" applyBorder="0" applyAlignment="0" applyProtection="0"/>
    <xf numFmtId="10" fontId="13" fillId="23" borderId="252" applyNumberFormat="0" applyBorder="0" applyAlignment="0" applyProtection="0"/>
    <xf numFmtId="10" fontId="13" fillId="23" borderId="252" applyNumberFormat="0" applyBorder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0" fontId="9" fillId="25" borderId="268" applyNumberFormat="0" applyFont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0" fontId="36" fillId="0" borderId="280">
      <alignment horizontal="left" vertical="center"/>
    </xf>
    <xf numFmtId="0" fontId="42" fillId="7" borderId="255" applyNumberFormat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0" fontId="9" fillId="25" borderId="268" applyNumberFormat="0" applyFont="0" applyAlignment="0" applyProtection="0"/>
    <xf numFmtId="0" fontId="42" fillId="7" borderId="294" applyNumberForma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42" fillId="7" borderId="267" applyNumberFormat="0" applyAlignment="0" applyProtection="0"/>
    <xf numFmtId="0" fontId="9" fillId="25" borderId="256" applyNumberFormat="0" applyFont="0" applyAlignment="0" applyProtection="0"/>
    <xf numFmtId="0" fontId="32" fillId="20" borderId="287" applyNumberFormat="0" applyAlignment="0" applyProtection="0"/>
    <xf numFmtId="0" fontId="48" fillId="20" borderId="257" applyNumberFormat="0" applyAlignment="0" applyProtection="0"/>
    <xf numFmtId="0" fontId="48" fillId="20" borderId="257" applyNumberFormat="0" applyAlignment="0" applyProtection="0"/>
    <xf numFmtId="0" fontId="48" fillId="20" borderId="257" applyNumberFormat="0" applyAlignment="0" applyProtection="0"/>
    <xf numFmtId="0" fontId="48" fillId="20" borderId="257" applyNumberFormat="0" applyAlignment="0" applyProtection="0"/>
    <xf numFmtId="0" fontId="48" fillId="20" borderId="257" applyNumberFormat="0" applyAlignment="0" applyProtection="0"/>
    <xf numFmtId="0" fontId="42" fillId="7" borderId="267" applyNumberFormat="0" applyAlignment="0" applyProtection="0"/>
    <xf numFmtId="0" fontId="48" fillId="20" borderId="257" applyNumberFormat="0" applyAlignment="0" applyProtection="0"/>
    <xf numFmtId="0" fontId="48" fillId="20" borderId="257" applyNumberFormat="0" applyAlignment="0" applyProtection="0"/>
    <xf numFmtId="0" fontId="48" fillId="20" borderId="257" applyNumberFormat="0" applyAlignment="0" applyProtection="0"/>
    <xf numFmtId="0" fontId="42" fillId="7" borderId="267" applyNumberFormat="0" applyAlignment="0" applyProtection="0"/>
    <xf numFmtId="0" fontId="42" fillId="7" borderId="267" applyNumberFormat="0" applyAlignment="0" applyProtection="0"/>
    <xf numFmtId="0" fontId="42" fillId="7" borderId="267" applyNumberFormat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42" fillId="7" borderId="281" applyNumberFormat="0" applyAlignment="0" applyProtection="0"/>
    <xf numFmtId="0" fontId="42" fillId="7" borderId="301" applyNumberForma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58" fillId="0" borderId="258" applyNumberFormat="0" applyFill="0" applyAlignment="0" applyProtection="0"/>
    <xf numFmtId="0" fontId="58" fillId="0" borderId="258" applyNumberFormat="0" applyFill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0" fontId="32" fillId="20" borderId="248" applyNumberFormat="0" applyAlignment="0" applyProtection="0"/>
    <xf numFmtId="15" fontId="9" fillId="0" borderId="246" applyNumberFormat="0" applyFont="0" applyFill="0" applyAlignment="0"/>
    <xf numFmtId="0" fontId="58" fillId="0" borderId="258" applyNumberFormat="0" applyFill="0" applyAlignment="0" applyProtection="0"/>
    <xf numFmtId="0" fontId="48" fillId="20" borderId="257" applyNumberFormat="0" applyAlignment="0" applyProtection="0"/>
    <xf numFmtId="0" fontId="48" fillId="20" borderId="257" applyNumberFormat="0" applyAlignment="0" applyProtection="0"/>
    <xf numFmtId="0" fontId="48" fillId="20" borderId="257" applyNumberFormat="0" applyAlignment="0" applyProtection="0"/>
    <xf numFmtId="0" fontId="48" fillId="20" borderId="257" applyNumberFormat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58" fillId="0" borderId="258" applyNumberFormat="0" applyFill="0" applyAlignment="0" applyProtection="0"/>
    <xf numFmtId="0" fontId="58" fillId="0" borderId="258" applyNumberFormat="0" applyFill="0" applyAlignment="0" applyProtection="0"/>
    <xf numFmtId="0" fontId="58" fillId="0" borderId="258" applyNumberFormat="0" applyFill="0" applyAlignment="0" applyProtection="0"/>
    <xf numFmtId="0" fontId="58" fillId="0" borderId="258" applyNumberFormat="0" applyFill="0" applyAlignment="0" applyProtection="0"/>
    <xf numFmtId="0" fontId="58" fillId="0" borderId="258" applyNumberFormat="0" applyFill="0" applyAlignment="0" applyProtection="0"/>
    <xf numFmtId="0" fontId="9" fillId="25" borderId="282" applyNumberFormat="0" applyFont="0" applyAlignment="0" applyProtection="0"/>
    <xf numFmtId="0" fontId="7" fillId="25" borderId="282" applyNumberFormat="0" applyFont="0" applyAlignment="0" applyProtection="0"/>
    <xf numFmtId="0" fontId="42" fillId="7" borderId="274" applyNumberFormat="0" applyAlignment="0" applyProtection="0"/>
    <xf numFmtId="0" fontId="7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42" fillId="7" borderId="267" applyNumberFormat="0" applyAlignment="0" applyProtection="0"/>
    <xf numFmtId="0" fontId="32" fillId="20" borderId="255" applyNumberFormat="0" applyAlignment="0" applyProtection="0"/>
    <xf numFmtId="0" fontId="42" fillId="7" borderId="267" applyNumberFormat="0" applyAlignment="0" applyProtection="0"/>
    <xf numFmtId="0" fontId="58" fillId="0" borderId="297" applyNumberFormat="0" applyFill="0" applyAlignment="0" applyProtection="0"/>
    <xf numFmtId="0" fontId="42" fillId="7" borderId="261" applyNumberFormat="0" applyAlignment="0" applyProtection="0"/>
    <xf numFmtId="0" fontId="42" fillId="7" borderId="261" applyNumberFormat="0" applyAlignment="0" applyProtection="0"/>
    <xf numFmtId="0" fontId="32" fillId="20" borderId="287" applyNumberFormat="0" applyAlignment="0" applyProtection="0"/>
    <xf numFmtId="0" fontId="42" fillId="7" borderId="301" applyNumberFormat="0" applyAlignment="0" applyProtection="0"/>
    <xf numFmtId="0" fontId="36" fillId="0" borderId="247">
      <alignment horizontal="left" vertical="center"/>
    </xf>
    <xf numFmtId="0" fontId="36" fillId="0" borderId="247">
      <alignment horizontal="left" vertical="center"/>
    </xf>
    <xf numFmtId="0" fontId="36" fillId="0" borderId="247">
      <alignment horizontal="left" vertical="center"/>
    </xf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36" fillId="0" borderId="247">
      <alignment horizontal="left" vertical="center"/>
    </xf>
    <xf numFmtId="0" fontId="36" fillId="0" borderId="247">
      <alignment horizontal="left" vertical="center"/>
    </xf>
    <xf numFmtId="0" fontId="36" fillId="0" borderId="247">
      <alignment horizontal="left" vertical="center"/>
    </xf>
    <xf numFmtId="0" fontId="9" fillId="25" borderId="316" applyNumberFormat="0" applyFont="0" applyAlignment="0" applyProtection="0"/>
    <xf numFmtId="15" fontId="9" fillId="0" borderId="285" applyNumberFormat="0" applyFont="0" applyFill="0" applyAlignment="0"/>
    <xf numFmtId="0" fontId="42" fillId="7" borderId="261" applyNumberFormat="0" applyAlignment="0" applyProtection="0"/>
    <xf numFmtId="0" fontId="42" fillId="7" borderId="261" applyNumberFormat="0" applyAlignment="0" applyProtection="0"/>
    <xf numFmtId="0" fontId="42" fillId="7" borderId="261" applyNumberFormat="0" applyAlignment="0" applyProtection="0"/>
    <xf numFmtId="0" fontId="42" fillId="7" borderId="267" applyNumberFormat="0" applyAlignment="0" applyProtection="0"/>
    <xf numFmtId="0" fontId="58" fillId="0" borderId="258" applyNumberFormat="0" applyFill="0" applyAlignment="0" applyProtection="0"/>
    <xf numFmtId="0" fontId="58" fillId="0" borderId="258" applyNumberFormat="0" applyFill="0" applyAlignment="0" applyProtection="0"/>
    <xf numFmtId="0" fontId="58" fillId="0" borderId="258" applyNumberFormat="0" applyFill="0" applyAlignment="0" applyProtection="0"/>
    <xf numFmtId="0" fontId="58" fillId="0" borderId="258" applyNumberFormat="0" applyFill="0" applyAlignment="0" applyProtection="0"/>
    <xf numFmtId="0" fontId="58" fillId="0" borderId="258" applyNumberFormat="0" applyFill="0" applyAlignment="0" applyProtection="0"/>
    <xf numFmtId="0" fontId="58" fillId="0" borderId="290" applyNumberFormat="0" applyFill="0" applyAlignment="0" applyProtection="0"/>
    <xf numFmtId="0" fontId="36" fillId="0" borderId="280">
      <alignment horizontal="left" vertical="center"/>
    </xf>
    <xf numFmtId="0" fontId="9" fillId="25" borderId="282" applyNumberFormat="0" applyFont="0" applyAlignment="0" applyProtection="0"/>
    <xf numFmtId="0" fontId="9" fillId="25" borderId="295" applyNumberFormat="0" applyFont="0" applyAlignment="0" applyProtection="0"/>
    <xf numFmtId="0" fontId="9" fillId="25" borderId="288" applyNumberFormat="0" applyFont="0" applyAlignment="0" applyProtection="0"/>
    <xf numFmtId="0" fontId="9" fillId="25" borderId="282" applyNumberFormat="0" applyFont="0" applyAlignment="0" applyProtection="0"/>
    <xf numFmtId="0" fontId="42" fillId="7" borderId="274" applyNumberFormat="0" applyAlignment="0" applyProtection="0"/>
    <xf numFmtId="0" fontId="32" fillId="20" borderId="267" applyNumberFormat="0" applyAlignment="0" applyProtection="0"/>
    <xf numFmtId="0" fontId="48" fillId="20" borderId="257" applyNumberFormat="0" applyAlignment="0" applyProtection="0"/>
    <xf numFmtId="0" fontId="48" fillId="20" borderId="257" applyNumberFormat="0" applyAlignment="0" applyProtection="0"/>
    <xf numFmtId="0" fontId="48" fillId="20" borderId="257" applyNumberFormat="0" applyAlignment="0" applyProtection="0"/>
    <xf numFmtId="0" fontId="48" fillId="20" borderId="257" applyNumberFormat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9" fillId="25" borderId="256" applyNumberFormat="0" applyFont="0" applyAlignment="0" applyProtection="0"/>
    <xf numFmtId="0" fontId="42" fillId="7" borderId="267" applyNumberFormat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42" fillId="7" borderId="267" applyNumberFormat="0" applyAlignment="0" applyProtection="0"/>
    <xf numFmtId="0" fontId="58" fillId="0" borderId="264" applyNumberFormat="0" applyFill="0" applyAlignment="0" applyProtection="0"/>
    <xf numFmtId="0" fontId="32" fillId="20" borderId="281" applyNumberFormat="0" applyAlignment="0" applyProtection="0"/>
    <xf numFmtId="0" fontId="36" fillId="0" borderId="266">
      <alignment horizontal="left" vertical="center"/>
    </xf>
    <xf numFmtId="0" fontId="58" fillId="0" borderId="284" applyNumberFormat="0" applyFill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49" applyNumberFormat="0" applyFont="0" applyAlignment="0" applyProtection="0"/>
    <xf numFmtId="0" fontId="58" fillId="0" borderId="270" applyNumberFormat="0" applyFill="0" applyAlignment="0" applyProtection="0"/>
    <xf numFmtId="0" fontId="32" fillId="20" borderId="267" applyNumberFormat="0" applyAlignment="0" applyProtection="0"/>
    <xf numFmtId="0" fontId="58" fillId="0" borderId="258" applyNumberFormat="0" applyFill="0" applyAlignment="0" applyProtection="0"/>
    <xf numFmtId="0" fontId="9" fillId="25" borderId="282" applyNumberFormat="0" applyFont="0" applyAlignment="0" applyProtection="0"/>
    <xf numFmtId="0" fontId="42" fillId="7" borderId="267" applyNumberFormat="0" applyAlignment="0" applyProtection="0"/>
    <xf numFmtId="0" fontId="36" fillId="0" borderId="266">
      <alignment horizontal="left" vertical="center"/>
    </xf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58" fillId="0" borderId="277" applyNumberFormat="0" applyFill="0" applyAlignment="0" applyProtection="0"/>
    <xf numFmtId="0" fontId="42" fillId="7" borderId="267" applyNumberFormat="0" applyAlignment="0" applyProtection="0"/>
    <xf numFmtId="0" fontId="9" fillId="25" borderId="249" applyNumberFormat="0" applyFont="0" applyAlignment="0" applyProtection="0"/>
    <xf numFmtId="0" fontId="42" fillId="7" borderId="287" applyNumberFormat="0" applyAlignment="0" applyProtection="0"/>
    <xf numFmtId="0" fontId="7" fillId="25" borderId="256" applyNumberFormat="0" applyFont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0" fontId="42" fillId="7" borderId="274" applyNumberFormat="0" applyAlignment="0" applyProtection="0"/>
    <xf numFmtId="0" fontId="42" fillId="7" borderId="255" applyNumberFormat="0" applyAlignment="0" applyProtection="0"/>
    <xf numFmtId="0" fontId="42" fillId="7" borderId="274" applyNumberFormat="0" applyAlignment="0" applyProtection="0"/>
    <xf numFmtId="0" fontId="9" fillId="25" borderId="268" applyNumberFormat="0" applyFont="0" applyAlignment="0" applyProtection="0"/>
    <xf numFmtId="0" fontId="9" fillId="25" borderId="256" applyNumberFormat="0" applyFont="0" applyAlignment="0" applyProtection="0"/>
    <xf numFmtId="0" fontId="9" fillId="25" borderId="268" applyNumberFormat="0" applyFont="0" applyAlignment="0" applyProtection="0"/>
    <xf numFmtId="0" fontId="9" fillId="25" borderId="256" applyNumberFormat="0" applyFont="0" applyAlignment="0" applyProtection="0"/>
    <xf numFmtId="0" fontId="9" fillId="25" borderId="268" applyNumberFormat="0" applyFont="0" applyAlignment="0" applyProtection="0"/>
    <xf numFmtId="0" fontId="42" fillId="7" borderId="294" applyNumberFormat="0" applyAlignment="0" applyProtection="0"/>
    <xf numFmtId="0" fontId="9" fillId="25" borderId="268" applyNumberFormat="0" applyFont="0" applyAlignment="0" applyProtection="0"/>
    <xf numFmtId="0" fontId="42" fillId="7" borderId="267" applyNumberFormat="0" applyAlignment="0" applyProtection="0"/>
    <xf numFmtId="0" fontId="9" fillId="25" borderId="268" applyNumberFormat="0" applyFont="0" applyAlignment="0" applyProtection="0"/>
    <xf numFmtId="0" fontId="9" fillId="25" borderId="256" applyNumberFormat="0" applyFont="0" applyAlignment="0" applyProtection="0"/>
    <xf numFmtId="0" fontId="9" fillId="25" borderId="268" applyNumberFormat="0" applyFont="0" applyAlignment="0" applyProtection="0"/>
    <xf numFmtId="0" fontId="9" fillId="25" borderId="256" applyNumberFormat="0" applyFont="0" applyAlignment="0" applyProtection="0"/>
    <xf numFmtId="0" fontId="9" fillId="25" borderId="268" applyNumberFormat="0" applyFont="0" applyAlignment="0" applyProtection="0"/>
    <xf numFmtId="0" fontId="9" fillId="25" borderId="256" applyNumberFormat="0" applyFont="0" applyAlignment="0" applyProtection="0"/>
    <xf numFmtId="0" fontId="9" fillId="25" borderId="268" applyNumberFormat="0" applyFont="0" applyAlignment="0" applyProtection="0"/>
    <xf numFmtId="0" fontId="9" fillId="25" borderId="256" applyNumberFormat="0" applyFont="0" applyAlignment="0" applyProtection="0"/>
    <xf numFmtId="0" fontId="48" fillId="20" borderId="269" applyNumberFormat="0" applyAlignment="0" applyProtection="0"/>
    <xf numFmtId="0" fontId="9" fillId="25" borderId="256" applyNumberFormat="0" applyFont="0" applyAlignment="0" applyProtection="0"/>
    <xf numFmtId="0" fontId="48" fillId="20" borderId="269" applyNumberFormat="0" applyAlignment="0" applyProtection="0"/>
    <xf numFmtId="0" fontId="9" fillId="25" borderId="256" applyNumberFormat="0" applyFont="0" applyAlignment="0" applyProtection="0"/>
    <xf numFmtId="0" fontId="48" fillId="20" borderId="269" applyNumberFormat="0" applyAlignment="0" applyProtection="0"/>
    <xf numFmtId="0" fontId="48" fillId="20" borderId="257" applyNumberFormat="0" applyAlignment="0" applyProtection="0"/>
    <xf numFmtId="0" fontId="48" fillId="20" borderId="269" applyNumberFormat="0" applyAlignment="0" applyProtection="0"/>
    <xf numFmtId="0" fontId="48" fillId="20" borderId="257" applyNumberFormat="0" applyAlignment="0" applyProtection="0"/>
    <xf numFmtId="0" fontId="9" fillId="25" borderId="268" applyNumberFormat="0" applyFont="0" applyAlignment="0" applyProtection="0"/>
    <xf numFmtId="0" fontId="7" fillId="25" borderId="256" applyNumberFormat="0" applyFont="0" applyAlignment="0" applyProtection="0"/>
    <xf numFmtId="0" fontId="48" fillId="20" borderId="257" applyNumberFormat="0" applyAlignment="0" applyProtection="0"/>
    <xf numFmtId="0" fontId="9" fillId="25" borderId="268" applyNumberFormat="0" applyFont="0" applyAlignment="0" applyProtection="0"/>
    <xf numFmtId="0" fontId="7" fillId="25" borderId="256" applyNumberFormat="0" applyFont="0" applyAlignment="0" applyProtection="0"/>
    <xf numFmtId="0" fontId="48" fillId="20" borderId="257" applyNumberFormat="0" applyAlignment="0" applyProtection="0"/>
    <xf numFmtId="0" fontId="9" fillId="25" borderId="268" applyNumberFormat="0" applyFont="0" applyAlignment="0" applyProtection="0"/>
    <xf numFmtId="0" fontId="7" fillId="25" borderId="256" applyNumberFormat="0" applyFont="0" applyAlignment="0" applyProtection="0"/>
    <xf numFmtId="0" fontId="48" fillId="20" borderId="257" applyNumberFormat="0" applyAlignment="0" applyProtection="0"/>
    <xf numFmtId="0" fontId="9" fillId="25" borderId="268" applyNumberFormat="0" applyFont="0" applyAlignment="0" applyProtection="0"/>
    <xf numFmtId="0" fontId="7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68" applyNumberFormat="0" applyFont="0" applyAlignment="0" applyProtection="0"/>
    <xf numFmtId="0" fontId="7" fillId="25" borderId="256" applyNumberFormat="0" applyFont="0" applyAlignment="0" applyProtection="0"/>
    <xf numFmtId="0" fontId="48" fillId="20" borderId="257" applyNumberFormat="0" applyAlignment="0" applyProtection="0"/>
    <xf numFmtId="0" fontId="9" fillId="25" borderId="268" applyNumberFormat="0" applyFont="0" applyAlignment="0" applyProtection="0"/>
    <xf numFmtId="0" fontId="7" fillId="25" borderId="256" applyNumberFormat="0" applyFont="0" applyAlignment="0" applyProtection="0"/>
    <xf numFmtId="0" fontId="48" fillId="20" borderId="257" applyNumberFormat="0" applyAlignment="0" applyProtection="0"/>
    <xf numFmtId="0" fontId="9" fillId="25" borderId="268" applyNumberFormat="0" applyFont="0" applyAlignment="0" applyProtection="0"/>
    <xf numFmtId="0" fontId="7" fillId="25" borderId="256" applyNumberFormat="0" applyFont="0" applyAlignment="0" applyProtection="0"/>
    <xf numFmtId="0" fontId="48" fillId="20" borderId="257" applyNumberFormat="0" applyAlignment="0" applyProtection="0"/>
    <xf numFmtId="0" fontId="9" fillId="25" borderId="268" applyNumberFormat="0" applyFont="0" applyAlignment="0" applyProtection="0"/>
    <xf numFmtId="0" fontId="9" fillId="25" borderId="282" applyNumberFormat="0" applyFont="0" applyAlignment="0" applyProtection="0"/>
    <xf numFmtId="0" fontId="48" fillId="20" borderId="257" applyNumberFormat="0" applyAlignment="0" applyProtection="0"/>
    <xf numFmtId="0" fontId="9" fillId="25" borderId="268" applyNumberFormat="0" applyFont="0" applyAlignment="0" applyProtection="0"/>
    <xf numFmtId="0" fontId="42" fillId="7" borderId="281" applyNumberFormat="0" applyAlignment="0" applyProtection="0"/>
    <xf numFmtId="0" fontId="48" fillId="20" borderId="257" applyNumberForma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48" fillId="20" borderId="257" applyNumberFormat="0" applyAlignment="0" applyProtection="0"/>
    <xf numFmtId="0" fontId="9" fillId="25" borderId="282" applyNumberFormat="0" applyFont="0" applyAlignment="0" applyProtection="0"/>
    <xf numFmtId="0" fontId="9" fillId="25" borderId="249" applyNumberFormat="0" applyFont="0" applyAlignment="0" applyProtection="0"/>
    <xf numFmtId="0" fontId="58" fillId="0" borderId="258" applyNumberFormat="0" applyFill="0" applyAlignment="0" applyProtection="0"/>
    <xf numFmtId="0" fontId="9" fillId="25" borderId="249" applyNumberFormat="0" applyFont="0" applyAlignment="0" applyProtection="0"/>
    <xf numFmtId="0" fontId="48" fillId="20" borderId="269" applyNumberFormat="0" applyAlignment="0" applyProtection="0"/>
    <xf numFmtId="15" fontId="9" fillId="0" borderId="253" applyNumberFormat="0" applyFont="0" applyFill="0" applyAlignment="0"/>
    <xf numFmtId="0" fontId="58" fillId="0" borderId="284" applyNumberFormat="0" applyFill="0" applyAlignment="0" applyProtection="0"/>
    <xf numFmtId="0" fontId="9" fillId="25" borderId="249" applyNumberFormat="0" applyFont="0" applyAlignment="0" applyProtection="0"/>
    <xf numFmtId="0" fontId="32" fillId="20" borderId="255" applyNumberFormat="0" applyAlignment="0" applyProtection="0"/>
    <xf numFmtId="0" fontId="42" fillId="7" borderId="301" applyNumberFormat="0" applyAlignment="0" applyProtection="0"/>
    <xf numFmtId="0" fontId="58" fillId="0" borderId="311" applyNumberFormat="0" applyFill="0" applyAlignment="0" applyProtection="0"/>
    <xf numFmtId="0" fontId="36" fillId="0" borderId="247">
      <alignment horizontal="left" vertical="center"/>
    </xf>
    <xf numFmtId="0" fontId="32" fillId="20" borderId="248" applyNumberFormat="0" applyAlignment="0" applyProtection="0"/>
    <xf numFmtId="0" fontId="58" fillId="0" borderId="258" applyNumberFormat="0" applyFill="0" applyAlignment="0" applyProtection="0"/>
    <xf numFmtId="0" fontId="9" fillId="25" borderId="249" applyNumberFormat="0" applyFont="0" applyAlignment="0" applyProtection="0"/>
    <xf numFmtId="0" fontId="9" fillId="25" borderId="256" applyNumberFormat="0" applyFont="0" applyAlignment="0" applyProtection="0"/>
    <xf numFmtId="0" fontId="9" fillId="25" borderId="268" applyNumberFormat="0" applyFont="0" applyAlignment="0" applyProtection="0"/>
    <xf numFmtId="0" fontId="9" fillId="25" borderId="256" applyNumberFormat="0" applyFont="0" applyAlignment="0" applyProtection="0"/>
    <xf numFmtId="0" fontId="48" fillId="20" borderId="289" applyNumberFormat="0" applyAlignment="0" applyProtection="0"/>
    <xf numFmtId="0" fontId="42" fillId="7" borderId="248" applyNumberFormat="0" applyAlignment="0" applyProtection="0"/>
    <xf numFmtId="0" fontId="58" fillId="0" borderId="251" applyNumberFormat="0" applyFill="0" applyAlignment="0" applyProtection="0"/>
    <xf numFmtId="0" fontId="58" fillId="0" borderId="251" applyNumberFormat="0" applyFill="0" applyAlignment="0" applyProtection="0"/>
    <xf numFmtId="0" fontId="48" fillId="20" borderId="250" applyNumberFormat="0" applyAlignment="0" applyProtection="0"/>
    <xf numFmtId="0" fontId="9" fillId="25" borderId="256" applyNumberFormat="0" applyFont="0" applyAlignment="0" applyProtection="0"/>
    <xf numFmtId="0" fontId="32" fillId="20" borderId="261" applyNumberFormat="0" applyAlignment="0" applyProtection="0"/>
    <xf numFmtId="0" fontId="58" fillId="0" borderId="258" applyNumberFormat="0" applyFill="0" applyAlignment="0" applyProtection="0"/>
    <xf numFmtId="0" fontId="48" fillId="20" borderId="257" applyNumberFormat="0" applyAlignment="0" applyProtection="0"/>
    <xf numFmtId="0" fontId="7" fillId="25" borderId="262" applyNumberFormat="0" applyFont="0" applyAlignment="0" applyProtection="0"/>
    <xf numFmtId="0" fontId="48" fillId="20" borderId="257" applyNumberFormat="0" applyAlignment="0" applyProtection="0"/>
    <xf numFmtId="0" fontId="7" fillId="25" borderId="262" applyNumberFormat="0" applyFont="0" applyAlignment="0" applyProtection="0"/>
    <xf numFmtId="0" fontId="9" fillId="25" borderId="249" applyNumberFormat="0" applyFont="0" applyAlignment="0" applyProtection="0"/>
    <xf numFmtId="0" fontId="58" fillId="0" borderId="258" applyNumberFormat="0" applyFill="0" applyAlignment="0" applyProtection="0"/>
    <xf numFmtId="0" fontId="9" fillId="25" borderId="249" applyNumberFormat="0" applyFont="0" applyAlignment="0" applyProtection="0"/>
    <xf numFmtId="0" fontId="36" fillId="0" borderId="273">
      <alignment horizontal="left" vertical="center"/>
    </xf>
    <xf numFmtId="15" fontId="9" fillId="0" borderId="253" applyNumberFormat="0" applyFont="0" applyFill="0" applyAlignment="0"/>
    <xf numFmtId="0" fontId="7" fillId="25" borderId="262" applyNumberFormat="0" applyFont="0" applyAlignment="0" applyProtection="0"/>
    <xf numFmtId="0" fontId="9" fillId="25" borderId="282" applyNumberFormat="0" applyFont="0" applyAlignment="0" applyProtection="0"/>
    <xf numFmtId="0" fontId="7" fillId="25" borderId="262" applyNumberFormat="0" applyFont="0" applyAlignment="0" applyProtection="0"/>
    <xf numFmtId="0" fontId="9" fillId="25" borderId="249" applyNumberFormat="0" applyFont="0" applyAlignment="0" applyProtection="0"/>
    <xf numFmtId="0" fontId="32" fillId="20" borderId="255" applyNumberFormat="0" applyAlignment="0" applyProtection="0"/>
    <xf numFmtId="0" fontId="58" fillId="0" borderId="311" applyNumberFormat="0" applyFill="0" applyAlignment="0" applyProtection="0"/>
    <xf numFmtId="0" fontId="32" fillId="20" borderId="267" applyNumberFormat="0" applyAlignment="0" applyProtection="0"/>
    <xf numFmtId="0" fontId="48" fillId="20" borderId="257" applyNumberFormat="0" applyAlignment="0" applyProtection="0"/>
    <xf numFmtId="0" fontId="9" fillId="25" borderId="249" applyNumberFormat="0" applyFont="0" applyAlignment="0" applyProtection="0"/>
    <xf numFmtId="0" fontId="9" fillId="25" borderId="268" applyNumberFormat="0" applyFont="0" applyAlignment="0" applyProtection="0"/>
    <xf numFmtId="0" fontId="7" fillId="25" borderId="262" applyNumberFormat="0" applyFont="0" applyAlignment="0" applyProtection="0"/>
    <xf numFmtId="0" fontId="48" fillId="20" borderId="257" applyNumberForma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9" fillId="25" borderId="249" applyNumberFormat="0" applyFont="0" applyAlignment="0" applyProtection="0"/>
    <xf numFmtId="0" fontId="48" fillId="20" borderId="257" applyNumberFormat="0" applyAlignment="0" applyProtection="0"/>
    <xf numFmtId="0" fontId="48" fillId="20" borderId="276" applyNumberFormat="0" applyAlignment="0" applyProtection="0"/>
    <xf numFmtId="0" fontId="48" fillId="20" borderId="257" applyNumberFormat="0" applyAlignment="0" applyProtection="0"/>
    <xf numFmtId="0" fontId="9" fillId="25" borderId="262" applyNumberFormat="0" applyFont="0" applyAlignment="0" applyProtection="0"/>
    <xf numFmtId="0" fontId="9" fillId="25" borderId="249" applyNumberFormat="0" applyFont="0" applyAlignment="0" applyProtection="0"/>
    <xf numFmtId="0" fontId="58" fillId="0" borderId="258" applyNumberFormat="0" applyFill="0" applyAlignment="0" applyProtection="0"/>
    <xf numFmtId="0" fontId="9" fillId="25" borderId="249" applyNumberFormat="0" applyFont="0" applyAlignment="0" applyProtection="0"/>
    <xf numFmtId="0" fontId="48" fillId="20" borderId="276" applyNumberFormat="0" applyAlignment="0" applyProtection="0"/>
    <xf numFmtId="0" fontId="32" fillId="20" borderId="255" applyNumberFormat="0" applyAlignment="0" applyProtection="0"/>
    <xf numFmtId="0" fontId="58" fillId="0" borderId="290" applyNumberFormat="0" applyFill="0" applyAlignment="0" applyProtection="0"/>
    <xf numFmtId="0" fontId="9" fillId="25" borderId="249" applyNumberFormat="0" applyFont="0" applyAlignment="0" applyProtection="0"/>
    <xf numFmtId="0" fontId="32" fillId="20" borderId="255" applyNumberFormat="0" applyAlignment="0" applyProtection="0"/>
    <xf numFmtId="0" fontId="58" fillId="0" borderId="297" applyNumberFormat="0" applyFill="0" applyAlignment="0" applyProtection="0"/>
    <xf numFmtId="0" fontId="32" fillId="20" borderId="267" applyNumberFormat="0" applyAlignment="0" applyProtection="0"/>
    <xf numFmtId="0" fontId="9" fillId="25" borderId="249" applyNumberFormat="0" applyFont="0" applyAlignment="0" applyProtection="0"/>
    <xf numFmtId="0" fontId="9" fillId="25" borderId="268" applyNumberFormat="0" applyFont="0" applyAlignment="0" applyProtection="0"/>
    <xf numFmtId="15" fontId="9" fillId="0" borderId="306" applyNumberFormat="0" applyFont="0" applyFill="0" applyAlignment="0"/>
    <xf numFmtId="0" fontId="9" fillId="25" borderId="302" applyNumberFormat="0" applyFont="0" applyAlignment="0" applyProtection="0"/>
    <xf numFmtId="0" fontId="9" fillId="25" borderId="275" applyNumberFormat="0" applyFont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9" fillId="25" borderId="275" applyNumberFormat="0" applyFont="0" applyAlignment="0" applyProtection="0"/>
    <xf numFmtId="0" fontId="7" fillId="25" borderId="262" applyNumberFormat="0" applyFont="0" applyAlignment="0" applyProtection="0"/>
    <xf numFmtId="0" fontId="48" fillId="20" borderId="263" applyNumberFormat="0" applyAlignment="0" applyProtection="0"/>
    <xf numFmtId="0" fontId="7" fillId="25" borderId="262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48" fillId="20" borderId="257" applyNumberFormat="0" applyAlignment="0" applyProtection="0"/>
    <xf numFmtId="0" fontId="42" fillId="7" borderId="261" applyNumberFormat="0" applyAlignment="0" applyProtection="0"/>
    <xf numFmtId="0" fontId="58" fillId="0" borderId="270" applyNumberFormat="0" applyFill="0" applyAlignment="0" applyProtection="0"/>
    <xf numFmtId="0" fontId="32" fillId="20" borderId="281" applyNumberFormat="0" applyAlignment="0" applyProtection="0"/>
    <xf numFmtId="0" fontId="58" fillId="0" borderId="264" applyNumberFormat="0" applyFill="0" applyAlignment="0" applyProtection="0"/>
    <xf numFmtId="0" fontId="32" fillId="20" borderId="274" applyNumberFormat="0" applyAlignment="0" applyProtection="0"/>
    <xf numFmtId="10" fontId="13" fillId="23" borderId="298" applyNumberFormat="0" applyBorder="0" applyAlignment="0" applyProtection="0"/>
    <xf numFmtId="0" fontId="9" fillId="25" borderId="268" applyNumberFormat="0" applyFont="0" applyAlignment="0" applyProtection="0"/>
    <xf numFmtId="0" fontId="42" fillId="7" borderId="255" applyNumberFormat="0" applyAlignment="0" applyProtection="0"/>
    <xf numFmtId="0" fontId="36" fillId="0" borderId="254">
      <alignment horizontal="left" vertical="center"/>
    </xf>
    <xf numFmtId="0" fontId="48" fillId="20" borderId="283" applyNumberFormat="0" applyAlignment="0" applyProtection="0"/>
    <xf numFmtId="0" fontId="42" fillId="7" borderId="261" applyNumberFormat="0" applyAlignment="0" applyProtection="0"/>
    <xf numFmtId="0" fontId="9" fillId="25" borderId="275" applyNumberFormat="0" applyFont="0" applyAlignment="0" applyProtection="0"/>
    <xf numFmtId="0" fontId="42" fillId="7" borderId="261" applyNumberFormat="0" applyAlignment="0" applyProtection="0"/>
    <xf numFmtId="0" fontId="32" fillId="20" borderId="281" applyNumberFormat="0" applyAlignment="0" applyProtection="0"/>
    <xf numFmtId="0" fontId="58" fillId="0" borderId="264" applyNumberFormat="0" applyFill="0" applyAlignment="0" applyProtection="0"/>
    <xf numFmtId="0" fontId="42" fillId="7" borderId="274" applyNumberFormat="0" applyAlignment="0" applyProtection="0"/>
    <xf numFmtId="0" fontId="36" fillId="0" borderId="280">
      <alignment horizontal="left" vertical="center"/>
    </xf>
    <xf numFmtId="0" fontId="36" fillId="0" borderId="254">
      <alignment horizontal="left" vertical="center"/>
    </xf>
    <xf numFmtId="0" fontId="58" fillId="0" borderId="284" applyNumberFormat="0" applyFill="0" applyAlignment="0" applyProtection="0"/>
    <xf numFmtId="0" fontId="42" fillId="7" borderId="261" applyNumberFormat="0" applyAlignment="0" applyProtection="0"/>
    <xf numFmtId="0" fontId="58" fillId="0" borderId="264" applyNumberFormat="0" applyFill="0" applyAlignment="0" applyProtection="0"/>
    <xf numFmtId="0" fontId="42" fillId="7" borderId="308" applyNumberFormat="0" applyAlignment="0" applyProtection="0"/>
    <xf numFmtId="0" fontId="58" fillId="0" borderId="258" applyNumberFormat="0" applyFill="0" applyAlignment="0" applyProtection="0"/>
    <xf numFmtId="0" fontId="58" fillId="0" borderId="258" applyNumberFormat="0" applyFill="0" applyAlignment="0" applyProtection="0"/>
    <xf numFmtId="0" fontId="58" fillId="0" borderId="258" applyNumberFormat="0" applyFill="0" applyAlignment="0" applyProtection="0"/>
    <xf numFmtId="0" fontId="58" fillId="0" borderId="258" applyNumberFormat="0" applyFill="0" applyAlignment="0" applyProtection="0"/>
    <xf numFmtId="0" fontId="58" fillId="0" borderId="258" applyNumberFormat="0" applyFill="0" applyAlignment="0" applyProtection="0"/>
    <xf numFmtId="0" fontId="58" fillId="0" borderId="258" applyNumberFormat="0" applyFill="0" applyAlignment="0" applyProtection="0"/>
    <xf numFmtId="0" fontId="58" fillId="0" borderId="258" applyNumberFormat="0" applyFill="0" applyAlignment="0" applyProtection="0"/>
    <xf numFmtId="0" fontId="58" fillId="0" borderId="258" applyNumberFormat="0" applyFill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32" fillId="20" borderId="281" applyNumberFormat="0" applyAlignment="0" applyProtection="0"/>
    <xf numFmtId="0" fontId="32" fillId="20" borderId="281" applyNumberFormat="0" applyAlignment="0" applyProtection="0"/>
    <xf numFmtId="0" fontId="32" fillId="20" borderId="281" applyNumberFormat="0" applyAlignment="0" applyProtection="0"/>
    <xf numFmtId="0" fontId="32" fillId="20" borderId="281" applyNumberForma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32" fillId="20" borderId="281" applyNumberForma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32" fillId="20" borderId="281" applyNumberForma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7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7" fillId="25" borderId="268" applyNumberFormat="0" applyFont="0" applyAlignment="0" applyProtection="0"/>
    <xf numFmtId="0" fontId="7" fillId="25" borderId="268" applyNumberFormat="0" applyFont="0" applyAlignment="0" applyProtection="0"/>
    <xf numFmtId="0" fontId="7" fillId="25" borderId="268" applyNumberFormat="0" applyFont="0" applyAlignment="0" applyProtection="0"/>
    <xf numFmtId="0" fontId="7" fillId="25" borderId="268" applyNumberFormat="0" applyFont="0" applyAlignment="0" applyProtection="0"/>
    <xf numFmtId="0" fontId="58" fillId="0" borderId="270" applyNumberFormat="0" applyFill="0" applyAlignment="0" applyProtection="0"/>
    <xf numFmtId="0" fontId="9" fillId="25" borderId="275" applyNumberFormat="0" applyFont="0" applyAlignment="0" applyProtection="0"/>
    <xf numFmtId="0" fontId="9" fillId="25" borderId="309" applyNumberFormat="0" applyFont="0" applyAlignment="0" applyProtection="0"/>
    <xf numFmtId="0" fontId="42" fillId="7" borderId="274" applyNumberFormat="0" applyAlignment="0" applyProtection="0"/>
    <xf numFmtId="0" fontId="9" fillId="25" borderId="302" applyNumberFormat="0" applyFont="0" applyAlignment="0" applyProtection="0"/>
    <xf numFmtId="0" fontId="32" fillId="20" borderId="274" applyNumberFormat="0" applyAlignment="0" applyProtection="0"/>
    <xf numFmtId="0" fontId="48" fillId="20" borderId="276" applyNumberFormat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48" fillId="20" borderId="257" applyNumberFormat="0" applyAlignment="0" applyProtection="0"/>
    <xf numFmtId="0" fontId="48" fillId="20" borderId="257" applyNumberFormat="0" applyAlignment="0" applyProtection="0"/>
    <xf numFmtId="0" fontId="42" fillId="7" borderId="267" applyNumberFormat="0" applyAlignment="0" applyProtection="0"/>
    <xf numFmtId="0" fontId="42" fillId="7" borderId="267" applyNumberFormat="0" applyAlignment="0" applyProtection="0"/>
    <xf numFmtId="0" fontId="42" fillId="7" borderId="267" applyNumberFormat="0" applyAlignment="0" applyProtection="0"/>
    <xf numFmtId="0" fontId="42" fillId="7" borderId="267" applyNumberFormat="0" applyAlignment="0" applyProtection="0"/>
    <xf numFmtId="0" fontId="42" fillId="7" borderId="267" applyNumberFormat="0" applyAlignment="0" applyProtection="0"/>
    <xf numFmtId="0" fontId="42" fillId="7" borderId="267" applyNumberFormat="0" applyAlignment="0" applyProtection="0"/>
    <xf numFmtId="0" fontId="42" fillId="7" borderId="267" applyNumberFormat="0" applyAlignment="0" applyProtection="0"/>
    <xf numFmtId="0" fontId="42" fillId="7" borderId="267" applyNumberFormat="0" applyAlignment="0" applyProtection="0"/>
    <xf numFmtId="0" fontId="48" fillId="20" borderId="257" applyNumberFormat="0" applyAlignment="0" applyProtection="0"/>
    <xf numFmtId="0" fontId="48" fillId="20" borderId="257" applyNumberFormat="0" applyAlignment="0" applyProtection="0"/>
    <xf numFmtId="0" fontId="48" fillId="20" borderId="257" applyNumberFormat="0" applyAlignment="0" applyProtection="0"/>
    <xf numFmtId="0" fontId="48" fillId="20" borderId="257" applyNumberFormat="0" applyAlignment="0" applyProtection="0"/>
    <xf numFmtId="0" fontId="48" fillId="20" borderId="257" applyNumberFormat="0" applyAlignment="0" applyProtection="0"/>
    <xf numFmtId="0" fontId="48" fillId="20" borderId="257" applyNumberFormat="0" applyAlignment="0" applyProtection="0"/>
    <xf numFmtId="0" fontId="48" fillId="20" borderId="257" applyNumberFormat="0" applyAlignment="0" applyProtection="0"/>
    <xf numFmtId="0" fontId="48" fillId="20" borderId="257" applyNumberFormat="0" applyAlignment="0" applyProtection="0"/>
    <xf numFmtId="0" fontId="48" fillId="20" borderId="257" applyNumberFormat="0" applyAlignment="0" applyProtection="0"/>
    <xf numFmtId="0" fontId="48" fillId="20" borderId="257" applyNumberFormat="0" applyAlignment="0" applyProtection="0"/>
    <xf numFmtId="0" fontId="48" fillId="20" borderId="257" applyNumberFormat="0" applyAlignment="0" applyProtection="0"/>
    <xf numFmtId="0" fontId="48" fillId="20" borderId="257" applyNumberFormat="0" applyAlignment="0" applyProtection="0"/>
    <xf numFmtId="0" fontId="48" fillId="20" borderId="257" applyNumberFormat="0" applyAlignment="0" applyProtection="0"/>
    <xf numFmtId="0" fontId="48" fillId="20" borderId="257" applyNumberFormat="0" applyAlignment="0" applyProtection="0"/>
    <xf numFmtId="0" fontId="48" fillId="20" borderId="257" applyNumberFormat="0" applyAlignment="0" applyProtection="0"/>
    <xf numFmtId="0" fontId="48" fillId="20" borderId="257" applyNumberFormat="0" applyAlignment="0" applyProtection="0"/>
    <xf numFmtId="0" fontId="48" fillId="20" borderId="257" applyNumberFormat="0" applyAlignment="0" applyProtection="0"/>
    <xf numFmtId="0" fontId="48" fillId="20" borderId="257" applyNumberFormat="0" applyAlignment="0" applyProtection="0"/>
    <xf numFmtId="0" fontId="48" fillId="20" borderId="257" applyNumberFormat="0" applyAlignment="0" applyProtection="0"/>
    <xf numFmtId="0" fontId="48" fillId="20" borderId="257" applyNumberFormat="0" applyAlignment="0" applyProtection="0"/>
    <xf numFmtId="0" fontId="48" fillId="20" borderId="257" applyNumberFormat="0" applyAlignment="0" applyProtection="0"/>
    <xf numFmtId="0" fontId="48" fillId="20" borderId="257" applyNumberFormat="0" applyAlignment="0" applyProtection="0"/>
    <xf numFmtId="0" fontId="48" fillId="20" borderId="257" applyNumberFormat="0" applyAlignment="0" applyProtection="0"/>
    <xf numFmtId="0" fontId="48" fillId="20" borderId="257" applyNumberFormat="0" applyAlignment="0" applyProtection="0"/>
    <xf numFmtId="0" fontId="9" fillId="25" borderId="256" applyNumberFormat="0" applyFont="0" applyAlignment="0" applyProtection="0"/>
    <xf numFmtId="0" fontId="48" fillId="20" borderId="257" applyNumberFormat="0" applyAlignment="0" applyProtection="0"/>
    <xf numFmtId="0" fontId="48" fillId="20" borderId="257" applyNumberFormat="0" applyAlignment="0" applyProtection="0"/>
    <xf numFmtId="0" fontId="48" fillId="20" borderId="257" applyNumberFormat="0" applyAlignment="0" applyProtection="0"/>
    <xf numFmtId="0" fontId="48" fillId="20" borderId="257" applyNumberFormat="0" applyAlignment="0" applyProtection="0"/>
    <xf numFmtId="0" fontId="48" fillId="20" borderId="257" applyNumberFormat="0" applyAlignment="0" applyProtection="0"/>
    <xf numFmtId="0" fontId="48" fillId="20" borderId="257" applyNumberFormat="0" applyAlignment="0" applyProtection="0"/>
    <xf numFmtId="0" fontId="48" fillId="20" borderId="257" applyNumberFormat="0" applyAlignment="0" applyProtection="0"/>
    <xf numFmtId="0" fontId="48" fillId="20" borderId="257" applyNumberFormat="0" applyAlignment="0" applyProtection="0"/>
    <xf numFmtId="0" fontId="48" fillId="20" borderId="257" applyNumberFormat="0" applyAlignment="0" applyProtection="0"/>
    <xf numFmtId="0" fontId="48" fillId="20" borderId="257" applyNumberFormat="0" applyAlignment="0" applyProtection="0"/>
    <xf numFmtId="0" fontId="48" fillId="20" borderId="257" applyNumberFormat="0" applyAlignment="0" applyProtection="0"/>
    <xf numFmtId="0" fontId="48" fillId="20" borderId="257" applyNumberFormat="0" applyAlignment="0" applyProtection="0"/>
    <xf numFmtId="0" fontId="48" fillId="20" borderId="257" applyNumberFormat="0" applyAlignment="0" applyProtection="0"/>
    <xf numFmtId="0" fontId="48" fillId="20" borderId="257" applyNumberFormat="0" applyAlignment="0" applyProtection="0"/>
    <xf numFmtId="0" fontId="48" fillId="20" borderId="257" applyNumberFormat="0" applyAlignment="0" applyProtection="0"/>
    <xf numFmtId="0" fontId="48" fillId="20" borderId="257" applyNumberFormat="0" applyAlignment="0" applyProtection="0"/>
    <xf numFmtId="0" fontId="48" fillId="20" borderId="257" applyNumberFormat="0" applyAlignment="0" applyProtection="0"/>
    <xf numFmtId="0" fontId="48" fillId="20" borderId="257" applyNumberFormat="0" applyAlignment="0" applyProtection="0"/>
    <xf numFmtId="0" fontId="48" fillId="20" borderId="257" applyNumberForma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42" fillId="7" borderId="274" applyNumberForma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32" fillId="20" borderId="267" applyNumberFormat="0" applyAlignment="0" applyProtection="0"/>
    <xf numFmtId="0" fontId="58" fillId="0" borderId="270" applyNumberFormat="0" applyFill="0" applyAlignment="0" applyProtection="0"/>
    <xf numFmtId="0" fontId="48" fillId="20" borderId="269" applyNumberFormat="0" applyAlignment="0" applyProtection="0"/>
    <xf numFmtId="0" fontId="32" fillId="20" borderId="267" applyNumberFormat="0" applyAlignment="0" applyProtection="0"/>
    <xf numFmtId="0" fontId="48" fillId="20" borderId="269" applyNumberFormat="0" applyAlignment="0" applyProtection="0"/>
    <xf numFmtId="0" fontId="48" fillId="20" borderId="269" applyNumberFormat="0" applyAlignment="0" applyProtection="0"/>
    <xf numFmtId="0" fontId="58" fillId="0" borderId="270" applyNumberFormat="0" applyFill="0" applyAlignment="0" applyProtection="0"/>
    <xf numFmtId="0" fontId="48" fillId="20" borderId="289" applyNumberFormat="0" applyAlignment="0" applyProtection="0"/>
    <xf numFmtId="0" fontId="48" fillId="20" borderId="289" applyNumberFormat="0" applyAlignment="0" applyProtection="0"/>
    <xf numFmtId="0" fontId="9" fillId="25" borderId="295" applyNumberFormat="0" applyFont="0" applyAlignment="0" applyProtection="0"/>
    <xf numFmtId="0" fontId="48" fillId="20" borderId="289" applyNumberFormat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15" fontId="9" fillId="0" borderId="259" applyNumberFormat="0" applyFont="0" applyFill="0" applyAlignment="0"/>
    <xf numFmtId="0" fontId="58" fillId="0" borderId="270" applyNumberFormat="0" applyFill="0" applyAlignment="0" applyProtection="0"/>
    <xf numFmtId="15" fontId="9" fillId="0" borderId="259" applyNumberFormat="0" applyFont="0" applyFill="0" applyAlignment="0"/>
    <xf numFmtId="15" fontId="9" fillId="0" borderId="259" applyNumberFormat="0" applyFont="0" applyFill="0" applyAlignment="0"/>
    <xf numFmtId="15" fontId="9" fillId="0" borderId="259" applyNumberFormat="0" applyFont="0" applyFill="0" applyAlignment="0"/>
    <xf numFmtId="15" fontId="9" fillId="0" borderId="259" applyNumberFormat="0" applyFont="0" applyFill="0" applyAlignment="0"/>
    <xf numFmtId="15" fontId="9" fillId="0" borderId="259" applyNumberFormat="0" applyFont="0" applyFill="0" applyAlignment="0"/>
    <xf numFmtId="15" fontId="9" fillId="0" borderId="259" applyNumberFormat="0" applyFont="0" applyFill="0" applyAlignment="0"/>
    <xf numFmtId="0" fontId="58" fillId="0" borderId="270" applyNumberFormat="0" applyFill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58" fillId="0" borderId="270" applyNumberFormat="0" applyFill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58" fillId="0" borderId="270" applyNumberFormat="0" applyFill="0" applyAlignment="0" applyProtection="0"/>
    <xf numFmtId="0" fontId="58" fillId="0" borderId="277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9" fillId="25" borderId="282" applyNumberFormat="0" applyFont="0" applyAlignment="0" applyProtection="0"/>
    <xf numFmtId="0" fontId="58" fillId="0" borderId="270" applyNumberFormat="0" applyFill="0" applyAlignment="0" applyProtection="0"/>
    <xf numFmtId="15" fontId="9" fillId="0" borderId="285" applyNumberFormat="0" applyFont="0" applyFill="0" applyAlignment="0"/>
    <xf numFmtId="0" fontId="9" fillId="25" borderId="295" applyNumberFormat="0" applyFont="0" applyAlignment="0" applyProtection="0"/>
    <xf numFmtId="0" fontId="36" fillId="0" borderId="280">
      <alignment horizontal="left" vertical="center"/>
    </xf>
    <xf numFmtId="0" fontId="58" fillId="0" borderId="290" applyNumberFormat="0" applyFill="0" applyAlignment="0" applyProtection="0"/>
    <xf numFmtId="0" fontId="9" fillId="25" borderId="288" applyNumberFormat="0" applyFont="0" applyAlignment="0" applyProtection="0"/>
    <xf numFmtId="0" fontId="7" fillId="25" borderId="295" applyNumberFormat="0" applyFont="0" applyAlignment="0" applyProtection="0"/>
    <xf numFmtId="0" fontId="9" fillId="25" borderId="295" applyNumberFormat="0" applyFont="0" applyAlignment="0" applyProtection="0"/>
    <xf numFmtId="0" fontId="32" fillId="20" borderId="287" applyNumberFormat="0" applyAlignment="0" applyProtection="0"/>
    <xf numFmtId="0" fontId="42" fillId="7" borderId="287" applyNumberFormat="0" applyAlignment="0" applyProtection="0"/>
    <xf numFmtId="0" fontId="48" fillId="20" borderId="289" applyNumberFormat="0" applyAlignment="0" applyProtection="0"/>
    <xf numFmtId="0" fontId="9" fillId="25" borderId="288" applyNumberFormat="0" applyFont="0" applyAlignment="0" applyProtection="0"/>
    <xf numFmtId="0" fontId="48" fillId="20" borderId="269" applyNumberFormat="0" applyAlignment="0" applyProtection="0"/>
    <xf numFmtId="0" fontId="48" fillId="20" borderId="269" applyNumberFormat="0" applyAlignment="0" applyProtection="0"/>
    <xf numFmtId="0" fontId="48" fillId="20" borderId="269" applyNumberFormat="0" applyAlignment="0" applyProtection="0"/>
    <xf numFmtId="0" fontId="48" fillId="20" borderId="269" applyNumberFormat="0" applyAlignment="0" applyProtection="0"/>
    <xf numFmtId="0" fontId="48" fillId="20" borderId="269" applyNumberFormat="0" applyAlignment="0" applyProtection="0"/>
    <xf numFmtId="0" fontId="48" fillId="20" borderId="269" applyNumberFormat="0" applyAlignment="0" applyProtection="0"/>
    <xf numFmtId="0" fontId="48" fillId="20" borderId="269" applyNumberFormat="0" applyAlignment="0" applyProtection="0"/>
    <xf numFmtId="0" fontId="48" fillId="20" borderId="269" applyNumberFormat="0" applyAlignment="0" applyProtection="0"/>
    <xf numFmtId="0" fontId="48" fillId="20" borderId="269" applyNumberFormat="0" applyAlignment="0" applyProtection="0"/>
    <xf numFmtId="0" fontId="48" fillId="20" borderId="269" applyNumberFormat="0" applyAlignment="0" applyProtection="0"/>
    <xf numFmtId="0" fontId="48" fillId="20" borderId="269" applyNumberFormat="0" applyAlignment="0" applyProtection="0"/>
    <xf numFmtId="0" fontId="48" fillId="20" borderId="269" applyNumberFormat="0" applyAlignment="0" applyProtection="0"/>
    <xf numFmtId="0" fontId="58" fillId="0" borderId="290" applyNumberFormat="0" applyFill="0" applyAlignment="0" applyProtection="0"/>
    <xf numFmtId="0" fontId="48" fillId="20" borderId="269" applyNumberForma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0" fontId="42" fillId="7" borderId="255" applyNumberFormat="0" applyAlignment="0" applyProtection="0"/>
    <xf numFmtId="10" fontId="13" fillId="23" borderId="252" applyNumberFormat="0" applyBorder="0" applyAlignment="0" applyProtection="0"/>
    <xf numFmtId="0" fontId="42" fillId="7" borderId="255" applyNumberFormat="0" applyAlignment="0" applyProtection="0"/>
    <xf numFmtId="10" fontId="13" fillId="23" borderId="252" applyNumberFormat="0" applyBorder="0" applyAlignment="0" applyProtection="0"/>
    <xf numFmtId="10" fontId="13" fillId="23" borderId="252" applyNumberFormat="0" applyBorder="0" applyAlignment="0" applyProtection="0"/>
    <xf numFmtId="10" fontId="13" fillId="23" borderId="252" applyNumberFormat="0" applyBorder="0" applyAlignment="0" applyProtection="0"/>
    <xf numFmtId="10" fontId="13" fillId="23" borderId="252" applyNumberFormat="0" applyBorder="0" applyAlignment="0" applyProtection="0"/>
    <xf numFmtId="10" fontId="13" fillId="23" borderId="252" applyNumberFormat="0" applyBorder="0" applyAlignment="0" applyProtection="0"/>
    <xf numFmtId="10" fontId="13" fillId="23" borderId="252" applyNumberFormat="0" applyBorder="0" applyAlignment="0" applyProtection="0"/>
    <xf numFmtId="10" fontId="13" fillId="23" borderId="252" applyNumberFormat="0" applyBorder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95" applyNumberFormat="0" applyFont="0" applyAlignment="0" applyProtection="0"/>
    <xf numFmtId="0" fontId="42" fillId="7" borderId="287" applyNumberFormat="0" applyAlignment="0" applyProtection="0"/>
    <xf numFmtId="0" fontId="42" fillId="7" borderId="287" applyNumberFormat="0" applyAlignment="0" applyProtection="0"/>
    <xf numFmtId="0" fontId="48" fillId="20" borderId="289" applyNumberFormat="0" applyAlignment="0" applyProtection="0"/>
    <xf numFmtId="0" fontId="48" fillId="20" borderId="289" applyNumberFormat="0" applyAlignment="0" applyProtection="0"/>
    <xf numFmtId="0" fontId="42" fillId="7" borderId="287" applyNumberFormat="0" applyAlignment="0" applyProtection="0"/>
    <xf numFmtId="0" fontId="48" fillId="20" borderId="296" applyNumberFormat="0" applyAlignment="0" applyProtection="0"/>
    <xf numFmtId="0" fontId="42" fillId="7" borderId="294" applyNumberFormat="0" applyAlignment="0" applyProtection="0"/>
    <xf numFmtId="0" fontId="58" fillId="0" borderId="297" applyNumberFormat="0" applyFill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32" fillId="20" borderId="301" applyNumberFormat="0" applyAlignment="0" applyProtection="0"/>
    <xf numFmtId="0" fontId="32" fillId="20" borderId="301" applyNumberFormat="0" applyAlignment="0" applyProtection="0"/>
    <xf numFmtId="0" fontId="48" fillId="20" borderId="310" applyNumberFormat="0" applyAlignment="0" applyProtection="0"/>
    <xf numFmtId="0" fontId="9" fillId="25" borderId="309" applyNumberFormat="0" applyFont="0" applyAlignment="0" applyProtection="0"/>
    <xf numFmtId="0" fontId="42" fillId="7" borderId="281" applyNumberFormat="0" applyAlignment="0" applyProtection="0"/>
    <xf numFmtId="0" fontId="36" fillId="0" borderId="254">
      <alignment horizontal="left" vertical="center"/>
    </xf>
    <xf numFmtId="0" fontId="36" fillId="0" borderId="254">
      <alignment horizontal="left" vertical="center"/>
    </xf>
    <xf numFmtId="10" fontId="13" fillId="23" borderId="278" applyNumberFormat="0" applyBorder="0" applyAlignment="0" applyProtection="0"/>
    <xf numFmtId="10" fontId="13" fillId="23" borderId="278" applyNumberFormat="0" applyBorder="0" applyAlignment="0" applyProtection="0"/>
    <xf numFmtId="0" fontId="32" fillId="20" borderId="308" applyNumberFormat="0" applyAlignment="0" applyProtection="0"/>
    <xf numFmtId="0" fontId="42" fillId="7" borderId="281" applyNumberFormat="0" applyAlignment="0" applyProtection="0"/>
    <xf numFmtId="0" fontId="42" fillId="7" borderId="281" applyNumberFormat="0" applyAlignment="0" applyProtection="0"/>
    <xf numFmtId="0" fontId="32" fillId="20" borderId="308" applyNumberFormat="0" applyAlignment="0" applyProtection="0"/>
    <xf numFmtId="0" fontId="42" fillId="7" borderId="281" applyNumberFormat="0" applyAlignment="0" applyProtection="0"/>
    <xf numFmtId="0" fontId="42" fillId="7" borderId="281" applyNumberFormat="0" applyAlignment="0" applyProtection="0"/>
    <xf numFmtId="0" fontId="42" fillId="7" borderId="281" applyNumberFormat="0" applyAlignment="0" applyProtection="0"/>
    <xf numFmtId="0" fontId="42" fillId="7" borderId="267" applyNumberForma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42" fillId="7" borderId="267" applyNumberFormat="0" applyAlignment="0" applyProtection="0"/>
    <xf numFmtId="0" fontId="42" fillId="7" borderId="267" applyNumberFormat="0" applyAlignment="0" applyProtection="0"/>
    <xf numFmtId="0" fontId="42" fillId="7" borderId="267" applyNumberFormat="0" applyAlignment="0" applyProtection="0"/>
    <xf numFmtId="0" fontId="42" fillId="7" borderId="267" applyNumberFormat="0" applyAlignment="0" applyProtection="0"/>
    <xf numFmtId="0" fontId="32" fillId="20" borderId="287" applyNumberFormat="0" applyAlignment="0" applyProtection="0"/>
    <xf numFmtId="0" fontId="42" fillId="7" borderId="267" applyNumberFormat="0" applyAlignment="0" applyProtection="0"/>
    <xf numFmtId="0" fontId="42" fillId="7" borderId="267" applyNumberFormat="0" applyAlignment="0" applyProtection="0"/>
    <xf numFmtId="0" fontId="42" fillId="7" borderId="267" applyNumberFormat="0" applyAlignment="0" applyProtection="0"/>
    <xf numFmtId="0" fontId="42" fillId="7" borderId="267" applyNumberFormat="0" applyAlignment="0" applyProtection="0"/>
    <xf numFmtId="0" fontId="42" fillId="7" borderId="267" applyNumberFormat="0" applyAlignment="0" applyProtection="0"/>
    <xf numFmtId="0" fontId="42" fillId="7" borderId="267" applyNumberFormat="0" applyAlignment="0" applyProtection="0"/>
    <xf numFmtId="0" fontId="32" fillId="20" borderId="274" applyNumberFormat="0" applyAlignment="0" applyProtection="0"/>
    <xf numFmtId="0" fontId="42" fillId="7" borderId="274" applyNumberFormat="0" applyAlignment="0" applyProtection="0"/>
    <xf numFmtId="0" fontId="42" fillId="7" borderId="274" applyNumberFormat="0" applyAlignment="0" applyProtection="0"/>
    <xf numFmtId="0" fontId="32" fillId="20" borderId="274" applyNumberFormat="0" applyAlignment="0" applyProtection="0"/>
    <xf numFmtId="0" fontId="36" fillId="0" borderId="266">
      <alignment horizontal="left" vertical="center"/>
    </xf>
    <xf numFmtId="0" fontId="42" fillId="7" borderId="308" applyNumberFormat="0" applyAlignment="0" applyProtection="0"/>
    <xf numFmtId="0" fontId="42" fillId="7" borderId="308" applyNumberFormat="0" applyAlignment="0" applyProtection="0"/>
    <xf numFmtId="0" fontId="36" fillId="0" borderId="266">
      <alignment horizontal="left" vertical="center"/>
    </xf>
    <xf numFmtId="0" fontId="42" fillId="7" borderId="315" applyNumberFormat="0" applyAlignment="0" applyProtection="0"/>
    <xf numFmtId="0" fontId="58" fillId="0" borderId="290" applyNumberFormat="0" applyFill="0" applyAlignment="0" applyProtection="0"/>
    <xf numFmtId="0" fontId="32" fillId="20" borderId="281" applyNumberFormat="0" applyAlignment="0" applyProtection="0"/>
    <xf numFmtId="0" fontId="32" fillId="20" borderId="281" applyNumberFormat="0" applyAlignment="0" applyProtection="0"/>
    <xf numFmtId="0" fontId="32" fillId="20" borderId="281" applyNumberFormat="0" applyAlignment="0" applyProtection="0"/>
    <xf numFmtId="0" fontId="9" fillId="25" borderId="288" applyNumberFormat="0" applyFont="0" applyAlignment="0" applyProtection="0"/>
    <xf numFmtId="0" fontId="48" fillId="20" borderId="289" applyNumberFormat="0" applyAlignment="0" applyProtection="0"/>
    <xf numFmtId="0" fontId="48" fillId="20" borderId="289" applyNumberForma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48" fillId="20" borderId="303" applyNumberFormat="0" applyAlignment="0" applyProtection="0"/>
    <xf numFmtId="0" fontId="36" fillId="0" borderId="273">
      <alignment horizontal="left" vertical="center"/>
    </xf>
    <xf numFmtId="0" fontId="36" fillId="0" borderId="273">
      <alignment horizontal="left" vertical="center"/>
    </xf>
    <xf numFmtId="0" fontId="48" fillId="20" borderId="303" applyNumberFormat="0" applyAlignment="0" applyProtection="0"/>
    <xf numFmtId="0" fontId="36" fillId="0" borderId="286">
      <alignment horizontal="left" vertical="center"/>
    </xf>
    <xf numFmtId="0" fontId="42" fillId="7" borderId="287" applyNumberFormat="0" applyAlignment="0" applyProtection="0"/>
    <xf numFmtId="0" fontId="42" fillId="7" borderId="287" applyNumberFormat="0" applyAlignment="0" applyProtection="0"/>
    <xf numFmtId="0" fontId="42" fillId="7" borderId="315" applyNumberForma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42" fillId="7" borderId="281" applyNumberFormat="0" applyAlignment="0" applyProtection="0"/>
    <xf numFmtId="0" fontId="42" fillId="7" borderId="294" applyNumberFormat="0" applyAlignment="0" applyProtection="0"/>
    <xf numFmtId="10" fontId="13" fillId="23" borderId="278" applyNumberFormat="0" applyBorder="0" applyAlignment="0" applyProtection="0"/>
    <xf numFmtId="10" fontId="13" fillId="23" borderId="278" applyNumberFormat="0" applyBorder="0" applyAlignment="0" applyProtection="0"/>
    <xf numFmtId="0" fontId="42" fillId="7" borderId="281" applyNumberFormat="0" applyAlignment="0" applyProtection="0"/>
    <xf numFmtId="0" fontId="32" fillId="20" borderId="287" applyNumberFormat="0" applyAlignment="0" applyProtection="0"/>
    <xf numFmtId="0" fontId="32" fillId="20" borderId="294" applyNumberFormat="0" applyAlignment="0" applyProtection="0"/>
    <xf numFmtId="0" fontId="58" fillId="0" borderId="304" applyNumberFormat="0" applyFill="0" applyAlignment="0" applyProtection="0"/>
    <xf numFmtId="0" fontId="32" fillId="20" borderId="301" applyNumberFormat="0" applyAlignment="0" applyProtection="0"/>
    <xf numFmtId="0" fontId="42" fillId="7" borderId="261" applyNumberFormat="0" applyAlignment="0" applyProtection="0"/>
    <xf numFmtId="0" fontId="42" fillId="7" borderId="261" applyNumberFormat="0" applyAlignment="0" applyProtection="0"/>
    <xf numFmtId="0" fontId="42" fillId="7" borderId="261" applyNumberFormat="0" applyAlignment="0" applyProtection="0"/>
    <xf numFmtId="0" fontId="42" fillId="7" borderId="261" applyNumberFormat="0" applyAlignment="0" applyProtection="0"/>
    <xf numFmtId="0" fontId="42" fillId="7" borderId="261" applyNumberFormat="0" applyAlignment="0" applyProtection="0"/>
    <xf numFmtId="0" fontId="42" fillId="7" borderId="261" applyNumberFormat="0" applyAlignment="0" applyProtection="0"/>
    <xf numFmtId="0" fontId="32" fillId="20" borderId="287" applyNumberFormat="0" applyAlignment="0" applyProtection="0"/>
    <xf numFmtId="0" fontId="42" fillId="7" borderId="261" applyNumberFormat="0" applyAlignment="0" applyProtection="0"/>
    <xf numFmtId="0" fontId="42" fillId="7" borderId="261" applyNumberFormat="0" applyAlignment="0" applyProtection="0"/>
    <xf numFmtId="0" fontId="42" fillId="7" borderId="261" applyNumberFormat="0" applyAlignment="0" applyProtection="0"/>
    <xf numFmtId="0" fontId="42" fillId="7" borderId="261" applyNumberFormat="0" applyAlignment="0" applyProtection="0"/>
    <xf numFmtId="0" fontId="42" fillId="7" borderId="261" applyNumberFormat="0" applyAlignment="0" applyProtection="0"/>
    <xf numFmtId="0" fontId="42" fillId="7" borderId="261" applyNumberFormat="0" applyAlignment="0" applyProtection="0"/>
    <xf numFmtId="0" fontId="42" fillId="7" borderId="261" applyNumberFormat="0" applyAlignment="0" applyProtection="0"/>
    <xf numFmtId="0" fontId="42" fillId="7" borderId="261" applyNumberFormat="0" applyAlignment="0" applyProtection="0"/>
    <xf numFmtId="0" fontId="42" fillId="7" borderId="261" applyNumberForma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88" applyNumberFormat="0" applyFont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36" fillId="0" borderId="286">
      <alignment horizontal="left" vertical="center"/>
    </xf>
    <xf numFmtId="0" fontId="48" fillId="20" borderId="296" applyNumberFormat="0" applyAlignment="0" applyProtection="0"/>
    <xf numFmtId="0" fontId="58" fillId="0" borderId="311" applyNumberFormat="0" applyFill="0" applyAlignment="0" applyProtection="0"/>
    <xf numFmtId="0" fontId="36" fillId="0" borderId="286">
      <alignment horizontal="left" vertical="center"/>
    </xf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10" fontId="13" fillId="23" borderId="305" applyNumberFormat="0" applyBorder="0" applyAlignment="0" applyProtection="0"/>
    <xf numFmtId="0" fontId="9" fillId="25" borderId="302" applyNumberFormat="0" applyFont="0" applyAlignment="0" applyProtection="0"/>
    <xf numFmtId="0" fontId="58" fillId="0" borderId="264" applyNumberFormat="0" applyFill="0" applyAlignment="0" applyProtection="0"/>
    <xf numFmtId="0" fontId="58" fillId="0" borderId="264" applyNumberFormat="0" applyFill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0" fontId="32" fillId="20" borderId="255" applyNumberFormat="0" applyAlignment="0" applyProtection="0"/>
    <xf numFmtId="15" fontId="9" fillId="0" borderId="253" applyNumberFormat="0" applyFont="0" applyFill="0" applyAlignment="0"/>
    <xf numFmtId="0" fontId="58" fillId="0" borderId="264" applyNumberFormat="0" applyFill="0" applyAlignment="0" applyProtection="0"/>
    <xf numFmtId="0" fontId="48" fillId="20" borderId="263" applyNumberFormat="0" applyAlignment="0" applyProtection="0"/>
    <xf numFmtId="0" fontId="32" fillId="20" borderId="294" applyNumberFormat="0" applyAlignment="0" applyProtection="0"/>
    <xf numFmtId="0" fontId="9" fillId="25" borderId="288" applyNumberFormat="0" applyFont="0" applyAlignment="0" applyProtection="0"/>
    <xf numFmtId="0" fontId="42" fillId="7" borderId="281" applyNumberForma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58" fillId="0" borderId="264" applyNumberFormat="0" applyFill="0" applyAlignment="0" applyProtection="0"/>
    <xf numFmtId="0" fontId="42" fillId="7" borderId="261" applyNumberFormat="0" applyAlignment="0" applyProtection="0"/>
    <xf numFmtId="0" fontId="42" fillId="7" borderId="261" applyNumberFormat="0" applyAlignment="0" applyProtection="0"/>
    <xf numFmtId="0" fontId="58" fillId="0" borderId="264" applyNumberFormat="0" applyFill="0" applyAlignment="0" applyProtection="0"/>
    <xf numFmtId="0" fontId="58" fillId="0" borderId="264" applyNumberFormat="0" applyFill="0" applyAlignment="0" applyProtection="0"/>
    <xf numFmtId="0" fontId="58" fillId="0" borderId="264" applyNumberFormat="0" applyFill="0" applyAlignment="0" applyProtection="0"/>
    <xf numFmtId="0" fontId="58" fillId="0" borderId="264" applyNumberFormat="0" applyFill="0" applyAlignment="0" applyProtection="0"/>
    <xf numFmtId="0" fontId="58" fillId="0" borderId="264" applyNumberFormat="0" applyFill="0" applyAlignment="0" applyProtection="0"/>
    <xf numFmtId="0" fontId="58" fillId="0" borderId="284" applyNumberFormat="0" applyFill="0" applyAlignment="0" applyProtection="0"/>
    <xf numFmtId="0" fontId="7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75" applyNumberFormat="0" applyFont="0" applyAlignment="0" applyProtection="0"/>
    <xf numFmtId="0" fontId="48" fillId="20" borderId="263" applyNumberFormat="0" applyAlignment="0" applyProtection="0"/>
    <xf numFmtId="0" fontId="9" fillId="25" borderId="275" applyNumberFormat="0" applyFont="0" applyAlignment="0" applyProtection="0"/>
    <xf numFmtId="0" fontId="48" fillId="20" borderId="276" applyNumberFormat="0" applyAlignment="0" applyProtection="0"/>
    <xf numFmtId="0" fontId="9" fillId="25" borderId="282" applyNumberFormat="0" applyFont="0" applyAlignment="0" applyProtection="0"/>
    <xf numFmtId="0" fontId="32" fillId="20" borderId="287" applyNumberFormat="0" applyAlignment="0" applyProtection="0"/>
    <xf numFmtId="0" fontId="32" fillId="20" borderId="294" applyNumberFormat="0" applyAlignment="0" applyProtection="0"/>
    <xf numFmtId="0" fontId="58" fillId="0" borderId="318" applyNumberFormat="0" applyFill="0" applyAlignment="0" applyProtection="0"/>
    <xf numFmtId="0" fontId="36" fillId="0" borderId="254">
      <alignment horizontal="left" vertical="center"/>
    </xf>
    <xf numFmtId="0" fontId="36" fillId="0" borderId="254">
      <alignment horizontal="left" vertical="center"/>
    </xf>
    <xf numFmtId="0" fontId="36" fillId="0" borderId="280">
      <alignment horizontal="left" vertical="center"/>
    </xf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42" fillId="7" borderId="267" applyNumberForma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10" fontId="13" fillId="23" borderId="312" applyNumberFormat="0" applyBorder="0" applyAlignment="0" applyProtection="0"/>
    <xf numFmtId="0" fontId="36" fillId="0" borderId="254">
      <alignment horizontal="left" vertical="center"/>
    </xf>
    <xf numFmtId="0" fontId="36" fillId="0" borderId="254">
      <alignment horizontal="left" vertical="center"/>
    </xf>
    <xf numFmtId="0" fontId="58" fillId="0" borderId="304" applyNumberFormat="0" applyFill="0" applyAlignment="0" applyProtection="0"/>
    <xf numFmtId="0" fontId="32" fillId="20" borderId="287" applyNumberFormat="0" applyAlignment="0" applyProtection="0"/>
    <xf numFmtId="0" fontId="58" fillId="0" borderId="318" applyNumberFormat="0" applyFill="0" applyAlignment="0" applyProtection="0"/>
    <xf numFmtId="0" fontId="58" fillId="0" borderId="304" applyNumberFormat="0" applyFill="0" applyAlignment="0" applyProtection="0"/>
    <xf numFmtId="0" fontId="9" fillId="25" borderId="282" applyNumberFormat="0" applyFont="0" applyAlignment="0" applyProtection="0"/>
    <xf numFmtId="0" fontId="9" fillId="25" borderId="275" applyNumberFormat="0" applyFont="0" applyAlignment="0" applyProtection="0"/>
    <xf numFmtId="0" fontId="58" fillId="0" borderId="264" applyNumberFormat="0" applyFill="0" applyAlignment="0" applyProtection="0"/>
    <xf numFmtId="0" fontId="58" fillId="0" borderId="264" applyNumberFormat="0" applyFill="0" applyAlignment="0" applyProtection="0"/>
    <xf numFmtId="0" fontId="58" fillId="0" borderId="264" applyNumberFormat="0" applyFill="0" applyAlignment="0" applyProtection="0"/>
    <xf numFmtId="0" fontId="58" fillId="0" borderId="264" applyNumberFormat="0" applyFill="0" applyAlignment="0" applyProtection="0"/>
    <xf numFmtId="0" fontId="58" fillId="0" borderId="264" applyNumberFormat="0" applyFill="0" applyAlignment="0" applyProtection="0"/>
    <xf numFmtId="0" fontId="58" fillId="0" borderId="264" applyNumberFormat="0" applyFill="0" applyAlignment="0" applyProtection="0"/>
    <xf numFmtId="0" fontId="58" fillId="0" borderId="264" applyNumberFormat="0" applyFill="0" applyAlignment="0" applyProtection="0"/>
    <xf numFmtId="0" fontId="42" fillId="7" borderId="281" applyNumberFormat="0" applyAlignment="0" applyProtection="0"/>
    <xf numFmtId="0" fontId="42" fillId="7" borderId="281" applyNumberFormat="0" applyAlignment="0" applyProtection="0"/>
    <xf numFmtId="0" fontId="42" fillId="7" borderId="281" applyNumberFormat="0" applyAlignment="0" applyProtection="0"/>
    <xf numFmtId="0" fontId="42" fillId="7" borderId="281" applyNumberFormat="0" applyAlignment="0" applyProtection="0"/>
    <xf numFmtId="0" fontId="42" fillId="7" borderId="281" applyNumberFormat="0" applyAlignment="0" applyProtection="0"/>
    <xf numFmtId="0" fontId="58" fillId="0" borderId="318" applyNumberFormat="0" applyFill="0" applyAlignment="0" applyProtection="0"/>
    <xf numFmtId="0" fontId="9" fillId="25" borderId="302" applyNumberFormat="0" applyFont="0" applyAlignment="0" applyProtection="0"/>
    <xf numFmtId="15" fontId="9" fillId="0" borderId="272" applyNumberFormat="0" applyFont="0" applyFill="0" applyAlignment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9" fillId="25" borderId="262" applyNumberFormat="0" applyFont="0" applyAlignment="0" applyProtection="0"/>
    <xf numFmtId="0" fontId="9" fillId="25" borderId="275" applyNumberFormat="0" applyFont="0" applyAlignment="0" applyProtection="0"/>
    <xf numFmtId="0" fontId="48" fillId="20" borderId="263" applyNumberFormat="0" applyAlignment="0" applyProtection="0"/>
    <xf numFmtId="0" fontId="32" fillId="20" borderId="261" applyNumberFormat="0" applyAlignment="0" applyProtection="0"/>
    <xf numFmtId="0" fontId="9" fillId="25" borderId="275" applyNumberFormat="0" applyFont="0" applyAlignment="0" applyProtection="0"/>
    <xf numFmtId="0" fontId="58" fillId="0" borderId="270" applyNumberFormat="0" applyFill="0" applyAlignment="0" applyProtection="0"/>
    <xf numFmtId="0" fontId="48" fillId="20" borderId="310" applyNumberFormat="0" applyAlignment="0" applyProtection="0"/>
    <xf numFmtId="0" fontId="58" fillId="0" borderId="264" applyNumberFormat="0" applyFill="0" applyAlignment="0" applyProtection="0"/>
    <xf numFmtId="0" fontId="32" fillId="20" borderId="261" applyNumberForma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58" fillId="0" borderId="290" applyNumberFormat="0" applyFill="0" applyAlignment="0" applyProtection="0"/>
    <xf numFmtId="0" fontId="9" fillId="25" borderId="256" applyNumberFormat="0" applyFont="0" applyAlignment="0" applyProtection="0"/>
    <xf numFmtId="0" fontId="32" fillId="20" borderId="267" applyNumberFormat="0" applyAlignment="0" applyProtection="0"/>
    <xf numFmtId="0" fontId="48" fillId="20" borderId="283" applyNumberFormat="0" applyAlignment="0" applyProtection="0"/>
    <xf numFmtId="0" fontId="42" fillId="7" borderId="261" applyNumberFormat="0" applyAlignment="0" applyProtection="0"/>
    <xf numFmtId="0" fontId="9" fillId="25" borderId="288" applyNumberFormat="0" applyFont="0" applyAlignment="0" applyProtection="0"/>
    <xf numFmtId="0" fontId="9" fillId="25" borderId="275" applyNumberFormat="0" applyFont="0" applyAlignment="0" applyProtection="0"/>
    <xf numFmtId="0" fontId="32" fillId="20" borderId="261" applyNumberForma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32" fillId="20" borderId="261" applyNumberFormat="0" applyAlignment="0" applyProtection="0"/>
    <xf numFmtId="0" fontId="9" fillId="25" borderId="275" applyNumberFormat="0" applyFont="0" applyAlignment="0" applyProtection="0"/>
    <xf numFmtId="0" fontId="9" fillId="25" borderId="256" applyNumberFormat="0" applyFont="0" applyAlignment="0" applyProtection="0"/>
    <xf numFmtId="0" fontId="32" fillId="20" borderId="261" applyNumberFormat="0" applyAlignment="0" applyProtection="0"/>
    <xf numFmtId="0" fontId="9" fillId="25" borderId="262" applyNumberFormat="0" applyFont="0" applyAlignment="0" applyProtection="0"/>
    <xf numFmtId="0" fontId="42" fillId="7" borderId="261" applyNumberFormat="0" applyAlignment="0" applyProtection="0"/>
    <xf numFmtId="0" fontId="42" fillId="7" borderId="261" applyNumberFormat="0" applyAlignment="0" applyProtection="0"/>
    <xf numFmtId="0" fontId="32" fillId="20" borderId="261" applyNumberFormat="0" applyAlignment="0" applyProtection="0"/>
    <xf numFmtId="0" fontId="42" fillId="7" borderId="261" applyNumberFormat="0" applyAlignment="0" applyProtection="0"/>
    <xf numFmtId="0" fontId="32" fillId="20" borderId="261" applyNumberFormat="0" applyAlignment="0" applyProtection="0"/>
    <xf numFmtId="0" fontId="42" fillId="7" borderId="261" applyNumberFormat="0" applyAlignment="0" applyProtection="0"/>
    <xf numFmtId="0" fontId="32" fillId="20" borderId="261" applyNumberFormat="0" applyAlignment="0" applyProtection="0"/>
    <xf numFmtId="0" fontId="42" fillId="7" borderId="261" applyNumberFormat="0" applyAlignment="0" applyProtection="0"/>
    <xf numFmtId="0" fontId="9" fillId="25" borderId="262" applyNumberFormat="0" applyFont="0" applyAlignment="0" applyProtection="0"/>
    <xf numFmtId="0" fontId="42" fillId="7" borderId="261" applyNumberFormat="0" applyAlignment="0" applyProtection="0"/>
    <xf numFmtId="0" fontId="9" fillId="25" borderId="262" applyNumberFormat="0" applyFont="0" applyAlignment="0" applyProtection="0"/>
    <xf numFmtId="0" fontId="42" fillId="7" borderId="261" applyNumberFormat="0" applyAlignment="0" applyProtection="0"/>
    <xf numFmtId="0" fontId="9" fillId="25" borderId="262" applyNumberFormat="0" applyFont="0" applyAlignment="0" applyProtection="0"/>
    <xf numFmtId="0" fontId="42" fillId="7" borderId="261" applyNumberFormat="0" applyAlignment="0" applyProtection="0"/>
    <xf numFmtId="0" fontId="9" fillId="25" borderId="262" applyNumberFormat="0" applyFont="0" applyAlignment="0" applyProtection="0"/>
    <xf numFmtId="0" fontId="42" fillId="7" borderId="261" applyNumberFormat="0" applyAlignment="0" applyProtection="0"/>
    <xf numFmtId="0" fontId="9" fillId="25" borderId="262" applyNumberFormat="0" applyFont="0" applyAlignment="0" applyProtection="0"/>
    <xf numFmtId="0" fontId="42" fillId="7" borderId="261" applyNumberFormat="0" applyAlignment="0" applyProtection="0"/>
    <xf numFmtId="0" fontId="9" fillId="25" borderId="262" applyNumberFormat="0" applyFont="0" applyAlignment="0" applyProtection="0"/>
    <xf numFmtId="0" fontId="42" fillId="7" borderId="261" applyNumberFormat="0" applyAlignment="0" applyProtection="0"/>
    <xf numFmtId="0" fontId="9" fillId="25" borderId="262" applyNumberFormat="0" applyFont="0" applyAlignment="0" applyProtection="0"/>
    <xf numFmtId="0" fontId="32" fillId="20" borderId="287" applyNumberFormat="0" applyAlignment="0" applyProtection="0"/>
    <xf numFmtId="0" fontId="9" fillId="25" borderId="262" applyNumberFormat="0" applyFont="0" applyAlignment="0" applyProtection="0"/>
    <xf numFmtId="0" fontId="32" fillId="20" borderId="287" applyNumberFormat="0" applyAlignment="0" applyProtection="0"/>
    <xf numFmtId="0" fontId="9" fillId="25" borderId="262" applyNumberFormat="0" applyFont="0" applyAlignment="0" applyProtection="0"/>
    <xf numFmtId="0" fontId="32" fillId="20" borderId="287" applyNumberFormat="0" applyAlignment="0" applyProtection="0"/>
    <xf numFmtId="0" fontId="9" fillId="25" borderId="262" applyNumberFormat="0" applyFont="0" applyAlignment="0" applyProtection="0"/>
    <xf numFmtId="0" fontId="32" fillId="20" borderId="287" applyNumberFormat="0" applyAlignment="0" applyProtection="0"/>
    <xf numFmtId="0" fontId="9" fillId="25" borderId="262" applyNumberFormat="0" applyFont="0" applyAlignment="0" applyProtection="0"/>
    <xf numFmtId="0" fontId="32" fillId="20" borderId="287" applyNumberFormat="0" applyAlignment="0" applyProtection="0"/>
    <xf numFmtId="0" fontId="9" fillId="25" borderId="262" applyNumberFormat="0" applyFont="0" applyAlignment="0" applyProtection="0"/>
    <xf numFmtId="0" fontId="58" fillId="0" borderId="258" applyNumberFormat="0" applyFill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58" fillId="0" borderId="258" applyNumberFormat="0" applyFill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58" fillId="0" borderId="258" applyNumberFormat="0" applyFill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58" fillId="0" borderId="258" applyNumberFormat="0" applyFill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58" fillId="0" borderId="258" applyNumberFormat="0" applyFill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58" fillId="0" borderId="258" applyNumberFormat="0" applyFill="0" applyAlignment="0" applyProtection="0"/>
    <xf numFmtId="0" fontId="9" fillId="25" borderId="262" applyNumberFormat="0" applyFont="0" applyAlignment="0" applyProtection="0"/>
    <xf numFmtId="0" fontId="48" fillId="20" borderId="263" applyNumberFormat="0" applyAlignment="0" applyProtection="0"/>
    <xf numFmtId="0" fontId="58" fillId="0" borderId="258" applyNumberFormat="0" applyFill="0" applyAlignment="0" applyProtection="0"/>
    <xf numFmtId="0" fontId="9" fillId="25" borderId="262" applyNumberFormat="0" applyFont="0" applyAlignment="0" applyProtection="0"/>
    <xf numFmtId="0" fontId="48" fillId="20" borderId="263" applyNumberFormat="0" applyAlignment="0" applyProtection="0"/>
    <xf numFmtId="0" fontId="58" fillId="0" borderId="258" applyNumberFormat="0" applyFill="0" applyAlignment="0" applyProtection="0"/>
    <xf numFmtId="0" fontId="9" fillId="25" borderId="262" applyNumberFormat="0" applyFont="0" applyAlignment="0" applyProtection="0"/>
    <xf numFmtId="0" fontId="48" fillId="20" borderId="263" applyNumberFormat="0" applyAlignment="0" applyProtection="0"/>
    <xf numFmtId="0" fontId="9" fillId="25" borderId="262" applyNumberFormat="0" applyFont="0" applyAlignment="0" applyProtection="0"/>
    <xf numFmtId="0" fontId="48" fillId="20" borderId="263" applyNumberFormat="0" applyAlignment="0" applyProtection="0"/>
    <xf numFmtId="0" fontId="48" fillId="20" borderId="289" applyNumberFormat="0" applyAlignment="0" applyProtection="0"/>
    <xf numFmtId="0" fontId="9" fillId="25" borderId="262" applyNumberFormat="0" applyFont="0" applyAlignment="0" applyProtection="0"/>
    <xf numFmtId="0" fontId="48" fillId="20" borderId="263" applyNumberFormat="0" applyAlignment="0" applyProtection="0"/>
    <xf numFmtId="0" fontId="48" fillId="20" borderId="283" applyNumberFormat="0" applyAlignment="0" applyProtection="0"/>
    <xf numFmtId="0" fontId="9" fillId="25" borderId="256" applyNumberFormat="0" applyFont="0" applyAlignment="0" applyProtection="0"/>
    <xf numFmtId="0" fontId="58" fillId="0" borderId="264" applyNumberFormat="0" applyFill="0" applyAlignment="0" applyProtection="0"/>
    <xf numFmtId="0" fontId="9" fillId="25" borderId="256" applyNumberFormat="0" applyFont="0" applyAlignment="0" applyProtection="0"/>
    <xf numFmtId="0" fontId="9" fillId="25" borderId="262" applyNumberFormat="0" applyFont="0" applyAlignment="0" applyProtection="0"/>
    <xf numFmtId="0" fontId="58" fillId="0" borderId="270" applyNumberFormat="0" applyFill="0" applyAlignment="0" applyProtection="0"/>
    <xf numFmtId="0" fontId="48" fillId="20" borderId="283" applyNumberFormat="0" applyAlignment="0" applyProtection="0"/>
    <xf numFmtId="0" fontId="48" fillId="20" borderId="257" applyNumberFormat="0" applyAlignment="0" applyProtection="0"/>
    <xf numFmtId="0" fontId="58" fillId="0" borderId="270" applyNumberFormat="0" applyFill="0" applyAlignment="0" applyProtection="0"/>
    <xf numFmtId="0" fontId="58" fillId="0" borderId="264" applyNumberFormat="0" applyFill="0" applyAlignment="0" applyProtection="0"/>
    <xf numFmtId="0" fontId="36" fillId="0" borderId="300">
      <alignment horizontal="left" vertical="center"/>
    </xf>
    <xf numFmtId="0" fontId="32" fillId="20" borderId="255" applyNumberFormat="0" applyAlignment="0" applyProtection="0"/>
    <xf numFmtId="0" fontId="58" fillId="0" borderId="264" applyNumberFormat="0" applyFill="0" applyAlignment="0" applyProtection="0"/>
    <xf numFmtId="0" fontId="9" fillId="25" borderId="256" applyNumberFormat="0" applyFont="0" applyAlignment="0" applyProtection="0"/>
    <xf numFmtId="0" fontId="9" fillId="25" borderId="262" applyNumberFormat="0" applyFont="0" applyAlignment="0" applyProtection="0"/>
    <xf numFmtId="0" fontId="42" fillId="7" borderId="261" applyNumberFormat="0" applyAlignment="0" applyProtection="0"/>
    <xf numFmtId="0" fontId="7" fillId="25" borderId="262" applyNumberFormat="0" applyFont="0" applyAlignment="0" applyProtection="0"/>
    <xf numFmtId="0" fontId="42" fillId="7" borderId="255" applyNumberFormat="0" applyAlignment="0" applyProtection="0"/>
    <xf numFmtId="0" fontId="58" fillId="0" borderId="258" applyNumberFormat="0" applyFill="0" applyAlignment="0" applyProtection="0"/>
    <xf numFmtId="0" fontId="58" fillId="0" borderId="258" applyNumberFormat="0" applyFill="0" applyAlignment="0" applyProtection="0"/>
    <xf numFmtId="0" fontId="58" fillId="0" borderId="258" applyNumberFormat="0" applyFill="0" applyAlignment="0" applyProtection="0"/>
    <xf numFmtId="0" fontId="32" fillId="20" borderId="255" applyNumberFormat="0" applyAlignment="0" applyProtection="0"/>
    <xf numFmtId="0" fontId="58" fillId="0" borderId="270" applyNumberFormat="0" applyFill="0" applyAlignment="0" applyProtection="0"/>
    <xf numFmtId="0" fontId="58" fillId="0" borderId="284" applyNumberFormat="0" applyFill="0" applyAlignment="0" applyProtection="0"/>
    <xf numFmtId="0" fontId="58" fillId="0" borderId="264" applyNumberFormat="0" applyFill="0" applyAlignment="0" applyProtection="0"/>
    <xf numFmtId="0" fontId="48" fillId="20" borderId="263" applyNumberFormat="0" applyAlignment="0" applyProtection="0"/>
    <xf numFmtId="0" fontId="48" fillId="20" borderId="283" applyNumberFormat="0" applyAlignment="0" applyProtection="0"/>
    <xf numFmtId="0" fontId="48" fillId="20" borderId="263" applyNumberFormat="0" applyAlignment="0" applyProtection="0"/>
    <xf numFmtId="0" fontId="48" fillId="20" borderId="283" applyNumberFormat="0" applyAlignment="0" applyProtection="0"/>
    <xf numFmtId="0" fontId="9" fillId="25" borderId="256" applyNumberFormat="0" applyFont="0" applyAlignment="0" applyProtection="0"/>
    <xf numFmtId="0" fontId="58" fillId="0" borderId="264" applyNumberFormat="0" applyFill="0" applyAlignment="0" applyProtection="0"/>
    <xf numFmtId="0" fontId="9" fillId="25" borderId="256" applyNumberFormat="0" applyFont="0" applyAlignment="0" applyProtection="0"/>
    <xf numFmtId="0" fontId="9" fillId="25" borderId="262" applyNumberFormat="0" applyFont="0" applyAlignment="0" applyProtection="0"/>
    <xf numFmtId="0" fontId="58" fillId="0" borderId="270" applyNumberFormat="0" applyFill="0" applyAlignment="0" applyProtection="0"/>
    <xf numFmtId="0" fontId="48" fillId="20" borderId="283" applyNumberFormat="0" applyAlignment="0" applyProtection="0"/>
    <xf numFmtId="0" fontId="48" fillId="20" borderId="283" applyNumberFormat="0" applyAlignment="0" applyProtection="0"/>
    <xf numFmtId="0" fontId="48" fillId="20" borderId="283" applyNumberFormat="0" applyAlignment="0" applyProtection="0"/>
    <xf numFmtId="0" fontId="48" fillId="20" borderId="257" applyNumberFormat="0" applyAlignment="0" applyProtection="0"/>
    <xf numFmtId="0" fontId="58" fillId="0" borderId="270" applyNumberFormat="0" applyFill="0" applyAlignment="0" applyProtection="0"/>
    <xf numFmtId="0" fontId="9" fillId="25" borderId="316" applyNumberFormat="0" applyFont="0" applyAlignment="0" applyProtection="0"/>
    <xf numFmtId="0" fontId="58" fillId="0" borderId="290" applyNumberFormat="0" applyFill="0" applyAlignment="0" applyProtection="0"/>
    <xf numFmtId="0" fontId="7" fillId="25" borderId="262" applyNumberFormat="0" applyFont="0" applyAlignment="0" applyProtection="0"/>
    <xf numFmtId="0" fontId="48" fillId="20" borderId="263" applyNumberFormat="0" applyAlignment="0" applyProtection="0"/>
    <xf numFmtId="0" fontId="9" fillId="25" borderId="256" applyNumberFormat="0" applyFont="0" applyAlignment="0" applyProtection="0"/>
    <xf numFmtId="0" fontId="42" fillId="7" borderId="261" applyNumberFormat="0" applyAlignment="0" applyProtection="0"/>
    <xf numFmtId="0" fontId="48" fillId="20" borderId="283" applyNumberFormat="0" applyAlignment="0" applyProtection="0"/>
    <xf numFmtId="0" fontId="48" fillId="20" borderId="263" applyNumberForma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9" fillId="25" borderId="256" applyNumberFormat="0" applyFont="0" applyAlignment="0" applyProtection="0"/>
    <xf numFmtId="0" fontId="48" fillId="20" borderId="263" applyNumberFormat="0" applyAlignment="0" applyProtection="0"/>
    <xf numFmtId="0" fontId="7" fillId="25" borderId="262" applyNumberFormat="0" applyFont="0" applyAlignment="0" applyProtection="0"/>
    <xf numFmtId="0" fontId="7" fillId="25" borderId="262" applyNumberFormat="0" applyFont="0" applyAlignment="0" applyProtection="0"/>
    <xf numFmtId="0" fontId="48" fillId="20" borderId="263" applyNumberFormat="0" applyAlignment="0" applyProtection="0"/>
    <xf numFmtId="0" fontId="48" fillId="20" borderId="283" applyNumberFormat="0" applyAlignment="0" applyProtection="0"/>
    <xf numFmtId="0" fontId="9" fillId="25" borderId="256" applyNumberFormat="0" applyFont="0" applyAlignment="0" applyProtection="0"/>
    <xf numFmtId="0" fontId="58" fillId="0" borderId="264" applyNumberFormat="0" applyFill="0" applyAlignment="0" applyProtection="0"/>
    <xf numFmtId="0" fontId="9" fillId="25" borderId="256" applyNumberFormat="0" applyFont="0" applyAlignment="0" applyProtection="0"/>
    <xf numFmtId="0" fontId="7" fillId="25" borderId="262" applyNumberFormat="0" applyFont="0" applyAlignment="0" applyProtection="0"/>
    <xf numFmtId="0" fontId="32" fillId="20" borderId="261" applyNumberFormat="0" applyAlignment="0" applyProtection="0"/>
    <xf numFmtId="0" fontId="48" fillId="20" borderId="283" applyNumberFormat="0" applyAlignment="0" applyProtection="0"/>
    <xf numFmtId="0" fontId="48" fillId="20" borderId="257" applyNumberFormat="0" applyAlignment="0" applyProtection="0"/>
    <xf numFmtId="0" fontId="58" fillId="0" borderId="270" applyNumberFormat="0" applyFill="0" applyAlignment="0" applyProtection="0"/>
    <xf numFmtId="0" fontId="42" fillId="7" borderId="301" applyNumberFormat="0" applyAlignment="0" applyProtection="0"/>
    <xf numFmtId="0" fontId="32" fillId="20" borderId="281" applyNumberFormat="0" applyAlignment="0" applyProtection="0"/>
    <xf numFmtId="0" fontId="9" fillId="25" borderId="256" applyNumberFormat="0" applyFont="0" applyAlignment="0" applyProtection="0"/>
    <xf numFmtId="0" fontId="42" fillId="7" borderId="261" applyNumberFormat="0" applyAlignment="0" applyProtection="0"/>
    <xf numFmtId="0" fontId="9" fillId="25" borderId="262" applyNumberFormat="0" applyFont="0" applyAlignment="0" applyProtection="0"/>
    <xf numFmtId="0" fontId="7" fillId="25" borderId="275" applyNumberFormat="0" applyFont="0" applyAlignment="0" applyProtection="0"/>
    <xf numFmtId="15" fontId="9" fillId="0" borderId="265" applyNumberFormat="0" applyFont="0" applyFill="0" applyAlignment="0"/>
    <xf numFmtId="0" fontId="42" fillId="7" borderId="287" applyNumberFormat="0" applyAlignment="0" applyProtection="0"/>
    <xf numFmtId="0" fontId="58" fillId="0" borderId="270" applyNumberFormat="0" applyFill="0" applyAlignment="0" applyProtection="0"/>
    <xf numFmtId="0" fontId="7" fillId="25" borderId="268" applyNumberFormat="0" applyFont="0" applyAlignment="0" applyProtection="0"/>
    <xf numFmtId="0" fontId="9" fillId="25" borderId="316" applyNumberFormat="0" applyFont="0" applyAlignment="0" applyProtection="0"/>
    <xf numFmtId="0" fontId="32" fillId="20" borderId="287" applyNumberFormat="0" applyAlignment="0" applyProtection="0"/>
    <xf numFmtId="0" fontId="42" fillId="7" borderId="261" applyNumberFormat="0" applyAlignment="0" applyProtection="0"/>
    <xf numFmtId="0" fontId="32" fillId="20" borderId="308" applyNumberFormat="0" applyAlignment="0" applyProtection="0"/>
    <xf numFmtId="0" fontId="58" fillId="0" borderId="290" applyNumberFormat="0" applyFill="0" applyAlignment="0" applyProtection="0"/>
    <xf numFmtId="0" fontId="42" fillId="7" borderId="267" applyNumberFormat="0" applyAlignment="0" applyProtection="0"/>
    <xf numFmtId="0" fontId="48" fillId="20" borderId="276" applyNumberFormat="0" applyAlignment="0" applyProtection="0"/>
    <xf numFmtId="0" fontId="7" fillId="25" borderId="275" applyNumberFormat="0" applyFont="0" applyAlignment="0" applyProtection="0"/>
    <xf numFmtId="0" fontId="36" fillId="0" borderId="286">
      <alignment horizontal="left" vertical="center"/>
    </xf>
    <xf numFmtId="0" fontId="58" fillId="0" borderId="270" applyNumberFormat="0" applyFill="0" applyAlignment="0" applyProtection="0"/>
    <xf numFmtId="0" fontId="7" fillId="25" borderId="268" applyNumberFormat="0" applyFont="0" applyAlignment="0" applyProtection="0"/>
    <xf numFmtId="0" fontId="32" fillId="20" borderId="308" applyNumberFormat="0" applyAlignment="0" applyProtection="0"/>
    <xf numFmtId="0" fontId="9" fillId="25" borderId="295" applyNumberFormat="0" applyFont="0" applyAlignment="0" applyProtection="0"/>
    <xf numFmtId="0" fontId="36" fillId="0" borderId="280">
      <alignment horizontal="left" vertical="center"/>
    </xf>
    <xf numFmtId="0" fontId="58" fillId="0" borderId="270" applyNumberFormat="0" applyFill="0" applyAlignment="0" applyProtection="0"/>
    <xf numFmtId="0" fontId="36" fillId="0" borderId="260">
      <alignment horizontal="left" vertical="center"/>
    </xf>
    <xf numFmtId="0" fontId="9" fillId="25" borderId="275" applyNumberFormat="0" applyFont="0" applyAlignment="0" applyProtection="0"/>
    <xf numFmtId="0" fontId="58" fillId="0" borderId="264" applyNumberFormat="0" applyFill="0" applyAlignment="0" applyProtection="0"/>
    <xf numFmtId="0" fontId="58" fillId="0" borderId="264" applyNumberFormat="0" applyFill="0" applyAlignment="0" applyProtection="0"/>
    <xf numFmtId="0" fontId="58" fillId="0" borderId="264" applyNumberFormat="0" applyFill="0" applyAlignment="0" applyProtection="0"/>
    <xf numFmtId="0" fontId="58" fillId="0" borderId="264" applyNumberFormat="0" applyFill="0" applyAlignment="0" applyProtection="0"/>
    <xf numFmtId="0" fontId="9" fillId="25" borderId="275" applyNumberFormat="0" applyFont="0" applyAlignment="0" applyProtection="0"/>
    <xf numFmtId="0" fontId="42" fillId="7" borderId="281" applyNumberFormat="0" applyAlignment="0" applyProtection="0"/>
    <xf numFmtId="0" fontId="9" fillId="25" borderId="275" applyNumberFormat="0" applyFont="0" applyAlignment="0" applyProtection="0"/>
    <xf numFmtId="0" fontId="42" fillId="7" borderId="287" applyNumberFormat="0" applyAlignment="0" applyProtection="0"/>
    <xf numFmtId="0" fontId="58" fillId="0" borderId="284" applyNumberFormat="0" applyFill="0" applyAlignment="0" applyProtection="0"/>
    <xf numFmtId="0" fontId="58" fillId="0" borderId="311" applyNumberFormat="0" applyFill="0" applyAlignment="0" applyProtection="0"/>
    <xf numFmtId="0" fontId="48" fillId="20" borderId="317" applyNumberFormat="0" applyAlignment="0" applyProtection="0"/>
    <xf numFmtId="0" fontId="58" fillId="0" borderId="311" applyNumberFormat="0" applyFill="0" applyAlignment="0" applyProtection="0"/>
    <xf numFmtId="0" fontId="9" fillId="25" borderId="295" applyNumberFormat="0" applyFont="0" applyAlignment="0" applyProtection="0"/>
    <xf numFmtId="0" fontId="58" fillId="0" borderId="290" applyNumberFormat="0" applyFill="0" applyAlignment="0" applyProtection="0"/>
    <xf numFmtId="0" fontId="58" fillId="0" borderId="284" applyNumberFormat="0" applyFill="0" applyAlignment="0" applyProtection="0"/>
    <xf numFmtId="0" fontId="48" fillId="20" borderId="317" applyNumberFormat="0" applyAlignment="0" applyProtection="0"/>
    <xf numFmtId="0" fontId="58" fillId="0" borderId="284" applyNumberFormat="0" applyFill="0" applyAlignment="0" applyProtection="0"/>
    <xf numFmtId="0" fontId="9" fillId="25" borderId="288" applyNumberFormat="0" applyFont="0" applyAlignment="0" applyProtection="0"/>
    <xf numFmtId="0" fontId="9" fillId="25" borderId="302" applyNumberFormat="0" applyFont="0" applyAlignment="0" applyProtection="0"/>
    <xf numFmtId="0" fontId="42" fillId="7" borderId="308" applyNumberFormat="0" applyAlignment="0" applyProtection="0"/>
    <xf numFmtId="0" fontId="48" fillId="20" borderId="296" applyNumberFormat="0" applyAlignment="0" applyProtection="0"/>
    <xf numFmtId="0" fontId="9" fillId="25" borderId="309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58" fillId="0" borderId="297" applyNumberFormat="0" applyFill="0" applyAlignment="0" applyProtection="0"/>
    <xf numFmtId="0" fontId="48" fillId="20" borderId="296" applyNumberFormat="0" applyAlignment="0" applyProtection="0"/>
    <xf numFmtId="0" fontId="58" fillId="0" borderId="311" applyNumberFormat="0" applyFill="0" applyAlignment="0" applyProtection="0"/>
    <xf numFmtId="0" fontId="58" fillId="0" borderId="311" applyNumberFormat="0" applyFill="0" applyAlignment="0" applyProtection="0"/>
    <xf numFmtId="0" fontId="42" fillId="7" borderId="308" applyNumberForma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7" fillId="25" borderId="309" applyNumberFormat="0" applyFont="0" applyAlignment="0" applyProtection="0"/>
    <xf numFmtId="0" fontId="58" fillId="0" borderId="297" applyNumberFormat="0" applyFill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9" fillId="25" borderId="262" applyNumberFormat="0" applyFont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48" fillId="20" borderId="263" applyNumberForma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7" fillId="25" borderId="282" applyNumberFormat="0" applyFont="0" applyAlignment="0" applyProtection="0"/>
    <xf numFmtId="0" fontId="7" fillId="25" borderId="28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8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309" applyNumberFormat="0" applyFont="0" applyAlignment="0" applyProtection="0"/>
    <xf numFmtId="0" fontId="7" fillId="25" borderId="295" applyNumberFormat="0" applyFont="0" applyAlignment="0" applyProtection="0"/>
    <xf numFmtId="0" fontId="42" fillId="7" borderId="294" applyNumberFormat="0" applyAlignment="0" applyProtection="0"/>
    <xf numFmtId="0" fontId="42" fillId="7" borderId="281" applyNumberFormat="0" applyAlignment="0" applyProtection="0"/>
    <xf numFmtId="0" fontId="42" fillId="7" borderId="281" applyNumberFormat="0" applyAlignment="0" applyProtection="0"/>
    <xf numFmtId="0" fontId="42" fillId="7" borderId="281" applyNumberFormat="0" applyAlignment="0" applyProtection="0"/>
    <xf numFmtId="0" fontId="42" fillId="7" borderId="281" applyNumberFormat="0" applyAlignment="0" applyProtection="0"/>
    <xf numFmtId="0" fontId="42" fillId="7" borderId="281" applyNumberFormat="0" applyAlignment="0" applyProtection="0"/>
    <xf numFmtId="0" fontId="32" fillId="20" borderId="281" applyNumberFormat="0" applyAlignment="0" applyProtection="0"/>
    <xf numFmtId="0" fontId="58" fillId="0" borderId="318" applyNumberFormat="0" applyFill="0" applyAlignment="0" applyProtection="0"/>
    <xf numFmtId="0" fontId="32" fillId="20" borderId="281" applyNumberFormat="0" applyAlignment="0" applyProtection="0"/>
    <xf numFmtId="0" fontId="32" fillId="20" borderId="281" applyNumberFormat="0" applyAlignment="0" applyProtection="0"/>
    <xf numFmtId="0" fontId="32" fillId="20" borderId="281" applyNumberFormat="0" applyAlignment="0" applyProtection="0"/>
    <xf numFmtId="15" fontId="9" fillId="0" borderId="265" applyNumberFormat="0" applyFont="0" applyFill="0" applyAlignment="0"/>
    <xf numFmtId="0" fontId="32" fillId="20" borderId="281" applyNumberFormat="0" applyAlignment="0" applyProtection="0"/>
    <xf numFmtId="0" fontId="32" fillId="20" borderId="281" applyNumberFormat="0" applyAlignment="0" applyProtection="0"/>
    <xf numFmtId="0" fontId="48" fillId="20" borderId="283" applyNumberFormat="0" applyAlignment="0" applyProtection="0"/>
    <xf numFmtId="0" fontId="48" fillId="20" borderId="283" applyNumberFormat="0" applyAlignment="0" applyProtection="0"/>
    <xf numFmtId="0" fontId="48" fillId="20" borderId="283" applyNumberFormat="0" applyAlignment="0" applyProtection="0"/>
    <xf numFmtId="0" fontId="48" fillId="20" borderId="283" applyNumberFormat="0" applyAlignment="0" applyProtection="0"/>
    <xf numFmtId="15" fontId="9" fillId="0" borderId="265" applyNumberFormat="0" applyFont="0" applyFill="0" applyAlignment="0"/>
    <xf numFmtId="15" fontId="9" fillId="0" borderId="265" applyNumberFormat="0" applyFont="0" applyFill="0" applyAlignment="0"/>
    <xf numFmtId="15" fontId="9" fillId="0" borderId="265" applyNumberFormat="0" applyFont="0" applyFill="0" applyAlignment="0"/>
    <xf numFmtId="15" fontId="9" fillId="0" borderId="265" applyNumberFormat="0" applyFont="0" applyFill="0" applyAlignment="0"/>
    <xf numFmtId="0" fontId="32" fillId="20" borderId="267" applyNumberFormat="0" applyAlignment="0" applyProtection="0"/>
    <xf numFmtId="0" fontId="48" fillId="20" borderId="283" applyNumberFormat="0" applyAlignment="0" applyProtection="0"/>
    <xf numFmtId="0" fontId="48" fillId="20" borderId="283" applyNumberFormat="0" applyAlignment="0" applyProtection="0"/>
    <xf numFmtId="0" fontId="48" fillId="20" borderId="283" applyNumberFormat="0" applyAlignment="0" applyProtection="0"/>
    <xf numFmtId="0" fontId="48" fillId="20" borderId="283" applyNumberForma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32" fillId="20" borderId="281" applyNumberFormat="0" applyAlignment="0" applyProtection="0"/>
    <xf numFmtId="0" fontId="58" fillId="0" borderId="304" applyNumberFormat="0" applyFill="0" applyAlignment="0" applyProtection="0"/>
    <xf numFmtId="0" fontId="9" fillId="25" borderId="302" applyNumberFormat="0" applyFont="0" applyAlignment="0" applyProtection="0"/>
    <xf numFmtId="0" fontId="58" fillId="0" borderId="284" applyNumberFormat="0" applyFill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58" fillId="0" borderId="284" applyNumberFormat="0" applyFill="0" applyAlignment="0" applyProtection="0"/>
    <xf numFmtId="0" fontId="58" fillId="0" borderId="284" applyNumberFormat="0" applyFill="0" applyAlignment="0" applyProtection="0"/>
    <xf numFmtId="0" fontId="58" fillId="0" borderId="284" applyNumberFormat="0" applyFill="0" applyAlignment="0" applyProtection="0"/>
    <xf numFmtId="0" fontId="58" fillId="0" borderId="284" applyNumberFormat="0" applyFill="0" applyAlignment="0" applyProtection="0"/>
    <xf numFmtId="0" fontId="58" fillId="0" borderId="284" applyNumberFormat="0" applyFill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58" fillId="0" borderId="284" applyNumberFormat="0" applyFill="0" applyAlignment="0" applyProtection="0"/>
    <xf numFmtId="0" fontId="58" fillId="0" borderId="284" applyNumberFormat="0" applyFill="0" applyAlignment="0" applyProtection="0"/>
    <xf numFmtId="0" fontId="58" fillId="0" borderId="284" applyNumberFormat="0" applyFill="0" applyAlignment="0" applyProtection="0"/>
    <xf numFmtId="0" fontId="48" fillId="20" borderId="283" applyNumberFormat="0" applyAlignment="0" applyProtection="0"/>
    <xf numFmtId="0" fontId="42" fillId="7" borderId="301" applyNumberFormat="0" applyAlignment="0" applyProtection="0"/>
    <xf numFmtId="0" fontId="58" fillId="0" borderId="284" applyNumberFormat="0" applyFill="0" applyAlignment="0" applyProtection="0"/>
    <xf numFmtId="0" fontId="48" fillId="20" borderId="283" applyNumberFormat="0" applyAlignment="0" applyProtection="0"/>
    <xf numFmtId="0" fontId="48" fillId="20" borderId="283" applyNumberForma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32" fillId="20" borderId="287" applyNumberFormat="0" applyAlignment="0" applyProtection="0"/>
    <xf numFmtId="0" fontId="7" fillId="25" borderId="302" applyNumberFormat="0" applyFont="0" applyAlignment="0" applyProtection="0"/>
    <xf numFmtId="0" fontId="9" fillId="25" borderId="302" applyNumberFormat="0" applyFont="0" applyAlignment="0" applyProtection="0"/>
    <xf numFmtId="0" fontId="58" fillId="0" borderId="304" applyNumberFormat="0" applyFill="0" applyAlignment="0" applyProtection="0"/>
    <xf numFmtId="0" fontId="42" fillId="7" borderId="315" applyNumberFormat="0" applyAlignment="0" applyProtection="0"/>
    <xf numFmtId="0" fontId="58" fillId="0" borderId="304" applyNumberFormat="0" applyFill="0" applyAlignment="0" applyProtection="0"/>
    <xf numFmtId="0" fontId="42" fillId="7" borderId="301" applyNumberFormat="0" applyAlignment="0" applyProtection="0"/>
    <xf numFmtId="15" fontId="9" fillId="0" borderId="285" applyNumberFormat="0" applyFont="0" applyFill="0" applyAlignment="0"/>
    <xf numFmtId="0" fontId="32" fillId="20" borderId="287" applyNumberFormat="0" applyAlignment="0" applyProtection="0"/>
    <xf numFmtId="0" fontId="32" fillId="20" borderId="287" applyNumberFormat="0" applyAlignment="0" applyProtection="0"/>
    <xf numFmtId="0" fontId="32" fillId="20" borderId="287" applyNumberFormat="0" applyAlignment="0" applyProtection="0"/>
    <xf numFmtId="0" fontId="32" fillId="20" borderId="287" applyNumberFormat="0" applyAlignment="0" applyProtection="0"/>
    <xf numFmtId="0" fontId="32" fillId="20" borderId="287" applyNumberFormat="0" applyAlignment="0" applyProtection="0"/>
    <xf numFmtId="0" fontId="32" fillId="20" borderId="287" applyNumberFormat="0" applyAlignment="0" applyProtection="0"/>
    <xf numFmtId="0" fontId="32" fillId="20" borderId="287" applyNumberFormat="0" applyAlignment="0" applyProtection="0"/>
    <xf numFmtId="0" fontId="42" fillId="7" borderId="261" applyNumberFormat="0" applyAlignment="0" applyProtection="0"/>
    <xf numFmtId="0" fontId="42" fillId="7" borderId="261" applyNumberFormat="0" applyAlignment="0" applyProtection="0"/>
    <xf numFmtId="0" fontId="42" fillId="7" borderId="261" applyNumberFormat="0" applyAlignment="0" applyProtection="0"/>
    <xf numFmtId="0" fontId="42" fillId="7" borderId="261" applyNumberFormat="0" applyAlignment="0" applyProtection="0"/>
    <xf numFmtId="0" fontId="42" fillId="7" borderId="261" applyNumberFormat="0" applyAlignment="0" applyProtection="0"/>
    <xf numFmtId="0" fontId="42" fillId="7" borderId="261" applyNumberFormat="0" applyAlignment="0" applyProtection="0"/>
    <xf numFmtId="0" fontId="42" fillId="7" borderId="261" applyNumberFormat="0" applyAlignment="0" applyProtection="0"/>
    <xf numFmtId="0" fontId="42" fillId="7" borderId="261" applyNumberFormat="0" applyAlignment="0" applyProtection="0"/>
    <xf numFmtId="0" fontId="42" fillId="7" borderId="261" applyNumberFormat="0" applyAlignment="0" applyProtection="0"/>
    <xf numFmtId="0" fontId="42" fillId="7" borderId="261" applyNumberFormat="0" applyAlignment="0" applyProtection="0"/>
    <xf numFmtId="0" fontId="42" fillId="7" borderId="261" applyNumberFormat="0" applyAlignment="0" applyProtection="0"/>
    <xf numFmtId="0" fontId="42" fillId="7" borderId="261" applyNumberFormat="0" applyAlignment="0" applyProtection="0"/>
    <xf numFmtId="0" fontId="42" fillId="7" borderId="261" applyNumberFormat="0" applyAlignment="0" applyProtection="0"/>
    <xf numFmtId="0" fontId="42" fillId="7" borderId="261" applyNumberFormat="0" applyAlignment="0" applyProtection="0"/>
    <xf numFmtId="0" fontId="42" fillId="7" borderId="261" applyNumberFormat="0" applyAlignment="0" applyProtection="0"/>
    <xf numFmtId="0" fontId="42" fillId="7" borderId="261" applyNumberFormat="0" applyAlignment="0" applyProtection="0"/>
    <xf numFmtId="0" fontId="42" fillId="7" borderId="261" applyNumberFormat="0" applyAlignment="0" applyProtection="0"/>
    <xf numFmtId="0" fontId="42" fillId="7" borderId="261" applyNumberFormat="0" applyAlignment="0" applyProtection="0"/>
    <xf numFmtId="0" fontId="32" fillId="20" borderId="287" applyNumberFormat="0" applyAlignment="0" applyProtection="0"/>
    <xf numFmtId="0" fontId="42" fillId="7" borderId="261" applyNumberFormat="0" applyAlignment="0" applyProtection="0"/>
    <xf numFmtId="0" fontId="42" fillId="7" borderId="261" applyNumberFormat="0" applyAlignment="0" applyProtection="0"/>
    <xf numFmtId="0" fontId="42" fillId="7" borderId="261" applyNumberFormat="0" applyAlignment="0" applyProtection="0"/>
    <xf numFmtId="0" fontId="42" fillId="7" borderId="261" applyNumberFormat="0" applyAlignment="0" applyProtection="0"/>
    <xf numFmtId="0" fontId="32" fillId="20" borderId="287" applyNumberFormat="0" applyAlignment="0" applyProtection="0"/>
    <xf numFmtId="0" fontId="42" fillId="7" borderId="261" applyNumberFormat="0" applyAlignment="0" applyProtection="0"/>
    <xf numFmtId="0" fontId="42" fillId="7" borderId="261" applyNumberFormat="0" applyAlignment="0" applyProtection="0"/>
    <xf numFmtId="0" fontId="42" fillId="7" borderId="261" applyNumberFormat="0" applyAlignment="0" applyProtection="0"/>
    <xf numFmtId="0" fontId="42" fillId="7" borderId="261" applyNumberFormat="0" applyAlignment="0" applyProtection="0"/>
    <xf numFmtId="0" fontId="42" fillId="7" borderId="261" applyNumberFormat="0" applyAlignment="0" applyProtection="0"/>
    <xf numFmtId="0" fontId="42" fillId="7" borderId="261" applyNumberFormat="0" applyAlignment="0" applyProtection="0"/>
    <xf numFmtId="0" fontId="42" fillId="7" borderId="261" applyNumberFormat="0" applyAlignment="0" applyProtection="0"/>
    <xf numFmtId="0" fontId="42" fillId="7" borderId="261" applyNumberFormat="0" applyAlignment="0" applyProtection="0"/>
    <xf numFmtId="0" fontId="42" fillId="7" borderId="261" applyNumberFormat="0" applyAlignment="0" applyProtection="0"/>
    <xf numFmtId="0" fontId="42" fillId="7" borderId="261" applyNumberFormat="0" applyAlignment="0" applyProtection="0"/>
    <xf numFmtId="0" fontId="42" fillId="7" borderId="261" applyNumberFormat="0" applyAlignment="0" applyProtection="0"/>
    <xf numFmtId="0" fontId="42" fillId="7" borderId="261" applyNumberFormat="0" applyAlignment="0" applyProtection="0"/>
    <xf numFmtId="0" fontId="32" fillId="20" borderId="301" applyNumberFormat="0" applyAlignment="0" applyProtection="0"/>
    <xf numFmtId="0" fontId="48" fillId="20" borderId="303" applyNumberFormat="0" applyAlignment="0" applyProtection="0"/>
    <xf numFmtId="0" fontId="48" fillId="20" borderId="303" applyNumberFormat="0" applyAlignment="0" applyProtection="0"/>
    <xf numFmtId="0" fontId="9" fillId="25" borderId="302" applyNumberFormat="0" applyFont="0" applyAlignment="0" applyProtection="0"/>
    <xf numFmtId="0" fontId="42" fillId="7" borderId="281" applyNumberFormat="0" applyAlignment="0" applyProtection="0"/>
    <xf numFmtId="0" fontId="32" fillId="20" borderId="308" applyNumberFormat="0" applyAlignment="0" applyProtection="0"/>
    <xf numFmtId="0" fontId="42" fillId="7" borderId="281" applyNumberFormat="0" applyAlignment="0" applyProtection="0"/>
    <xf numFmtId="0" fontId="48" fillId="20" borderId="317" applyNumberFormat="0" applyAlignment="0" applyProtection="0"/>
    <xf numFmtId="0" fontId="42" fillId="7" borderId="281" applyNumberFormat="0" applyAlignment="0" applyProtection="0"/>
    <xf numFmtId="0" fontId="32" fillId="20" borderId="308" applyNumberFormat="0" applyAlignment="0" applyProtection="0"/>
    <xf numFmtId="0" fontId="32" fillId="20" borderId="308" applyNumberFormat="0" applyAlignment="0" applyProtection="0"/>
    <xf numFmtId="10" fontId="13" fillId="23" borderId="278" applyNumberFormat="0" applyBorder="0" applyAlignment="0" applyProtection="0"/>
    <xf numFmtId="0" fontId="36" fillId="0" borderId="280">
      <alignment horizontal="left" vertical="center"/>
    </xf>
    <xf numFmtId="0" fontId="42" fillId="7" borderId="294" applyNumberFormat="0" applyAlignment="0" applyProtection="0"/>
    <xf numFmtId="0" fontId="42" fillId="7" borderId="294" applyNumberFormat="0" applyAlignment="0" applyProtection="0"/>
    <xf numFmtId="0" fontId="36" fillId="0" borderId="260">
      <alignment horizontal="left" vertical="center"/>
    </xf>
    <xf numFmtId="0" fontId="9" fillId="25" borderId="295" applyNumberFormat="0" applyFont="0" applyAlignment="0" applyProtection="0"/>
    <xf numFmtId="0" fontId="32" fillId="20" borderId="301" applyNumberFormat="0" applyAlignment="0" applyProtection="0"/>
    <xf numFmtId="0" fontId="32" fillId="20" borderId="301" applyNumberForma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36" fillId="0" borderId="314">
      <alignment horizontal="left" vertical="center"/>
    </xf>
    <xf numFmtId="0" fontId="48" fillId="20" borderId="296" applyNumberFormat="0" applyAlignment="0" applyProtection="0"/>
    <xf numFmtId="0" fontId="32" fillId="20" borderId="294" applyNumberFormat="0" applyAlignment="0" applyProtection="0"/>
    <xf numFmtId="0" fontId="58" fillId="0" borderId="297" applyNumberFormat="0" applyFill="0" applyAlignment="0" applyProtection="0"/>
    <xf numFmtId="0" fontId="42" fillId="7" borderId="287" applyNumberFormat="0" applyAlignment="0" applyProtection="0"/>
    <xf numFmtId="0" fontId="42" fillId="7" borderId="287" applyNumberFormat="0" applyAlignment="0" applyProtection="0"/>
    <xf numFmtId="0" fontId="42" fillId="7" borderId="287" applyNumberFormat="0" applyAlignment="0" applyProtection="0"/>
    <xf numFmtId="0" fontId="42" fillId="7" borderId="287" applyNumberFormat="0" applyAlignment="0" applyProtection="0"/>
    <xf numFmtId="0" fontId="42" fillId="7" borderId="287" applyNumberFormat="0" applyAlignment="0" applyProtection="0"/>
    <xf numFmtId="0" fontId="36" fillId="0" borderId="260">
      <alignment horizontal="left" vertical="center"/>
    </xf>
    <xf numFmtId="0" fontId="58" fillId="0" borderId="318" applyNumberFormat="0" applyFill="0" applyAlignment="0" applyProtection="0"/>
    <xf numFmtId="0" fontId="48" fillId="20" borderId="303" applyNumberFormat="0" applyAlignment="0" applyProtection="0"/>
    <xf numFmtId="0" fontId="36" fillId="0" borderId="273">
      <alignment horizontal="left" vertical="center"/>
    </xf>
    <xf numFmtId="0" fontId="36" fillId="0" borderId="273">
      <alignment horizontal="left" vertical="center"/>
    </xf>
    <xf numFmtId="0" fontId="42" fillId="7" borderId="301" applyNumberFormat="0" applyAlignment="0" applyProtection="0"/>
    <xf numFmtId="0" fontId="42" fillId="7" borderId="301" applyNumberFormat="0" applyAlignment="0" applyProtection="0"/>
    <xf numFmtId="10" fontId="13" fillId="23" borderId="298" applyNumberFormat="0" applyBorder="0" applyAlignment="0" applyProtection="0"/>
    <xf numFmtId="0" fontId="36" fillId="0" borderId="300">
      <alignment horizontal="left" vertical="center"/>
    </xf>
    <xf numFmtId="15" fontId="9" fillId="0" borderId="292" applyNumberFormat="0" applyFont="0" applyFill="0" applyAlignment="0"/>
    <xf numFmtId="0" fontId="9" fillId="25" borderId="302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48" fillId="20" borderId="289" applyNumberFormat="0" applyAlignment="0" applyProtection="0"/>
    <xf numFmtId="0" fontId="48" fillId="20" borderId="289" applyNumberFormat="0" applyAlignment="0" applyProtection="0"/>
    <xf numFmtId="0" fontId="48" fillId="20" borderId="289" applyNumberFormat="0" applyAlignment="0" applyProtection="0"/>
    <xf numFmtId="0" fontId="32" fillId="20" borderId="281" applyNumberFormat="0" applyAlignment="0" applyProtection="0"/>
    <xf numFmtId="0" fontId="9" fillId="25" borderId="309" applyNumberFormat="0" applyFont="0" applyAlignment="0" applyProtection="0"/>
    <xf numFmtId="0" fontId="58" fillId="0" borderId="304" applyNumberFormat="0" applyFill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32" fillId="20" borderId="281" applyNumberFormat="0" applyAlignment="0" applyProtection="0"/>
    <xf numFmtId="0" fontId="32" fillId="20" borderId="281" applyNumberFormat="0" applyAlignment="0" applyProtection="0"/>
    <xf numFmtId="0" fontId="58" fillId="0" borderId="290" applyNumberFormat="0" applyFill="0" applyAlignment="0" applyProtection="0"/>
    <xf numFmtId="0" fontId="9" fillId="25" borderId="275" applyNumberFormat="0" applyFont="0" applyAlignment="0" applyProtection="0"/>
    <xf numFmtId="0" fontId="9" fillId="25" borderId="309" applyNumberFormat="0" applyFont="0" applyAlignment="0" applyProtection="0"/>
    <xf numFmtId="0" fontId="58" fillId="0" borderId="311" applyNumberFormat="0" applyFill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32" fillId="20" borderId="301" applyNumberFormat="0" applyAlignment="0" applyProtection="0"/>
    <xf numFmtId="0" fontId="58" fillId="0" borderId="277" applyNumberFormat="0" applyFill="0" applyAlignment="0" applyProtection="0"/>
    <xf numFmtId="0" fontId="58" fillId="0" borderId="311" applyNumberFormat="0" applyFill="0" applyAlignment="0" applyProtection="0"/>
    <xf numFmtId="0" fontId="32" fillId="20" borderId="301" applyNumberFormat="0" applyAlignment="0" applyProtection="0"/>
    <xf numFmtId="0" fontId="48" fillId="20" borderId="303" applyNumberFormat="0" applyAlignment="0" applyProtection="0"/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36" fillId="0" borderId="266">
      <alignment horizontal="left" vertical="center"/>
    </xf>
    <xf numFmtId="0" fontId="36" fillId="0" borderId="266">
      <alignment horizontal="left" vertical="center"/>
    </xf>
    <xf numFmtId="0" fontId="32" fillId="20" borderId="301" applyNumberForma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42" fillId="7" borderId="274" applyNumberFormat="0" applyAlignment="0" applyProtection="0"/>
    <xf numFmtId="0" fontId="32" fillId="20" borderId="301" applyNumberFormat="0" applyAlignment="0" applyProtection="0"/>
    <xf numFmtId="0" fontId="32" fillId="20" borderId="274" applyNumberFormat="0" applyAlignment="0" applyProtection="0"/>
    <xf numFmtId="0" fontId="42" fillId="7" borderId="274" applyNumberFormat="0" applyAlignment="0" applyProtection="0"/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42" fillId="7" borderId="267" applyNumberFormat="0" applyAlignment="0" applyProtection="0"/>
    <xf numFmtId="0" fontId="42" fillId="7" borderId="267" applyNumberFormat="0" applyAlignment="0" applyProtection="0"/>
    <xf numFmtId="0" fontId="42" fillId="7" borderId="267" applyNumberFormat="0" applyAlignment="0" applyProtection="0"/>
    <xf numFmtId="0" fontId="42" fillId="7" borderId="267" applyNumberFormat="0" applyAlignment="0" applyProtection="0"/>
    <xf numFmtId="0" fontId="42" fillId="7" borderId="267" applyNumberFormat="0" applyAlignment="0" applyProtection="0"/>
    <xf numFmtId="0" fontId="9" fillId="25" borderId="302" applyNumberFormat="0" applyFont="0" applyAlignment="0" applyProtection="0"/>
    <xf numFmtId="0" fontId="42" fillId="7" borderId="267" applyNumberFormat="0" applyAlignment="0" applyProtection="0"/>
    <xf numFmtId="0" fontId="42" fillId="7" borderId="267" applyNumberFormat="0" applyAlignment="0" applyProtection="0"/>
    <xf numFmtId="0" fontId="42" fillId="7" borderId="267" applyNumberFormat="0" applyAlignment="0" applyProtection="0"/>
    <xf numFmtId="0" fontId="42" fillId="7" borderId="267" applyNumberFormat="0" applyAlignment="0" applyProtection="0"/>
    <xf numFmtId="0" fontId="42" fillId="7" borderId="267" applyNumberFormat="0" applyAlignment="0" applyProtection="0"/>
    <xf numFmtId="0" fontId="42" fillId="7" borderId="315" applyNumberFormat="0" applyAlignment="0" applyProtection="0"/>
    <xf numFmtId="0" fontId="42" fillId="7" borderId="267" applyNumberFormat="0" applyAlignment="0" applyProtection="0"/>
    <xf numFmtId="0" fontId="42" fillId="7" borderId="267" applyNumberFormat="0" applyAlignment="0" applyProtection="0"/>
    <xf numFmtId="0" fontId="42" fillId="7" borderId="267" applyNumberFormat="0" applyAlignment="0" applyProtection="0"/>
    <xf numFmtId="0" fontId="42" fillId="7" borderId="267" applyNumberFormat="0" applyAlignment="0" applyProtection="0"/>
    <xf numFmtId="0" fontId="42" fillId="7" borderId="267" applyNumberFormat="0" applyAlignment="0" applyProtection="0"/>
    <xf numFmtId="0" fontId="42" fillId="7" borderId="267" applyNumberFormat="0" applyAlignment="0" applyProtection="0"/>
    <xf numFmtId="0" fontId="42" fillId="7" borderId="267" applyNumberFormat="0" applyAlignment="0" applyProtection="0"/>
    <xf numFmtId="0" fontId="42" fillId="7" borderId="267" applyNumberFormat="0" applyAlignment="0" applyProtection="0"/>
    <xf numFmtId="0" fontId="42" fillId="7" borderId="267" applyNumberFormat="0" applyAlignment="0" applyProtection="0"/>
    <xf numFmtId="0" fontId="42" fillId="7" borderId="267" applyNumberFormat="0" applyAlignment="0" applyProtection="0"/>
    <xf numFmtId="0" fontId="42" fillId="7" borderId="267" applyNumberFormat="0" applyAlignment="0" applyProtection="0"/>
    <xf numFmtId="0" fontId="42" fillId="7" borderId="267" applyNumberFormat="0" applyAlignment="0" applyProtection="0"/>
    <xf numFmtId="0" fontId="36" fillId="0" borderId="280">
      <alignment horizontal="left" vertical="center"/>
    </xf>
    <xf numFmtId="0" fontId="7" fillId="25" borderId="275" applyNumberFormat="0" applyFont="0" applyAlignment="0" applyProtection="0"/>
    <xf numFmtId="0" fontId="7" fillId="25" borderId="275" applyNumberFormat="0" applyFont="0" applyAlignment="0" applyProtection="0"/>
    <xf numFmtId="0" fontId="9" fillId="25" borderId="295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58" fillId="0" borderId="290" applyNumberFormat="0" applyFill="0" applyAlignment="0" applyProtection="0"/>
    <xf numFmtId="0" fontId="9" fillId="25" borderId="268" applyNumberFormat="0" applyFont="0" applyAlignment="0" applyProtection="0"/>
    <xf numFmtId="0" fontId="32" fillId="20" borderId="287" applyNumberFormat="0" applyAlignment="0" applyProtection="0"/>
    <xf numFmtId="0" fontId="48" fillId="20" borderId="269" applyNumberFormat="0" applyAlignment="0" applyProtection="0"/>
    <xf numFmtId="0" fontId="48" fillId="20" borderId="269" applyNumberFormat="0" applyAlignment="0" applyProtection="0"/>
    <xf numFmtId="0" fontId="48" fillId="20" borderId="269" applyNumberFormat="0" applyAlignment="0" applyProtection="0"/>
    <xf numFmtId="0" fontId="48" fillId="20" borderId="269" applyNumberFormat="0" applyAlignment="0" applyProtection="0"/>
    <xf numFmtId="0" fontId="48" fillId="20" borderId="269" applyNumberFormat="0" applyAlignment="0" applyProtection="0"/>
    <xf numFmtId="0" fontId="48" fillId="20" borderId="310" applyNumberFormat="0" applyAlignment="0" applyProtection="0"/>
    <xf numFmtId="0" fontId="48" fillId="20" borderId="269" applyNumberFormat="0" applyAlignment="0" applyProtection="0"/>
    <xf numFmtId="0" fontId="48" fillId="20" borderId="269" applyNumberFormat="0" applyAlignment="0" applyProtection="0"/>
    <xf numFmtId="0" fontId="48" fillId="20" borderId="269" applyNumberFormat="0" applyAlignment="0" applyProtection="0"/>
    <xf numFmtId="0" fontId="58" fillId="0" borderId="290" applyNumberFormat="0" applyFill="0" applyAlignment="0" applyProtection="0"/>
    <xf numFmtId="0" fontId="48" fillId="20" borderId="289" applyNumberFormat="0" applyAlignment="0" applyProtection="0"/>
    <xf numFmtId="10" fontId="13" fillId="23" borderId="312" applyNumberFormat="0" applyBorder="0" applyAlignment="0" applyProtection="0"/>
    <xf numFmtId="0" fontId="48" fillId="20" borderId="289" applyNumberFormat="0" applyAlignment="0" applyProtection="0"/>
    <xf numFmtId="0" fontId="9" fillId="25" borderId="295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42" fillId="7" borderId="287" applyNumberFormat="0" applyAlignment="0" applyProtection="0"/>
    <xf numFmtId="0" fontId="9" fillId="25" borderId="288" applyNumberFormat="0" applyFont="0" applyAlignment="0" applyProtection="0"/>
    <xf numFmtId="0" fontId="9" fillId="25" borderId="302" applyNumberFormat="0" applyFont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0" fontId="32" fillId="20" borderId="261" applyNumberFormat="0" applyAlignment="0" applyProtection="0"/>
    <xf numFmtId="15" fontId="9" fillId="0" borderId="259" applyNumberFormat="0" applyFont="0" applyFill="0" applyAlignment="0"/>
    <xf numFmtId="0" fontId="58" fillId="0" borderId="270" applyNumberFormat="0" applyFill="0" applyAlignment="0" applyProtection="0"/>
    <xf numFmtId="0" fontId="48" fillId="20" borderId="269" applyNumberFormat="0" applyAlignment="0" applyProtection="0"/>
    <xf numFmtId="0" fontId="48" fillId="20" borderId="269" applyNumberFormat="0" applyAlignment="0" applyProtection="0"/>
    <xf numFmtId="0" fontId="48" fillId="20" borderId="269" applyNumberFormat="0" applyAlignment="0" applyProtection="0"/>
    <xf numFmtId="0" fontId="48" fillId="20" borderId="269" applyNumberForma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42" fillId="7" borderId="274" applyNumberFormat="0" applyAlignment="0" applyProtection="0"/>
    <xf numFmtId="0" fontId="58" fillId="0" borderId="290" applyNumberFormat="0" applyFill="0" applyAlignment="0" applyProtection="0"/>
    <xf numFmtId="0" fontId="7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48" fillId="20" borderId="276" applyNumberFormat="0" applyAlignment="0" applyProtection="0"/>
    <xf numFmtId="0" fontId="32" fillId="20" borderId="267" applyNumberForma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9" fillId="25" borderId="288" applyNumberFormat="0" applyFont="0" applyAlignment="0" applyProtection="0"/>
    <xf numFmtId="0" fontId="42" fillId="7" borderId="274" applyNumberFormat="0" applyAlignment="0" applyProtection="0"/>
    <xf numFmtId="0" fontId="42" fillId="7" borderId="274" applyNumberFormat="0" applyAlignment="0" applyProtection="0"/>
    <xf numFmtId="0" fontId="42" fillId="7" borderId="274" applyNumberFormat="0" applyAlignment="0" applyProtection="0"/>
    <xf numFmtId="10" fontId="13" fillId="23" borderId="271" applyNumberFormat="0" applyBorder="0" applyAlignment="0" applyProtection="0"/>
    <xf numFmtId="0" fontId="58" fillId="0" borderId="297" applyNumberFormat="0" applyFill="0" applyAlignment="0" applyProtection="0"/>
    <xf numFmtId="0" fontId="36" fillId="0" borderId="260">
      <alignment horizontal="left" vertical="center"/>
    </xf>
    <xf numFmtId="0" fontId="36" fillId="0" borderId="260">
      <alignment horizontal="left" vertical="center"/>
    </xf>
    <xf numFmtId="0" fontId="36" fillId="0" borderId="260">
      <alignment horizontal="left" vertical="center"/>
    </xf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36" fillId="0" borderId="260">
      <alignment horizontal="left" vertical="center"/>
    </xf>
    <xf numFmtId="0" fontId="36" fillId="0" borderId="260">
      <alignment horizontal="left" vertical="center"/>
    </xf>
    <xf numFmtId="0" fontId="36" fillId="0" borderId="260">
      <alignment horizontal="left" vertical="center"/>
    </xf>
    <xf numFmtId="0" fontId="9" fillId="25" borderId="316" applyNumberFormat="0" applyFont="0" applyAlignment="0" applyProtection="0"/>
    <xf numFmtId="10" fontId="13" fillId="23" borderId="271" applyNumberFormat="0" applyBorder="0" applyAlignment="0" applyProtection="0"/>
    <xf numFmtId="0" fontId="42" fillId="7" borderId="274" applyNumberFormat="0" applyAlignment="0" applyProtection="0"/>
    <xf numFmtId="0" fontId="42" fillId="7" borderId="274" applyNumberFormat="0" applyAlignment="0" applyProtection="0"/>
    <xf numFmtId="0" fontId="42" fillId="7" borderId="274" applyNumberFormat="0" applyAlignment="0" applyProtection="0"/>
    <xf numFmtId="0" fontId="9" fillId="25" borderId="288" applyNumberFormat="0" applyFont="0" applyAlignment="0" applyProtection="0"/>
    <xf numFmtId="0" fontId="48" fillId="20" borderId="276" applyNumberFormat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7" fillId="25" borderId="288" applyNumberFormat="0" applyFon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32" fillId="20" borderId="287" applyNumberFormat="0" applyAlignment="0" applyProtection="0"/>
    <xf numFmtId="0" fontId="9" fillId="25" borderId="282" applyNumberFormat="0" applyFont="0" applyAlignment="0" applyProtection="0"/>
    <xf numFmtId="0" fontId="58" fillId="0" borderId="297" applyNumberFormat="0" applyFill="0" applyAlignment="0" applyProtection="0"/>
    <xf numFmtId="0" fontId="58" fillId="0" borderId="290" applyNumberFormat="0" applyFill="0" applyAlignment="0" applyProtection="0"/>
    <xf numFmtId="0" fontId="42" fillId="7" borderId="287" applyNumberFormat="0" applyAlignment="0" applyProtection="0"/>
    <xf numFmtId="0" fontId="48" fillId="20" borderId="269" applyNumberFormat="0" applyAlignment="0" applyProtection="0"/>
    <xf numFmtId="0" fontId="48" fillId="20" borderId="269" applyNumberFormat="0" applyAlignment="0" applyProtection="0"/>
    <xf numFmtId="0" fontId="48" fillId="20" borderId="269" applyNumberFormat="0" applyAlignment="0" applyProtection="0"/>
    <xf numFmtId="0" fontId="48" fillId="20" borderId="269" applyNumberForma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9" fillId="25" borderId="268" applyNumberFormat="0" applyFont="0" applyAlignment="0" applyProtection="0"/>
    <xf numFmtId="0" fontId="48" fillId="20" borderId="276" applyNumberForma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48" fillId="20" borderId="276" applyNumberFormat="0" applyAlignment="0" applyProtection="0"/>
    <xf numFmtId="0" fontId="32" fillId="20" borderId="281" applyNumberFormat="0" applyAlignment="0" applyProtection="0"/>
    <xf numFmtId="0" fontId="58" fillId="0" borderId="290" applyNumberFormat="0" applyFill="0" applyAlignment="0" applyProtection="0"/>
    <xf numFmtId="0" fontId="9" fillId="25" borderId="275" applyNumberFormat="0" applyFont="0" applyAlignment="0" applyProtection="0"/>
    <xf numFmtId="0" fontId="48" fillId="20" borderId="317" applyNumberForma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48" fillId="20" borderId="289" applyNumberFormat="0" applyAlignment="0" applyProtection="0"/>
    <xf numFmtId="0" fontId="9" fillId="25" borderId="262" applyNumberFormat="0" applyFont="0" applyAlignment="0" applyProtection="0"/>
    <xf numFmtId="0" fontId="48" fillId="20" borderId="289" applyNumberFormat="0" applyAlignment="0" applyProtection="0"/>
    <xf numFmtId="0" fontId="9" fillId="25" borderId="282" applyNumberFormat="0" applyFont="0" applyAlignment="0" applyProtection="0"/>
    <xf numFmtId="0" fontId="58" fillId="0" borderId="270" applyNumberFormat="0" applyFill="0" applyAlignment="0" applyProtection="0"/>
    <xf numFmtId="0" fontId="58" fillId="0" borderId="297" applyNumberFormat="0" applyFill="0" applyAlignment="0" applyProtection="0"/>
    <xf numFmtId="0" fontId="42" fillId="7" borderId="294" applyNumberFormat="0" applyAlignment="0" applyProtection="0"/>
    <xf numFmtId="0" fontId="9" fillId="25" borderId="275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75" applyNumberFormat="0" applyFont="0" applyAlignment="0" applyProtection="0"/>
    <xf numFmtId="0" fontId="58" fillId="0" borderId="290" applyNumberFormat="0" applyFill="0" applyAlignment="0" applyProtection="0"/>
    <xf numFmtId="0" fontId="9" fillId="25" borderId="262" applyNumberFormat="0" applyFont="0" applyAlignment="0" applyProtection="0"/>
    <xf numFmtId="0" fontId="32" fillId="20" borderId="274" applyNumberFormat="0" applyAlignment="0" applyProtection="0"/>
    <xf numFmtId="0" fontId="7" fillId="25" borderId="268" applyNumberFormat="0" applyFont="0" applyAlignment="0" applyProtection="0"/>
    <xf numFmtId="0" fontId="42" fillId="7" borderId="267" applyNumberFormat="0" applyAlignment="0" applyProtection="0"/>
    <xf numFmtId="0" fontId="42" fillId="7" borderId="267" applyNumberFormat="0" applyAlignment="0" applyProtection="0"/>
    <xf numFmtId="0" fontId="58" fillId="0" borderId="290" applyNumberFormat="0" applyFill="0" applyAlignment="0" applyProtection="0"/>
    <xf numFmtId="0" fontId="42" fillId="7" borderId="267" applyNumberFormat="0" applyAlignment="0" applyProtection="0"/>
    <xf numFmtId="0" fontId="9" fillId="25" borderId="309" applyNumberFormat="0" applyFont="0" applyAlignment="0" applyProtection="0"/>
    <xf numFmtId="0" fontId="58" fillId="0" borderId="290" applyNumberFormat="0" applyFill="0" applyAlignment="0" applyProtection="0"/>
    <xf numFmtId="0" fontId="7" fillId="25" borderId="275" applyNumberFormat="0" applyFont="0" applyAlignment="0" applyProtection="0"/>
    <xf numFmtId="0" fontId="9" fillId="25" borderId="268" applyNumberFormat="0" applyFont="0" applyAlignment="0" applyProtection="0"/>
    <xf numFmtId="0" fontId="7" fillId="25" borderId="275" applyNumberFormat="0" applyFont="0" applyAlignment="0" applyProtection="0"/>
    <xf numFmtId="0" fontId="9" fillId="25" borderId="268" applyNumberFormat="0" applyFont="0" applyAlignment="0" applyProtection="0"/>
    <xf numFmtId="0" fontId="9" fillId="25" borderId="275" applyNumberFormat="0" applyFont="0" applyAlignment="0" applyProtection="0"/>
    <xf numFmtId="0" fontId="42" fillId="7" borderId="294" applyNumberFormat="0" applyAlignment="0" applyProtection="0"/>
    <xf numFmtId="0" fontId="48" fillId="20" borderId="289" applyNumberFormat="0" applyAlignment="0" applyProtection="0"/>
    <xf numFmtId="0" fontId="9" fillId="25" borderId="295" applyNumberFormat="0" applyFont="0" applyAlignment="0" applyProtection="0"/>
    <xf numFmtId="0" fontId="9" fillId="25" borderId="282" applyNumberFormat="0" applyFont="0" applyAlignment="0" applyProtection="0"/>
    <xf numFmtId="0" fontId="9" fillId="25" borderId="268" applyNumberFormat="0" applyFont="0" applyAlignment="0" applyProtection="0"/>
    <xf numFmtId="0" fontId="42" fillId="7" borderId="287" applyNumberFormat="0" applyAlignment="0" applyProtection="0"/>
    <xf numFmtId="0" fontId="9" fillId="25" borderId="268" applyNumberFormat="0" applyFont="0" applyAlignment="0" applyProtection="0"/>
    <xf numFmtId="0" fontId="48" fillId="20" borderId="283" applyNumberFormat="0" applyAlignment="0" applyProtection="0"/>
    <xf numFmtId="0" fontId="9" fillId="25" borderId="268" applyNumberFormat="0" applyFont="0" applyAlignment="0" applyProtection="0"/>
    <xf numFmtId="0" fontId="48" fillId="20" borderId="283" applyNumberFormat="0" applyAlignment="0" applyProtection="0"/>
    <xf numFmtId="0" fontId="9" fillId="25" borderId="268" applyNumberFormat="0" applyFont="0" applyAlignment="0" applyProtection="0"/>
    <xf numFmtId="0" fontId="48" fillId="20" borderId="283" applyNumberFormat="0" applyAlignment="0" applyProtection="0"/>
    <xf numFmtId="0" fontId="9" fillId="25" borderId="268" applyNumberFormat="0" applyFont="0" applyAlignment="0" applyProtection="0"/>
    <xf numFmtId="0" fontId="48" fillId="20" borderId="283" applyNumberFormat="0" applyAlignment="0" applyProtection="0"/>
    <xf numFmtId="0" fontId="9" fillId="25" borderId="268" applyNumberFormat="0" applyFont="0" applyAlignment="0" applyProtection="0"/>
    <xf numFmtId="0" fontId="9" fillId="25" borderId="282" applyNumberFormat="0" applyFont="0" applyAlignment="0" applyProtection="0"/>
    <xf numFmtId="0" fontId="48" fillId="20" borderId="269" applyNumberFormat="0" applyAlignment="0" applyProtection="0"/>
    <xf numFmtId="0" fontId="9" fillId="25" borderId="282" applyNumberFormat="0" applyFont="0" applyAlignment="0" applyProtection="0"/>
    <xf numFmtId="0" fontId="48" fillId="20" borderId="269" applyNumberFormat="0" applyAlignment="0" applyProtection="0"/>
    <xf numFmtId="0" fontId="9" fillId="25" borderId="275" applyNumberFormat="0" applyFont="0" applyAlignment="0" applyProtection="0"/>
    <xf numFmtId="0" fontId="7" fillId="25" borderId="268" applyNumberFormat="0" applyFont="0" applyAlignment="0" applyProtection="0"/>
    <xf numFmtId="0" fontId="48" fillId="20" borderId="269" applyNumberFormat="0" applyAlignment="0" applyProtection="0"/>
    <xf numFmtId="0" fontId="9" fillId="25" borderId="275" applyNumberFormat="0" applyFont="0" applyAlignment="0" applyProtection="0"/>
    <xf numFmtId="0" fontId="7" fillId="25" borderId="268" applyNumberFormat="0" applyFont="0" applyAlignment="0" applyProtection="0"/>
    <xf numFmtId="0" fontId="48" fillId="20" borderId="269" applyNumberFormat="0" applyAlignment="0" applyProtection="0"/>
    <xf numFmtId="0" fontId="9" fillId="25" borderId="275" applyNumberFormat="0" applyFont="0" applyAlignment="0" applyProtection="0"/>
    <xf numFmtId="0" fontId="7" fillId="25" borderId="268" applyNumberFormat="0" applyFont="0" applyAlignment="0" applyProtection="0"/>
    <xf numFmtId="0" fontId="48" fillId="20" borderId="269" applyNumberFormat="0" applyAlignment="0" applyProtection="0"/>
    <xf numFmtId="0" fontId="9" fillId="25" borderId="275" applyNumberFormat="0" applyFont="0" applyAlignment="0" applyProtection="0"/>
    <xf numFmtId="0" fontId="7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75" applyNumberFormat="0" applyFont="0" applyAlignment="0" applyProtection="0"/>
    <xf numFmtId="0" fontId="7" fillId="25" borderId="268" applyNumberFormat="0" applyFont="0" applyAlignment="0" applyProtection="0"/>
    <xf numFmtId="0" fontId="48" fillId="20" borderId="269" applyNumberFormat="0" applyAlignment="0" applyProtection="0"/>
    <xf numFmtId="0" fontId="9" fillId="25" borderId="275" applyNumberFormat="0" applyFont="0" applyAlignment="0" applyProtection="0"/>
    <xf numFmtId="0" fontId="7" fillId="25" borderId="268" applyNumberFormat="0" applyFont="0" applyAlignment="0" applyProtection="0"/>
    <xf numFmtId="0" fontId="48" fillId="20" borderId="269" applyNumberFormat="0" applyAlignment="0" applyProtection="0"/>
    <xf numFmtId="0" fontId="42" fillId="7" borderId="287" applyNumberFormat="0" applyAlignment="0" applyProtection="0"/>
    <xf numFmtId="0" fontId="7" fillId="25" borderId="268" applyNumberFormat="0" applyFont="0" applyAlignment="0" applyProtection="0"/>
    <xf numFmtId="0" fontId="48" fillId="20" borderId="269" applyNumberFormat="0" applyAlignment="0" applyProtection="0"/>
    <xf numFmtId="10" fontId="13" fillId="23" borderId="305" applyNumberFormat="0" applyBorder="0" applyAlignment="0" applyProtection="0"/>
    <xf numFmtId="0" fontId="58" fillId="0" borderId="304" applyNumberFormat="0" applyFill="0" applyAlignment="0" applyProtection="0"/>
    <xf numFmtId="0" fontId="48" fillId="20" borderId="269" applyNumberFormat="0" applyAlignment="0" applyProtection="0"/>
    <xf numFmtId="0" fontId="36" fillId="0" borderId="280">
      <alignment horizontal="left" vertical="center"/>
    </xf>
    <xf numFmtId="0" fontId="42" fillId="7" borderId="281" applyNumberFormat="0" applyAlignment="0" applyProtection="0"/>
    <xf numFmtId="0" fontId="48" fillId="20" borderId="269" applyNumberFormat="0" applyAlignment="0" applyProtection="0"/>
    <xf numFmtId="0" fontId="58" fillId="0" borderId="284" applyNumberFormat="0" applyFill="0" applyAlignment="0" applyProtection="0"/>
    <xf numFmtId="0" fontId="48" fillId="20" borderId="289" applyNumberFormat="0" applyAlignment="0" applyProtection="0"/>
    <xf numFmtId="0" fontId="48" fillId="20" borderId="269" applyNumberFormat="0" applyAlignment="0" applyProtection="0"/>
    <xf numFmtId="0" fontId="9" fillId="25" borderId="275" applyNumberFormat="0" applyFont="0" applyAlignment="0" applyProtection="0"/>
    <xf numFmtId="0" fontId="9" fillId="25" borderId="262" applyNumberFormat="0" applyFont="0" applyAlignment="0" applyProtection="0"/>
    <xf numFmtId="0" fontId="58" fillId="0" borderId="270" applyNumberFormat="0" applyFill="0" applyAlignment="0" applyProtection="0"/>
    <xf numFmtId="0" fontId="9" fillId="25" borderId="262" applyNumberFormat="0" applyFont="0" applyAlignment="0" applyProtection="0"/>
    <xf numFmtId="0" fontId="9" fillId="25" borderId="282" applyNumberFormat="0" applyFont="0" applyAlignment="0" applyProtection="0"/>
    <xf numFmtId="15" fontId="9" fillId="0" borderId="265" applyNumberFormat="0" applyFont="0" applyFill="0" applyAlignment="0"/>
    <xf numFmtId="0" fontId="9" fillId="25" borderId="275" applyNumberFormat="0" applyFont="0" applyAlignment="0" applyProtection="0"/>
    <xf numFmtId="0" fontId="9" fillId="25" borderId="262" applyNumberFormat="0" applyFont="0" applyAlignment="0" applyProtection="0"/>
    <xf numFmtId="0" fontId="32" fillId="20" borderId="267" applyNumberFormat="0" applyAlignment="0" applyProtection="0"/>
    <xf numFmtId="0" fontId="9" fillId="25" borderId="282" applyNumberFormat="0" applyFont="0" applyAlignment="0" applyProtection="0"/>
    <xf numFmtId="0" fontId="36" fillId="0" borderId="260">
      <alignment horizontal="left" vertical="center"/>
    </xf>
    <xf numFmtId="0" fontId="32" fillId="20" borderId="261" applyNumberFormat="0" applyAlignment="0" applyProtection="0"/>
    <xf numFmtId="0" fontId="58" fillId="0" borderId="270" applyNumberFormat="0" applyFill="0" applyAlignment="0" applyProtection="0"/>
    <xf numFmtId="0" fontId="9" fillId="25" borderId="262" applyNumberFormat="0" applyFont="0" applyAlignment="0" applyProtection="0"/>
    <xf numFmtId="0" fontId="9" fillId="25" borderId="268" applyNumberFormat="0" applyFont="0" applyAlignment="0" applyProtection="0"/>
    <xf numFmtId="0" fontId="9" fillId="25" borderId="282" applyNumberFormat="0" applyFont="0" applyAlignment="0" applyProtection="0"/>
    <xf numFmtId="0" fontId="9" fillId="25" borderId="268" applyNumberFormat="0" applyFont="0" applyAlignment="0" applyProtection="0"/>
    <xf numFmtId="0" fontId="32" fillId="20" borderId="287" applyNumberFormat="0" applyAlignment="0" applyProtection="0"/>
    <xf numFmtId="0" fontId="42" fillId="7" borderId="261" applyNumberFormat="0" applyAlignment="0" applyProtection="0"/>
    <xf numFmtId="0" fontId="58" fillId="0" borderId="264" applyNumberFormat="0" applyFill="0" applyAlignment="0" applyProtection="0"/>
    <xf numFmtId="0" fontId="58" fillId="0" borderId="264" applyNumberFormat="0" applyFill="0" applyAlignment="0" applyProtection="0"/>
    <xf numFmtId="0" fontId="48" fillId="20" borderId="263" applyNumberFormat="0" applyAlignment="0" applyProtection="0"/>
    <xf numFmtId="0" fontId="9" fillId="25" borderId="268" applyNumberFormat="0" applyFont="0" applyAlignment="0" applyProtection="0"/>
    <xf numFmtId="0" fontId="42" fillId="7" borderId="281" applyNumberFormat="0" applyAlignment="0" applyProtection="0"/>
    <xf numFmtId="0" fontId="58" fillId="0" borderId="270" applyNumberFormat="0" applyFill="0" applyAlignment="0" applyProtection="0"/>
    <xf numFmtId="0" fontId="48" fillId="20" borderId="269" applyNumberFormat="0" applyAlignment="0" applyProtection="0"/>
    <xf numFmtId="0" fontId="9" fillId="25" borderId="275" applyNumberFormat="0" applyFont="0" applyAlignment="0" applyProtection="0"/>
    <xf numFmtId="0" fontId="48" fillId="20" borderId="269" applyNumberFormat="0" applyAlignment="0" applyProtection="0"/>
    <xf numFmtId="0" fontId="9" fillId="25" borderId="275" applyNumberFormat="0" applyFont="0" applyAlignment="0" applyProtection="0"/>
    <xf numFmtId="0" fontId="9" fillId="25" borderId="262" applyNumberFormat="0" applyFont="0" applyAlignment="0" applyProtection="0"/>
    <xf numFmtId="0" fontId="58" fillId="0" borderId="270" applyNumberFormat="0" applyFill="0" applyAlignment="0" applyProtection="0"/>
    <xf numFmtId="0" fontId="9" fillId="25" borderId="262" applyNumberFormat="0" applyFont="0" applyAlignment="0" applyProtection="0"/>
    <xf numFmtId="0" fontId="32" fillId="20" borderId="281" applyNumberFormat="0" applyAlignment="0" applyProtection="0"/>
    <xf numFmtId="15" fontId="9" fillId="0" borderId="265" applyNumberFormat="0" applyFont="0" applyFill="0" applyAlignment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62" applyNumberFormat="0" applyFont="0" applyAlignment="0" applyProtection="0"/>
    <xf numFmtId="0" fontId="32" fillId="20" borderId="267" applyNumberFormat="0" applyAlignment="0" applyProtection="0"/>
    <xf numFmtId="0" fontId="9" fillId="25" borderId="309" applyNumberFormat="0" applyFont="0" applyAlignment="0" applyProtection="0"/>
    <xf numFmtId="0" fontId="48" fillId="20" borderId="269" applyNumberFormat="0" applyAlignment="0" applyProtection="0"/>
    <xf numFmtId="0" fontId="9" fillId="25" borderId="262" applyNumberFormat="0" applyFont="0" applyAlignment="0" applyProtection="0"/>
    <xf numFmtId="0" fontId="9" fillId="25" borderId="282" applyNumberFormat="0" applyFont="0" applyAlignment="0" applyProtection="0"/>
    <xf numFmtId="0" fontId="9" fillId="25" borderId="275" applyNumberFormat="0" applyFont="0" applyAlignment="0" applyProtection="0"/>
    <xf numFmtId="0" fontId="48" fillId="20" borderId="269" applyNumberForma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9" fillId="25" borderId="262" applyNumberFormat="0" applyFont="0" applyAlignment="0" applyProtection="0"/>
    <xf numFmtId="0" fontId="48" fillId="20" borderId="269" applyNumberFormat="0" applyAlignment="0" applyProtection="0"/>
    <xf numFmtId="0" fontId="9" fillId="25" borderId="275" applyNumberFormat="0" applyFont="0" applyAlignment="0" applyProtection="0"/>
    <xf numFmtId="0" fontId="48" fillId="20" borderId="269" applyNumberFormat="0" applyAlignment="0" applyProtection="0"/>
    <xf numFmtId="0" fontId="9" fillId="25" borderId="262" applyNumberFormat="0" applyFont="0" applyAlignment="0" applyProtection="0"/>
    <xf numFmtId="0" fontId="58" fillId="0" borderId="270" applyNumberFormat="0" applyFill="0" applyAlignment="0" applyProtection="0"/>
    <xf numFmtId="0" fontId="9" fillId="25" borderId="262" applyNumberFormat="0" applyFont="0" applyAlignment="0" applyProtection="0"/>
    <xf numFmtId="0" fontId="9" fillId="25" borderId="275" applyNumberFormat="0" applyFont="0" applyAlignment="0" applyProtection="0"/>
    <xf numFmtId="0" fontId="32" fillId="20" borderId="267" applyNumberFormat="0" applyAlignment="0" applyProtection="0"/>
    <xf numFmtId="0" fontId="9" fillId="25" borderId="275" applyNumberFormat="0" applyFont="0" applyAlignment="0" applyProtection="0"/>
    <xf numFmtId="0" fontId="9" fillId="25" borderId="262" applyNumberFormat="0" applyFont="0" applyAlignment="0" applyProtection="0"/>
    <xf numFmtId="0" fontId="32" fillId="20" borderId="267" applyNumberFormat="0" applyAlignment="0" applyProtection="0"/>
    <xf numFmtId="10" fontId="13" fillId="23" borderId="291" applyNumberFormat="0" applyBorder="0" applyAlignment="0" applyProtection="0"/>
    <xf numFmtId="0" fontId="9" fillId="25" borderId="262" applyNumberFormat="0" applyFont="0" applyAlignment="0" applyProtection="0"/>
    <xf numFmtId="0" fontId="9" fillId="25" borderId="282" applyNumberFormat="0" applyFont="0" applyAlignment="0" applyProtection="0"/>
    <xf numFmtId="0" fontId="58" fillId="0" borderId="284" applyNumberFormat="0" applyFill="0" applyAlignment="0" applyProtection="0"/>
    <xf numFmtId="0" fontId="36" fillId="0" borderId="293">
      <alignment horizontal="left" vertical="center"/>
    </xf>
    <xf numFmtId="0" fontId="32" fillId="20" borderId="308" applyNumberFormat="0" applyAlignment="0" applyProtection="0"/>
    <xf numFmtId="0" fontId="7" fillId="25" borderId="282" applyNumberFormat="0" applyFont="0" applyAlignment="0" applyProtection="0"/>
    <xf numFmtId="0" fontId="7" fillId="25" borderId="282" applyNumberFormat="0" applyFont="0" applyAlignment="0" applyProtection="0"/>
    <xf numFmtId="0" fontId="7" fillId="25" borderId="282" applyNumberFormat="0" applyFont="0" applyAlignment="0" applyProtection="0"/>
    <xf numFmtId="0" fontId="7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275" applyNumberFormat="0" applyFont="0" applyAlignment="0" applyProtection="0"/>
    <xf numFmtId="0" fontId="42" fillId="7" borderId="281" applyNumberFormat="0" applyAlignment="0" applyProtection="0"/>
    <xf numFmtId="0" fontId="9" fillId="25" borderId="282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48" fillId="20" borderId="269" applyNumberFormat="0" applyAlignment="0" applyProtection="0"/>
    <xf numFmtId="0" fontId="42" fillId="7" borderId="274" applyNumberFormat="0" applyAlignment="0" applyProtection="0"/>
    <xf numFmtId="0" fontId="42" fillId="7" borderId="287" applyNumberFormat="0" applyAlignment="0" applyProtection="0"/>
    <xf numFmtId="0" fontId="9" fillId="25" borderId="295" applyNumberFormat="0" applyFont="0" applyAlignment="0" applyProtection="0"/>
    <xf numFmtId="0" fontId="32" fillId="20" borderId="281" applyNumberFormat="0" applyAlignment="0" applyProtection="0"/>
    <xf numFmtId="0" fontId="32" fillId="20" borderId="281" applyNumberFormat="0" applyAlignment="0" applyProtection="0"/>
    <xf numFmtId="0" fontId="58" fillId="0" borderId="277" applyNumberFormat="0" applyFill="0" applyAlignment="0" applyProtection="0"/>
    <xf numFmtId="0" fontId="9" fillId="25" borderId="275" applyNumberFormat="0" applyFont="0" applyAlignment="0" applyProtection="0"/>
    <xf numFmtId="0" fontId="42" fillId="7" borderId="267" applyNumberFormat="0" applyAlignment="0" applyProtection="0"/>
    <xf numFmtId="0" fontId="36" fillId="0" borderId="266">
      <alignment horizontal="left" vertical="center"/>
    </xf>
    <xf numFmtId="0" fontId="58" fillId="0" borderId="284" applyNumberFormat="0" applyFill="0" applyAlignment="0" applyProtection="0"/>
    <xf numFmtId="0" fontId="42" fillId="7" borderId="274" applyNumberFormat="0" applyAlignment="0" applyProtection="0"/>
    <xf numFmtId="0" fontId="9" fillId="25" borderId="275" applyNumberFormat="0" applyFont="0" applyAlignment="0" applyProtection="0"/>
    <xf numFmtId="0" fontId="42" fillId="7" borderId="274" applyNumberFormat="0" applyAlignment="0" applyProtection="0"/>
    <xf numFmtId="0" fontId="9" fillId="25" borderId="282" applyNumberFormat="0" applyFont="0" applyAlignment="0" applyProtection="0"/>
    <xf numFmtId="0" fontId="32" fillId="20" borderId="281" applyNumberFormat="0" applyAlignment="0" applyProtection="0"/>
    <xf numFmtId="0" fontId="9" fillId="25" borderId="288" applyNumberFormat="0" applyFont="0" applyAlignment="0" applyProtection="0"/>
    <xf numFmtId="0" fontId="58" fillId="0" borderId="277" applyNumberFormat="0" applyFill="0" applyAlignment="0" applyProtection="0"/>
    <xf numFmtId="0" fontId="36" fillId="0" borderId="266">
      <alignment horizontal="left" vertical="center"/>
    </xf>
    <xf numFmtId="0" fontId="58" fillId="0" borderId="284" applyNumberFormat="0" applyFill="0" applyAlignment="0" applyProtection="0"/>
    <xf numFmtId="0" fontId="42" fillId="7" borderId="274" applyNumberFormat="0" applyAlignment="0" applyProtection="0"/>
    <xf numFmtId="0" fontId="36" fillId="0" borderId="293">
      <alignment horizontal="left" vertical="center"/>
    </xf>
    <xf numFmtId="0" fontId="58" fillId="0" borderId="277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9" fillId="25" borderId="288" applyNumberFormat="0" applyFont="0" applyAlignment="0" applyProtection="0"/>
    <xf numFmtId="0" fontId="48" fillId="20" borderId="289" applyNumberFormat="0" applyAlignment="0" applyProtection="0"/>
    <xf numFmtId="0" fontId="9" fillId="25" borderId="295" applyNumberFormat="0" applyFont="0" applyAlignment="0" applyProtection="0"/>
    <xf numFmtId="0" fontId="9" fillId="25" borderId="282" applyNumberFormat="0" applyFont="0" applyAlignment="0" applyProtection="0"/>
    <xf numFmtId="0" fontId="9" fillId="25" borderId="288" applyNumberFormat="0" applyFont="0" applyAlignment="0" applyProtection="0"/>
    <xf numFmtId="0" fontId="9" fillId="25" borderId="282" applyNumberFormat="0" applyFont="0" applyAlignment="0" applyProtection="0"/>
    <xf numFmtId="0" fontId="9" fillId="25" borderId="295" applyNumberFormat="0" applyFont="0" applyAlignment="0" applyProtection="0"/>
    <xf numFmtId="0" fontId="48" fillId="20" borderId="317" applyNumberFormat="0" applyAlignment="0" applyProtection="0"/>
    <xf numFmtId="0" fontId="9" fillId="25" borderId="288" applyNumberFormat="0" applyFont="0" applyAlignment="0" applyProtection="0"/>
    <xf numFmtId="0" fontId="9" fillId="25" borderId="282" applyNumberFormat="0" applyFont="0" applyAlignment="0" applyProtection="0"/>
    <xf numFmtId="0" fontId="32" fillId="20" borderId="287" applyNumberFormat="0" applyAlignment="0" applyProtection="0"/>
    <xf numFmtId="15" fontId="9" fillId="0" borderId="285" applyNumberFormat="0" applyFont="0" applyFill="0" applyAlignment="0"/>
    <xf numFmtId="0" fontId="9" fillId="25" borderId="288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302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32" fillId="20" borderId="287" applyNumberFormat="0" applyAlignment="0" applyProtection="0"/>
    <xf numFmtId="0" fontId="9" fillId="25" borderId="282" applyNumberFormat="0" applyFont="0" applyAlignment="0" applyProtection="0"/>
    <xf numFmtId="0" fontId="42" fillId="7" borderId="287" applyNumberFormat="0" applyAlignment="0" applyProtection="0"/>
    <xf numFmtId="0" fontId="32" fillId="20" borderId="287" applyNumberFormat="0" applyAlignment="0" applyProtection="0"/>
    <xf numFmtId="0" fontId="48" fillId="20" borderId="296" applyNumberFormat="0" applyAlignment="0" applyProtection="0"/>
    <xf numFmtId="0" fontId="32" fillId="20" borderId="287" applyNumberFormat="0" applyAlignment="0" applyProtection="0"/>
    <xf numFmtId="0" fontId="9" fillId="25" borderId="282" applyNumberFormat="0" applyFont="0" applyAlignment="0" applyProtection="0"/>
    <xf numFmtId="0" fontId="42" fillId="7" borderId="287" applyNumberFormat="0" applyAlignment="0" applyProtection="0"/>
    <xf numFmtId="0" fontId="9" fillId="25" borderId="302" applyNumberFormat="0" applyFont="0" applyAlignment="0" applyProtection="0"/>
    <xf numFmtId="0" fontId="32" fillId="20" borderId="287" applyNumberFormat="0" applyAlignment="0" applyProtection="0"/>
    <xf numFmtId="0" fontId="9" fillId="25" borderId="288" applyNumberFormat="0" applyFont="0" applyAlignment="0" applyProtection="0"/>
    <xf numFmtId="0" fontId="42" fillId="7" borderId="301" applyNumberFormat="0" applyAlignment="0" applyProtection="0"/>
    <xf numFmtId="0" fontId="48" fillId="20" borderId="269" applyNumberFormat="0" applyAlignment="0" applyProtection="0"/>
    <xf numFmtId="0" fontId="48" fillId="20" borderId="269" applyNumberFormat="0" applyAlignment="0" applyProtection="0"/>
    <xf numFmtId="0" fontId="58" fillId="0" borderId="318" applyNumberFormat="0" applyFill="0" applyAlignment="0" applyProtection="0"/>
    <xf numFmtId="0" fontId="48" fillId="20" borderId="289" applyNumberFormat="0" applyAlignment="0" applyProtection="0"/>
    <xf numFmtId="0" fontId="48" fillId="20" borderId="289" applyNumberFormat="0" applyAlignment="0" applyProtection="0"/>
    <xf numFmtId="0" fontId="58" fillId="0" borderId="311" applyNumberFormat="0" applyFill="0" applyAlignment="0" applyProtection="0"/>
    <xf numFmtId="0" fontId="58" fillId="0" borderId="311" applyNumberFormat="0" applyFill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48" fillId="20" borderId="269" applyNumberFormat="0" applyAlignment="0" applyProtection="0"/>
    <xf numFmtId="0" fontId="48" fillId="20" borderId="269" applyNumberFormat="0" applyAlignment="0" applyProtection="0"/>
    <xf numFmtId="0" fontId="48" fillId="20" borderId="269" applyNumberFormat="0" applyAlignment="0" applyProtection="0"/>
    <xf numFmtId="0" fontId="48" fillId="20" borderId="269" applyNumberFormat="0" applyAlignment="0" applyProtection="0"/>
    <xf numFmtId="0" fontId="48" fillId="20" borderId="269" applyNumberFormat="0" applyAlignment="0" applyProtection="0"/>
    <xf numFmtId="0" fontId="48" fillId="20" borderId="269" applyNumberFormat="0" applyAlignment="0" applyProtection="0"/>
    <xf numFmtId="0" fontId="48" fillId="20" borderId="269" applyNumberFormat="0" applyAlignment="0" applyProtection="0"/>
    <xf numFmtId="0" fontId="48" fillId="20" borderId="269" applyNumberFormat="0" applyAlignment="0" applyProtection="0"/>
    <xf numFmtId="0" fontId="48" fillId="20" borderId="269" applyNumberFormat="0" applyAlignment="0" applyProtection="0"/>
    <xf numFmtId="0" fontId="48" fillId="20" borderId="269" applyNumberFormat="0" applyAlignment="0" applyProtection="0"/>
    <xf numFmtId="0" fontId="48" fillId="20" borderId="269" applyNumberFormat="0" applyAlignment="0" applyProtection="0"/>
    <xf numFmtId="0" fontId="48" fillId="20" borderId="269" applyNumberFormat="0" applyAlignment="0" applyProtection="0"/>
    <xf numFmtId="0" fontId="48" fillId="20" borderId="269" applyNumberFormat="0" applyAlignment="0" applyProtection="0"/>
    <xf numFmtId="0" fontId="48" fillId="20" borderId="269" applyNumberFormat="0" applyAlignment="0" applyProtection="0"/>
    <xf numFmtId="0" fontId="48" fillId="20" borderId="269" applyNumberFormat="0" applyAlignment="0" applyProtection="0"/>
    <xf numFmtId="0" fontId="48" fillId="20" borderId="269" applyNumberFormat="0" applyAlignment="0" applyProtection="0"/>
    <xf numFmtId="0" fontId="48" fillId="20" borderId="269" applyNumberFormat="0" applyAlignment="0" applyProtection="0"/>
    <xf numFmtId="0" fontId="48" fillId="20" borderId="269" applyNumberFormat="0" applyAlignment="0" applyProtection="0"/>
    <xf numFmtId="0" fontId="48" fillId="20" borderId="269" applyNumberFormat="0" applyAlignment="0" applyProtection="0"/>
    <xf numFmtId="0" fontId="48" fillId="20" borderId="269" applyNumberFormat="0" applyAlignment="0" applyProtection="0"/>
    <xf numFmtId="0" fontId="48" fillId="20" borderId="269" applyNumberFormat="0" applyAlignment="0" applyProtection="0"/>
    <xf numFmtId="0" fontId="48" fillId="20" borderId="269" applyNumberFormat="0" applyAlignment="0" applyProtection="0"/>
    <xf numFmtId="0" fontId="48" fillId="20" borderId="269" applyNumberFormat="0" applyAlignment="0" applyProtection="0"/>
    <xf numFmtId="0" fontId="48" fillId="20" borderId="269" applyNumberFormat="0" applyAlignment="0" applyProtection="0"/>
    <xf numFmtId="0" fontId="9" fillId="25" borderId="268" applyNumberFormat="0" applyFont="0" applyAlignment="0" applyProtection="0"/>
    <xf numFmtId="0" fontId="48" fillId="20" borderId="269" applyNumberFormat="0" applyAlignment="0" applyProtection="0"/>
    <xf numFmtId="0" fontId="48" fillId="20" borderId="269" applyNumberFormat="0" applyAlignment="0" applyProtection="0"/>
    <xf numFmtId="0" fontId="48" fillId="20" borderId="269" applyNumberFormat="0" applyAlignment="0" applyProtection="0"/>
    <xf numFmtId="0" fontId="48" fillId="20" borderId="269" applyNumberFormat="0" applyAlignment="0" applyProtection="0"/>
    <xf numFmtId="0" fontId="48" fillId="20" borderId="269" applyNumberFormat="0" applyAlignment="0" applyProtection="0"/>
    <xf numFmtId="0" fontId="48" fillId="20" borderId="269" applyNumberFormat="0" applyAlignment="0" applyProtection="0"/>
    <xf numFmtId="0" fontId="48" fillId="20" borderId="269" applyNumberFormat="0" applyAlignment="0" applyProtection="0"/>
    <xf numFmtId="0" fontId="48" fillId="20" borderId="269" applyNumberFormat="0" applyAlignment="0" applyProtection="0"/>
    <xf numFmtId="0" fontId="48" fillId="20" borderId="269" applyNumberFormat="0" applyAlignment="0" applyProtection="0"/>
    <xf numFmtId="0" fontId="48" fillId="20" borderId="269" applyNumberFormat="0" applyAlignment="0" applyProtection="0"/>
    <xf numFmtId="0" fontId="48" fillId="20" borderId="269" applyNumberFormat="0" applyAlignment="0" applyProtection="0"/>
    <xf numFmtId="0" fontId="48" fillId="20" borderId="269" applyNumberFormat="0" applyAlignment="0" applyProtection="0"/>
    <xf numFmtId="0" fontId="48" fillId="20" borderId="269" applyNumberFormat="0" applyAlignment="0" applyProtection="0"/>
    <xf numFmtId="0" fontId="48" fillId="20" borderId="269" applyNumberFormat="0" applyAlignment="0" applyProtection="0"/>
    <xf numFmtId="0" fontId="48" fillId="20" borderId="269" applyNumberFormat="0" applyAlignment="0" applyProtection="0"/>
    <xf numFmtId="0" fontId="48" fillId="20" borderId="269" applyNumberFormat="0" applyAlignment="0" applyProtection="0"/>
    <xf numFmtId="0" fontId="48" fillId="20" borderId="269" applyNumberFormat="0" applyAlignment="0" applyProtection="0"/>
    <xf numFmtId="0" fontId="48" fillId="20" borderId="269" applyNumberFormat="0" applyAlignment="0" applyProtection="0"/>
    <xf numFmtId="0" fontId="48" fillId="20" borderId="269" applyNumberForma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32" fillId="20" borderId="315" applyNumberForma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32" fillId="20" borderId="315" applyNumberForma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82" applyNumberFormat="0" applyFont="0" applyAlignment="0" applyProtection="0"/>
    <xf numFmtId="0" fontId="9" fillId="25" borderId="288" applyNumberFormat="0" applyFont="0" applyAlignment="0" applyProtection="0"/>
    <xf numFmtId="0" fontId="32" fillId="20" borderId="315" applyNumberFormat="0" applyAlignment="0" applyProtection="0"/>
    <xf numFmtId="0" fontId="9" fillId="25" borderId="282" applyNumberFormat="0" applyFont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48" fillId="20" borderId="289" applyNumberFormat="0" applyAlignment="0" applyProtection="0"/>
    <xf numFmtId="0" fontId="32" fillId="20" borderId="281" applyNumberFormat="0" applyAlignment="0" applyProtection="0"/>
    <xf numFmtId="0" fontId="32" fillId="20" borderId="281" applyNumberFormat="0" applyAlignment="0" applyProtection="0"/>
    <xf numFmtId="0" fontId="58" fillId="0" borderId="290" applyNumberFormat="0" applyFill="0" applyAlignment="0" applyProtection="0"/>
    <xf numFmtId="0" fontId="32" fillId="20" borderId="281" applyNumberFormat="0" applyAlignment="0" applyProtection="0"/>
    <xf numFmtId="0" fontId="9" fillId="25" borderId="302" applyNumberFormat="0" applyFont="0" applyAlignment="0" applyProtection="0"/>
    <xf numFmtId="0" fontId="42" fillId="7" borderId="287" applyNumberFormat="0" applyAlignment="0" applyProtection="0"/>
    <xf numFmtId="0" fontId="48" fillId="20" borderId="289" applyNumberFormat="0" applyAlignment="0" applyProtection="0"/>
    <xf numFmtId="0" fontId="48" fillId="20" borderId="289" applyNumberFormat="0" applyAlignment="0" applyProtection="0"/>
    <xf numFmtId="0" fontId="9" fillId="25" borderId="288" applyNumberFormat="0" applyFont="0" applyAlignment="0" applyProtection="0"/>
    <xf numFmtId="0" fontId="9" fillId="25" borderId="302" applyNumberFormat="0" applyFont="0" applyAlignment="0" applyProtection="0"/>
    <xf numFmtId="0" fontId="58" fillId="0" borderId="297" applyNumberFormat="0" applyFill="0" applyAlignment="0" applyProtection="0"/>
    <xf numFmtId="0" fontId="42" fillId="7" borderId="287" applyNumberFormat="0" applyAlignment="0" applyProtection="0"/>
    <xf numFmtId="0" fontId="42" fillId="7" borderId="287" applyNumberFormat="0" applyAlignment="0" applyProtection="0"/>
    <xf numFmtId="0" fontId="42" fillId="7" borderId="287" applyNumberFormat="0" applyAlignment="0" applyProtection="0"/>
    <xf numFmtId="0" fontId="42" fillId="7" borderId="287" applyNumberFormat="0" applyAlignment="0" applyProtection="0"/>
    <xf numFmtId="0" fontId="9" fillId="25" borderId="316" applyNumberFormat="0" applyFont="0" applyAlignment="0" applyProtection="0"/>
    <xf numFmtId="0" fontId="32" fillId="20" borderId="294" applyNumberFormat="0" applyAlignment="0" applyProtection="0"/>
    <xf numFmtId="0" fontId="42" fillId="7" borderId="287" applyNumberFormat="0" applyAlignment="0" applyProtection="0"/>
    <xf numFmtId="0" fontId="58" fillId="0" borderId="297" applyNumberFormat="0" applyFill="0" applyAlignment="0" applyProtection="0"/>
    <xf numFmtId="0" fontId="58" fillId="0" borderId="297" applyNumberFormat="0" applyFill="0" applyAlignment="0" applyProtection="0"/>
    <xf numFmtId="0" fontId="58" fillId="0" borderId="297" applyNumberFormat="0" applyFill="0" applyAlignment="0" applyProtection="0"/>
    <xf numFmtId="0" fontId="58" fillId="0" borderId="297" applyNumberFormat="0" applyFill="0" applyAlignment="0" applyProtection="0"/>
    <xf numFmtId="0" fontId="58" fillId="0" borderId="297" applyNumberFormat="0" applyFill="0" applyAlignment="0" applyProtection="0"/>
    <xf numFmtId="0" fontId="9" fillId="25" borderId="316" applyNumberFormat="0" applyFont="0" applyAlignment="0" applyProtection="0"/>
    <xf numFmtId="0" fontId="32" fillId="20" borderId="301" applyNumberFormat="0" applyAlignment="0" applyProtection="0"/>
    <xf numFmtId="0" fontId="48" fillId="20" borderId="310" applyNumberForma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32" fillId="20" borderId="301" applyNumberFormat="0" applyAlignment="0" applyProtection="0"/>
    <xf numFmtId="0" fontId="48" fillId="20" borderId="310" applyNumberForma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36" fillId="0" borderId="300">
      <alignment horizontal="left" vertical="center"/>
    </xf>
    <xf numFmtId="0" fontId="42" fillId="7" borderId="315" applyNumberFormat="0" applyAlignment="0" applyProtection="0"/>
    <xf numFmtId="0" fontId="42" fillId="7" borderId="315" applyNumberFormat="0" applyAlignment="0" applyProtection="0"/>
    <xf numFmtId="0" fontId="32" fillId="20" borderId="308" applyNumberFormat="0" applyAlignment="0" applyProtection="0"/>
    <xf numFmtId="0" fontId="42" fillId="7" borderId="301" applyNumberFormat="0" applyAlignment="0" applyProtection="0"/>
    <xf numFmtId="0" fontId="42" fillId="7" borderId="301" applyNumberFormat="0" applyAlignment="0" applyProtection="0"/>
    <xf numFmtId="0" fontId="9" fillId="25" borderId="316" applyNumberFormat="0" applyFont="0" applyAlignment="0" applyProtection="0"/>
    <xf numFmtId="0" fontId="42" fillId="7" borderId="281" applyNumberFormat="0" applyAlignment="0" applyProtection="0"/>
    <xf numFmtId="10" fontId="13" fillId="23" borderId="278" applyNumberFormat="0" applyBorder="0" applyAlignment="0" applyProtection="0"/>
    <xf numFmtId="10" fontId="13" fillId="23" borderId="278" applyNumberFormat="0" applyBorder="0" applyAlignment="0" applyProtection="0"/>
    <xf numFmtId="0" fontId="42" fillId="7" borderId="281" applyNumberFormat="0" applyAlignment="0" applyProtection="0"/>
    <xf numFmtId="0" fontId="42" fillId="7" borderId="281" applyNumberFormat="0" applyAlignment="0" applyProtection="0"/>
    <xf numFmtId="0" fontId="42" fillId="7" borderId="281" applyNumberFormat="0" applyAlignment="0" applyProtection="0"/>
    <xf numFmtId="0" fontId="42" fillId="7" borderId="281" applyNumberFormat="0" applyAlignment="0" applyProtection="0"/>
    <xf numFmtId="0" fontId="42" fillId="7" borderId="281" applyNumberFormat="0" applyAlignment="0" applyProtection="0"/>
    <xf numFmtId="0" fontId="42" fillId="7" borderId="281" applyNumberFormat="0" applyAlignment="0" applyProtection="0"/>
    <xf numFmtId="0" fontId="42" fillId="7" borderId="281" applyNumberFormat="0" applyAlignment="0" applyProtection="0"/>
    <xf numFmtId="0" fontId="42" fillId="7" borderId="281" applyNumberFormat="0" applyAlignment="0" applyProtection="0"/>
    <xf numFmtId="0" fontId="42" fillId="7" borderId="281" applyNumberFormat="0" applyAlignment="0" applyProtection="0"/>
    <xf numFmtId="0" fontId="42" fillId="7" borderId="281" applyNumberFormat="0" applyAlignment="0" applyProtection="0"/>
    <xf numFmtId="0" fontId="42" fillId="7" borderId="281" applyNumberFormat="0" applyAlignment="0" applyProtection="0"/>
    <xf numFmtId="0" fontId="42" fillId="7" borderId="281" applyNumberFormat="0" applyAlignment="0" applyProtection="0"/>
    <xf numFmtId="0" fontId="42" fillId="7" borderId="281" applyNumberFormat="0" applyAlignment="0" applyProtection="0"/>
    <xf numFmtId="15" fontId="9" fillId="0" borderId="306" applyNumberFormat="0" applyFont="0" applyFill="0" applyAlignment="0"/>
    <xf numFmtId="0" fontId="9" fillId="25" borderId="275" applyNumberFormat="0" applyFont="0" applyAlignment="0" applyProtection="0"/>
    <xf numFmtId="0" fontId="32" fillId="20" borderId="308" applyNumberFormat="0" applyAlignment="0" applyProtection="0"/>
    <xf numFmtId="15" fontId="9" fillId="0" borderId="306" applyNumberFormat="0" applyFont="0" applyFill="0" applyAlignment="0"/>
    <xf numFmtId="0" fontId="48" fillId="20" borderId="303" applyNumberFormat="0" applyAlignment="0" applyProtection="0"/>
    <xf numFmtId="0" fontId="58" fillId="0" borderId="318" applyNumberFormat="0" applyFill="0" applyAlignment="0" applyProtection="0"/>
    <xf numFmtId="0" fontId="32" fillId="20" borderId="294" applyNumberFormat="0" applyAlignment="0" applyProtection="0"/>
    <xf numFmtId="0" fontId="58" fillId="0" borderId="304" applyNumberFormat="0" applyFill="0" applyAlignment="0" applyProtection="0"/>
    <xf numFmtId="0" fontId="36" fillId="0" borderId="307">
      <alignment horizontal="left" vertical="center"/>
    </xf>
    <xf numFmtId="0" fontId="32" fillId="20" borderId="294" applyNumberFormat="0" applyAlignment="0" applyProtection="0"/>
    <xf numFmtId="0" fontId="32" fillId="20" borderId="287" applyNumberFormat="0" applyAlignment="0" applyProtection="0"/>
    <xf numFmtId="0" fontId="32" fillId="20" borderId="287" applyNumberFormat="0" applyAlignment="0" applyProtection="0"/>
    <xf numFmtId="0" fontId="32" fillId="20" borderId="287" applyNumberFormat="0" applyAlignment="0" applyProtection="0"/>
    <xf numFmtId="15" fontId="9" fillId="0" borderId="285" applyNumberFormat="0" applyFont="0" applyFill="0" applyAlignment="0"/>
    <xf numFmtId="0" fontId="7" fillId="25" borderId="302" applyNumberFormat="0" applyFont="0" applyAlignment="0" applyProtection="0"/>
    <xf numFmtId="0" fontId="7" fillId="25" borderId="302" applyNumberFormat="0" applyFon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48" fillId="20" borderId="283" applyNumberFormat="0" applyAlignment="0" applyProtection="0"/>
    <xf numFmtId="0" fontId="9" fillId="25" borderId="282" applyNumberFormat="0" applyFont="0" applyAlignment="0" applyProtection="0"/>
    <xf numFmtId="0" fontId="48" fillId="20" borderId="283" applyNumberFormat="0" applyAlignment="0" applyProtection="0"/>
    <xf numFmtId="0" fontId="48" fillId="20" borderId="283" applyNumberFormat="0" applyAlignment="0" applyProtection="0"/>
    <xf numFmtId="0" fontId="9" fillId="25" borderId="282" applyNumberFormat="0" applyFont="0" applyAlignment="0" applyProtection="0"/>
    <xf numFmtId="0" fontId="58" fillId="0" borderId="304" applyNumberFormat="0" applyFill="0" applyAlignment="0" applyProtection="0"/>
    <xf numFmtId="0" fontId="9" fillId="25" borderId="282" applyNumberFormat="0" applyFont="0" applyAlignment="0" applyProtection="0"/>
    <xf numFmtId="0" fontId="48" fillId="20" borderId="289" applyNumberFormat="0" applyAlignment="0" applyProtection="0"/>
    <xf numFmtId="0" fontId="36" fillId="0" borderId="280">
      <alignment horizontal="left" vertical="center"/>
    </xf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7" fillId="25" borderId="275" applyNumberFormat="0" applyFont="0" applyAlignment="0" applyProtection="0"/>
    <xf numFmtId="0" fontId="42" fillId="7" borderId="294" applyNumberFormat="0" applyAlignment="0" applyProtection="0"/>
    <xf numFmtId="0" fontId="32" fillId="20" borderId="315" applyNumberFormat="0" applyAlignment="0" applyProtection="0"/>
    <xf numFmtId="0" fontId="48" fillId="20" borderId="289" applyNumberFormat="0" applyAlignment="0" applyProtection="0"/>
    <xf numFmtId="0" fontId="42" fillId="7" borderId="308" applyNumberFormat="0" applyAlignment="0" applyProtection="0"/>
    <xf numFmtId="0" fontId="7" fillId="25" borderId="275" applyNumberFormat="0" applyFont="0" applyAlignment="0" applyProtection="0"/>
    <xf numFmtId="0" fontId="7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42" fillId="7" borderId="267" applyNumberFormat="0" applyAlignment="0" applyProtection="0"/>
    <xf numFmtId="0" fontId="42" fillId="7" borderId="267" applyNumberFormat="0" applyAlignment="0" applyProtection="0"/>
    <xf numFmtId="0" fontId="42" fillId="7" borderId="267" applyNumberFormat="0" applyAlignment="0" applyProtection="0"/>
    <xf numFmtId="0" fontId="42" fillId="7" borderId="267" applyNumberFormat="0" applyAlignment="0" applyProtection="0"/>
    <xf numFmtId="0" fontId="42" fillId="7" borderId="267" applyNumberFormat="0" applyAlignment="0" applyProtection="0"/>
    <xf numFmtId="0" fontId="42" fillId="7" borderId="267" applyNumberFormat="0" applyAlignment="0" applyProtection="0"/>
    <xf numFmtId="0" fontId="42" fillId="7" borderId="267" applyNumberFormat="0" applyAlignment="0" applyProtection="0"/>
    <xf numFmtId="0" fontId="42" fillId="7" borderId="267" applyNumberFormat="0" applyAlignment="0" applyProtection="0"/>
    <xf numFmtId="0" fontId="42" fillId="7" borderId="267" applyNumberFormat="0" applyAlignment="0" applyProtection="0"/>
    <xf numFmtId="0" fontId="42" fillId="7" borderId="267" applyNumberFormat="0" applyAlignment="0" applyProtection="0"/>
    <xf numFmtId="0" fontId="42" fillId="7" borderId="267" applyNumberFormat="0" applyAlignment="0" applyProtection="0"/>
    <xf numFmtId="0" fontId="42" fillId="7" borderId="267" applyNumberFormat="0" applyAlignment="0" applyProtection="0"/>
    <xf numFmtId="0" fontId="42" fillId="7" borderId="267" applyNumberFormat="0" applyAlignment="0" applyProtection="0"/>
    <xf numFmtId="0" fontId="42" fillId="7" borderId="267" applyNumberFormat="0" applyAlignment="0" applyProtection="0"/>
    <xf numFmtId="0" fontId="42" fillId="7" borderId="267" applyNumberFormat="0" applyAlignment="0" applyProtection="0"/>
    <xf numFmtId="0" fontId="42" fillId="7" borderId="267" applyNumberFormat="0" applyAlignment="0" applyProtection="0"/>
    <xf numFmtId="0" fontId="42" fillId="7" borderId="267" applyNumberFormat="0" applyAlignment="0" applyProtection="0"/>
    <xf numFmtId="0" fontId="42" fillId="7" borderId="267" applyNumberFormat="0" applyAlignment="0" applyProtection="0"/>
    <xf numFmtId="0" fontId="42" fillId="7" borderId="267" applyNumberFormat="0" applyAlignment="0" applyProtection="0"/>
    <xf numFmtId="0" fontId="42" fillId="7" borderId="267" applyNumberFormat="0" applyAlignment="0" applyProtection="0"/>
    <xf numFmtId="0" fontId="42" fillId="7" borderId="267" applyNumberFormat="0" applyAlignment="0" applyProtection="0"/>
    <xf numFmtId="0" fontId="42" fillId="7" borderId="267" applyNumberFormat="0" applyAlignment="0" applyProtection="0"/>
    <xf numFmtId="0" fontId="42" fillId="7" borderId="267" applyNumberFormat="0" applyAlignment="0" applyProtection="0"/>
    <xf numFmtId="0" fontId="42" fillId="7" borderId="267" applyNumberFormat="0" applyAlignment="0" applyProtection="0"/>
    <xf numFmtId="0" fontId="42" fillId="7" borderId="267" applyNumberFormat="0" applyAlignment="0" applyProtection="0"/>
    <xf numFmtId="0" fontId="42" fillId="7" borderId="267" applyNumberFormat="0" applyAlignment="0" applyProtection="0"/>
    <xf numFmtId="0" fontId="42" fillId="7" borderId="267" applyNumberFormat="0" applyAlignment="0" applyProtection="0"/>
    <xf numFmtId="0" fontId="42" fillId="7" borderId="267" applyNumberFormat="0" applyAlignment="0" applyProtection="0"/>
    <xf numFmtId="0" fontId="42" fillId="7" borderId="267" applyNumberFormat="0" applyAlignment="0" applyProtection="0"/>
    <xf numFmtId="0" fontId="42" fillId="7" borderId="267" applyNumberFormat="0" applyAlignment="0" applyProtection="0"/>
    <xf numFmtId="0" fontId="42" fillId="7" borderId="267" applyNumberFormat="0" applyAlignment="0" applyProtection="0"/>
    <xf numFmtId="0" fontId="42" fillId="7" borderId="267" applyNumberFormat="0" applyAlignment="0" applyProtection="0"/>
    <xf numFmtId="0" fontId="42" fillId="7" borderId="267" applyNumberFormat="0" applyAlignment="0" applyProtection="0"/>
    <xf numFmtId="0" fontId="42" fillId="7" borderId="267" applyNumberFormat="0" applyAlignment="0" applyProtection="0"/>
    <xf numFmtId="0" fontId="42" fillId="7" borderId="267" applyNumberFormat="0" applyAlignment="0" applyProtection="0"/>
    <xf numFmtId="0" fontId="42" fillId="7" borderId="267" applyNumberFormat="0" applyAlignment="0" applyProtection="0"/>
    <xf numFmtId="0" fontId="42" fillId="7" borderId="267" applyNumberFormat="0" applyAlignment="0" applyProtection="0"/>
    <xf numFmtId="0" fontId="42" fillId="7" borderId="267" applyNumberFormat="0" applyAlignment="0" applyProtection="0"/>
    <xf numFmtId="0" fontId="36" fillId="0" borderId="307">
      <alignment horizontal="left" vertical="center"/>
    </xf>
    <xf numFmtId="0" fontId="42" fillId="7" borderId="267" applyNumberFormat="0" applyAlignment="0" applyProtection="0"/>
    <xf numFmtId="0" fontId="58" fillId="0" borderId="277" applyNumberFormat="0" applyFill="0" applyAlignment="0" applyProtection="0"/>
    <xf numFmtId="0" fontId="7" fillId="25" borderId="302" applyNumberFormat="0" applyFont="0" applyAlignment="0" applyProtection="0"/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48" fillId="20" borderId="303" applyNumberFormat="0" applyAlignment="0" applyProtection="0"/>
    <xf numFmtId="0" fontId="42" fillId="7" borderId="274" applyNumberFormat="0" applyAlignment="0" applyProtection="0"/>
    <xf numFmtId="0" fontId="42" fillId="7" borderId="274" applyNumberFormat="0" applyAlignment="0" applyProtection="0"/>
    <xf numFmtId="0" fontId="42" fillId="7" borderId="274" applyNumberFormat="0" applyAlignment="0" applyProtection="0"/>
    <xf numFmtId="0" fontId="9" fillId="25" borderId="295" applyNumberFormat="0" applyFont="0" applyAlignment="0" applyProtection="0"/>
    <xf numFmtId="0" fontId="58" fillId="0" borderId="277" applyNumberFormat="0" applyFill="0" applyAlignment="0" applyProtection="0"/>
    <xf numFmtId="0" fontId="48" fillId="20" borderId="276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42" fillId="7" borderId="308" applyNumberFormat="0" applyAlignment="0" applyProtection="0"/>
    <xf numFmtId="0" fontId="58" fillId="0" borderId="304" applyNumberFormat="0" applyFill="0" applyAlignment="0" applyProtection="0"/>
    <xf numFmtId="10" fontId="13" fillId="23" borderId="305" applyNumberFormat="0" applyBorder="0" applyAlignment="0" applyProtection="0"/>
    <xf numFmtId="0" fontId="42" fillId="7" borderId="308" applyNumberFormat="0" applyAlignment="0" applyProtection="0"/>
    <xf numFmtId="0" fontId="36" fillId="0" borderId="293">
      <alignment horizontal="left" vertical="center"/>
    </xf>
    <xf numFmtId="0" fontId="32" fillId="20" borderId="301" applyNumberFormat="0" applyAlignment="0" applyProtection="0"/>
    <xf numFmtId="0" fontId="32" fillId="20" borderId="301" applyNumberFormat="0" applyAlignment="0" applyProtection="0"/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36" fillId="0" borderId="266">
      <alignment horizontal="left" vertical="center"/>
    </xf>
    <xf numFmtId="0" fontId="36" fillId="0" borderId="266">
      <alignment horizontal="left" vertical="center"/>
    </xf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48" fillId="20" borderId="276" applyNumberFormat="0" applyAlignment="0" applyProtection="0"/>
    <xf numFmtId="0" fontId="32" fillId="20" borderId="308" applyNumberFormat="0" applyAlignment="0" applyProtection="0"/>
    <xf numFmtId="0" fontId="42" fillId="7" borderId="294" applyNumberFormat="0" applyAlignment="0" applyProtection="0"/>
    <xf numFmtId="0" fontId="9" fillId="25" borderId="302" applyNumberFormat="0" applyFont="0" applyAlignment="0" applyProtection="0"/>
    <xf numFmtId="0" fontId="42" fillId="7" borderId="287" applyNumberForma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9" fillId="25" borderId="275" applyNumberFormat="0" applyFon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32" fillId="20" borderId="281" applyNumberFormat="0" applyAlignment="0" applyProtection="0"/>
    <xf numFmtId="0" fontId="48" fillId="20" borderId="289" applyNumberForma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15" fontId="9" fillId="0" borderId="279" applyNumberFormat="0" applyFont="0" applyFill="0" applyAlignment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32" fillId="20" borderId="281" applyNumberFormat="0" applyAlignment="0" applyProtection="0"/>
    <xf numFmtId="0" fontId="32" fillId="20" borderId="281" applyNumberFormat="0" applyAlignment="0" applyProtection="0"/>
    <xf numFmtId="0" fontId="32" fillId="20" borderId="281" applyNumberFormat="0" applyAlignment="0" applyProtection="0"/>
    <xf numFmtId="0" fontId="32" fillId="20" borderId="281" applyNumberFormat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58" fillId="0" borderId="311" applyNumberFormat="0" applyFill="0" applyAlignment="0" applyProtection="0"/>
    <xf numFmtId="0" fontId="9" fillId="25" borderId="309" applyNumberFormat="0" applyFont="0" applyAlignment="0" applyProtection="0"/>
    <xf numFmtId="0" fontId="58" fillId="0" borderId="304" applyNumberFormat="0" applyFill="0" applyAlignment="0" applyProtection="0"/>
    <xf numFmtId="0" fontId="58" fillId="0" borderId="311" applyNumberFormat="0" applyFill="0" applyAlignment="0" applyProtection="0"/>
    <xf numFmtId="0" fontId="48" fillId="20" borderId="289" applyNumberFormat="0" applyAlignment="0" applyProtection="0"/>
    <xf numFmtId="0" fontId="48" fillId="20" borderId="289" applyNumberFormat="0" applyAlignment="0" applyProtection="0"/>
    <xf numFmtId="0" fontId="48" fillId="20" borderId="289" applyNumberFormat="0" applyAlignment="0" applyProtection="0"/>
    <xf numFmtId="0" fontId="48" fillId="20" borderId="310" applyNumberFormat="0" applyAlignment="0" applyProtection="0"/>
    <xf numFmtId="0" fontId="48" fillId="20" borderId="289" applyNumberFormat="0" applyAlignment="0" applyProtection="0"/>
    <xf numFmtId="0" fontId="48" fillId="20" borderId="289" applyNumberFormat="0" applyAlignment="0" applyProtection="0"/>
    <xf numFmtId="0" fontId="48" fillId="20" borderId="289" applyNumberFormat="0" applyAlignment="0" applyProtection="0"/>
    <xf numFmtId="0" fontId="48" fillId="20" borderId="289" applyNumberForma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42" fillId="7" borderId="308" applyNumberForma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42" fillId="7" borderId="274" applyNumberFormat="0" applyAlignment="0" applyProtection="0"/>
    <xf numFmtId="0" fontId="42" fillId="7" borderId="274" applyNumberFormat="0" applyAlignment="0" applyProtection="0"/>
    <xf numFmtId="0" fontId="9" fillId="25" borderId="288" applyNumberFormat="0" applyFont="0" applyAlignment="0" applyProtection="0"/>
    <xf numFmtId="0" fontId="42" fillId="7" borderId="274" applyNumberFormat="0" applyAlignment="0" applyProtection="0"/>
    <xf numFmtId="0" fontId="42" fillId="7" borderId="274" applyNumberFormat="0" applyAlignment="0" applyProtection="0"/>
    <xf numFmtId="0" fontId="42" fillId="7" borderId="274" applyNumberFormat="0" applyAlignment="0" applyProtection="0"/>
    <xf numFmtId="0" fontId="42" fillId="7" borderId="274" applyNumberFormat="0" applyAlignment="0" applyProtection="0"/>
    <xf numFmtId="0" fontId="42" fillId="7" borderId="274" applyNumberFormat="0" applyAlignment="0" applyProtection="0"/>
    <xf numFmtId="0" fontId="48" fillId="20" borderId="283" applyNumberForma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48" fillId="20" borderId="283" applyNumberFormat="0" applyAlignment="0" applyProtection="0"/>
    <xf numFmtId="0" fontId="48" fillId="20" borderId="283" applyNumberFormat="0" applyAlignment="0" applyProtection="0"/>
    <xf numFmtId="0" fontId="48" fillId="20" borderId="283" applyNumberFormat="0" applyAlignment="0" applyProtection="0"/>
    <xf numFmtId="0" fontId="48" fillId="20" borderId="283" applyNumberFormat="0" applyAlignment="0" applyProtection="0"/>
    <xf numFmtId="0" fontId="48" fillId="20" borderId="283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15" fontId="9" fillId="0" borderId="272" applyNumberFormat="0" applyFont="0" applyFill="0" applyAlignment="0"/>
    <xf numFmtId="0" fontId="58" fillId="0" borderId="284" applyNumberFormat="0" applyFill="0" applyAlignment="0" applyProtection="0"/>
    <xf numFmtId="0" fontId="48" fillId="20" borderId="317" applyNumberForma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0" fontId="32" fillId="20" borderId="267" applyNumberFormat="0" applyAlignment="0" applyProtection="0"/>
    <xf numFmtId="15" fontId="9" fillId="0" borderId="265" applyNumberFormat="0" applyFont="0" applyFill="0" applyAlignment="0"/>
    <xf numFmtId="0" fontId="32" fillId="20" borderId="281" applyNumberFormat="0" applyAlignment="0" applyProtection="0"/>
    <xf numFmtId="0" fontId="32" fillId="20" borderId="308" applyNumberFormat="0" applyAlignment="0" applyProtection="0"/>
    <xf numFmtId="0" fontId="42" fillId="7" borderId="301" applyNumberFormat="0" applyAlignment="0" applyProtection="0"/>
    <xf numFmtId="0" fontId="48" fillId="20" borderId="296" applyNumberForma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309" applyNumberFormat="0" applyFont="0" applyAlignment="0" applyProtection="0"/>
    <xf numFmtId="0" fontId="9" fillId="25" borderId="302" applyNumberFormat="0" applyFont="0" applyAlignment="0" applyProtection="0"/>
    <xf numFmtId="0" fontId="42" fillId="7" borderId="301" applyNumberFormat="0" applyAlignment="0" applyProtection="0"/>
    <xf numFmtId="0" fontId="32" fillId="20" borderId="308" applyNumberFormat="0" applyAlignment="0" applyProtection="0"/>
    <xf numFmtId="0" fontId="9" fillId="25" borderId="275" applyNumberFormat="0" applyFont="0" applyAlignment="0" applyProtection="0"/>
    <xf numFmtId="0" fontId="9" fillId="25" borderId="282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48" fillId="20" borderId="303" applyNumberFormat="0" applyAlignment="0" applyProtection="0"/>
    <xf numFmtId="0" fontId="48" fillId="20" borderId="303" applyNumberFormat="0" applyAlignment="0" applyProtection="0"/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36" fillId="0" borderId="266">
      <alignment horizontal="left" vertical="center"/>
    </xf>
    <xf numFmtId="0" fontId="36" fillId="0" borderId="266">
      <alignment horizontal="left" vertical="center"/>
    </xf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58" fillId="0" borderId="290" applyNumberFormat="0" applyFill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36" fillId="0" borderId="266">
      <alignment horizontal="left" vertical="center"/>
    </xf>
    <xf numFmtId="0" fontId="36" fillId="0" borderId="266">
      <alignment horizontal="left" vertical="center"/>
    </xf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48" fillId="20" borderId="303" applyNumberFormat="0" applyAlignment="0" applyProtection="0"/>
    <xf numFmtId="0" fontId="48" fillId="20" borderId="303" applyNumberFormat="0" applyAlignment="0" applyProtection="0"/>
    <xf numFmtId="0" fontId="32" fillId="20" borderId="287" applyNumberFormat="0" applyAlignment="0" applyProtection="0"/>
    <xf numFmtId="0" fontId="48" fillId="20" borderId="296" applyNumberFormat="0" applyAlignment="0" applyProtection="0"/>
    <xf numFmtId="0" fontId="42" fillId="7" borderId="281" applyNumberFormat="0" applyAlignment="0" applyProtection="0"/>
    <xf numFmtId="0" fontId="42" fillId="7" borderId="281" applyNumberFormat="0" applyAlignment="0" applyProtection="0"/>
    <xf numFmtId="0" fontId="42" fillId="7" borderId="281" applyNumberFormat="0" applyAlignment="0" applyProtection="0"/>
    <xf numFmtId="0" fontId="42" fillId="7" borderId="281" applyNumberFormat="0" applyAlignment="0" applyProtection="0"/>
    <xf numFmtId="0" fontId="58" fillId="0" borderId="284" applyNumberFormat="0" applyFill="0" applyAlignment="0" applyProtection="0"/>
    <xf numFmtId="0" fontId="58" fillId="0" borderId="284" applyNumberFormat="0" applyFill="0" applyAlignment="0" applyProtection="0"/>
    <xf numFmtId="0" fontId="58" fillId="0" borderId="284" applyNumberFormat="0" applyFill="0" applyAlignment="0" applyProtection="0"/>
    <xf numFmtId="0" fontId="58" fillId="0" borderId="284" applyNumberFormat="0" applyFill="0" applyAlignment="0" applyProtection="0"/>
    <xf numFmtId="0" fontId="58" fillId="0" borderId="284" applyNumberFormat="0" applyFill="0" applyAlignment="0" applyProtection="0"/>
    <xf numFmtId="0" fontId="58" fillId="0" borderId="284" applyNumberFormat="0" applyFill="0" applyAlignment="0" applyProtection="0"/>
    <xf numFmtId="0" fontId="58" fillId="0" borderId="284" applyNumberFormat="0" applyFill="0" applyAlignment="0" applyProtection="0"/>
    <xf numFmtId="0" fontId="58" fillId="0" borderId="284" applyNumberFormat="0" applyFill="0" applyAlignment="0" applyProtection="0"/>
    <xf numFmtId="0" fontId="36" fillId="0" borderId="293">
      <alignment horizontal="left" vertical="center"/>
    </xf>
    <xf numFmtId="0" fontId="7" fillId="25" borderId="282" applyNumberFormat="0" applyFont="0" applyAlignment="0" applyProtection="0"/>
    <xf numFmtId="0" fontId="7" fillId="25" borderId="282" applyNumberFormat="0" applyFont="0" applyAlignment="0" applyProtection="0"/>
    <xf numFmtId="0" fontId="7" fillId="25" borderId="282" applyNumberFormat="0" applyFont="0" applyAlignment="0" applyProtection="0"/>
    <xf numFmtId="0" fontId="7" fillId="25" borderId="282" applyNumberFormat="0" applyFont="0" applyAlignment="0" applyProtection="0"/>
    <xf numFmtId="0" fontId="9" fillId="25" borderId="275" applyNumberFormat="0" applyFon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275" applyNumberFormat="0" applyFont="0" applyAlignment="0" applyProtection="0"/>
    <xf numFmtId="0" fontId="42" fillId="7" borderId="287" applyNumberFormat="0" applyAlignment="0" applyProtection="0"/>
    <xf numFmtId="0" fontId="58" fillId="0" borderId="284" applyNumberFormat="0" applyFill="0" applyAlignment="0" applyProtection="0"/>
    <xf numFmtId="0" fontId="9" fillId="25" borderId="282" applyNumberFormat="0" applyFont="0" applyAlignment="0" applyProtection="0"/>
    <xf numFmtId="0" fontId="42" fillId="7" borderId="308" applyNumberFormat="0" applyAlignment="0" applyProtection="0"/>
    <xf numFmtId="0" fontId="9" fillId="25" borderId="282" applyNumberFormat="0" applyFont="0" applyAlignment="0" applyProtection="0"/>
    <xf numFmtId="0" fontId="58" fillId="0" borderId="284" applyNumberFormat="0" applyFill="0" applyAlignment="0" applyProtection="0"/>
    <xf numFmtId="0" fontId="9" fillId="25" borderId="268" applyNumberFormat="0" applyFont="0" applyAlignment="0" applyProtection="0"/>
    <xf numFmtId="0" fontId="42" fillId="7" borderId="315" applyNumberFormat="0" applyAlignment="0" applyProtection="0"/>
    <xf numFmtId="10" fontId="13" fillId="23" borderId="278" applyNumberFormat="0" applyBorder="0" applyAlignment="0" applyProtection="0"/>
    <xf numFmtId="0" fontId="9" fillId="25" borderId="288" applyNumberFormat="0" applyFont="0" applyAlignment="0" applyProtection="0"/>
    <xf numFmtId="0" fontId="58" fillId="0" borderId="284" applyNumberFormat="0" applyFill="0" applyAlignment="0" applyProtection="0"/>
    <xf numFmtId="0" fontId="9" fillId="25" borderId="275" applyNumberFormat="0" applyFont="0" applyAlignment="0" applyProtection="0"/>
    <xf numFmtId="0" fontId="9" fillId="25" borderId="282" applyNumberFormat="0" applyFont="0" applyAlignment="0" applyProtection="0"/>
    <xf numFmtId="0" fontId="9" fillId="25" borderId="295" applyNumberFormat="0" applyFont="0" applyAlignment="0" applyProtection="0"/>
    <xf numFmtId="0" fontId="32" fillId="20" borderId="287" applyNumberForma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82" applyNumberFormat="0" applyFont="0" applyAlignment="0" applyProtection="0"/>
    <xf numFmtId="0" fontId="9" fillId="25" borderId="275" applyNumberFormat="0" applyFont="0" applyAlignment="0" applyProtection="0"/>
    <xf numFmtId="0" fontId="9" fillId="25" borderId="268" applyNumberFormat="0" applyFont="0" applyAlignment="0" applyProtection="0"/>
    <xf numFmtId="0" fontId="9" fillId="25" borderId="282" applyNumberFormat="0" applyFont="0" applyAlignment="0" applyProtection="0"/>
    <xf numFmtId="0" fontId="9" fillId="25" borderId="288" applyNumberFormat="0" applyFont="0" applyAlignment="0" applyProtection="0"/>
    <xf numFmtId="0" fontId="42" fillId="7" borderId="274" applyNumberFormat="0" applyAlignment="0" applyProtection="0"/>
    <xf numFmtId="0" fontId="42" fillId="7" borderId="274" applyNumberFormat="0" applyAlignment="0" applyProtection="0"/>
    <xf numFmtId="0" fontId="9" fillId="25" borderId="282" applyNumberFormat="0" applyFont="0" applyAlignment="0" applyProtection="0"/>
    <xf numFmtId="0" fontId="42" fillId="7" borderId="274" applyNumberFormat="0" applyAlignment="0" applyProtection="0"/>
    <xf numFmtId="0" fontId="9" fillId="25" borderId="282" applyNumberFormat="0" applyFont="0" applyAlignment="0" applyProtection="0"/>
    <xf numFmtId="0" fontId="42" fillId="7" borderId="274" applyNumberFormat="0" applyAlignment="0" applyProtection="0"/>
    <xf numFmtId="0" fontId="7" fillId="25" borderId="282" applyNumberFormat="0" applyFont="0" applyAlignment="0" applyProtection="0"/>
    <xf numFmtId="0" fontId="42" fillId="7" borderId="274" applyNumberFormat="0" applyAlignment="0" applyProtection="0"/>
    <xf numFmtId="0" fontId="9" fillId="25" borderId="282" applyNumberFormat="0" applyFont="0" applyAlignment="0" applyProtection="0"/>
    <xf numFmtId="0" fontId="42" fillId="7" borderId="274" applyNumberFormat="0" applyAlignment="0" applyProtection="0"/>
    <xf numFmtId="0" fontId="9" fillId="25" borderId="282" applyNumberFormat="0" applyFont="0" applyAlignment="0" applyProtection="0"/>
    <xf numFmtId="0" fontId="42" fillId="7" borderId="274" applyNumberFormat="0" applyAlignment="0" applyProtection="0"/>
    <xf numFmtId="0" fontId="9" fillId="25" borderId="282" applyNumberFormat="0" applyFont="0" applyAlignment="0" applyProtection="0"/>
    <xf numFmtId="0" fontId="42" fillId="7" borderId="274" applyNumberFormat="0" applyAlignment="0" applyProtection="0"/>
    <xf numFmtId="0" fontId="9" fillId="25" borderId="282" applyNumberFormat="0" applyFont="0" applyAlignment="0" applyProtection="0"/>
    <xf numFmtId="0" fontId="42" fillId="7" borderId="274" applyNumberFormat="0" applyAlignment="0" applyProtection="0"/>
    <xf numFmtId="0" fontId="9" fillId="25" borderId="282" applyNumberFormat="0" applyFont="0" applyAlignment="0" applyProtection="0"/>
    <xf numFmtId="0" fontId="42" fillId="7" borderId="274" applyNumberFormat="0" applyAlignment="0" applyProtection="0"/>
    <xf numFmtId="0" fontId="9" fillId="25" borderId="282" applyNumberFormat="0" applyFont="0" applyAlignment="0" applyProtection="0"/>
    <xf numFmtId="0" fontId="42" fillId="7" borderId="274" applyNumberFormat="0" applyAlignment="0" applyProtection="0"/>
    <xf numFmtId="0" fontId="9" fillId="25" borderId="282" applyNumberFormat="0" applyFont="0" applyAlignment="0" applyProtection="0"/>
    <xf numFmtId="0" fontId="42" fillId="7" borderId="274" applyNumberFormat="0" applyAlignment="0" applyProtection="0"/>
    <xf numFmtId="0" fontId="9" fillId="25" borderId="282" applyNumberFormat="0" applyFont="0" applyAlignment="0" applyProtection="0"/>
    <xf numFmtId="0" fontId="9" fillId="25" borderId="288" applyNumberFormat="0" applyFont="0" applyAlignment="0" applyProtection="0"/>
    <xf numFmtId="0" fontId="9" fillId="25" borderId="282" applyNumberFormat="0" applyFont="0" applyAlignment="0" applyProtection="0"/>
    <xf numFmtId="0" fontId="42" fillId="7" borderId="274" applyNumberFormat="0" applyAlignment="0" applyProtection="0"/>
    <xf numFmtId="0" fontId="9" fillId="25" borderId="282" applyNumberFormat="0" applyFont="0" applyAlignment="0" applyProtection="0"/>
    <xf numFmtId="0" fontId="42" fillId="7" borderId="274" applyNumberFormat="0" applyAlignment="0" applyProtection="0"/>
    <xf numFmtId="0" fontId="48" fillId="20" borderId="283" applyNumberFormat="0" applyAlignment="0" applyProtection="0"/>
    <xf numFmtId="0" fontId="42" fillId="7" borderId="274" applyNumberFormat="0" applyAlignment="0" applyProtection="0"/>
    <xf numFmtId="0" fontId="48" fillId="20" borderId="283" applyNumberFormat="0" applyAlignment="0" applyProtection="0"/>
    <xf numFmtId="0" fontId="58" fillId="0" borderId="270" applyNumberFormat="0" applyFill="0" applyAlignment="0" applyProtection="0"/>
    <xf numFmtId="0" fontId="58" fillId="0" borderId="290" applyNumberFormat="0" applyFill="0" applyAlignment="0" applyProtection="0"/>
    <xf numFmtId="0" fontId="48" fillId="20" borderId="283" applyNumberFormat="0" applyAlignment="0" applyProtection="0"/>
    <xf numFmtId="0" fontId="58" fillId="0" borderId="270" applyNumberFormat="0" applyFill="0" applyAlignment="0" applyProtection="0"/>
    <xf numFmtId="0" fontId="58" fillId="0" borderId="304" applyNumberFormat="0" applyFill="0" applyAlignment="0" applyProtection="0"/>
    <xf numFmtId="0" fontId="48" fillId="20" borderId="283" applyNumberFormat="0" applyAlignment="0" applyProtection="0"/>
    <xf numFmtId="0" fontId="58" fillId="0" borderId="270" applyNumberFormat="0" applyFill="0" applyAlignment="0" applyProtection="0"/>
    <xf numFmtId="0" fontId="58" fillId="0" borderId="304" applyNumberFormat="0" applyFill="0" applyAlignment="0" applyProtection="0"/>
    <xf numFmtId="0" fontId="58" fillId="0" borderId="318" applyNumberFormat="0" applyFill="0" applyAlignment="0" applyProtection="0"/>
    <xf numFmtId="0" fontId="58" fillId="0" borderId="270" applyNumberFormat="0" applyFill="0" applyAlignment="0" applyProtection="0"/>
    <xf numFmtId="0" fontId="32" fillId="20" borderId="287" applyNumberFormat="0" applyAlignment="0" applyProtection="0"/>
    <xf numFmtId="0" fontId="48" fillId="20" borderId="283" applyNumberFormat="0" applyAlignment="0" applyProtection="0"/>
    <xf numFmtId="0" fontId="58" fillId="0" borderId="270" applyNumberFormat="0" applyFill="0" applyAlignment="0" applyProtection="0"/>
    <xf numFmtId="0" fontId="42" fillId="7" borderId="287" applyNumberFormat="0" applyAlignment="0" applyProtection="0"/>
    <xf numFmtId="0" fontId="48" fillId="20" borderId="317" applyNumberFormat="0" applyAlignment="0" applyProtection="0"/>
    <xf numFmtId="0" fontId="58" fillId="0" borderId="270" applyNumberFormat="0" applyFill="0" applyAlignment="0" applyProtection="0"/>
    <xf numFmtId="0" fontId="9" fillId="25" borderId="309" applyNumberFormat="0" applyFont="0" applyAlignment="0" applyProtection="0"/>
    <xf numFmtId="0" fontId="42" fillId="7" borderId="315" applyNumberFormat="0" applyAlignment="0" applyProtection="0"/>
    <xf numFmtId="0" fontId="58" fillId="0" borderId="270" applyNumberFormat="0" applyFill="0" applyAlignment="0" applyProtection="0"/>
    <xf numFmtId="0" fontId="9" fillId="25" borderId="282" applyNumberFormat="0" applyFont="0" applyAlignment="0" applyProtection="0"/>
    <xf numFmtId="0" fontId="42" fillId="7" borderId="315" applyNumberFormat="0" applyAlignment="0" applyProtection="0"/>
    <xf numFmtId="0" fontId="58" fillId="0" borderId="270" applyNumberFormat="0" applyFill="0" applyAlignment="0" applyProtection="0"/>
    <xf numFmtId="0" fontId="48" fillId="20" borderId="289" applyNumberFormat="0" applyAlignment="0" applyProtection="0"/>
    <xf numFmtId="0" fontId="7" fillId="25" borderId="288" applyNumberFormat="0" applyFont="0" applyAlignment="0" applyProtection="0"/>
    <xf numFmtId="0" fontId="58" fillId="0" borderId="290" applyNumberFormat="0" applyFill="0" applyAlignment="0" applyProtection="0"/>
    <xf numFmtId="0" fontId="58" fillId="0" borderId="311" applyNumberFormat="0" applyFill="0" applyAlignment="0" applyProtection="0"/>
    <xf numFmtId="0" fontId="58" fillId="0" borderId="297" applyNumberFormat="0" applyFill="0" applyAlignment="0" applyProtection="0"/>
    <xf numFmtId="0" fontId="9" fillId="25" borderId="302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48" fillId="20" borderId="283" applyNumberFormat="0" applyAlignment="0" applyProtection="0"/>
    <xf numFmtId="0" fontId="42" fillId="7" borderId="287" applyNumberFormat="0" applyAlignment="0" applyProtection="0"/>
    <xf numFmtId="0" fontId="48" fillId="20" borderId="283" applyNumberFormat="0" applyAlignment="0" applyProtection="0"/>
    <xf numFmtId="0" fontId="48" fillId="20" borderId="269" applyNumberFormat="0" applyAlignment="0" applyProtection="0"/>
    <xf numFmtId="0" fontId="9" fillId="25" borderId="316" applyNumberFormat="0" applyFont="0" applyAlignment="0" applyProtection="0"/>
    <xf numFmtId="0" fontId="58" fillId="0" borderId="284" applyNumberFormat="0" applyFill="0" applyAlignment="0" applyProtection="0"/>
    <xf numFmtId="0" fontId="32" fillId="20" borderId="281" applyNumberFormat="0" applyAlignment="0" applyProtection="0"/>
    <xf numFmtId="0" fontId="58" fillId="0" borderId="277" applyNumberFormat="0" applyFill="0" applyAlignment="0" applyProtection="0"/>
    <xf numFmtId="0" fontId="32" fillId="20" borderId="267" applyNumberFormat="0" applyAlignment="0" applyProtection="0"/>
    <xf numFmtId="0" fontId="42" fillId="7" borderId="301" applyNumberFormat="0" applyAlignment="0" applyProtection="0"/>
    <xf numFmtId="0" fontId="9" fillId="25" borderId="268" applyNumberFormat="0" applyFont="0" applyAlignment="0" applyProtection="0"/>
    <xf numFmtId="0" fontId="9" fillId="25" borderId="282" applyNumberFormat="0" applyFont="0" applyAlignment="0" applyProtection="0"/>
    <xf numFmtId="0" fontId="42" fillId="7" borderId="274" applyNumberFormat="0" applyAlignment="0" applyProtection="0"/>
    <xf numFmtId="0" fontId="58" fillId="0" borderId="290" applyNumberFormat="0" applyFill="0" applyAlignment="0" applyProtection="0"/>
    <xf numFmtId="0" fontId="42" fillId="7" borderId="267" applyNumberFormat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58" fillId="0" borderId="270" applyNumberFormat="0" applyFill="0" applyAlignment="0" applyProtection="0"/>
    <xf numFmtId="0" fontId="32" fillId="20" borderId="267" applyNumberFormat="0" applyAlignment="0" applyProtection="0"/>
    <xf numFmtId="0" fontId="48" fillId="20" borderId="289" applyNumberFormat="0" applyAlignment="0" applyProtection="0"/>
    <xf numFmtId="0" fontId="48" fillId="20" borderId="303" applyNumberFormat="0" applyAlignment="0" applyProtection="0"/>
    <xf numFmtId="0" fontId="32" fillId="20" borderId="281" applyNumberFormat="0" applyAlignment="0" applyProtection="0"/>
    <xf numFmtId="0" fontId="42" fillId="7" borderId="301" applyNumberFormat="0" applyAlignment="0" applyProtection="0"/>
    <xf numFmtId="0" fontId="7" fillId="25" borderId="288" applyNumberFormat="0" applyFont="0" applyAlignment="0" applyProtection="0"/>
    <xf numFmtId="0" fontId="7" fillId="25" borderId="295" applyNumberFormat="0" applyFont="0" applyAlignment="0" applyProtection="0"/>
    <xf numFmtId="0" fontId="9" fillId="25" borderId="268" applyNumberFormat="0" applyFont="0" applyAlignment="0" applyProtection="0"/>
    <xf numFmtId="0" fontId="58" fillId="0" borderId="304" applyNumberFormat="0" applyFill="0" applyAlignment="0" applyProtection="0"/>
    <xf numFmtId="0" fontId="9" fillId="25" borderId="268" applyNumberFormat="0" applyFont="0" applyAlignment="0" applyProtection="0"/>
    <xf numFmtId="0" fontId="32" fillId="20" borderId="308" applyNumberFormat="0" applyAlignment="0" applyProtection="0"/>
    <xf numFmtId="0" fontId="42" fillId="7" borderId="294" applyNumberFormat="0" applyAlignment="0" applyProtection="0"/>
    <xf numFmtId="0" fontId="58" fillId="0" borderId="290" applyNumberFormat="0" applyFill="0" applyAlignment="0" applyProtection="0"/>
    <xf numFmtId="0" fontId="58" fillId="0" borderId="284" applyNumberFormat="0" applyFill="0" applyAlignment="0" applyProtection="0"/>
    <xf numFmtId="0" fontId="9" fillId="25" borderId="288" applyNumberFormat="0" applyFont="0" applyAlignment="0" applyProtection="0"/>
    <xf numFmtId="0" fontId="48" fillId="20" borderId="269" applyNumberFormat="0" applyAlignment="0" applyProtection="0"/>
    <xf numFmtId="0" fontId="9" fillId="25" borderId="316" applyNumberFormat="0" applyFont="0" applyAlignment="0" applyProtection="0"/>
    <xf numFmtId="0" fontId="32" fillId="20" borderId="281" applyNumberFormat="0" applyAlignment="0" applyProtection="0"/>
    <xf numFmtId="0" fontId="58" fillId="0" borderId="304" applyNumberFormat="0" applyFill="0" applyAlignment="0" applyProtection="0"/>
    <xf numFmtId="0" fontId="58" fillId="0" borderId="304" applyNumberFormat="0" applyFill="0" applyAlignment="0" applyProtection="0"/>
    <xf numFmtId="0" fontId="9" fillId="25" borderId="268" applyNumberFormat="0" applyFont="0" applyAlignment="0" applyProtection="0"/>
    <xf numFmtId="0" fontId="42" fillId="7" borderId="274" applyNumberFormat="0" applyAlignment="0" applyProtection="0"/>
    <xf numFmtId="0" fontId="9" fillId="25" borderId="282" applyNumberFormat="0" applyFont="0" applyAlignment="0" applyProtection="0"/>
    <xf numFmtId="0" fontId="7" fillId="25" borderId="309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9" fillId="25" borderId="268" applyNumberFormat="0" applyFont="0" applyAlignment="0" applyProtection="0"/>
    <xf numFmtId="0" fontId="36" fillId="0" borderId="300">
      <alignment horizontal="left" vertical="center"/>
    </xf>
    <xf numFmtId="0" fontId="9" fillId="25" borderId="275" applyNumberFormat="0" applyFont="0" applyAlignment="0" applyProtection="0"/>
    <xf numFmtId="0" fontId="9" fillId="25" borderId="295" applyNumberFormat="0" applyFont="0" applyAlignment="0" applyProtection="0"/>
    <xf numFmtId="0" fontId="32" fillId="20" borderId="281" applyNumberFormat="0" applyAlignment="0" applyProtection="0"/>
    <xf numFmtId="0" fontId="9" fillId="25" borderId="268" applyNumberFormat="0" applyFont="0" applyAlignment="0" applyProtection="0"/>
    <xf numFmtId="0" fontId="58" fillId="0" borderId="311" applyNumberFormat="0" applyFill="0" applyAlignment="0" applyProtection="0"/>
    <xf numFmtId="0" fontId="9" fillId="25" borderId="268" applyNumberFormat="0" applyFont="0" applyAlignment="0" applyProtection="0"/>
    <xf numFmtId="0" fontId="9" fillId="25" borderId="275" applyNumberFormat="0" applyFont="0" applyAlignment="0" applyProtection="0"/>
    <xf numFmtId="0" fontId="58" fillId="0" borderId="284" applyNumberFormat="0" applyFill="0" applyAlignment="0" applyProtection="0"/>
    <xf numFmtId="0" fontId="48" fillId="20" borderId="269" applyNumberFormat="0" applyAlignment="0" applyProtection="0"/>
    <xf numFmtId="0" fontId="48" fillId="20" borderId="296" applyNumberFormat="0" applyAlignment="0" applyProtection="0"/>
    <xf numFmtId="0" fontId="32" fillId="20" borderId="281" applyNumberFormat="0" applyAlignment="0" applyProtection="0"/>
    <xf numFmtId="0" fontId="32" fillId="20" borderId="274" applyNumberFormat="0" applyAlignment="0" applyProtection="0"/>
    <xf numFmtId="0" fontId="9" fillId="25" borderId="268" applyNumberFormat="0" applyFont="0" applyAlignment="0" applyProtection="0"/>
    <xf numFmtId="0" fontId="42" fillId="7" borderId="274" applyNumberFormat="0" applyAlignment="0" applyProtection="0"/>
    <xf numFmtId="0" fontId="58" fillId="0" borderId="290" applyNumberFormat="0" applyFill="0" applyAlignment="0" applyProtection="0"/>
    <xf numFmtId="0" fontId="42" fillId="7" borderId="301" applyNumberFormat="0" applyAlignment="0" applyProtection="0"/>
    <xf numFmtId="0" fontId="58" fillId="0" borderId="284" applyNumberFormat="0" applyFill="0" applyAlignment="0" applyProtection="0"/>
    <xf numFmtId="0" fontId="42" fillId="7" borderId="287" applyNumberFormat="0" applyAlignment="0" applyProtection="0"/>
    <xf numFmtId="0" fontId="42" fillId="7" borderId="287" applyNumberFormat="0" applyAlignment="0" applyProtection="0"/>
    <xf numFmtId="0" fontId="32" fillId="20" borderId="281" applyNumberFormat="0" applyAlignment="0" applyProtection="0"/>
    <xf numFmtId="0" fontId="42" fillId="7" borderId="274" applyNumberFormat="0" applyAlignment="0" applyProtection="0"/>
    <xf numFmtId="0" fontId="9" fillId="25" borderId="288" applyNumberFormat="0" applyFont="0" applyAlignment="0" applyProtection="0"/>
    <xf numFmtId="0" fontId="32" fillId="20" borderId="281" applyNumberFormat="0" applyAlignment="0" applyProtection="0"/>
    <xf numFmtId="0" fontId="32" fillId="20" borderId="287" applyNumberFormat="0" applyAlignment="0" applyProtection="0"/>
    <xf numFmtId="0" fontId="42" fillId="7" borderId="287" applyNumberFormat="0" applyAlignment="0" applyProtection="0"/>
    <xf numFmtId="0" fontId="9" fillId="25" borderId="275" applyNumberFormat="0" applyFont="0" applyAlignment="0" applyProtection="0"/>
    <xf numFmtId="0" fontId="58" fillId="0" borderId="290" applyNumberFormat="0" applyFill="0" applyAlignment="0" applyProtection="0"/>
    <xf numFmtId="0" fontId="58" fillId="0" borderId="284" applyNumberFormat="0" applyFill="0" applyAlignment="0" applyProtection="0"/>
    <xf numFmtId="0" fontId="42" fillId="7" borderId="287" applyNumberFormat="0" applyAlignment="0" applyProtection="0"/>
    <xf numFmtId="0" fontId="9" fillId="25" borderId="288" applyNumberFormat="0" applyFont="0" applyAlignment="0" applyProtection="0"/>
    <xf numFmtId="0" fontId="32" fillId="20" borderId="281" applyNumberFormat="0" applyAlignment="0" applyProtection="0"/>
    <xf numFmtId="0" fontId="32" fillId="20" borderId="281" applyNumberFormat="0" applyAlignment="0" applyProtection="0"/>
    <xf numFmtId="0" fontId="32" fillId="20" borderId="287" applyNumberFormat="0" applyAlignment="0" applyProtection="0"/>
    <xf numFmtId="0" fontId="9" fillId="25" borderId="288" applyNumberFormat="0" applyFont="0" applyAlignment="0" applyProtection="0"/>
    <xf numFmtId="0" fontId="32" fillId="20" borderId="281" applyNumberFormat="0" applyAlignment="0" applyProtection="0"/>
    <xf numFmtId="0" fontId="58" fillId="0" borderId="284" applyNumberFormat="0" applyFill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58" fillId="0" borderId="284" applyNumberFormat="0" applyFill="0" applyAlignment="0" applyProtection="0"/>
    <xf numFmtId="0" fontId="58" fillId="0" borderId="284" applyNumberFormat="0" applyFill="0" applyAlignment="0" applyProtection="0"/>
    <xf numFmtId="0" fontId="58" fillId="0" borderId="284" applyNumberFormat="0" applyFill="0" applyAlignment="0" applyProtection="0"/>
    <xf numFmtId="0" fontId="58" fillId="0" borderId="284" applyNumberFormat="0" applyFill="0" applyAlignment="0" applyProtection="0"/>
    <xf numFmtId="0" fontId="58" fillId="0" borderId="284" applyNumberFormat="0" applyFill="0" applyAlignment="0" applyProtection="0"/>
    <xf numFmtId="0" fontId="58" fillId="0" borderId="284" applyNumberFormat="0" applyFill="0" applyAlignment="0" applyProtection="0"/>
    <xf numFmtId="0" fontId="58" fillId="0" borderId="284" applyNumberFormat="0" applyFill="0" applyAlignment="0" applyProtection="0"/>
    <xf numFmtId="0" fontId="58" fillId="0" borderId="284" applyNumberFormat="0" applyFill="0" applyAlignment="0" applyProtection="0"/>
    <xf numFmtId="0" fontId="58" fillId="0" borderId="284" applyNumberFormat="0" applyFill="0" applyAlignment="0" applyProtection="0"/>
    <xf numFmtId="0" fontId="58" fillId="0" borderId="284" applyNumberFormat="0" applyFill="0" applyAlignment="0" applyProtection="0"/>
    <xf numFmtId="0" fontId="58" fillId="0" borderId="284" applyNumberFormat="0" applyFill="0" applyAlignment="0" applyProtection="0"/>
    <xf numFmtId="0" fontId="58" fillId="0" borderId="284" applyNumberFormat="0" applyFill="0" applyAlignment="0" applyProtection="0"/>
    <xf numFmtId="0" fontId="58" fillId="0" borderId="284" applyNumberFormat="0" applyFill="0" applyAlignment="0" applyProtection="0"/>
    <xf numFmtId="0" fontId="58" fillId="0" borderId="284" applyNumberFormat="0" applyFill="0" applyAlignment="0" applyProtection="0"/>
    <xf numFmtId="15" fontId="9" fillId="0" borderId="272" applyNumberFormat="0" applyFont="0" applyFill="0" applyAlignment="0"/>
    <xf numFmtId="0" fontId="58" fillId="0" borderId="284" applyNumberFormat="0" applyFill="0" applyAlignment="0" applyProtection="0"/>
    <xf numFmtId="15" fontId="9" fillId="0" borderId="272" applyNumberFormat="0" applyFont="0" applyFill="0" applyAlignment="0"/>
    <xf numFmtId="0" fontId="58" fillId="0" borderId="284" applyNumberFormat="0" applyFill="0" applyAlignment="0" applyProtection="0"/>
    <xf numFmtId="0" fontId="58" fillId="0" borderId="284" applyNumberFormat="0" applyFill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58" fillId="0" borderId="284" applyNumberFormat="0" applyFill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58" fillId="0" borderId="284" applyNumberFormat="0" applyFill="0" applyAlignment="0" applyProtection="0"/>
    <xf numFmtId="0" fontId="36" fillId="0" borderId="280">
      <alignment horizontal="left" vertical="center"/>
    </xf>
    <xf numFmtId="0" fontId="58" fillId="0" borderId="284" applyNumberFormat="0" applyFill="0" applyAlignment="0" applyProtection="0"/>
    <xf numFmtId="0" fontId="58" fillId="0" borderId="284" applyNumberFormat="0" applyFill="0" applyAlignment="0" applyProtection="0"/>
    <xf numFmtId="0" fontId="58" fillId="0" borderId="284" applyNumberFormat="0" applyFill="0" applyAlignment="0" applyProtection="0"/>
    <xf numFmtId="0" fontId="48" fillId="20" borderId="283" applyNumberFormat="0" applyAlignment="0" applyProtection="0"/>
    <xf numFmtId="0" fontId="42" fillId="7" borderId="301" applyNumberFormat="0" applyAlignment="0" applyProtection="0"/>
    <xf numFmtId="0" fontId="58" fillId="0" borderId="284" applyNumberFormat="0" applyFill="0" applyAlignment="0" applyProtection="0"/>
    <xf numFmtId="0" fontId="42" fillId="7" borderId="308" applyNumberFormat="0" applyAlignment="0" applyProtection="0"/>
    <xf numFmtId="0" fontId="42" fillId="7" borderId="308" applyNumberFormat="0" applyAlignment="0" applyProtection="0"/>
    <xf numFmtId="0" fontId="42" fillId="7" borderId="308" applyNumberFormat="0" applyAlignment="0" applyProtection="0"/>
    <xf numFmtId="0" fontId="9" fillId="25" borderId="302" applyNumberFormat="0" applyFont="0" applyAlignment="0" applyProtection="0"/>
    <xf numFmtId="0" fontId="32" fillId="20" borderId="301" applyNumberFormat="0" applyAlignment="0" applyProtection="0"/>
    <xf numFmtId="0" fontId="42" fillId="7" borderId="308" applyNumberFormat="0" applyAlignment="0" applyProtection="0"/>
    <xf numFmtId="0" fontId="58" fillId="0" borderId="318" applyNumberFormat="0" applyFill="0" applyAlignment="0" applyProtection="0"/>
    <xf numFmtId="0" fontId="48" fillId="20" borderId="317" applyNumberFormat="0" applyAlignment="0" applyProtection="0"/>
    <xf numFmtId="0" fontId="7" fillId="25" borderId="316" applyNumberFormat="0" applyFont="0" applyAlignment="0" applyProtection="0"/>
    <xf numFmtId="0" fontId="48" fillId="20" borderId="283" applyNumberFormat="0" applyAlignment="0" applyProtection="0"/>
    <xf numFmtId="0" fontId="48" fillId="20" borderId="283" applyNumberFormat="0" applyAlignment="0" applyProtection="0"/>
    <xf numFmtId="0" fontId="48" fillId="20" borderId="283" applyNumberFormat="0" applyAlignment="0" applyProtection="0"/>
    <xf numFmtId="0" fontId="48" fillId="20" borderId="283" applyNumberFormat="0" applyAlignment="0" applyProtection="0"/>
    <xf numFmtId="0" fontId="48" fillId="20" borderId="283" applyNumberFormat="0" applyAlignment="0" applyProtection="0"/>
    <xf numFmtId="0" fontId="48" fillId="20" borderId="283" applyNumberFormat="0" applyAlignment="0" applyProtection="0"/>
    <xf numFmtId="0" fontId="48" fillId="20" borderId="283" applyNumberForma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36" fillId="0" borderId="307">
      <alignment horizontal="left" vertical="center"/>
    </xf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48" fillId="20" borderId="317" applyNumberFormat="0" applyAlignment="0" applyProtection="0"/>
    <xf numFmtId="0" fontId="7" fillId="25" borderId="302" applyNumberFormat="0" applyFont="0" applyAlignment="0" applyProtection="0"/>
    <xf numFmtId="15" fontId="9" fillId="0" borderId="285" applyNumberFormat="0" applyFont="0" applyFill="0" applyAlignment="0"/>
    <xf numFmtId="0" fontId="58" fillId="0" borderId="304" applyNumberFormat="0" applyFill="0" applyAlignment="0" applyProtection="0"/>
    <xf numFmtId="0" fontId="58" fillId="0" borderId="304" applyNumberFormat="0" applyFill="0" applyAlignment="0" applyProtection="0"/>
    <xf numFmtId="15" fontId="9" fillId="0" borderId="285" applyNumberFormat="0" applyFont="0" applyFill="0" applyAlignment="0"/>
    <xf numFmtId="0" fontId="42" fillId="7" borderId="301" applyNumberFormat="0" applyAlignment="0" applyProtection="0"/>
    <xf numFmtId="0" fontId="42" fillId="7" borderId="301" applyNumberFormat="0" applyAlignment="0" applyProtection="0"/>
    <xf numFmtId="0" fontId="42" fillId="7" borderId="301" applyNumberFormat="0" applyAlignment="0" applyProtection="0"/>
    <xf numFmtId="0" fontId="32" fillId="20" borderId="287" applyNumberFormat="0" applyAlignment="0" applyProtection="0"/>
    <xf numFmtId="0" fontId="42" fillId="7" borderId="301" applyNumberFormat="0" applyAlignment="0" applyProtection="0"/>
    <xf numFmtId="0" fontId="32" fillId="20" borderId="287" applyNumberFormat="0" applyAlignment="0" applyProtection="0"/>
    <xf numFmtId="0" fontId="32" fillId="20" borderId="287" applyNumberFormat="0" applyAlignment="0" applyProtection="0"/>
    <xf numFmtId="0" fontId="32" fillId="20" borderId="287" applyNumberFormat="0" applyAlignment="0" applyProtection="0"/>
    <xf numFmtId="0" fontId="32" fillId="20" borderId="287" applyNumberFormat="0" applyAlignment="0" applyProtection="0"/>
    <xf numFmtId="0" fontId="32" fillId="20" borderId="287" applyNumberFormat="0" applyAlignment="0" applyProtection="0"/>
    <xf numFmtId="0" fontId="32" fillId="20" borderId="287" applyNumberFormat="0" applyAlignment="0" applyProtection="0"/>
    <xf numFmtId="0" fontId="32" fillId="20" borderId="287" applyNumberFormat="0" applyAlignment="0" applyProtection="0"/>
    <xf numFmtId="0" fontId="32" fillId="20" borderId="287" applyNumberFormat="0" applyAlignment="0" applyProtection="0"/>
    <xf numFmtId="0" fontId="32" fillId="20" borderId="287" applyNumberFormat="0" applyAlignment="0" applyProtection="0"/>
    <xf numFmtId="0" fontId="32" fillId="20" borderId="287" applyNumberFormat="0" applyAlignment="0" applyProtection="0"/>
    <xf numFmtId="0" fontId="32" fillId="20" borderId="287" applyNumberFormat="0" applyAlignment="0" applyProtection="0"/>
    <xf numFmtId="0" fontId="32" fillId="20" borderId="287" applyNumberFormat="0" applyAlignment="0" applyProtection="0"/>
    <xf numFmtId="0" fontId="32" fillId="20" borderId="287" applyNumberFormat="0" applyAlignment="0" applyProtection="0"/>
    <xf numFmtId="0" fontId="32" fillId="20" borderId="287" applyNumberFormat="0" applyAlignment="0" applyProtection="0"/>
    <xf numFmtId="0" fontId="32" fillId="20" borderId="287" applyNumberFormat="0" applyAlignment="0" applyProtection="0"/>
    <xf numFmtId="0" fontId="32" fillId="20" borderId="287" applyNumberFormat="0" applyAlignment="0" applyProtection="0"/>
    <xf numFmtId="0" fontId="32" fillId="20" borderId="287" applyNumberFormat="0" applyAlignment="0" applyProtection="0"/>
    <xf numFmtId="0" fontId="32" fillId="20" borderId="287" applyNumberFormat="0" applyAlignment="0" applyProtection="0"/>
    <xf numFmtId="0" fontId="32" fillId="20" borderId="287" applyNumberFormat="0" applyAlignment="0" applyProtection="0"/>
    <xf numFmtId="0" fontId="32" fillId="20" borderId="287" applyNumberFormat="0" applyAlignment="0" applyProtection="0"/>
    <xf numFmtId="0" fontId="48" fillId="20" borderId="303" applyNumberFormat="0" applyAlignment="0" applyProtection="0"/>
    <xf numFmtId="0" fontId="32" fillId="20" borderId="301" applyNumberFormat="0" applyAlignment="0" applyProtection="0"/>
    <xf numFmtId="0" fontId="32" fillId="20" borderId="301" applyNumberFormat="0" applyAlignment="0" applyProtection="0"/>
    <xf numFmtId="0" fontId="48" fillId="20" borderId="303" applyNumberFormat="0" applyAlignment="0" applyProtection="0"/>
    <xf numFmtId="0" fontId="32" fillId="20" borderId="294" applyNumberFormat="0" applyAlignment="0" applyProtection="0"/>
    <xf numFmtId="0" fontId="42" fillId="7" borderId="281" applyNumberFormat="0" applyAlignment="0" applyProtection="0"/>
    <xf numFmtId="0" fontId="9" fillId="25" borderId="302" applyNumberFormat="0" applyFont="0" applyAlignment="0" applyProtection="0"/>
    <xf numFmtId="0" fontId="58" fillId="0" borderId="304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42" fillId="7" borderId="281" applyNumberFormat="0" applyAlignment="0" applyProtection="0"/>
    <xf numFmtId="0" fontId="42" fillId="7" borderId="281" applyNumberFormat="0" applyAlignment="0" applyProtection="0"/>
    <xf numFmtId="0" fontId="42" fillId="7" borderId="281" applyNumberFormat="0" applyAlignment="0" applyProtection="0"/>
    <xf numFmtId="0" fontId="42" fillId="7" borderId="281" applyNumberFormat="0" applyAlignment="0" applyProtection="0"/>
    <xf numFmtId="0" fontId="42" fillId="7" borderId="281" applyNumberFormat="0" applyAlignment="0" applyProtection="0"/>
    <xf numFmtId="0" fontId="42" fillId="7" borderId="281" applyNumberFormat="0" applyAlignment="0" applyProtection="0"/>
    <xf numFmtId="0" fontId="42" fillId="7" borderId="301" applyNumberFormat="0" applyAlignment="0" applyProtection="0"/>
    <xf numFmtId="0" fontId="42" fillId="7" borderId="281" applyNumberFormat="0" applyAlignment="0" applyProtection="0"/>
    <xf numFmtId="0" fontId="42" fillId="7" borderId="281" applyNumberFormat="0" applyAlignment="0" applyProtection="0"/>
    <xf numFmtId="0" fontId="42" fillId="7" borderId="281" applyNumberFormat="0" applyAlignment="0" applyProtection="0"/>
    <xf numFmtId="0" fontId="42" fillId="7" borderId="281" applyNumberFormat="0" applyAlignment="0" applyProtection="0"/>
    <xf numFmtId="10" fontId="13" fillId="23" borderId="278" applyNumberFormat="0" applyBorder="0" applyAlignment="0" applyProtection="0"/>
    <xf numFmtId="10" fontId="13" fillId="23" borderId="278" applyNumberFormat="0" applyBorder="0" applyAlignment="0" applyProtection="0"/>
    <xf numFmtId="10" fontId="13" fillId="23" borderId="278" applyNumberFormat="0" applyBorder="0" applyAlignment="0" applyProtection="0"/>
    <xf numFmtId="10" fontId="13" fillId="23" borderId="278" applyNumberFormat="0" applyBorder="0" applyAlignment="0" applyProtection="0"/>
    <xf numFmtId="0" fontId="32" fillId="20" borderId="308" applyNumberFormat="0" applyAlignment="0" applyProtection="0"/>
    <xf numFmtId="0" fontId="32" fillId="20" borderId="308" applyNumberFormat="0" applyAlignment="0" applyProtection="0"/>
    <xf numFmtId="0" fontId="36" fillId="0" borderId="300">
      <alignment horizontal="left" vertical="center"/>
    </xf>
    <xf numFmtId="10" fontId="13" fillId="23" borderId="312" applyNumberFormat="0" applyBorder="0" applyAlignment="0" applyProtection="0"/>
    <xf numFmtId="0" fontId="42" fillId="7" borderId="315" applyNumberFormat="0" applyAlignment="0" applyProtection="0"/>
    <xf numFmtId="0" fontId="42" fillId="7" borderId="294" applyNumberFormat="0" applyAlignment="0" applyProtection="0"/>
    <xf numFmtId="0" fontId="42" fillId="7" borderId="294" applyNumberForma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36" fillId="0" borderId="293">
      <alignment horizontal="left" vertical="center"/>
    </xf>
    <xf numFmtId="0" fontId="48" fillId="20" borderId="310" applyNumberFormat="0" applyAlignment="0" applyProtection="0"/>
    <xf numFmtId="10" fontId="13" fillId="23" borderId="291" applyNumberFormat="0" applyBorder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58" fillId="0" borderId="297" applyNumberFormat="0" applyFill="0" applyAlignment="0" applyProtection="0"/>
    <xf numFmtId="0" fontId="58" fillId="0" borderId="297" applyNumberFormat="0" applyFill="0" applyAlignment="0" applyProtection="0"/>
    <xf numFmtId="0" fontId="36" fillId="0" borderId="314">
      <alignment horizontal="left" vertical="center"/>
    </xf>
    <xf numFmtId="0" fontId="42" fillId="7" borderId="287" applyNumberFormat="0" applyAlignment="0" applyProtection="0"/>
    <xf numFmtId="0" fontId="42" fillId="7" borderId="287" applyNumberFormat="0" applyAlignment="0" applyProtection="0"/>
    <xf numFmtId="0" fontId="42" fillId="7" borderId="287" applyNumberFormat="0" applyAlignment="0" applyProtection="0"/>
    <xf numFmtId="0" fontId="42" fillId="7" borderId="287" applyNumberFormat="0" applyAlignment="0" applyProtection="0"/>
    <xf numFmtId="0" fontId="42" fillId="7" borderId="287" applyNumberFormat="0" applyAlignment="0" applyProtection="0"/>
    <xf numFmtId="0" fontId="42" fillId="7" borderId="287" applyNumberFormat="0" applyAlignment="0" applyProtection="0"/>
    <xf numFmtId="0" fontId="42" fillId="7" borderId="287" applyNumberFormat="0" applyAlignment="0" applyProtection="0"/>
    <xf numFmtId="0" fontId="42" fillId="7" borderId="287" applyNumberFormat="0" applyAlignment="0" applyProtection="0"/>
    <xf numFmtId="0" fontId="42" fillId="7" borderId="287" applyNumberFormat="0" applyAlignment="0" applyProtection="0"/>
    <xf numFmtId="0" fontId="42" fillId="7" borderId="287" applyNumberFormat="0" applyAlignment="0" applyProtection="0"/>
    <xf numFmtId="0" fontId="42" fillId="7" borderId="287" applyNumberFormat="0" applyAlignment="0" applyProtection="0"/>
    <xf numFmtId="0" fontId="42" fillId="7" borderId="287" applyNumberFormat="0" applyAlignment="0" applyProtection="0"/>
    <xf numFmtId="0" fontId="58" fillId="0" borderId="318" applyNumberFormat="0" applyFill="0" applyAlignment="0" applyProtection="0"/>
    <xf numFmtId="0" fontId="42" fillId="7" borderId="301" applyNumberFormat="0" applyAlignment="0" applyProtection="0"/>
    <xf numFmtId="0" fontId="58" fillId="0" borderId="318" applyNumberFormat="0" applyFill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32" fillId="20" borderId="308" applyNumberFormat="0" applyAlignment="0" applyProtection="0"/>
    <xf numFmtId="0" fontId="9" fillId="25" borderId="302" applyNumberFormat="0" applyFont="0" applyAlignment="0" applyProtection="0"/>
    <xf numFmtId="0" fontId="32" fillId="20" borderId="308" applyNumberFormat="0" applyAlignment="0" applyProtection="0"/>
    <xf numFmtId="0" fontId="32" fillId="20" borderId="308" applyNumberFormat="0" applyAlignment="0" applyProtection="0"/>
    <xf numFmtId="0" fontId="58" fillId="0" borderId="318" applyNumberFormat="0" applyFill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36" fillId="0" borderId="273">
      <alignment horizontal="left" vertical="center"/>
    </xf>
    <xf numFmtId="0" fontId="36" fillId="0" borderId="273">
      <alignment horizontal="left" vertical="center"/>
    </xf>
    <xf numFmtId="0" fontId="36" fillId="0" borderId="273">
      <alignment horizontal="left" vertical="center"/>
    </xf>
    <xf numFmtId="0" fontId="36" fillId="0" borderId="273">
      <alignment horizontal="left" vertical="center"/>
    </xf>
    <xf numFmtId="0" fontId="36" fillId="0" borderId="273">
      <alignment horizontal="left" vertical="center"/>
    </xf>
    <xf numFmtId="0" fontId="42" fillId="7" borderId="301" applyNumberFormat="0" applyAlignment="0" applyProtection="0"/>
    <xf numFmtId="0" fontId="42" fillId="7" borderId="301" applyNumberFormat="0" applyAlignment="0" applyProtection="0"/>
    <xf numFmtId="0" fontId="42" fillId="7" borderId="301" applyNumberFormat="0" applyAlignment="0" applyProtection="0"/>
    <xf numFmtId="0" fontId="42" fillId="7" borderId="301" applyNumberFormat="0" applyAlignment="0" applyProtection="0"/>
    <xf numFmtId="0" fontId="42" fillId="7" borderId="301" applyNumberFormat="0" applyAlignment="0" applyProtection="0"/>
    <xf numFmtId="0" fontId="42" fillId="7" borderId="301" applyNumberFormat="0" applyAlignment="0" applyProtection="0"/>
    <xf numFmtId="0" fontId="42" fillId="7" borderId="315" applyNumberFormat="0" applyAlignment="0" applyProtection="0"/>
    <xf numFmtId="0" fontId="36" fillId="0" borderId="300">
      <alignment horizontal="left" vertical="center"/>
    </xf>
    <xf numFmtId="0" fontId="48" fillId="20" borderId="310" applyNumberFormat="0" applyAlignment="0" applyProtection="0"/>
    <xf numFmtId="0" fontId="42" fillId="7" borderId="274" applyNumberFormat="0" applyAlignment="0" applyProtection="0"/>
    <xf numFmtId="10" fontId="13" fillId="23" borderId="271" applyNumberFormat="0" applyBorder="0" applyAlignment="0" applyProtection="0"/>
    <xf numFmtId="10" fontId="13" fillId="23" borderId="271" applyNumberFormat="0" applyBorder="0" applyAlignment="0" applyProtection="0"/>
    <xf numFmtId="0" fontId="42" fillId="7" borderId="274" applyNumberFormat="0" applyAlignment="0" applyProtection="0"/>
    <xf numFmtId="10" fontId="13" fillId="23" borderId="271" applyNumberFormat="0" applyBorder="0" applyAlignment="0" applyProtection="0"/>
    <xf numFmtId="0" fontId="42" fillId="7" borderId="274" applyNumberFormat="0" applyAlignment="0" applyProtection="0"/>
    <xf numFmtId="0" fontId="42" fillId="7" borderId="274" applyNumberFormat="0" applyAlignment="0" applyProtection="0"/>
    <xf numFmtId="0" fontId="42" fillId="7" borderId="274" applyNumberFormat="0" applyAlignment="0" applyProtection="0"/>
    <xf numFmtId="0" fontId="42" fillId="7" borderId="274" applyNumberFormat="0" applyAlignment="0" applyProtection="0"/>
    <xf numFmtId="0" fontId="42" fillId="7" borderId="274" applyNumberFormat="0" applyAlignment="0" applyProtection="0"/>
    <xf numFmtId="0" fontId="42" fillId="7" borderId="274" applyNumberFormat="0" applyAlignment="0" applyProtection="0"/>
    <xf numFmtId="0" fontId="42" fillId="7" borderId="274" applyNumberFormat="0" applyAlignment="0" applyProtection="0"/>
    <xf numFmtId="0" fontId="42" fillId="7" borderId="274" applyNumberFormat="0" applyAlignment="0" applyProtection="0"/>
    <xf numFmtId="0" fontId="42" fillId="7" borderId="274" applyNumberFormat="0" applyAlignment="0" applyProtection="0"/>
    <xf numFmtId="0" fontId="42" fillId="7" borderId="274" applyNumberFormat="0" applyAlignment="0" applyProtection="0"/>
    <xf numFmtId="0" fontId="42" fillId="7" borderId="274" applyNumberFormat="0" applyAlignment="0" applyProtection="0"/>
    <xf numFmtId="0" fontId="42" fillId="7" borderId="274" applyNumberFormat="0" applyAlignment="0" applyProtection="0"/>
    <xf numFmtId="0" fontId="9" fillId="25" borderId="288" applyNumberFormat="0" applyFont="0" applyAlignment="0" applyProtection="0"/>
    <xf numFmtId="0" fontId="42" fillId="7" borderId="274" applyNumberFormat="0" applyAlignment="0" applyProtection="0"/>
    <xf numFmtId="0" fontId="42" fillId="7" borderId="274" applyNumberFormat="0" applyAlignment="0" applyProtection="0"/>
    <xf numFmtId="0" fontId="42" fillId="7" borderId="274" applyNumberFormat="0" applyAlignment="0" applyProtection="0"/>
    <xf numFmtId="0" fontId="42" fillId="7" borderId="274" applyNumberFormat="0" applyAlignment="0" applyProtection="0"/>
    <xf numFmtId="0" fontId="42" fillId="7" borderId="274" applyNumberFormat="0" applyAlignment="0" applyProtection="0"/>
    <xf numFmtId="0" fontId="42" fillId="7" borderId="274" applyNumberFormat="0" applyAlignment="0" applyProtection="0"/>
    <xf numFmtId="0" fontId="42" fillId="7" borderId="274" applyNumberFormat="0" applyAlignment="0" applyProtection="0"/>
    <xf numFmtId="0" fontId="42" fillId="7" borderId="274" applyNumberFormat="0" applyAlignment="0" applyProtection="0"/>
    <xf numFmtId="0" fontId="42" fillId="7" borderId="274" applyNumberFormat="0" applyAlignment="0" applyProtection="0"/>
    <xf numFmtId="0" fontId="42" fillId="7" borderId="274" applyNumberFormat="0" applyAlignment="0" applyProtection="0"/>
    <xf numFmtId="0" fontId="42" fillId="7" borderId="274" applyNumberFormat="0" applyAlignment="0" applyProtection="0"/>
    <xf numFmtId="0" fontId="42" fillId="7" borderId="274" applyNumberFormat="0" applyAlignment="0" applyProtection="0"/>
    <xf numFmtId="0" fontId="42" fillId="7" borderId="274" applyNumberFormat="0" applyAlignment="0" applyProtection="0"/>
    <xf numFmtId="0" fontId="42" fillId="7" borderId="274" applyNumberFormat="0" applyAlignment="0" applyProtection="0"/>
    <xf numFmtId="0" fontId="42" fillId="7" borderId="274" applyNumberFormat="0" applyAlignment="0" applyProtection="0"/>
    <xf numFmtId="0" fontId="42" fillId="7" borderId="274" applyNumberFormat="0" applyAlignment="0" applyProtection="0"/>
    <xf numFmtId="0" fontId="42" fillId="7" borderId="274" applyNumberFormat="0" applyAlignment="0" applyProtection="0"/>
    <xf numFmtId="0" fontId="42" fillId="7" borderId="274" applyNumberFormat="0" applyAlignment="0" applyProtection="0"/>
    <xf numFmtId="0" fontId="42" fillId="7" borderId="308" applyNumberForma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58" fillId="0" borderId="311" applyNumberFormat="0" applyFill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7" fillId="25" borderId="309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48" fillId="20" borderId="289" applyNumberFormat="0" applyAlignment="0" applyProtection="0"/>
    <xf numFmtId="0" fontId="48" fillId="20" borderId="289" applyNumberFormat="0" applyAlignment="0" applyProtection="0"/>
    <xf numFmtId="0" fontId="48" fillId="20" borderId="289" applyNumberFormat="0" applyAlignment="0" applyProtection="0"/>
    <xf numFmtId="0" fontId="48" fillId="20" borderId="289" applyNumberFormat="0" applyAlignment="0" applyProtection="0"/>
    <xf numFmtId="0" fontId="48" fillId="20" borderId="289" applyNumberFormat="0" applyAlignment="0" applyProtection="0"/>
    <xf numFmtId="0" fontId="9" fillId="25" borderId="288" applyNumberFormat="0" applyFont="0" applyAlignment="0" applyProtection="0"/>
    <xf numFmtId="0" fontId="48" fillId="20" borderId="289" applyNumberFormat="0" applyAlignment="0" applyProtection="0"/>
    <xf numFmtId="0" fontId="48" fillId="20" borderId="289" applyNumberFormat="0" applyAlignment="0" applyProtection="0"/>
    <xf numFmtId="0" fontId="48" fillId="20" borderId="289" applyNumberFormat="0" applyAlignment="0" applyProtection="0"/>
    <xf numFmtId="0" fontId="48" fillId="20" borderId="289" applyNumberFormat="0" applyAlignment="0" applyProtection="0"/>
    <xf numFmtId="0" fontId="48" fillId="20" borderId="289" applyNumberFormat="0" applyAlignment="0" applyProtection="0"/>
    <xf numFmtId="0" fontId="48" fillId="20" borderId="289" applyNumberFormat="0" applyAlignment="0" applyProtection="0"/>
    <xf numFmtId="0" fontId="48" fillId="20" borderId="289" applyNumberFormat="0" applyAlignment="0" applyProtection="0"/>
    <xf numFmtId="0" fontId="48" fillId="20" borderId="289" applyNumberFormat="0" applyAlignment="0" applyProtection="0"/>
    <xf numFmtId="0" fontId="32" fillId="20" borderId="281" applyNumberFormat="0" applyAlignment="0" applyProtection="0"/>
    <xf numFmtId="0" fontId="42" fillId="7" borderId="308" applyNumberForma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58" fillId="0" borderId="290" applyNumberFormat="0" applyFill="0" applyAlignment="0" applyProtection="0"/>
    <xf numFmtId="0" fontId="48" fillId="20" borderId="310" applyNumberFormat="0" applyAlignment="0" applyProtection="0"/>
    <xf numFmtId="0" fontId="36" fillId="0" borderId="286">
      <alignment horizontal="left" vertical="center"/>
    </xf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32" fillId="20" borderId="281" applyNumberFormat="0" applyAlignment="0" applyProtection="0"/>
    <xf numFmtId="0" fontId="58" fillId="0" borderId="290" applyNumberFormat="0" applyFill="0" applyAlignment="0" applyProtection="0"/>
    <xf numFmtId="0" fontId="32" fillId="20" borderId="281" applyNumberFormat="0" applyAlignment="0" applyProtection="0"/>
    <xf numFmtId="0" fontId="32" fillId="20" borderId="281" applyNumberFormat="0" applyAlignment="0" applyProtection="0"/>
    <xf numFmtId="0" fontId="32" fillId="20" borderId="281" applyNumberFormat="0" applyAlignment="0" applyProtection="0"/>
    <xf numFmtId="0" fontId="32" fillId="20" borderId="281" applyNumberFormat="0" applyAlignment="0" applyProtection="0"/>
    <xf numFmtId="0" fontId="32" fillId="20" borderId="281" applyNumberFormat="0" applyAlignment="0" applyProtection="0"/>
    <xf numFmtId="0" fontId="32" fillId="20" borderId="281" applyNumberFormat="0" applyAlignment="0" applyProtection="0"/>
    <xf numFmtId="0" fontId="32" fillId="20" borderId="281" applyNumberFormat="0" applyAlignment="0" applyProtection="0"/>
    <xf numFmtId="0" fontId="32" fillId="20" borderId="281" applyNumberFormat="0" applyAlignment="0" applyProtection="0"/>
    <xf numFmtId="0" fontId="32" fillId="20" borderId="281" applyNumberFormat="0" applyAlignment="0" applyProtection="0"/>
    <xf numFmtId="0" fontId="32" fillId="20" borderId="281" applyNumberFormat="0" applyAlignment="0" applyProtection="0"/>
    <xf numFmtId="0" fontId="32" fillId="20" borderId="281" applyNumberFormat="0" applyAlignment="0" applyProtection="0"/>
    <xf numFmtId="0" fontId="32" fillId="20" borderId="281" applyNumberFormat="0" applyAlignment="0" applyProtection="0"/>
    <xf numFmtId="0" fontId="32" fillId="20" borderId="281" applyNumberFormat="0" applyAlignment="0" applyProtection="0"/>
    <xf numFmtId="0" fontId="32" fillId="20" borderId="281" applyNumberFormat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7" fillId="25" borderId="309" applyNumberFormat="0" applyFont="0" applyAlignment="0" applyProtection="0"/>
    <xf numFmtId="0" fontId="42" fillId="7" borderId="308" applyNumberFormat="0" applyAlignment="0" applyProtection="0"/>
    <xf numFmtId="0" fontId="32" fillId="20" borderId="287" applyNumberForma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32" fillId="20" borderId="287" applyNumberForma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48" fillId="20" borderId="276" applyNumberFormat="0" applyAlignment="0" applyProtection="0"/>
    <xf numFmtId="0" fontId="58" fillId="0" borderId="311" applyNumberFormat="0" applyFill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42" fillId="7" borderId="287" applyNumberFormat="0" applyAlignment="0" applyProtection="0"/>
    <xf numFmtId="0" fontId="42" fillId="7" borderId="287" applyNumberFormat="0" applyAlignment="0" applyProtection="0"/>
    <xf numFmtId="0" fontId="32" fillId="20" borderId="301" applyNumberFormat="0" applyAlignment="0" applyProtection="0"/>
    <xf numFmtId="0" fontId="42" fillId="7" borderId="287" applyNumberFormat="0" applyAlignment="0" applyProtection="0"/>
    <xf numFmtId="0" fontId="42" fillId="7" borderId="301" applyNumberFormat="0" applyAlignment="0" applyProtection="0"/>
    <xf numFmtId="0" fontId="32" fillId="20" borderId="308" applyNumberFormat="0" applyAlignment="0" applyProtection="0"/>
    <xf numFmtId="0" fontId="48" fillId="20" borderId="283" applyNumberFormat="0" applyAlignment="0" applyProtection="0"/>
    <xf numFmtId="0" fontId="58" fillId="0" borderId="311" applyNumberFormat="0" applyFill="0" applyAlignment="0" applyProtection="0"/>
    <xf numFmtId="15" fontId="9" fillId="0" borderId="285" applyNumberFormat="0" applyFont="0" applyFill="0" applyAlignment="0"/>
    <xf numFmtId="0" fontId="9" fillId="25" borderId="309" applyNumberFormat="0" applyFont="0" applyAlignment="0" applyProtection="0"/>
    <xf numFmtId="0" fontId="48" fillId="20" borderId="283" applyNumberFormat="0" applyAlignment="0" applyProtection="0"/>
    <xf numFmtId="0" fontId="48" fillId="20" borderId="283" applyNumberFormat="0" applyAlignment="0" applyProtection="0"/>
    <xf numFmtId="0" fontId="32" fillId="20" borderId="287" applyNumberForma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309" applyNumberFormat="0" applyFon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7" fillId="25" borderId="302" applyNumberFormat="0" applyFont="0" applyAlignment="0" applyProtection="0"/>
    <xf numFmtId="0" fontId="9" fillId="25" borderId="309" applyNumberFormat="0" applyFont="0" applyAlignment="0" applyProtection="0"/>
    <xf numFmtId="15" fontId="9" fillId="0" borderId="285" applyNumberFormat="0" applyFont="0" applyFill="0" applyAlignment="0"/>
    <xf numFmtId="0" fontId="58" fillId="0" borderId="304" applyNumberFormat="0" applyFill="0" applyAlignment="0" applyProtection="0"/>
    <xf numFmtId="0" fontId="42" fillId="7" borderId="301" applyNumberFormat="0" applyAlignment="0" applyProtection="0"/>
    <xf numFmtId="15" fontId="9" fillId="0" borderId="285" applyNumberFormat="0" applyFont="0" applyFill="0" applyAlignment="0"/>
    <xf numFmtId="0" fontId="32" fillId="20" borderId="287" applyNumberFormat="0" applyAlignment="0" applyProtection="0"/>
    <xf numFmtId="0" fontId="32" fillId="20" borderId="287" applyNumberFormat="0" applyAlignment="0" applyProtection="0"/>
    <xf numFmtId="0" fontId="32" fillId="20" borderId="308" applyNumberFormat="0" applyAlignment="0" applyProtection="0"/>
    <xf numFmtId="0" fontId="32" fillId="20" borderId="308" applyNumberFormat="0" applyAlignment="0" applyProtection="0"/>
    <xf numFmtId="10" fontId="13" fillId="23" borderId="278" applyNumberFormat="0" applyBorder="0" applyAlignment="0" applyProtection="0"/>
    <xf numFmtId="10" fontId="13" fillId="23" borderId="278" applyNumberFormat="0" applyBorder="0" applyAlignment="0" applyProtection="0"/>
    <xf numFmtId="10" fontId="13" fillId="23" borderId="278" applyNumberFormat="0" applyBorder="0" applyAlignment="0" applyProtection="0"/>
    <xf numFmtId="0" fontId="32" fillId="20" borderId="308" applyNumberFormat="0" applyAlignment="0" applyProtection="0"/>
    <xf numFmtId="0" fontId="32" fillId="20" borderId="308" applyNumberFormat="0" applyAlignment="0" applyProtection="0"/>
    <xf numFmtId="0" fontId="42" fillId="7" borderId="301" applyNumberFormat="0" applyAlignment="0" applyProtection="0"/>
    <xf numFmtId="0" fontId="9" fillId="25" borderId="316" applyNumberFormat="0" applyFont="0" applyAlignment="0" applyProtection="0"/>
    <xf numFmtId="0" fontId="42" fillId="7" borderId="301" applyNumberFormat="0" applyAlignment="0" applyProtection="0"/>
    <xf numFmtId="0" fontId="42" fillId="7" borderId="301" applyNumberFormat="0" applyAlignment="0" applyProtection="0"/>
    <xf numFmtId="0" fontId="9" fillId="25" borderId="309" applyNumberFormat="0" applyFont="0" applyAlignment="0" applyProtection="0"/>
    <xf numFmtId="0" fontId="48" fillId="20" borderId="296" applyNumberFormat="0" applyAlignment="0" applyProtection="0"/>
    <xf numFmtId="0" fontId="42" fillId="7" borderId="308" applyNumberFormat="0" applyAlignment="0" applyProtection="0"/>
    <xf numFmtId="0" fontId="9" fillId="25" borderId="295" applyNumberFormat="0" applyFont="0" applyAlignment="0" applyProtection="0"/>
    <xf numFmtId="0" fontId="9" fillId="25" borderId="288" applyNumberFormat="0" applyFont="0" applyAlignment="0" applyProtection="0"/>
    <xf numFmtId="0" fontId="7" fillId="25" borderId="288" applyNumberFormat="0" applyFont="0" applyAlignment="0" applyProtection="0"/>
    <xf numFmtId="0" fontId="48" fillId="20" borderId="289" applyNumberForma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288" applyNumberFormat="0" applyFont="0" applyAlignment="0" applyProtection="0"/>
    <xf numFmtId="0" fontId="32" fillId="20" borderId="308" applyNumberFormat="0" applyAlignment="0" applyProtection="0"/>
    <xf numFmtId="0" fontId="48" fillId="20" borderId="296" applyNumberFormat="0" applyAlignment="0" applyProtection="0"/>
    <xf numFmtId="0" fontId="9" fillId="25" borderId="288" applyNumberFormat="0" applyFont="0" applyAlignment="0" applyProtection="0"/>
    <xf numFmtId="0" fontId="32" fillId="20" borderId="287" applyNumberFormat="0" applyAlignment="0" applyProtection="0"/>
    <xf numFmtId="0" fontId="42" fillId="7" borderId="287" applyNumberFormat="0" applyAlignment="0" applyProtection="0"/>
    <xf numFmtId="0" fontId="9" fillId="25" borderId="288" applyNumberFormat="0" applyFont="0" applyAlignment="0" applyProtection="0"/>
    <xf numFmtId="0" fontId="32" fillId="20" borderId="287" applyNumberFormat="0" applyAlignment="0" applyProtection="0"/>
    <xf numFmtId="0" fontId="9" fillId="25" borderId="295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75" applyNumberFormat="0" applyFont="0" applyAlignment="0" applyProtection="0"/>
    <xf numFmtId="0" fontId="9" fillId="25" borderId="282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32" fillId="20" borderId="281" applyNumberFormat="0" applyAlignment="0" applyProtection="0"/>
    <xf numFmtId="0" fontId="32" fillId="20" borderId="281" applyNumberFormat="0" applyAlignment="0" applyProtection="0"/>
    <xf numFmtId="0" fontId="32" fillId="20" borderId="281" applyNumberFormat="0" applyAlignment="0" applyProtection="0"/>
    <xf numFmtId="0" fontId="32" fillId="20" borderId="281" applyNumberFormat="0" applyAlignment="0" applyProtection="0"/>
    <xf numFmtId="0" fontId="32" fillId="20" borderId="281" applyNumberFormat="0" applyAlignment="0" applyProtection="0"/>
    <xf numFmtId="0" fontId="32" fillId="20" borderId="281" applyNumberFormat="0" applyAlignment="0" applyProtection="0"/>
    <xf numFmtId="0" fontId="32" fillId="20" borderId="281" applyNumberFormat="0" applyAlignment="0" applyProtection="0"/>
    <xf numFmtId="0" fontId="32" fillId="20" borderId="281" applyNumberFormat="0" applyAlignment="0" applyProtection="0"/>
    <xf numFmtId="0" fontId="32" fillId="20" borderId="281" applyNumberForma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58" fillId="0" borderId="318" applyNumberFormat="0" applyFill="0" applyAlignment="0" applyProtection="0"/>
    <xf numFmtId="0" fontId="48" fillId="20" borderId="283" applyNumberFormat="0" applyAlignment="0" applyProtection="0"/>
    <xf numFmtId="0" fontId="48" fillId="20" borderId="283" applyNumberFormat="0" applyAlignment="0" applyProtection="0"/>
    <xf numFmtId="0" fontId="9" fillId="25" borderId="282" applyNumberFormat="0" applyFont="0" applyAlignment="0" applyProtection="0"/>
    <xf numFmtId="0" fontId="48" fillId="20" borderId="283" applyNumberFormat="0" applyAlignment="0" applyProtection="0"/>
    <xf numFmtId="0" fontId="48" fillId="20" borderId="283" applyNumberFormat="0" applyAlignment="0" applyProtection="0"/>
    <xf numFmtId="0" fontId="48" fillId="20" borderId="283" applyNumberFormat="0" applyAlignment="0" applyProtection="0"/>
    <xf numFmtId="0" fontId="48" fillId="20" borderId="283" applyNumberFormat="0" applyAlignment="0" applyProtection="0"/>
    <xf numFmtId="0" fontId="48" fillId="20" borderId="283" applyNumberFormat="0" applyAlignment="0" applyProtection="0"/>
    <xf numFmtId="0" fontId="48" fillId="20" borderId="283" applyNumberFormat="0" applyAlignment="0" applyProtection="0"/>
    <xf numFmtId="0" fontId="48" fillId="20" borderId="283" applyNumberForma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58" fillId="0" borderId="318" applyNumberFormat="0" applyFill="0" applyAlignment="0" applyProtection="0"/>
    <xf numFmtId="0" fontId="32" fillId="20" borderId="281" applyNumberFormat="0" applyAlignment="0" applyProtection="0"/>
    <xf numFmtId="0" fontId="32" fillId="20" borderId="281" applyNumberFormat="0" applyAlignment="0" applyProtection="0"/>
    <xf numFmtId="0" fontId="32" fillId="20" borderId="281" applyNumberFormat="0" applyAlignment="0" applyProtection="0"/>
    <xf numFmtId="0" fontId="32" fillId="20" borderId="281" applyNumberFormat="0" applyAlignment="0" applyProtection="0"/>
    <xf numFmtId="0" fontId="32" fillId="20" borderId="281" applyNumberFormat="0" applyAlignment="0" applyProtection="0"/>
    <xf numFmtId="0" fontId="32" fillId="20" borderId="281" applyNumberFormat="0" applyAlignment="0" applyProtection="0"/>
    <xf numFmtId="0" fontId="32" fillId="20" borderId="281" applyNumberFormat="0" applyAlignment="0" applyProtection="0"/>
    <xf numFmtId="0" fontId="32" fillId="20" borderId="281" applyNumberFormat="0" applyAlignment="0" applyProtection="0"/>
    <xf numFmtId="0" fontId="32" fillId="20" borderId="281" applyNumberFormat="0" applyAlignment="0" applyProtection="0"/>
    <xf numFmtId="0" fontId="9" fillId="25" borderId="275" applyNumberFormat="0" applyFont="0" applyAlignment="0" applyProtection="0"/>
    <xf numFmtId="0" fontId="9" fillId="25" borderId="288" applyNumberFormat="0" applyFont="0" applyAlignment="0" applyProtection="0"/>
    <xf numFmtId="0" fontId="48" fillId="20" borderId="289" applyNumberFormat="0" applyAlignment="0" applyProtection="0"/>
    <xf numFmtId="0" fontId="9" fillId="25" borderId="302" applyNumberFormat="0" applyFont="0" applyAlignment="0" applyProtection="0"/>
    <xf numFmtId="0" fontId="32" fillId="20" borderId="281" applyNumberFormat="0" applyAlignment="0" applyProtection="0"/>
    <xf numFmtId="0" fontId="32" fillId="20" borderId="281" applyNumberFormat="0" applyAlignment="0" applyProtection="0"/>
    <xf numFmtId="0" fontId="32" fillId="20" borderId="281" applyNumberFormat="0" applyAlignment="0" applyProtection="0"/>
    <xf numFmtId="0" fontId="32" fillId="20" borderId="281" applyNumberFormat="0" applyAlignment="0" applyProtection="0"/>
    <xf numFmtId="0" fontId="32" fillId="20" borderId="281" applyNumberFormat="0" applyAlignment="0" applyProtection="0"/>
    <xf numFmtId="0" fontId="58" fillId="0" borderId="290" applyNumberFormat="0" applyFill="0" applyAlignment="0" applyProtection="0"/>
    <xf numFmtId="0" fontId="32" fillId="20" borderId="301" applyNumberFormat="0" applyAlignment="0" applyProtection="0"/>
    <xf numFmtId="0" fontId="32" fillId="20" borderId="287" applyNumberFormat="0" applyAlignment="0" applyProtection="0"/>
    <xf numFmtId="0" fontId="58" fillId="0" borderId="290" applyNumberFormat="0" applyFill="0" applyAlignment="0" applyProtection="0"/>
    <xf numFmtId="0" fontId="9" fillId="25" borderId="295" applyNumberFormat="0" applyFont="0" applyAlignment="0" applyProtection="0"/>
    <xf numFmtId="0" fontId="42" fillId="7" borderId="294" applyNumberFormat="0" applyAlignment="0" applyProtection="0"/>
    <xf numFmtId="0" fontId="36" fillId="0" borderId="280">
      <alignment horizontal="left" vertical="center"/>
    </xf>
    <xf numFmtId="0" fontId="9" fillId="25" borderId="282" applyNumberFormat="0" applyFont="0" applyAlignment="0" applyProtection="0"/>
    <xf numFmtId="0" fontId="9" fillId="25" borderId="288" applyNumberFormat="0" applyFont="0" applyAlignment="0" applyProtection="0"/>
    <xf numFmtId="0" fontId="9" fillId="25" borderId="275" applyNumberFormat="0" applyFon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275" applyNumberFormat="0" applyFont="0" applyAlignment="0" applyProtection="0"/>
    <xf numFmtId="0" fontId="42" fillId="7" borderId="301" applyNumberFormat="0" applyAlignment="0" applyProtection="0"/>
    <xf numFmtId="0" fontId="32" fillId="20" borderId="287" applyNumberForma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295" applyNumberFormat="0" applyFont="0" applyAlignment="0" applyProtection="0"/>
    <xf numFmtId="0" fontId="9" fillId="25" borderId="282" applyNumberFormat="0" applyFont="0" applyAlignment="0" applyProtection="0"/>
    <xf numFmtId="0" fontId="32" fillId="20" borderId="287" applyNumberFormat="0" applyAlignment="0" applyProtection="0"/>
    <xf numFmtId="0" fontId="9" fillId="25" borderId="282" applyNumberFormat="0" applyFont="0" applyAlignment="0" applyProtection="0"/>
    <xf numFmtId="0" fontId="32" fillId="20" borderId="274" applyNumberFormat="0" applyAlignment="0" applyProtection="0"/>
    <xf numFmtId="0" fontId="42" fillId="7" borderId="274" applyNumberFormat="0" applyAlignment="0" applyProtection="0"/>
    <xf numFmtId="0" fontId="48" fillId="20" borderId="310" applyNumberFormat="0" applyAlignment="0" applyProtection="0"/>
    <xf numFmtId="0" fontId="32" fillId="20" borderId="287" applyNumberFormat="0" applyAlignment="0" applyProtection="0"/>
    <xf numFmtId="0" fontId="9" fillId="25" borderId="275" applyNumberFormat="0" applyFont="0" applyAlignment="0" applyProtection="0"/>
    <xf numFmtId="0" fontId="9" fillId="25" borderId="282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275" applyNumberFormat="0" applyFon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295" applyNumberFormat="0" applyFont="0" applyAlignment="0" applyProtection="0"/>
    <xf numFmtId="0" fontId="42" fillId="7" borderId="287" applyNumberFormat="0" applyAlignment="0" applyProtection="0"/>
    <xf numFmtId="0" fontId="42" fillId="7" borderId="287" applyNumberFormat="0" applyAlignment="0" applyProtection="0"/>
    <xf numFmtId="0" fontId="9" fillId="25" borderId="282" applyNumberFormat="0" applyFont="0" applyAlignment="0" applyProtection="0"/>
    <xf numFmtId="0" fontId="58" fillId="0" borderId="290" applyNumberFormat="0" applyFill="0" applyAlignment="0" applyProtection="0"/>
    <xf numFmtId="0" fontId="9" fillId="25" borderId="282" applyNumberFormat="0" applyFont="0" applyAlignment="0" applyProtection="0"/>
    <xf numFmtId="0" fontId="58" fillId="0" borderId="290" applyNumberFormat="0" applyFill="0" applyAlignment="0" applyProtection="0"/>
    <xf numFmtId="0" fontId="9" fillId="25" borderId="282" applyNumberFormat="0" applyFont="0" applyAlignment="0" applyProtection="0"/>
    <xf numFmtId="0" fontId="58" fillId="0" borderId="290" applyNumberFormat="0" applyFill="0" applyAlignment="0" applyProtection="0"/>
    <xf numFmtId="0" fontId="32" fillId="20" borderId="315" applyNumberFormat="0" applyAlignment="0" applyProtection="0"/>
    <xf numFmtId="0" fontId="42" fillId="7" borderId="301" applyNumberFormat="0" applyAlignment="0" applyProtection="0"/>
    <xf numFmtId="0" fontId="42" fillId="7" borderId="294" applyNumberFormat="0" applyAlignment="0" applyProtection="0"/>
    <xf numFmtId="0" fontId="9" fillId="25" borderId="295" applyNumberFormat="0" applyFont="0" applyAlignment="0" applyProtection="0"/>
    <xf numFmtId="0" fontId="58" fillId="0" borderId="290" applyNumberFormat="0" applyFill="0" applyAlignment="0" applyProtection="0"/>
    <xf numFmtId="0" fontId="7" fillId="25" borderId="288" applyNumberFormat="0" applyFont="0" applyAlignment="0" applyProtection="0"/>
    <xf numFmtId="0" fontId="58" fillId="0" borderId="290" applyNumberFormat="0" applyFill="0" applyAlignment="0" applyProtection="0"/>
    <xf numFmtId="0" fontId="7" fillId="25" borderId="288" applyNumberFormat="0" applyFont="0" applyAlignment="0" applyProtection="0"/>
    <xf numFmtId="0" fontId="58" fillId="0" borderId="290" applyNumberFormat="0" applyFill="0" applyAlignment="0" applyProtection="0"/>
    <xf numFmtId="0" fontId="7" fillId="25" borderId="288" applyNumberFormat="0" applyFont="0" applyAlignment="0" applyProtection="0"/>
    <xf numFmtId="0" fontId="58" fillId="0" borderId="290" applyNumberFormat="0" applyFill="0" applyAlignment="0" applyProtection="0"/>
    <xf numFmtId="0" fontId="7" fillId="25" borderId="288" applyNumberFormat="0" applyFont="0" applyAlignment="0" applyProtection="0"/>
    <xf numFmtId="0" fontId="58" fillId="0" borderId="304" applyNumberFormat="0" applyFill="0" applyAlignment="0" applyProtection="0"/>
    <xf numFmtId="0" fontId="9" fillId="25" borderId="302" applyNumberFormat="0" applyFont="0" applyAlignment="0" applyProtection="0"/>
    <xf numFmtId="0" fontId="48" fillId="20" borderId="310" applyNumberFormat="0" applyAlignment="0" applyProtection="0"/>
    <xf numFmtId="0" fontId="32" fillId="20" borderId="301" applyNumberFormat="0" applyAlignment="0" applyProtection="0"/>
    <xf numFmtId="0" fontId="9" fillId="25" borderId="302" applyNumberFormat="0" applyFont="0" applyAlignment="0" applyProtection="0"/>
    <xf numFmtId="0" fontId="48" fillId="20" borderId="289" applyNumberFormat="0" applyAlignment="0" applyProtection="0"/>
    <xf numFmtId="0" fontId="9" fillId="25" borderId="295" applyNumberFormat="0" applyFont="0" applyAlignment="0" applyProtection="0"/>
    <xf numFmtId="0" fontId="48" fillId="20" borderId="283" applyNumberFormat="0" applyAlignment="0" applyProtection="0"/>
    <xf numFmtId="0" fontId="32" fillId="20" borderId="301" applyNumberFormat="0" applyAlignment="0" applyProtection="0"/>
    <xf numFmtId="0" fontId="48" fillId="20" borderId="283" applyNumberFormat="0" applyAlignment="0" applyProtection="0"/>
    <xf numFmtId="0" fontId="58" fillId="0" borderId="284" applyNumberFormat="0" applyFill="0" applyAlignment="0" applyProtection="0"/>
    <xf numFmtId="0" fontId="9" fillId="25" borderId="288" applyNumberFormat="0" applyFont="0" applyAlignment="0" applyProtection="0"/>
    <xf numFmtId="0" fontId="48" fillId="20" borderId="283" applyNumberFormat="0" applyAlignment="0" applyProtection="0"/>
    <xf numFmtId="0" fontId="58" fillId="0" borderId="284" applyNumberFormat="0" applyFill="0" applyAlignment="0" applyProtection="0"/>
    <xf numFmtId="0" fontId="9" fillId="25" borderId="288" applyNumberFormat="0" applyFont="0" applyAlignment="0" applyProtection="0"/>
    <xf numFmtId="0" fontId="48" fillId="20" borderId="283" applyNumberFormat="0" applyAlignment="0" applyProtection="0"/>
    <xf numFmtId="0" fontId="58" fillId="0" borderId="284" applyNumberFormat="0" applyFill="0" applyAlignment="0" applyProtection="0"/>
    <xf numFmtId="0" fontId="9" fillId="25" borderId="288" applyNumberFormat="0" applyFont="0" applyAlignment="0" applyProtection="0"/>
    <xf numFmtId="0" fontId="48" fillId="20" borderId="283" applyNumberFormat="0" applyAlignment="0" applyProtection="0"/>
    <xf numFmtId="0" fontId="58" fillId="0" borderId="284" applyNumberFormat="0" applyFill="0" applyAlignment="0" applyProtection="0"/>
    <xf numFmtId="0" fontId="9" fillId="25" borderId="288" applyNumberFormat="0" applyFont="0" applyAlignment="0" applyProtection="0"/>
    <xf numFmtId="0" fontId="48" fillId="20" borderId="283" applyNumberFormat="0" applyAlignment="0" applyProtection="0"/>
    <xf numFmtId="0" fontId="58" fillId="0" borderId="284" applyNumberFormat="0" applyFill="0" applyAlignment="0" applyProtection="0"/>
    <xf numFmtId="0" fontId="9" fillId="25" borderId="295" applyNumberFormat="0" applyFont="0" applyAlignment="0" applyProtection="0"/>
    <xf numFmtId="0" fontId="48" fillId="20" borderId="283" applyNumberFormat="0" applyAlignment="0" applyProtection="0"/>
    <xf numFmtId="0" fontId="58" fillId="0" borderId="284" applyNumberFormat="0" applyFill="0" applyAlignment="0" applyProtection="0"/>
    <xf numFmtId="0" fontId="9" fillId="25" borderId="288" applyNumberFormat="0" applyFont="0" applyAlignment="0" applyProtection="0"/>
    <xf numFmtId="0" fontId="48" fillId="20" borderId="283" applyNumberFormat="0" applyAlignment="0" applyProtection="0"/>
    <xf numFmtId="0" fontId="58" fillId="0" borderId="284" applyNumberFormat="0" applyFill="0" applyAlignment="0" applyProtection="0"/>
    <xf numFmtId="0" fontId="48" fillId="20" borderId="289" applyNumberFormat="0" applyAlignment="0" applyProtection="0"/>
    <xf numFmtId="0" fontId="48" fillId="20" borderId="283" applyNumberFormat="0" applyAlignment="0" applyProtection="0"/>
    <xf numFmtId="0" fontId="58" fillId="0" borderId="284" applyNumberFormat="0" applyFill="0" applyAlignment="0" applyProtection="0"/>
    <xf numFmtId="0" fontId="58" fillId="0" borderId="311" applyNumberFormat="0" applyFill="0" applyAlignment="0" applyProtection="0"/>
    <xf numFmtId="0" fontId="48" fillId="20" borderId="283" applyNumberFormat="0" applyAlignment="0" applyProtection="0"/>
    <xf numFmtId="0" fontId="58" fillId="0" borderId="284" applyNumberFormat="0" applyFill="0" applyAlignment="0" applyProtection="0"/>
    <xf numFmtId="0" fontId="9" fillId="25" borderId="288" applyNumberFormat="0" applyFont="0" applyAlignment="0" applyProtection="0"/>
    <xf numFmtId="0" fontId="48" fillId="20" borderId="283" applyNumberFormat="0" applyAlignment="0" applyProtection="0"/>
    <xf numFmtId="0" fontId="58" fillId="0" borderId="284" applyNumberFormat="0" applyFill="0" applyAlignment="0" applyProtection="0"/>
    <xf numFmtId="0" fontId="48" fillId="20" borderId="289" applyNumberFormat="0" applyAlignment="0" applyProtection="0"/>
    <xf numFmtId="0" fontId="48" fillId="20" borderId="283" applyNumberFormat="0" applyAlignment="0" applyProtection="0"/>
    <xf numFmtId="0" fontId="58" fillId="0" borderId="284" applyNumberFormat="0" applyFill="0" applyAlignment="0" applyProtection="0"/>
    <xf numFmtId="0" fontId="9" fillId="25" borderId="282" applyNumberFormat="0" applyFont="0" applyAlignment="0" applyProtection="0"/>
    <xf numFmtId="0" fontId="42" fillId="7" borderId="281" applyNumberFormat="0" applyAlignment="0" applyProtection="0"/>
    <xf numFmtId="0" fontId="9" fillId="25" borderId="282" applyNumberFormat="0" applyFont="0" applyAlignment="0" applyProtection="0"/>
    <xf numFmtId="0" fontId="42" fillId="7" borderId="301" applyNumberFormat="0" applyAlignment="0" applyProtection="0"/>
    <xf numFmtId="0" fontId="58" fillId="0" borderId="284" applyNumberFormat="0" applyFill="0" applyAlignment="0" applyProtection="0"/>
    <xf numFmtId="0" fontId="58" fillId="0" borderId="318" applyNumberFormat="0" applyFill="0" applyAlignment="0" applyProtection="0"/>
    <xf numFmtId="0" fontId="36" fillId="0" borderId="307">
      <alignment horizontal="left" vertical="center"/>
    </xf>
    <xf numFmtId="0" fontId="32" fillId="20" borderId="281" applyNumberFormat="0" applyAlignment="0" applyProtection="0"/>
    <xf numFmtId="0" fontId="9" fillId="25" borderId="275" applyNumberFormat="0" applyFont="0" applyAlignment="0" applyProtection="0"/>
    <xf numFmtId="0" fontId="32" fillId="20" borderId="281" applyNumberFormat="0" applyAlignment="0" applyProtection="0"/>
    <xf numFmtId="0" fontId="48" fillId="20" borderId="289" applyNumberFormat="0" applyAlignment="0" applyProtection="0"/>
    <xf numFmtId="0" fontId="48" fillId="20" borderId="283" applyNumberFormat="0" applyAlignment="0" applyProtection="0"/>
    <xf numFmtId="0" fontId="7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48" fillId="20" borderId="283" applyNumberFormat="0" applyAlignment="0" applyProtection="0"/>
    <xf numFmtId="0" fontId="7" fillId="25" borderId="282" applyNumberFormat="0" applyFont="0" applyAlignment="0" applyProtection="0"/>
    <xf numFmtId="0" fontId="42" fillId="7" borderId="281" applyNumberFormat="0" applyAlignment="0" applyProtection="0"/>
    <xf numFmtId="0" fontId="58" fillId="0" borderId="277" applyNumberFormat="0" applyFill="0" applyAlignment="0" applyProtection="0"/>
    <xf numFmtId="0" fontId="42" fillId="7" borderId="287" applyNumberFormat="0" applyAlignment="0" applyProtection="0"/>
    <xf numFmtId="0" fontId="48" fillId="20" borderId="283" applyNumberFormat="0" applyAlignment="0" applyProtection="0"/>
    <xf numFmtId="0" fontId="58" fillId="0" borderId="284" applyNumberFormat="0" applyFill="0" applyAlignment="0" applyProtection="0"/>
    <xf numFmtId="0" fontId="48" fillId="20" borderId="283" applyNumberFormat="0" applyAlignment="0" applyProtection="0"/>
    <xf numFmtId="0" fontId="58" fillId="0" borderId="284" applyNumberFormat="0" applyFill="0" applyAlignment="0" applyProtection="0"/>
    <xf numFmtId="0" fontId="9" fillId="25" borderId="282" applyNumberFormat="0" applyFont="0" applyAlignment="0" applyProtection="0"/>
    <xf numFmtId="0" fontId="42" fillId="7" borderId="281" applyNumberFormat="0" applyAlignment="0" applyProtection="0"/>
    <xf numFmtId="0" fontId="9" fillId="25" borderId="282" applyNumberFormat="0" applyFont="0" applyAlignment="0" applyProtection="0"/>
    <xf numFmtId="0" fontId="9" fillId="25" borderId="288" applyNumberFormat="0" applyFont="0" applyAlignment="0" applyProtection="0"/>
    <xf numFmtId="10" fontId="13" fillId="23" borderId="298" applyNumberFormat="0" applyBorder="0" applyAlignment="0" applyProtection="0"/>
    <xf numFmtId="0" fontId="58" fillId="0" borderId="284" applyNumberFormat="0" applyFill="0" applyAlignment="0" applyProtection="0"/>
    <xf numFmtId="0" fontId="58" fillId="0" borderId="284" applyNumberFormat="0" applyFill="0" applyAlignment="0" applyProtection="0"/>
    <xf numFmtId="0" fontId="58" fillId="0" borderId="284" applyNumberFormat="0" applyFill="0" applyAlignment="0" applyProtection="0"/>
    <xf numFmtId="0" fontId="58" fillId="0" borderId="318" applyNumberFormat="0" applyFill="0" applyAlignment="0" applyProtection="0"/>
    <xf numFmtId="0" fontId="9" fillId="25" borderId="275" applyNumberFormat="0" applyFont="0" applyAlignment="0" applyProtection="0"/>
    <xf numFmtId="0" fontId="9" fillId="25" borderId="302" applyNumberFormat="0" applyFont="0" applyAlignment="0" applyProtection="0"/>
    <xf numFmtId="0" fontId="48" fillId="20" borderId="310" applyNumberFormat="0" applyAlignment="0" applyProtection="0"/>
    <xf numFmtId="0" fontId="48" fillId="20" borderId="283" applyNumberFormat="0" applyAlignment="0" applyProtection="0"/>
    <xf numFmtId="0" fontId="48" fillId="20" borderId="283" applyNumberFormat="0" applyAlignment="0" applyProtection="0"/>
    <xf numFmtId="0" fontId="7" fillId="25" borderId="288" applyNumberFormat="0" applyFont="0" applyAlignment="0" applyProtection="0"/>
    <xf numFmtId="0" fontId="58" fillId="0" borderId="284" applyNumberFormat="0" applyFill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288" applyNumberFormat="0" applyFont="0" applyAlignment="0" applyProtection="0"/>
    <xf numFmtId="0" fontId="48" fillId="20" borderId="289" applyNumberFormat="0" applyAlignment="0" applyProtection="0"/>
    <xf numFmtId="0" fontId="9" fillId="25" borderId="282" applyNumberFormat="0" applyFont="0" applyAlignment="0" applyProtection="0"/>
    <xf numFmtId="0" fontId="58" fillId="0" borderId="284" applyNumberFormat="0" applyFill="0" applyAlignment="0" applyProtection="0"/>
    <xf numFmtId="0" fontId="9" fillId="25" borderId="282" applyNumberFormat="0" applyFont="0" applyAlignment="0" applyProtection="0"/>
    <xf numFmtId="0" fontId="42" fillId="7" borderId="281" applyNumberFormat="0" applyAlignment="0" applyProtection="0"/>
    <xf numFmtId="0" fontId="9" fillId="25" borderId="282" applyNumberFormat="0" applyFont="0" applyAlignment="0" applyProtection="0"/>
    <xf numFmtId="0" fontId="48" fillId="20" borderId="310" applyNumberFormat="0" applyAlignment="0" applyProtection="0"/>
    <xf numFmtId="0" fontId="9" fillId="25" borderId="295" applyNumberFormat="0" applyFont="0" applyAlignment="0" applyProtection="0"/>
    <xf numFmtId="0" fontId="58" fillId="0" borderId="284" applyNumberFormat="0" applyFill="0" applyAlignment="0" applyProtection="0"/>
    <xf numFmtId="0" fontId="58" fillId="0" borderId="318" applyNumberFormat="0" applyFill="0" applyAlignment="0" applyProtection="0"/>
    <xf numFmtId="0" fontId="42" fillId="7" borderId="308" applyNumberFormat="0" applyAlignment="0" applyProtection="0"/>
    <xf numFmtId="0" fontId="9" fillId="25" borderId="275" applyNumberFormat="0" applyFont="0" applyAlignment="0" applyProtection="0"/>
    <xf numFmtId="0" fontId="9" fillId="25" borderId="302" applyNumberFormat="0" applyFont="0" applyAlignment="0" applyProtection="0"/>
    <xf numFmtId="0" fontId="48" fillId="20" borderId="283" applyNumberFormat="0" applyAlignment="0" applyProtection="0"/>
    <xf numFmtId="0" fontId="7" fillId="25" borderId="288" applyNumberFormat="0" applyFont="0" applyAlignment="0" applyProtection="0"/>
    <xf numFmtId="0" fontId="48" fillId="20" borderId="283" applyNumberFormat="0" applyAlignment="0" applyProtection="0"/>
    <xf numFmtId="0" fontId="58" fillId="0" borderId="290" applyNumberFormat="0" applyFill="0" applyAlignment="0" applyProtection="0"/>
    <xf numFmtId="0" fontId="42" fillId="7" borderId="308" applyNumberFormat="0" applyAlignment="0" applyProtection="0"/>
    <xf numFmtId="0" fontId="32" fillId="20" borderId="287" applyNumberFormat="0" applyAlignment="0" applyProtection="0"/>
    <xf numFmtId="0" fontId="48" fillId="20" borderId="317" applyNumberFormat="0" applyAlignment="0" applyProtection="0"/>
    <xf numFmtId="0" fontId="32" fillId="20" borderId="274" applyNumberFormat="0" applyAlignment="0" applyProtection="0"/>
    <xf numFmtId="0" fontId="9" fillId="25" borderId="275" applyNumberFormat="0" applyFont="0" applyAlignment="0" applyProtection="0"/>
    <xf numFmtId="0" fontId="7" fillId="25" borderId="288" applyNumberFormat="0" applyFont="0" applyAlignment="0" applyProtection="0"/>
    <xf numFmtId="0" fontId="48" fillId="20" borderId="276" applyNumberFormat="0" applyAlignment="0" applyProtection="0"/>
    <xf numFmtId="0" fontId="9" fillId="25" borderId="275" applyNumberFormat="0" applyFont="0" applyAlignment="0" applyProtection="0"/>
    <xf numFmtId="0" fontId="58" fillId="0" borderId="290" applyNumberFormat="0" applyFill="0" applyAlignment="0" applyProtection="0"/>
    <xf numFmtId="0" fontId="9" fillId="25" borderId="275" applyNumberFormat="0" applyFont="0" applyAlignment="0" applyProtection="0"/>
    <xf numFmtId="0" fontId="58" fillId="0" borderId="290" applyNumberFormat="0" applyFill="0" applyAlignment="0" applyProtection="0"/>
    <xf numFmtId="0" fontId="32" fillId="20" borderId="287" applyNumberFormat="0" applyAlignment="0" applyProtection="0"/>
    <xf numFmtId="0" fontId="9" fillId="25" borderId="316" applyNumberFormat="0" applyFont="0" applyAlignment="0" applyProtection="0"/>
    <xf numFmtId="0" fontId="32" fillId="20" borderId="274" applyNumberForma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15" fontId="9" fillId="0" borderId="279" applyNumberFormat="0" applyFont="0" applyFill="0" applyAlignment="0"/>
    <xf numFmtId="0" fontId="42" fillId="7" borderId="281" applyNumberFormat="0" applyAlignment="0" applyProtection="0"/>
    <xf numFmtId="0" fontId="9" fillId="25" borderId="275" applyNumberFormat="0" applyFont="0" applyAlignment="0" applyProtection="0"/>
    <xf numFmtId="0" fontId="9" fillId="25" borderId="302" applyNumberFormat="0" applyFont="0" applyAlignment="0" applyProtection="0"/>
    <xf numFmtId="0" fontId="48" fillId="20" borderId="317" applyNumberFormat="0" applyAlignment="0" applyProtection="0"/>
    <xf numFmtId="0" fontId="58" fillId="0" borderId="318" applyNumberFormat="0" applyFill="0" applyAlignment="0" applyProtection="0"/>
    <xf numFmtId="0" fontId="32" fillId="20" borderId="308" applyNumberFormat="0" applyAlignment="0" applyProtection="0"/>
    <xf numFmtId="0" fontId="58" fillId="0" borderId="318" applyNumberFormat="0" applyFill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58" fillId="0" borderId="304" applyNumberFormat="0" applyFill="0" applyAlignment="0" applyProtection="0"/>
    <xf numFmtId="0" fontId="32" fillId="20" borderId="294" applyNumberFormat="0" applyAlignment="0" applyProtection="0"/>
    <xf numFmtId="0" fontId="32" fillId="20" borderId="294" applyNumberFormat="0" applyAlignment="0" applyProtection="0"/>
    <xf numFmtId="0" fontId="32" fillId="20" borderId="294" applyNumberFormat="0" applyAlignment="0" applyProtection="0"/>
    <xf numFmtId="0" fontId="32" fillId="20" borderId="294" applyNumberFormat="0" applyAlignment="0" applyProtection="0"/>
    <xf numFmtId="0" fontId="32" fillId="20" borderId="294" applyNumberFormat="0" applyAlignment="0" applyProtection="0"/>
    <xf numFmtId="0" fontId="32" fillId="20" borderId="294" applyNumberFormat="0" applyAlignment="0" applyProtection="0"/>
    <xf numFmtId="0" fontId="32" fillId="20" borderId="294" applyNumberFormat="0" applyAlignment="0" applyProtection="0"/>
    <xf numFmtId="0" fontId="32" fillId="20" borderId="287" applyNumberFormat="0" applyAlignment="0" applyProtection="0"/>
    <xf numFmtId="0" fontId="32" fillId="20" borderId="287" applyNumberFormat="0" applyAlignment="0" applyProtection="0"/>
    <xf numFmtId="0" fontId="32" fillId="20" borderId="287" applyNumberFormat="0" applyAlignment="0" applyProtection="0"/>
    <xf numFmtId="0" fontId="32" fillId="20" borderId="287" applyNumberFormat="0" applyAlignment="0" applyProtection="0"/>
    <xf numFmtId="0" fontId="32" fillId="20" borderId="287" applyNumberFormat="0" applyAlignment="0" applyProtection="0"/>
    <xf numFmtId="0" fontId="32" fillId="20" borderId="287" applyNumberFormat="0" applyAlignment="0" applyProtection="0"/>
    <xf numFmtId="0" fontId="32" fillId="20" borderId="287" applyNumberFormat="0" applyAlignment="0" applyProtection="0"/>
    <xf numFmtId="0" fontId="32" fillId="20" borderId="287" applyNumberFormat="0" applyAlignment="0" applyProtection="0"/>
    <xf numFmtId="0" fontId="32" fillId="20" borderId="287" applyNumberFormat="0" applyAlignment="0" applyProtection="0"/>
    <xf numFmtId="0" fontId="32" fillId="20" borderId="287" applyNumberFormat="0" applyAlignment="0" applyProtection="0"/>
    <xf numFmtId="0" fontId="32" fillId="20" borderId="287" applyNumberFormat="0" applyAlignment="0" applyProtection="0"/>
    <xf numFmtId="0" fontId="32" fillId="20" borderId="287" applyNumberFormat="0" applyAlignment="0" applyProtection="0"/>
    <xf numFmtId="0" fontId="32" fillId="20" borderId="287" applyNumberFormat="0" applyAlignment="0" applyProtection="0"/>
    <xf numFmtId="0" fontId="32" fillId="20" borderId="287" applyNumberFormat="0" applyAlignment="0" applyProtection="0"/>
    <xf numFmtId="0" fontId="58" fillId="0" borderId="304" applyNumberFormat="0" applyFill="0" applyAlignment="0" applyProtection="0"/>
    <xf numFmtId="0" fontId="42" fillId="7" borderId="301" applyNumberFormat="0" applyAlignment="0" applyProtection="0"/>
    <xf numFmtId="0" fontId="42" fillId="7" borderId="301" applyNumberFormat="0" applyAlignment="0" applyProtection="0"/>
    <xf numFmtId="15" fontId="9" fillId="0" borderId="285" applyNumberFormat="0" applyFont="0" applyFill="0" applyAlignment="0"/>
    <xf numFmtId="15" fontId="9" fillId="0" borderId="285" applyNumberFormat="0" applyFont="0" applyFill="0" applyAlignment="0"/>
    <xf numFmtId="0" fontId="42" fillId="7" borderId="301" applyNumberFormat="0" applyAlignment="0" applyProtection="0"/>
    <xf numFmtId="0" fontId="42" fillId="7" borderId="301" applyNumberFormat="0" applyAlignment="0" applyProtection="0"/>
    <xf numFmtId="0" fontId="48" fillId="20" borderId="317" applyNumberFormat="0" applyAlignment="0" applyProtection="0"/>
    <xf numFmtId="0" fontId="58" fillId="0" borderId="304" applyNumberFormat="0" applyFill="0" applyAlignment="0" applyProtection="0"/>
    <xf numFmtId="0" fontId="58" fillId="0" borderId="304" applyNumberFormat="0" applyFill="0" applyAlignment="0" applyProtection="0"/>
    <xf numFmtId="0" fontId="58" fillId="0" borderId="304" applyNumberFormat="0" applyFill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7" fillId="25" borderId="302" applyNumberFormat="0" applyFont="0" applyAlignment="0" applyProtection="0"/>
    <xf numFmtId="0" fontId="7" fillId="25" borderId="302" applyNumberFormat="0" applyFont="0" applyAlignment="0" applyProtection="0"/>
    <xf numFmtId="0" fontId="7" fillId="25" borderId="302" applyNumberFormat="0" applyFont="0" applyAlignment="0" applyProtection="0"/>
    <xf numFmtId="0" fontId="7" fillId="25" borderId="302" applyNumberFormat="0" applyFont="0" applyAlignment="0" applyProtection="0"/>
    <xf numFmtId="0" fontId="9" fillId="25" borderId="282" applyNumberFormat="0" applyFont="0" applyAlignment="0" applyProtection="0"/>
    <xf numFmtId="0" fontId="9" fillId="25" borderId="309" applyNumberFormat="0" applyFon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48" fillId="20" borderId="317" applyNumberForma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48" fillId="20" borderId="283" applyNumberFormat="0" applyAlignment="0" applyProtection="0"/>
    <xf numFmtId="0" fontId="58" fillId="0" borderId="318" applyNumberFormat="0" applyFill="0" applyAlignment="0" applyProtection="0"/>
    <xf numFmtId="0" fontId="9" fillId="25" borderId="282" applyNumberFormat="0" applyFont="0" applyAlignment="0" applyProtection="0"/>
    <xf numFmtId="0" fontId="48" fillId="20" borderId="283" applyNumberFormat="0" applyAlignment="0" applyProtection="0"/>
    <xf numFmtId="0" fontId="48" fillId="20" borderId="283" applyNumberFormat="0" applyAlignment="0" applyProtection="0"/>
    <xf numFmtId="0" fontId="48" fillId="20" borderId="283" applyNumberFormat="0" applyAlignment="0" applyProtection="0"/>
    <xf numFmtId="0" fontId="48" fillId="20" borderId="283" applyNumberFormat="0" applyAlignment="0" applyProtection="0"/>
    <xf numFmtId="0" fontId="48" fillId="20" borderId="283" applyNumberFormat="0" applyAlignment="0" applyProtection="0"/>
    <xf numFmtId="0" fontId="48" fillId="20" borderId="283" applyNumberFormat="0" applyAlignment="0" applyProtection="0"/>
    <xf numFmtId="0" fontId="48" fillId="20" borderId="283" applyNumberFormat="0" applyAlignment="0" applyProtection="0"/>
    <xf numFmtId="0" fontId="48" fillId="20" borderId="283" applyNumberFormat="0" applyAlignment="0" applyProtection="0"/>
    <xf numFmtId="0" fontId="9" fillId="25" borderId="282" applyNumberFormat="0" applyFont="0" applyAlignment="0" applyProtection="0"/>
    <xf numFmtId="0" fontId="48" fillId="20" borderId="283" applyNumberFormat="0" applyAlignment="0" applyProtection="0"/>
    <xf numFmtId="0" fontId="48" fillId="20" borderId="283" applyNumberFormat="0" applyAlignment="0" applyProtection="0"/>
    <xf numFmtId="0" fontId="48" fillId="20" borderId="283" applyNumberFormat="0" applyAlignment="0" applyProtection="0"/>
    <xf numFmtId="0" fontId="48" fillId="20" borderId="283" applyNumberFormat="0" applyAlignment="0" applyProtection="0"/>
    <xf numFmtId="0" fontId="48" fillId="20" borderId="283" applyNumberFormat="0" applyAlignment="0" applyProtection="0"/>
    <xf numFmtId="0" fontId="48" fillId="20" borderId="283" applyNumberFormat="0" applyAlignment="0" applyProtection="0"/>
    <xf numFmtId="0" fontId="48" fillId="20" borderId="283" applyNumberFormat="0" applyAlignment="0" applyProtection="0"/>
    <xf numFmtId="0" fontId="48" fillId="20" borderId="283" applyNumberFormat="0" applyAlignment="0" applyProtection="0"/>
    <xf numFmtId="0" fontId="48" fillId="20" borderId="283" applyNumberFormat="0" applyAlignment="0" applyProtection="0"/>
    <xf numFmtId="0" fontId="48" fillId="20" borderId="283" applyNumberFormat="0" applyAlignment="0" applyProtection="0"/>
    <xf numFmtId="0" fontId="48" fillId="20" borderId="283" applyNumberFormat="0" applyAlignment="0" applyProtection="0"/>
    <xf numFmtId="0" fontId="9" fillId="25" borderId="282" applyNumberFormat="0" applyFont="0" applyAlignment="0" applyProtection="0"/>
    <xf numFmtId="0" fontId="32" fillId="20" borderId="301" applyNumberFormat="0" applyAlignment="0" applyProtection="0"/>
    <xf numFmtId="0" fontId="48" fillId="20" borderId="289" applyNumberFormat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32" fillId="20" borderId="315" applyNumberFormat="0" applyAlignment="0" applyProtection="0"/>
    <xf numFmtId="0" fontId="42" fillId="7" borderId="294" applyNumberFormat="0" applyAlignment="0" applyProtection="0"/>
    <xf numFmtId="0" fontId="9" fillId="25" borderId="295" applyNumberFormat="0" applyFont="0" applyAlignment="0" applyProtection="0"/>
    <xf numFmtId="0" fontId="9" fillId="25" borderId="282" applyNumberFormat="0" applyFont="0" applyAlignment="0" applyProtection="0"/>
    <xf numFmtId="0" fontId="36" fillId="0" borderId="280">
      <alignment horizontal="left" vertical="center"/>
    </xf>
    <xf numFmtId="0" fontId="36" fillId="0" borderId="280">
      <alignment horizontal="left" vertical="center"/>
    </xf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32" fillId="20" borderId="315" applyNumberFormat="0" applyAlignment="0" applyProtection="0"/>
    <xf numFmtId="0" fontId="9" fillId="25" borderId="295" applyNumberFormat="0" applyFont="0" applyAlignment="0" applyProtection="0"/>
    <xf numFmtId="0" fontId="42" fillId="7" borderId="294" applyNumberFormat="0" applyAlignment="0" applyProtection="0"/>
    <xf numFmtId="0" fontId="7" fillId="25" borderId="275" applyNumberFormat="0" applyFont="0" applyAlignment="0" applyProtection="0"/>
    <xf numFmtId="0" fontId="9" fillId="25" borderId="309" applyNumberFormat="0" applyFont="0" applyAlignment="0" applyProtection="0"/>
    <xf numFmtId="0" fontId="7" fillId="25" borderId="302" applyNumberFormat="0" applyFont="0" applyAlignment="0" applyProtection="0"/>
    <xf numFmtId="0" fontId="7" fillId="25" borderId="275" applyNumberFormat="0" applyFont="0" applyAlignment="0" applyProtection="0"/>
    <xf numFmtId="0" fontId="9" fillId="25" borderId="275" applyNumberFormat="0" applyFont="0" applyAlignment="0" applyProtection="0"/>
    <xf numFmtId="0" fontId="7" fillId="25" borderId="275" applyNumberFormat="0" applyFont="0" applyAlignment="0" applyProtection="0"/>
    <xf numFmtId="0" fontId="7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7" fillId="25" borderId="275" applyNumberFormat="0" applyFont="0" applyAlignment="0" applyProtection="0"/>
    <xf numFmtId="0" fontId="7" fillId="25" borderId="275" applyNumberFormat="0" applyFont="0" applyAlignment="0" applyProtection="0"/>
    <xf numFmtId="0" fontId="7" fillId="25" borderId="275" applyNumberFormat="0" applyFont="0" applyAlignment="0" applyProtection="0"/>
    <xf numFmtId="0" fontId="7" fillId="25" borderId="275" applyNumberFormat="0" applyFont="0" applyAlignment="0" applyProtection="0"/>
    <xf numFmtId="0" fontId="42" fillId="7" borderId="294" applyNumberFormat="0" applyAlignment="0" applyProtection="0"/>
    <xf numFmtId="0" fontId="7" fillId="25" borderId="275" applyNumberFormat="0" applyFont="0" applyAlignment="0" applyProtection="0"/>
    <xf numFmtId="0" fontId="7" fillId="25" borderId="275" applyNumberFormat="0" applyFont="0" applyAlignment="0" applyProtection="0"/>
    <xf numFmtId="0" fontId="32" fillId="20" borderId="301" applyNumberFormat="0" applyAlignment="0" applyProtection="0"/>
    <xf numFmtId="0" fontId="42" fillId="7" borderId="287" applyNumberFormat="0" applyAlignment="0" applyProtection="0"/>
    <xf numFmtId="0" fontId="42" fillId="7" borderId="301" applyNumberFormat="0" applyAlignment="0" applyProtection="0"/>
    <xf numFmtId="0" fontId="58" fillId="0" borderId="297" applyNumberFormat="0" applyFill="0" applyAlignment="0" applyProtection="0"/>
    <xf numFmtId="0" fontId="58" fillId="0" borderId="311" applyNumberFormat="0" applyFill="0" applyAlignment="0" applyProtection="0"/>
    <xf numFmtId="0" fontId="58" fillId="0" borderId="297" applyNumberFormat="0" applyFill="0" applyAlignment="0" applyProtection="0"/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42" fillId="7" borderId="274" applyNumberFormat="0" applyAlignment="0" applyProtection="0"/>
    <xf numFmtId="0" fontId="42" fillId="7" borderId="274" applyNumberFormat="0" applyAlignment="0" applyProtection="0"/>
    <xf numFmtId="0" fontId="48" fillId="20" borderId="289" applyNumberFormat="0" applyAlignment="0" applyProtection="0"/>
    <xf numFmtId="0" fontId="42" fillId="7" borderId="274" applyNumberFormat="0" applyAlignment="0" applyProtection="0"/>
    <xf numFmtId="0" fontId="42" fillId="7" borderId="274" applyNumberFormat="0" applyAlignment="0" applyProtection="0"/>
    <xf numFmtId="0" fontId="42" fillId="7" borderId="274" applyNumberFormat="0" applyAlignment="0" applyProtection="0"/>
    <xf numFmtId="0" fontId="42" fillId="7" borderId="294" applyNumberFormat="0" applyAlignment="0" applyProtection="0"/>
    <xf numFmtId="0" fontId="42" fillId="7" borderId="274" applyNumberFormat="0" applyAlignment="0" applyProtection="0"/>
    <xf numFmtId="0" fontId="42" fillId="7" borderId="274" applyNumberFormat="0" applyAlignment="0" applyProtection="0"/>
    <xf numFmtId="0" fontId="42" fillId="7" borderId="274" applyNumberFormat="0" applyAlignment="0" applyProtection="0"/>
    <xf numFmtId="0" fontId="42" fillId="7" borderId="274" applyNumberFormat="0" applyAlignment="0" applyProtection="0"/>
    <xf numFmtId="0" fontId="58" fillId="0" borderId="290" applyNumberFormat="0" applyFill="0" applyAlignment="0" applyProtection="0"/>
    <xf numFmtId="0" fontId="42" fillId="7" borderId="274" applyNumberFormat="0" applyAlignment="0" applyProtection="0"/>
    <xf numFmtId="0" fontId="58" fillId="0" borderId="290" applyNumberFormat="0" applyFill="0" applyAlignment="0" applyProtection="0"/>
    <xf numFmtId="0" fontId="58" fillId="0" borderId="304" applyNumberFormat="0" applyFill="0" applyAlignment="0" applyProtection="0"/>
    <xf numFmtId="0" fontId="42" fillId="7" borderId="294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9" fillId="25" borderId="309" applyNumberFormat="0" applyFont="0" applyAlignment="0" applyProtection="0"/>
    <xf numFmtId="0" fontId="42" fillId="7" borderId="294" applyNumberFormat="0" applyAlignment="0" applyProtection="0"/>
    <xf numFmtId="0" fontId="9" fillId="25" borderId="302" applyNumberFormat="0" applyFont="0" applyAlignment="0" applyProtection="0"/>
    <xf numFmtId="0" fontId="9" fillId="25" borderId="309" applyNumberFormat="0" applyFont="0" applyAlignment="0" applyProtection="0"/>
    <xf numFmtId="0" fontId="58" fillId="0" borderId="311" applyNumberFormat="0" applyFill="0" applyAlignment="0" applyProtection="0"/>
    <xf numFmtId="0" fontId="36" fillId="0" borderId="293">
      <alignment horizontal="left" vertical="center"/>
    </xf>
    <xf numFmtId="0" fontId="32" fillId="20" borderId="301" applyNumberFormat="0" applyAlignment="0" applyProtection="0"/>
    <xf numFmtId="0" fontId="32" fillId="20" borderId="301" applyNumberFormat="0" applyAlignment="0" applyProtection="0"/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58" fillId="0" borderId="277" applyNumberFormat="0" applyFill="0" applyAlignment="0" applyProtection="0"/>
    <xf numFmtId="0" fontId="9" fillId="25" borderId="302" applyNumberFormat="0" applyFont="0" applyAlignment="0" applyProtection="0"/>
    <xf numFmtId="0" fontId="58" fillId="0" borderId="277" applyNumberFormat="0" applyFill="0" applyAlignment="0" applyProtection="0"/>
    <xf numFmtId="0" fontId="48" fillId="20" borderId="303" applyNumberFormat="0" applyAlignment="0" applyProtection="0"/>
    <xf numFmtId="0" fontId="48" fillId="20" borderId="303" applyNumberFormat="0" applyAlignment="0" applyProtection="0"/>
    <xf numFmtId="0" fontId="32" fillId="20" borderId="301" applyNumberFormat="0" applyAlignment="0" applyProtection="0"/>
    <xf numFmtId="0" fontId="48" fillId="20" borderId="303" applyNumberFormat="0" applyAlignment="0" applyProtection="0"/>
    <xf numFmtId="0" fontId="48" fillId="20" borderId="303" applyNumberFormat="0" applyAlignment="0" applyProtection="0"/>
    <xf numFmtId="0" fontId="48" fillId="20" borderId="303" applyNumberFormat="0" applyAlignment="0" applyProtection="0"/>
    <xf numFmtId="0" fontId="48" fillId="20" borderId="303" applyNumberFormat="0" applyAlignment="0" applyProtection="0"/>
    <xf numFmtId="0" fontId="48" fillId="20" borderId="303" applyNumberFormat="0" applyAlignment="0" applyProtection="0"/>
    <xf numFmtId="0" fontId="9" fillId="25" borderId="302" applyNumberFormat="0" applyFont="0" applyAlignment="0" applyProtection="0"/>
    <xf numFmtId="0" fontId="58" fillId="0" borderId="311" applyNumberFormat="0" applyFill="0" applyAlignment="0" applyProtection="0"/>
    <xf numFmtId="0" fontId="36" fillId="0" borderId="293">
      <alignment horizontal="left" vertical="center"/>
    </xf>
    <xf numFmtId="0" fontId="9" fillId="25" borderId="295" applyNumberFormat="0" applyFont="0" applyAlignment="0" applyProtection="0"/>
    <xf numFmtId="0" fontId="32" fillId="20" borderId="301" applyNumberFormat="0" applyAlignment="0" applyProtection="0"/>
    <xf numFmtId="0" fontId="48" fillId="20" borderId="310" applyNumberFormat="0" applyAlignment="0" applyProtection="0"/>
    <xf numFmtId="0" fontId="48" fillId="20" borderId="303" applyNumberFormat="0" applyAlignment="0" applyProtection="0"/>
    <xf numFmtId="0" fontId="9" fillId="25" borderId="316" applyNumberFormat="0" applyFont="0" applyAlignment="0" applyProtection="0"/>
    <xf numFmtId="0" fontId="7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7" fillId="25" borderId="288" applyNumberFormat="0" applyFont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42" fillId="7" borderId="287" applyNumberFormat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58" fillId="0" borderId="311" applyNumberFormat="0" applyFill="0" applyAlignment="0" applyProtection="0"/>
    <xf numFmtId="0" fontId="42" fillId="7" borderId="287" applyNumberFormat="0" applyAlignment="0" applyProtection="0"/>
    <xf numFmtId="0" fontId="42" fillId="7" borderId="287" applyNumberFormat="0" applyAlignment="0" applyProtection="0"/>
    <xf numFmtId="0" fontId="42" fillId="7" borderId="287" applyNumberFormat="0" applyAlignment="0" applyProtection="0"/>
    <xf numFmtId="0" fontId="42" fillId="7" borderId="287" applyNumberFormat="0" applyAlignment="0" applyProtection="0"/>
    <xf numFmtId="0" fontId="42" fillId="7" borderId="287" applyNumberFormat="0" applyAlignment="0" applyProtection="0"/>
    <xf numFmtId="0" fontId="42" fillId="7" borderId="287" applyNumberFormat="0" applyAlignment="0" applyProtection="0"/>
    <xf numFmtId="0" fontId="42" fillId="7" borderId="287" applyNumberFormat="0" applyAlignment="0" applyProtection="0"/>
    <xf numFmtId="0" fontId="58" fillId="0" borderId="311" applyNumberFormat="0" applyFill="0" applyAlignment="0" applyProtection="0"/>
    <xf numFmtId="0" fontId="9" fillId="25" borderId="309" applyNumberFormat="0" applyFon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9" fillId="25" borderId="275" applyNumberFormat="0" applyFon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48" fillId="20" borderId="276" applyNumberForma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32" fillId="20" borderId="294" applyNumberForma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9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32" fillId="20" borderId="287" applyNumberFormat="0" applyAlignment="0" applyProtection="0"/>
    <xf numFmtId="0" fontId="32" fillId="20" borderId="287" applyNumberForma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32" fillId="20" borderId="287" applyNumberFormat="0" applyAlignment="0" applyProtection="0"/>
    <xf numFmtId="0" fontId="32" fillId="20" borderId="287" applyNumberForma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42" fillId="7" borderId="294" applyNumberFormat="0" applyAlignment="0" applyProtection="0"/>
    <xf numFmtId="0" fontId="48" fillId="20" borderId="289" applyNumberFormat="0" applyAlignment="0" applyProtection="0"/>
    <xf numFmtId="0" fontId="32" fillId="20" borderId="287" applyNumberFormat="0" applyAlignment="0" applyProtection="0"/>
    <xf numFmtId="0" fontId="48" fillId="20" borderId="289" applyNumberFormat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15" fontId="9" fillId="0" borderId="279" applyNumberFormat="0" applyFont="0" applyFill="0" applyAlignment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9" fillId="25" borderId="288" applyNumberFormat="0" applyFont="0" applyAlignment="0" applyProtection="0"/>
    <xf numFmtId="10" fontId="13" fillId="23" borderId="271" applyNumberFormat="0" applyBorder="0" applyAlignment="0" applyProtection="0"/>
    <xf numFmtId="10" fontId="13" fillId="23" borderId="271" applyNumberFormat="0" applyBorder="0" applyAlignment="0" applyProtection="0"/>
    <xf numFmtId="10" fontId="13" fillId="23" borderId="271" applyNumberFormat="0" applyBorder="0" applyAlignment="0" applyProtection="0"/>
    <xf numFmtId="10" fontId="13" fillId="23" borderId="271" applyNumberFormat="0" applyBorder="0" applyAlignment="0" applyProtection="0"/>
    <xf numFmtId="10" fontId="13" fillId="23" borderId="271" applyNumberFormat="0" applyBorder="0" applyAlignment="0" applyProtection="0"/>
    <xf numFmtId="0" fontId="48" fillId="20" borderId="310" applyNumberFormat="0" applyAlignment="0" applyProtection="0"/>
    <xf numFmtId="0" fontId="48" fillId="20" borderId="310" applyNumberFormat="0" applyAlignment="0" applyProtection="0"/>
    <xf numFmtId="0" fontId="36" fillId="0" borderId="273">
      <alignment horizontal="left" vertical="center"/>
    </xf>
    <xf numFmtId="0" fontId="42" fillId="7" borderId="301" applyNumberFormat="0" applyAlignment="0" applyProtection="0"/>
    <xf numFmtId="0" fontId="42" fillId="7" borderId="301" applyNumberFormat="0" applyAlignment="0" applyProtection="0"/>
    <xf numFmtId="0" fontId="42" fillId="7" borderId="301" applyNumberFormat="0" applyAlignment="0" applyProtection="0"/>
    <xf numFmtId="0" fontId="42" fillId="7" borderId="301" applyNumberFormat="0" applyAlignment="0" applyProtection="0"/>
    <xf numFmtId="0" fontId="42" fillId="7" borderId="301" applyNumberFormat="0" applyAlignment="0" applyProtection="0"/>
    <xf numFmtId="0" fontId="42" fillId="7" borderId="301" applyNumberFormat="0" applyAlignment="0" applyProtection="0"/>
    <xf numFmtId="0" fontId="42" fillId="7" borderId="301" applyNumberFormat="0" applyAlignment="0" applyProtection="0"/>
    <xf numFmtId="0" fontId="42" fillId="7" borderId="301" applyNumberFormat="0" applyAlignment="0" applyProtection="0"/>
    <xf numFmtId="0" fontId="42" fillId="7" borderId="301" applyNumberFormat="0" applyAlignment="0" applyProtection="0"/>
    <xf numFmtId="0" fontId="42" fillId="7" borderId="301" applyNumberFormat="0" applyAlignment="0" applyProtection="0"/>
    <xf numFmtId="0" fontId="36" fillId="0" borderId="273">
      <alignment horizontal="left" vertical="center"/>
    </xf>
    <xf numFmtId="0" fontId="9" fillId="25" borderId="316" applyNumberFormat="0" applyFont="0" applyAlignment="0" applyProtection="0"/>
    <xf numFmtId="0" fontId="36" fillId="0" borderId="273">
      <alignment horizontal="left" vertical="center"/>
    </xf>
    <xf numFmtId="0" fontId="36" fillId="0" borderId="273">
      <alignment horizontal="left" vertical="center"/>
    </xf>
    <xf numFmtId="0" fontId="36" fillId="0" borderId="273">
      <alignment horizontal="left" vertical="center"/>
    </xf>
    <xf numFmtId="0" fontId="36" fillId="0" borderId="273">
      <alignment horizontal="left" vertical="center"/>
    </xf>
    <xf numFmtId="0" fontId="36" fillId="0" borderId="273">
      <alignment horizontal="left" vertical="center"/>
    </xf>
    <xf numFmtId="0" fontId="36" fillId="0" borderId="273">
      <alignment horizontal="left" vertical="center"/>
    </xf>
    <xf numFmtId="0" fontId="48" fillId="20" borderId="317" applyNumberFormat="0" applyAlignment="0" applyProtection="0"/>
    <xf numFmtId="0" fontId="48" fillId="20" borderId="317" applyNumberForma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42" fillId="7" borderId="294" applyNumberFormat="0" applyAlignment="0" applyProtection="0"/>
    <xf numFmtId="0" fontId="42" fillId="7" borderId="294" applyNumberFormat="0" applyAlignment="0" applyProtection="0"/>
    <xf numFmtId="0" fontId="32" fillId="20" borderId="294" applyNumberFormat="0" applyAlignment="0" applyProtection="0"/>
    <xf numFmtId="0" fontId="32" fillId="20" borderId="294" applyNumberFormat="0" applyAlignment="0" applyProtection="0"/>
    <xf numFmtId="0" fontId="9" fillId="25" borderId="316" applyNumberFormat="0" applyFont="0" applyAlignment="0" applyProtection="0"/>
    <xf numFmtId="0" fontId="58" fillId="0" borderId="297" applyNumberFormat="0" applyFill="0" applyAlignment="0" applyProtection="0"/>
    <xf numFmtId="0" fontId="58" fillId="0" borderId="297" applyNumberFormat="0" applyFill="0" applyAlignment="0" applyProtection="0"/>
    <xf numFmtId="0" fontId="58" fillId="0" borderId="297" applyNumberFormat="0" applyFill="0" applyAlignment="0" applyProtection="0"/>
    <xf numFmtId="0" fontId="58" fillId="0" borderId="297" applyNumberFormat="0" applyFill="0" applyAlignment="0" applyProtection="0"/>
    <xf numFmtId="0" fontId="9" fillId="25" borderId="316" applyNumberFormat="0" applyFont="0" applyAlignment="0" applyProtection="0"/>
    <xf numFmtId="0" fontId="58" fillId="0" borderId="297" applyNumberFormat="0" applyFill="0" applyAlignment="0" applyProtection="0"/>
    <xf numFmtId="0" fontId="32" fillId="20" borderId="301" applyNumberFormat="0" applyAlignment="0" applyProtection="0"/>
    <xf numFmtId="0" fontId="32" fillId="20" borderId="301" applyNumberFormat="0" applyAlignment="0" applyProtection="0"/>
    <xf numFmtId="0" fontId="48" fillId="20" borderId="310" applyNumberFormat="0" applyAlignment="0" applyProtection="0"/>
    <xf numFmtId="0" fontId="48" fillId="20" borderId="310" applyNumberFormat="0" applyAlignment="0" applyProtection="0"/>
    <xf numFmtId="0" fontId="36" fillId="0" borderId="300">
      <alignment horizontal="left" vertical="center"/>
    </xf>
    <xf numFmtId="0" fontId="42" fillId="7" borderId="281" applyNumberForma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32" fillId="20" borderId="294" applyNumberFormat="0" applyAlignment="0" applyProtection="0"/>
    <xf numFmtId="0" fontId="32" fillId="20" borderId="294" applyNumberFormat="0" applyAlignment="0" applyProtection="0"/>
    <xf numFmtId="0" fontId="42" fillId="7" borderId="281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32" fillId="20" borderId="274" applyNumberFormat="0" applyAlignment="0" applyProtection="0"/>
    <xf numFmtId="0" fontId="58" fillId="0" borderId="284" applyNumberFormat="0" applyFill="0" applyAlignment="0" applyProtection="0"/>
    <xf numFmtId="15" fontId="9" fillId="0" borderId="272" applyNumberFormat="0" applyFont="0" applyFill="0" applyAlignment="0"/>
    <xf numFmtId="0" fontId="9" fillId="25" borderId="275" applyNumberFormat="0" applyFont="0" applyAlignment="0" applyProtection="0"/>
    <xf numFmtId="0" fontId="58" fillId="0" borderId="304" applyNumberFormat="0" applyFill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32" fillId="20" borderId="308" applyNumberFormat="0" applyAlignment="0" applyProtection="0"/>
    <xf numFmtId="0" fontId="32" fillId="20" borderId="308" applyNumberFormat="0" applyAlignment="0" applyProtection="0"/>
    <xf numFmtId="0" fontId="58" fillId="0" borderId="284" applyNumberFormat="0" applyFill="0" applyAlignment="0" applyProtection="0"/>
    <xf numFmtId="0" fontId="58" fillId="0" borderId="311" applyNumberFormat="0" applyFill="0" applyAlignment="0" applyProtection="0"/>
    <xf numFmtId="0" fontId="58" fillId="0" borderId="304" applyNumberFormat="0" applyFill="0" applyAlignment="0" applyProtection="0"/>
    <xf numFmtId="0" fontId="58" fillId="0" borderId="311" applyNumberFormat="0" applyFill="0" applyAlignment="0" applyProtection="0"/>
    <xf numFmtId="15" fontId="9" fillId="0" borderId="313" applyNumberFormat="0" applyFont="0" applyFill="0" applyAlignment="0"/>
    <xf numFmtId="0" fontId="48" fillId="20" borderId="317" applyNumberFormat="0" applyAlignment="0" applyProtection="0"/>
    <xf numFmtId="0" fontId="42" fillId="7" borderId="315" applyNumberFormat="0" applyAlignment="0" applyProtection="0"/>
    <xf numFmtId="0" fontId="42" fillId="7" borderId="301" applyNumberFormat="0" applyAlignment="0" applyProtection="0"/>
    <xf numFmtId="0" fontId="58" fillId="0" borderId="284" applyNumberFormat="0" applyFill="0" applyAlignment="0" applyProtection="0"/>
    <xf numFmtId="0" fontId="58" fillId="0" borderId="290" applyNumberFormat="0" applyFill="0" applyAlignment="0" applyProtection="0"/>
    <xf numFmtId="0" fontId="42" fillId="7" borderId="308" applyNumberFormat="0" applyAlignment="0" applyProtection="0"/>
    <xf numFmtId="0" fontId="9" fillId="25" borderId="29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42" fillId="7" borderId="281" applyNumberFormat="0" applyAlignment="0" applyProtection="0"/>
    <xf numFmtId="0" fontId="42" fillId="7" borderId="281" applyNumberFormat="0" applyAlignment="0" applyProtection="0"/>
    <xf numFmtId="0" fontId="42" fillId="7" borderId="281" applyNumberFormat="0" applyAlignment="0" applyProtection="0"/>
    <xf numFmtId="0" fontId="42" fillId="7" borderId="281" applyNumberFormat="0" applyAlignment="0" applyProtection="0"/>
    <xf numFmtId="0" fontId="42" fillId="7" borderId="281" applyNumberFormat="0" applyAlignment="0" applyProtection="0"/>
    <xf numFmtId="0" fontId="42" fillId="7" borderId="281" applyNumberFormat="0" applyAlignment="0" applyProtection="0"/>
    <xf numFmtId="0" fontId="42" fillId="7" borderId="281" applyNumberFormat="0" applyAlignment="0" applyProtection="0"/>
    <xf numFmtId="0" fontId="42" fillId="7" borderId="281" applyNumberFormat="0" applyAlignment="0" applyProtection="0"/>
    <xf numFmtId="0" fontId="42" fillId="7" borderId="281" applyNumberFormat="0" applyAlignment="0" applyProtection="0"/>
    <xf numFmtId="0" fontId="42" fillId="7" borderId="281" applyNumberFormat="0" applyAlignment="0" applyProtection="0"/>
    <xf numFmtId="0" fontId="42" fillId="7" borderId="281" applyNumberFormat="0" applyAlignment="0" applyProtection="0"/>
    <xf numFmtId="0" fontId="42" fillId="7" borderId="281" applyNumberFormat="0" applyAlignment="0" applyProtection="0"/>
    <xf numFmtId="0" fontId="42" fillId="7" borderId="281" applyNumberFormat="0" applyAlignment="0" applyProtection="0"/>
    <xf numFmtId="0" fontId="32" fillId="20" borderId="308" applyNumberFormat="0" applyAlignment="0" applyProtection="0"/>
    <xf numFmtId="0" fontId="58" fillId="0" borderId="318" applyNumberFormat="0" applyFill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48" fillId="20" borderId="303" applyNumberFormat="0" applyAlignment="0" applyProtection="0"/>
    <xf numFmtId="0" fontId="42" fillId="7" borderId="315" applyNumberFormat="0" applyAlignment="0" applyProtection="0"/>
    <xf numFmtId="15" fontId="9" fillId="0" borderId="272" applyNumberFormat="0" applyFont="0" applyFill="0" applyAlignment="0"/>
    <xf numFmtId="0" fontId="9" fillId="25" borderId="275" applyNumberFormat="0" applyFont="0" applyAlignment="0" applyProtection="0"/>
    <xf numFmtId="0" fontId="32" fillId="20" borderId="294" applyNumberFormat="0" applyAlignment="0" applyProtection="0"/>
    <xf numFmtId="0" fontId="32" fillId="20" borderId="294" applyNumberFormat="0" applyAlignment="0" applyProtection="0"/>
    <xf numFmtId="0" fontId="9" fillId="25" borderId="275" applyNumberFormat="0" applyFont="0" applyAlignment="0" applyProtection="0"/>
    <xf numFmtId="0" fontId="9" fillId="25" borderId="282" applyNumberFormat="0" applyFont="0" applyAlignment="0" applyProtection="0"/>
    <xf numFmtId="0" fontId="9" fillId="25" borderId="282" applyNumberFormat="0" applyFont="0" applyAlignment="0" applyProtection="0"/>
    <xf numFmtId="0" fontId="7" fillId="25" borderId="282" applyNumberFormat="0" applyFont="0" applyAlignment="0" applyProtection="0"/>
    <xf numFmtId="0" fontId="32" fillId="20" borderId="294" applyNumberFormat="0" applyAlignment="0" applyProtection="0"/>
    <xf numFmtId="15" fontId="9" fillId="0" borderId="272" applyNumberFormat="0" applyFont="0" applyFill="0" applyAlignment="0"/>
    <xf numFmtId="0" fontId="42" fillId="7" borderId="274" applyNumberFormat="0" applyAlignment="0" applyProtection="0"/>
    <xf numFmtId="0" fontId="48" fillId="20" borderId="317" applyNumberFormat="0" applyAlignment="0" applyProtection="0"/>
    <xf numFmtId="0" fontId="42" fillId="7" borderId="281" applyNumberFormat="0" applyAlignment="0" applyProtection="0"/>
    <xf numFmtId="0" fontId="48" fillId="20" borderId="289" applyNumberFormat="0" applyAlignment="0" applyProtection="0"/>
    <xf numFmtId="0" fontId="32" fillId="20" borderId="274" applyNumberFormat="0" applyAlignment="0" applyProtection="0"/>
    <xf numFmtId="0" fontId="9" fillId="25" borderId="275" applyNumberFormat="0" applyFont="0" applyAlignment="0" applyProtection="0"/>
    <xf numFmtId="0" fontId="32" fillId="20" borderId="294" applyNumberFormat="0" applyAlignment="0" applyProtection="0"/>
    <xf numFmtId="15" fontId="9" fillId="0" borderId="272" applyNumberFormat="0" applyFont="0" applyFill="0" applyAlignment="0"/>
    <xf numFmtId="15" fontId="9" fillId="0" borderId="272" applyNumberFormat="0" applyFont="0" applyFill="0" applyAlignment="0"/>
    <xf numFmtId="0" fontId="32" fillId="20" borderId="308" applyNumberFormat="0" applyAlignment="0" applyProtection="0"/>
    <xf numFmtId="0" fontId="42" fillId="7" borderId="308" applyNumberFormat="0" applyAlignment="0" applyProtection="0"/>
    <xf numFmtId="0" fontId="32" fillId="20" borderId="294" applyNumberFormat="0" applyAlignment="0" applyProtection="0"/>
    <xf numFmtId="0" fontId="9" fillId="25" borderId="275" applyNumberFormat="0" applyFont="0" applyAlignment="0" applyProtection="0"/>
    <xf numFmtId="0" fontId="48" fillId="20" borderId="310" applyNumberFormat="0" applyAlignment="0" applyProtection="0"/>
    <xf numFmtId="0" fontId="32" fillId="20" borderId="294" applyNumberFormat="0" applyAlignment="0" applyProtection="0"/>
    <xf numFmtId="15" fontId="9" fillId="0" borderId="272" applyNumberFormat="0" applyFont="0" applyFill="0" applyAlignment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32" fillId="20" borderId="294" applyNumberFormat="0" applyAlignment="0" applyProtection="0"/>
    <xf numFmtId="0" fontId="58" fillId="0" borderId="290" applyNumberFormat="0" applyFill="0" applyAlignment="0" applyProtection="0"/>
    <xf numFmtId="0" fontId="32" fillId="20" borderId="294" applyNumberFormat="0" applyAlignment="0" applyProtection="0"/>
    <xf numFmtId="0" fontId="58" fillId="0" borderId="290" applyNumberFormat="0" applyFill="0" applyAlignment="0" applyProtection="0"/>
    <xf numFmtId="0" fontId="32" fillId="20" borderId="294" applyNumberFormat="0" applyAlignment="0" applyProtection="0"/>
    <xf numFmtId="0" fontId="58" fillId="0" borderId="290" applyNumberFormat="0" applyFill="0" applyAlignment="0" applyProtection="0"/>
    <xf numFmtId="0" fontId="42" fillId="7" borderId="274" applyNumberFormat="0" applyAlignment="0" applyProtection="0"/>
    <xf numFmtId="0" fontId="58" fillId="0" borderId="290" applyNumberFormat="0" applyFill="0" applyAlignment="0" applyProtection="0"/>
    <xf numFmtId="0" fontId="42" fillId="7" borderId="274" applyNumberFormat="0" applyAlignment="0" applyProtection="0"/>
    <xf numFmtId="0" fontId="58" fillId="0" borderId="290" applyNumberFormat="0" applyFill="0" applyAlignment="0" applyProtection="0"/>
    <xf numFmtId="0" fontId="42" fillId="7" borderId="274" applyNumberFormat="0" applyAlignment="0" applyProtection="0"/>
    <xf numFmtId="15" fontId="9" fillId="0" borderId="279" applyNumberFormat="0" applyFont="0" applyFill="0" applyAlignment="0"/>
    <xf numFmtId="0" fontId="42" fillId="7" borderId="274" applyNumberFormat="0" applyAlignment="0" applyProtection="0"/>
    <xf numFmtId="15" fontId="9" fillId="0" borderId="279" applyNumberFormat="0" applyFont="0" applyFill="0" applyAlignment="0"/>
    <xf numFmtId="0" fontId="42" fillId="7" borderId="274" applyNumberFormat="0" applyAlignment="0" applyProtection="0"/>
    <xf numFmtId="15" fontId="9" fillId="0" borderId="279" applyNumberFormat="0" applyFont="0" applyFill="0" applyAlignment="0"/>
    <xf numFmtId="0" fontId="42" fillId="7" borderId="274" applyNumberFormat="0" applyAlignment="0" applyProtection="0"/>
    <xf numFmtId="15" fontId="9" fillId="0" borderId="279" applyNumberFormat="0" applyFont="0" applyFill="0" applyAlignment="0"/>
    <xf numFmtId="0" fontId="42" fillId="7" borderId="274" applyNumberFormat="0" applyAlignment="0" applyProtection="0"/>
    <xf numFmtId="15" fontId="9" fillId="0" borderId="279" applyNumberFormat="0" applyFont="0" applyFill="0" applyAlignment="0"/>
    <xf numFmtId="10" fontId="13" fillId="23" borderId="271" applyNumberFormat="0" applyBorder="0" applyAlignment="0" applyProtection="0"/>
    <xf numFmtId="15" fontId="9" fillId="0" borderId="279" applyNumberFormat="0" applyFont="0" applyFill="0" applyAlignment="0"/>
    <xf numFmtId="10" fontId="13" fillId="23" borderId="271" applyNumberFormat="0" applyBorder="0" applyAlignment="0" applyProtection="0"/>
    <xf numFmtId="0" fontId="58" fillId="0" borderId="290" applyNumberFormat="0" applyFill="0" applyAlignment="0" applyProtection="0"/>
    <xf numFmtId="10" fontId="13" fillId="23" borderId="271" applyNumberFormat="0" applyBorder="0" applyAlignment="0" applyProtection="0"/>
    <xf numFmtId="0" fontId="58" fillId="0" borderId="290" applyNumberFormat="0" applyFill="0" applyAlignment="0" applyProtection="0"/>
    <xf numFmtId="10" fontId="13" fillId="23" borderId="305" applyNumberFormat="0" applyBorder="0" applyAlignment="0" applyProtection="0"/>
    <xf numFmtId="0" fontId="58" fillId="0" borderId="290" applyNumberFormat="0" applyFill="0" applyAlignment="0" applyProtection="0"/>
    <xf numFmtId="10" fontId="13" fillId="23" borderId="305" applyNumberFormat="0" applyBorder="0" applyAlignment="0" applyProtection="0"/>
    <xf numFmtId="0" fontId="9" fillId="25" borderId="302" applyNumberFormat="0" applyFont="0" applyAlignment="0" applyProtection="0"/>
    <xf numFmtId="15" fontId="9" fillId="0" borderId="272" applyNumberFormat="0" applyFont="0" applyFill="0" applyAlignment="0"/>
    <xf numFmtId="0" fontId="32" fillId="20" borderId="315" applyNumberFormat="0" applyAlignment="0" applyProtection="0"/>
    <xf numFmtId="15" fontId="9" fillId="0" borderId="272" applyNumberFormat="0" applyFont="0" applyFill="0" applyAlignment="0"/>
    <xf numFmtId="0" fontId="9" fillId="25" borderId="302" applyNumberFormat="0" applyFont="0" applyAlignment="0" applyProtection="0"/>
    <xf numFmtId="0" fontId="58" fillId="0" borderId="284" applyNumberFormat="0" applyFill="0" applyAlignment="0" applyProtection="0"/>
    <xf numFmtId="0" fontId="9" fillId="25" borderId="302" applyNumberFormat="0" applyFont="0" applyAlignment="0" applyProtection="0"/>
    <xf numFmtId="0" fontId="58" fillId="0" borderId="284" applyNumberFormat="0" applyFill="0" applyAlignment="0" applyProtection="0"/>
    <xf numFmtId="0" fontId="58" fillId="0" borderId="284" applyNumberFormat="0" applyFill="0" applyAlignment="0" applyProtection="0"/>
    <xf numFmtId="0" fontId="48" fillId="20" borderId="303" applyNumberFormat="0" applyAlignment="0" applyProtection="0"/>
    <xf numFmtId="0" fontId="58" fillId="0" borderId="284" applyNumberFormat="0" applyFill="0" applyAlignment="0" applyProtection="0"/>
    <xf numFmtId="0" fontId="9" fillId="25" borderId="316" applyNumberFormat="0" applyFont="0" applyAlignment="0" applyProtection="0"/>
    <xf numFmtId="0" fontId="58" fillId="0" borderId="284" applyNumberFormat="0" applyFill="0" applyAlignment="0" applyProtection="0"/>
    <xf numFmtId="0" fontId="7" fillId="25" borderId="316" applyNumberFormat="0" applyFont="0" applyAlignment="0" applyProtection="0"/>
    <xf numFmtId="0" fontId="58" fillId="0" borderId="284" applyNumberFormat="0" applyFill="0" applyAlignment="0" applyProtection="0"/>
    <xf numFmtId="0" fontId="42" fillId="7" borderId="315" applyNumberFormat="0" applyAlignment="0" applyProtection="0"/>
    <xf numFmtId="0" fontId="58" fillId="0" borderId="304" applyNumberFormat="0" applyFill="0" applyAlignment="0" applyProtection="0"/>
    <xf numFmtId="0" fontId="58" fillId="0" borderId="284" applyNumberFormat="0" applyFill="0" applyAlignment="0" applyProtection="0"/>
    <xf numFmtId="0" fontId="58" fillId="0" borderId="304" applyNumberFormat="0" applyFill="0" applyAlignment="0" applyProtection="0"/>
    <xf numFmtId="0" fontId="58" fillId="0" borderId="284" applyNumberFormat="0" applyFill="0" applyAlignment="0" applyProtection="0"/>
    <xf numFmtId="0" fontId="48" fillId="20" borderId="303" applyNumberFormat="0" applyAlignment="0" applyProtection="0"/>
    <xf numFmtId="0" fontId="48" fillId="20" borderId="303" applyNumberFormat="0" applyAlignment="0" applyProtection="0"/>
    <xf numFmtId="0" fontId="48" fillId="20" borderId="303" applyNumberFormat="0" applyAlignment="0" applyProtection="0"/>
    <xf numFmtId="0" fontId="58" fillId="0" borderId="290" applyNumberFormat="0" applyFill="0" applyAlignment="0" applyProtection="0"/>
    <xf numFmtId="0" fontId="58" fillId="0" borderId="284" applyNumberFormat="0" applyFill="0" applyAlignment="0" applyProtection="0"/>
    <xf numFmtId="0" fontId="58" fillId="0" borderId="297" applyNumberFormat="0" applyFill="0" applyAlignment="0" applyProtection="0"/>
    <xf numFmtId="0" fontId="48" fillId="20" borderId="283" applyNumberFormat="0" applyAlignment="0" applyProtection="0"/>
    <xf numFmtId="0" fontId="32" fillId="20" borderId="274" applyNumberFormat="0" applyAlignment="0" applyProtection="0"/>
    <xf numFmtId="0" fontId="42" fillId="7" borderId="281" applyNumberFormat="0" applyAlignment="0" applyProtection="0"/>
    <xf numFmtId="0" fontId="9" fillId="25" borderId="275" applyNumberFormat="0" applyFont="0" applyAlignment="0" applyProtection="0"/>
    <xf numFmtId="0" fontId="9" fillId="25" borderId="275" applyNumberFormat="0" applyFont="0" applyAlignment="0" applyProtection="0"/>
    <xf numFmtId="0" fontId="42" fillId="7" borderId="281" applyNumberFormat="0" applyAlignment="0" applyProtection="0"/>
    <xf numFmtId="0" fontId="58" fillId="0" borderId="304" applyNumberFormat="0" applyFill="0" applyAlignment="0" applyProtection="0"/>
    <xf numFmtId="0" fontId="42" fillId="7" borderId="274" applyNumberFormat="0" applyAlignment="0" applyProtection="0"/>
    <xf numFmtId="15" fontId="9" fillId="0" borderId="279" applyNumberFormat="0" applyFont="0" applyFill="0" applyAlignment="0"/>
    <xf numFmtId="15" fontId="9" fillId="0" borderId="272" applyNumberFormat="0" applyFont="0" applyFill="0" applyAlignment="0"/>
    <xf numFmtId="0" fontId="42" fillId="7" borderId="294" applyNumberFormat="0" applyAlignment="0" applyProtection="0"/>
    <xf numFmtId="0" fontId="9" fillId="25" borderId="282" applyNumberFormat="0" applyFont="0" applyAlignment="0" applyProtection="0"/>
    <xf numFmtId="0" fontId="42" fillId="7" borderId="287" applyNumberFormat="0" applyAlignment="0" applyProtection="0"/>
    <xf numFmtId="0" fontId="32" fillId="20" borderId="287" applyNumberFormat="0" applyAlignment="0" applyProtection="0"/>
    <xf numFmtId="0" fontId="32" fillId="20" borderId="281" applyNumberFormat="0" applyAlignment="0" applyProtection="0"/>
    <xf numFmtId="0" fontId="32" fillId="20" borderId="308" applyNumberFormat="0" applyAlignment="0" applyProtection="0"/>
    <xf numFmtId="0" fontId="32" fillId="20" borderId="301" applyNumberFormat="0" applyAlignment="0" applyProtection="0"/>
    <xf numFmtId="15" fontId="9" fillId="0" borderId="292" applyNumberFormat="0" applyFont="0" applyFill="0" applyAlignment="0"/>
    <xf numFmtId="0" fontId="32" fillId="20" borderId="301" applyNumberFormat="0" applyAlignment="0" applyProtection="0"/>
    <xf numFmtId="0" fontId="58" fillId="0" borderId="318" applyNumberFormat="0" applyFill="0" applyAlignment="0" applyProtection="0"/>
    <xf numFmtId="0" fontId="48" fillId="20" borderId="303" applyNumberFormat="0" applyAlignment="0" applyProtection="0"/>
    <xf numFmtId="0" fontId="42" fillId="7" borderId="308" applyNumberFormat="0" applyAlignment="0" applyProtection="0"/>
    <xf numFmtId="0" fontId="58" fillId="0" borderId="284" applyNumberFormat="0" applyFill="0" applyAlignment="0" applyProtection="0"/>
    <xf numFmtId="0" fontId="58" fillId="0" borderId="297" applyNumberFormat="0" applyFill="0" applyAlignment="0" applyProtection="0"/>
    <xf numFmtId="0" fontId="48" fillId="20" borderId="303" applyNumberFormat="0" applyAlignment="0" applyProtection="0"/>
    <xf numFmtId="0" fontId="48" fillId="20" borderId="283" applyNumberFormat="0" applyAlignment="0" applyProtection="0"/>
    <xf numFmtId="0" fontId="48" fillId="20" borderId="276" applyNumberFormat="0" applyAlignment="0" applyProtection="0"/>
    <xf numFmtId="0" fontId="9" fillId="25" borderId="275" applyNumberFormat="0" applyFont="0" applyAlignment="0" applyProtection="0"/>
    <xf numFmtId="0" fontId="48" fillId="20" borderId="276" applyNumberFormat="0" applyAlignment="0" applyProtection="0"/>
    <xf numFmtId="0" fontId="58" fillId="0" borderId="284" applyNumberFormat="0" applyFill="0" applyAlignment="0" applyProtection="0"/>
    <xf numFmtId="15" fontId="9" fillId="0" borderId="292" applyNumberFormat="0" applyFont="0" applyFill="0" applyAlignment="0"/>
    <xf numFmtId="15" fontId="9" fillId="0" borderId="279" applyNumberFormat="0" applyFont="0" applyFill="0" applyAlignment="0"/>
    <xf numFmtId="0" fontId="32" fillId="20" borderId="301" applyNumberFormat="0" applyAlignment="0" applyProtection="0"/>
    <xf numFmtId="15" fontId="9" fillId="0" borderId="292" applyNumberFormat="0" applyFont="0" applyFill="0" applyAlignment="0"/>
    <xf numFmtId="0" fontId="48" fillId="20" borderId="289" applyNumberFormat="0" applyAlignment="0" applyProtection="0"/>
    <xf numFmtId="0" fontId="7" fillId="25" borderId="288" applyNumberFormat="0" applyFont="0" applyAlignment="0" applyProtection="0"/>
    <xf numFmtId="0" fontId="7" fillId="25" borderId="288" applyNumberFormat="0" applyFont="0" applyAlignment="0" applyProtection="0"/>
    <xf numFmtId="15" fontId="9" fillId="0" borderId="292" applyNumberFormat="0" applyFont="0" applyFill="0" applyAlignment="0"/>
    <xf numFmtId="0" fontId="58" fillId="0" borderId="284" applyNumberFormat="0" applyFill="0" applyAlignment="0" applyProtection="0"/>
    <xf numFmtId="0" fontId="58" fillId="0" borderId="284" applyNumberFormat="0" applyFill="0" applyAlignment="0" applyProtection="0"/>
    <xf numFmtId="0" fontId="32" fillId="20" borderId="301" applyNumberFormat="0" applyAlignment="0" applyProtection="0"/>
    <xf numFmtId="0" fontId="9" fillId="25" borderId="302" applyNumberFormat="0" applyFont="0" applyAlignment="0" applyProtection="0"/>
    <xf numFmtId="0" fontId="48" fillId="20" borderId="303" applyNumberFormat="0" applyAlignment="0" applyProtection="0"/>
    <xf numFmtId="0" fontId="9" fillId="25" borderId="295" applyNumberFormat="0" applyFont="0" applyAlignment="0" applyProtection="0"/>
    <xf numFmtId="0" fontId="58" fillId="0" borderId="284" applyNumberFormat="0" applyFill="0" applyAlignment="0" applyProtection="0"/>
    <xf numFmtId="0" fontId="9" fillId="25" borderId="295" applyNumberFormat="0" applyFont="0" applyAlignment="0" applyProtection="0"/>
    <xf numFmtId="0" fontId="58" fillId="0" borderId="304" applyNumberFormat="0" applyFill="0" applyAlignment="0" applyProtection="0"/>
    <xf numFmtId="0" fontId="48" fillId="20" borderId="283" applyNumberFormat="0" applyAlignment="0" applyProtection="0"/>
    <xf numFmtId="0" fontId="48" fillId="20" borderId="276" applyNumberFormat="0" applyAlignment="0" applyProtection="0"/>
    <xf numFmtId="0" fontId="9" fillId="25" borderId="275" applyNumberFormat="0" applyFont="0" applyAlignment="0" applyProtection="0"/>
    <xf numFmtId="0" fontId="48" fillId="20" borderId="276" applyNumberFormat="0" applyAlignment="0" applyProtection="0"/>
    <xf numFmtId="0" fontId="7" fillId="25" borderId="309" applyNumberFormat="0" applyFont="0" applyAlignment="0" applyProtection="0"/>
    <xf numFmtId="15" fontId="9" fillId="0" borderId="279" applyNumberFormat="0" applyFont="0" applyFill="0" applyAlignment="0"/>
    <xf numFmtId="0" fontId="9" fillId="25" borderId="282" applyNumberFormat="0" applyFont="0" applyAlignment="0" applyProtection="0"/>
    <xf numFmtId="0" fontId="7" fillId="25" borderId="295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7" fillId="25" borderId="302" applyNumberFormat="0" applyFont="0" applyAlignment="0" applyProtection="0"/>
    <xf numFmtId="0" fontId="7" fillId="25" borderId="302" applyNumberFormat="0" applyFont="0" applyAlignment="0" applyProtection="0"/>
    <xf numFmtId="0" fontId="36" fillId="0" borderId="307">
      <alignment horizontal="left" vertical="center"/>
    </xf>
    <xf numFmtId="0" fontId="9" fillId="25" borderId="309" applyNumberFormat="0" applyFont="0" applyAlignment="0" applyProtection="0"/>
    <xf numFmtId="0" fontId="58" fillId="0" borderId="311" applyNumberFormat="0" applyFill="0" applyAlignment="0" applyProtection="0"/>
    <xf numFmtId="0" fontId="9" fillId="25" borderId="316" applyNumberFormat="0" applyFont="0" applyAlignment="0" applyProtection="0"/>
    <xf numFmtId="0" fontId="36" fillId="0" borderId="307">
      <alignment horizontal="left" vertical="center"/>
    </xf>
    <xf numFmtId="0" fontId="9" fillId="25" borderId="288" applyNumberFormat="0" applyFont="0" applyAlignment="0" applyProtection="0"/>
    <xf numFmtId="0" fontId="58" fillId="0" borderId="311" applyNumberFormat="0" applyFill="0" applyAlignment="0" applyProtection="0"/>
    <xf numFmtId="0" fontId="9" fillId="25" borderId="288" applyNumberFormat="0" applyFont="0" applyAlignment="0" applyProtection="0"/>
    <xf numFmtId="0" fontId="42" fillId="7" borderId="294" applyNumberFormat="0" applyAlignment="0" applyProtection="0"/>
    <xf numFmtId="15" fontId="9" fillId="0" borderId="292" applyNumberFormat="0" applyFont="0" applyFill="0" applyAlignment="0"/>
    <xf numFmtId="0" fontId="42" fillId="7" borderId="301" applyNumberFormat="0" applyAlignment="0" applyProtection="0"/>
    <xf numFmtId="0" fontId="32" fillId="20" borderId="301" applyNumberFormat="0" applyAlignment="0" applyProtection="0"/>
    <xf numFmtId="0" fontId="58" fillId="0" borderId="297" applyNumberFormat="0" applyFill="0" applyAlignment="0" applyProtection="0"/>
    <xf numFmtId="0" fontId="58" fillId="0" borderId="297" applyNumberFormat="0" applyFill="0" applyAlignment="0" applyProtection="0"/>
    <xf numFmtId="0" fontId="42" fillId="7" borderId="287" applyNumberFormat="0" applyAlignment="0" applyProtection="0"/>
    <xf numFmtId="0" fontId="58" fillId="0" borderId="297" applyNumberFormat="0" applyFill="0" applyAlignment="0" applyProtection="0"/>
    <xf numFmtId="0" fontId="42" fillId="7" borderId="294" applyNumberFormat="0" applyAlignment="0" applyProtection="0"/>
    <xf numFmtId="0" fontId="58" fillId="0" borderId="311" applyNumberFormat="0" applyFill="0" applyAlignment="0" applyProtection="0"/>
    <xf numFmtId="0" fontId="42" fillId="7" borderId="294" applyNumberFormat="0" applyAlignment="0" applyProtection="0"/>
    <xf numFmtId="0" fontId="48" fillId="20" borderId="310" applyNumberFormat="0" applyAlignment="0" applyProtection="0"/>
    <xf numFmtId="0" fontId="42" fillId="7" borderId="301" applyNumberFormat="0" applyAlignment="0" applyProtection="0"/>
    <xf numFmtId="0" fontId="9" fillId="25" borderId="309" applyNumberFormat="0" applyFont="0" applyAlignment="0" applyProtection="0"/>
    <xf numFmtId="0" fontId="58" fillId="0" borderId="297" applyNumberFormat="0" applyFill="0" applyAlignment="0" applyProtection="0"/>
    <xf numFmtId="0" fontId="58" fillId="0" borderId="297" applyNumberFormat="0" applyFill="0" applyAlignment="0" applyProtection="0"/>
    <xf numFmtId="0" fontId="9" fillId="25" borderId="309" applyNumberFormat="0" applyFont="0" applyAlignment="0" applyProtection="0"/>
    <xf numFmtId="0" fontId="58" fillId="0" borderId="304" applyNumberFormat="0" applyFill="0" applyAlignment="0" applyProtection="0"/>
    <xf numFmtId="0" fontId="36" fillId="0" borderId="286">
      <alignment horizontal="left" vertical="center"/>
    </xf>
    <xf numFmtId="0" fontId="48" fillId="20" borderId="310" applyNumberFormat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48" fillId="20" borderId="310" applyNumberFormat="0" applyAlignment="0" applyProtection="0"/>
    <xf numFmtId="0" fontId="58" fillId="0" borderId="304" applyNumberFormat="0" applyFill="0" applyAlignment="0" applyProtection="0"/>
    <xf numFmtId="0" fontId="58" fillId="0" borderId="304" applyNumberFormat="0" applyFill="0" applyAlignment="0" applyProtection="0"/>
    <xf numFmtId="0" fontId="42" fillId="7" borderId="308" applyNumberFormat="0" applyAlignment="0" applyProtection="0"/>
    <xf numFmtId="0" fontId="9" fillId="25" borderId="309" applyNumberFormat="0" applyFont="0" applyAlignment="0" applyProtection="0"/>
    <xf numFmtId="0" fontId="42" fillId="7" borderId="308" applyNumberFormat="0" applyAlignment="0" applyProtection="0"/>
    <xf numFmtId="0" fontId="9" fillId="25" borderId="309" applyNumberFormat="0" applyFont="0" applyAlignment="0" applyProtection="0"/>
    <xf numFmtId="0" fontId="58" fillId="0" borderId="304" applyNumberFormat="0" applyFill="0" applyAlignment="0" applyProtection="0"/>
    <xf numFmtId="0" fontId="9" fillId="25" borderId="309" applyNumberFormat="0" applyFont="0" applyAlignment="0" applyProtection="0"/>
    <xf numFmtId="0" fontId="42" fillId="7" borderId="308" applyNumberFormat="0" applyAlignment="0" applyProtection="0"/>
    <xf numFmtId="0" fontId="9" fillId="25" borderId="309" applyNumberFormat="0" applyFont="0" applyAlignment="0" applyProtection="0"/>
    <xf numFmtId="0" fontId="58" fillId="0" borderId="318" applyNumberFormat="0" applyFill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48" fillId="20" borderId="310" applyNumberFormat="0" applyAlignment="0" applyProtection="0"/>
    <xf numFmtId="0" fontId="48" fillId="20" borderId="310" applyNumberFormat="0" applyAlignment="0" applyProtection="0"/>
    <xf numFmtId="0" fontId="58" fillId="0" borderId="311" applyNumberFormat="0" applyFill="0" applyAlignment="0" applyProtection="0"/>
    <xf numFmtId="0" fontId="58" fillId="0" borderId="311" applyNumberFormat="0" applyFill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48" fillId="20" borderId="289" applyNumberFormat="0" applyAlignment="0" applyProtection="0"/>
    <xf numFmtId="0" fontId="48" fillId="20" borderId="289" applyNumberFormat="0" applyAlignment="0" applyProtection="0"/>
    <xf numFmtId="0" fontId="48" fillId="20" borderId="289" applyNumberFormat="0" applyAlignment="0" applyProtection="0"/>
    <xf numFmtId="0" fontId="48" fillId="20" borderId="289" applyNumberFormat="0" applyAlignment="0" applyProtection="0"/>
    <xf numFmtId="0" fontId="48" fillId="20" borderId="289" applyNumberFormat="0" applyAlignment="0" applyProtection="0"/>
    <xf numFmtId="0" fontId="48" fillId="20" borderId="289" applyNumberFormat="0" applyAlignment="0" applyProtection="0"/>
    <xf numFmtId="0" fontId="48" fillId="20" borderId="289" applyNumberFormat="0" applyAlignment="0" applyProtection="0"/>
    <xf numFmtId="0" fontId="48" fillId="20" borderId="289" applyNumberFormat="0" applyAlignment="0" applyProtection="0"/>
    <xf numFmtId="0" fontId="48" fillId="20" borderId="289" applyNumberFormat="0" applyAlignment="0" applyProtection="0"/>
    <xf numFmtId="0" fontId="48" fillId="20" borderId="289" applyNumberFormat="0" applyAlignment="0" applyProtection="0"/>
    <xf numFmtId="0" fontId="48" fillId="20" borderId="289" applyNumberFormat="0" applyAlignment="0" applyProtection="0"/>
    <xf numFmtId="0" fontId="48" fillId="20" borderId="289" applyNumberFormat="0" applyAlignment="0" applyProtection="0"/>
    <xf numFmtId="0" fontId="48" fillId="20" borderId="289" applyNumberFormat="0" applyAlignment="0" applyProtection="0"/>
    <xf numFmtId="0" fontId="48" fillId="20" borderId="289" applyNumberFormat="0" applyAlignment="0" applyProtection="0"/>
    <xf numFmtId="0" fontId="48" fillId="20" borderId="289" applyNumberFormat="0" applyAlignment="0" applyProtection="0"/>
    <xf numFmtId="0" fontId="48" fillId="20" borderId="289" applyNumberFormat="0" applyAlignment="0" applyProtection="0"/>
    <xf numFmtId="0" fontId="48" fillId="20" borderId="289" applyNumberFormat="0" applyAlignment="0" applyProtection="0"/>
    <xf numFmtId="0" fontId="48" fillId="20" borderId="289" applyNumberFormat="0" applyAlignment="0" applyProtection="0"/>
    <xf numFmtId="0" fontId="48" fillId="20" borderId="289" applyNumberFormat="0" applyAlignment="0" applyProtection="0"/>
    <xf numFmtId="0" fontId="48" fillId="20" borderId="289" applyNumberFormat="0" applyAlignment="0" applyProtection="0"/>
    <xf numFmtId="0" fontId="48" fillId="20" borderId="289" applyNumberFormat="0" applyAlignment="0" applyProtection="0"/>
    <xf numFmtId="0" fontId="48" fillId="20" borderId="289" applyNumberFormat="0" applyAlignment="0" applyProtection="0"/>
    <xf numFmtId="0" fontId="48" fillId="20" borderId="289" applyNumberFormat="0" applyAlignment="0" applyProtection="0"/>
    <xf numFmtId="0" fontId="48" fillId="20" borderId="289" applyNumberFormat="0" applyAlignment="0" applyProtection="0"/>
    <xf numFmtId="0" fontId="48" fillId="20" borderId="289" applyNumberFormat="0" applyAlignment="0" applyProtection="0"/>
    <xf numFmtId="0" fontId="48" fillId="20" borderId="289" applyNumberFormat="0" applyAlignment="0" applyProtection="0"/>
    <xf numFmtId="0" fontId="48" fillId="20" borderId="289" applyNumberFormat="0" applyAlignment="0" applyProtection="0"/>
    <xf numFmtId="0" fontId="48" fillId="20" borderId="289" applyNumberFormat="0" applyAlignment="0" applyProtection="0"/>
    <xf numFmtId="0" fontId="48" fillId="20" borderId="289" applyNumberFormat="0" applyAlignment="0" applyProtection="0"/>
    <xf numFmtId="0" fontId="48" fillId="20" borderId="289" applyNumberFormat="0" applyAlignment="0" applyProtection="0"/>
    <xf numFmtId="0" fontId="48" fillId="20" borderId="289" applyNumberFormat="0" applyAlignment="0" applyProtection="0"/>
    <xf numFmtId="0" fontId="48" fillId="20" borderId="289" applyNumberFormat="0" applyAlignment="0" applyProtection="0"/>
    <xf numFmtId="0" fontId="48" fillId="20" borderId="289" applyNumberFormat="0" applyAlignment="0" applyProtection="0"/>
    <xf numFmtId="0" fontId="48" fillId="20" borderId="289" applyNumberFormat="0" applyAlignment="0" applyProtection="0"/>
    <xf numFmtId="0" fontId="9" fillId="25" borderId="288" applyNumberFormat="0" applyFont="0" applyAlignment="0" applyProtection="0"/>
    <xf numFmtId="0" fontId="48" fillId="20" borderId="289" applyNumberFormat="0" applyAlignment="0" applyProtection="0"/>
    <xf numFmtId="0" fontId="48" fillId="20" borderId="289" applyNumberFormat="0" applyAlignment="0" applyProtection="0"/>
    <xf numFmtId="0" fontId="48" fillId="20" borderId="289" applyNumberFormat="0" applyAlignment="0" applyProtection="0"/>
    <xf numFmtId="0" fontId="48" fillId="20" borderId="289" applyNumberFormat="0" applyAlignment="0" applyProtection="0"/>
    <xf numFmtId="0" fontId="48" fillId="20" borderId="289" applyNumberFormat="0" applyAlignment="0" applyProtection="0"/>
    <xf numFmtId="0" fontId="48" fillId="20" borderId="289" applyNumberFormat="0" applyAlignment="0" applyProtection="0"/>
    <xf numFmtId="0" fontId="48" fillId="20" borderId="289" applyNumberFormat="0" applyAlignment="0" applyProtection="0"/>
    <xf numFmtId="0" fontId="48" fillId="20" borderId="289" applyNumberFormat="0" applyAlignment="0" applyProtection="0"/>
    <xf numFmtId="0" fontId="48" fillId="20" borderId="289" applyNumberFormat="0" applyAlignment="0" applyProtection="0"/>
    <xf numFmtId="0" fontId="48" fillId="20" borderId="289" applyNumberFormat="0" applyAlignment="0" applyProtection="0"/>
    <xf numFmtId="0" fontId="48" fillId="20" borderId="289" applyNumberFormat="0" applyAlignment="0" applyProtection="0"/>
    <xf numFmtId="0" fontId="48" fillId="20" borderId="289" applyNumberFormat="0" applyAlignment="0" applyProtection="0"/>
    <xf numFmtId="0" fontId="48" fillId="20" borderId="289" applyNumberFormat="0" applyAlignment="0" applyProtection="0"/>
    <xf numFmtId="0" fontId="48" fillId="20" borderId="289" applyNumberFormat="0" applyAlignment="0" applyProtection="0"/>
    <xf numFmtId="0" fontId="48" fillId="20" borderId="289" applyNumberFormat="0" applyAlignment="0" applyProtection="0"/>
    <xf numFmtId="0" fontId="48" fillId="20" borderId="289" applyNumberFormat="0" applyAlignment="0" applyProtection="0"/>
    <xf numFmtId="0" fontId="9" fillId="25" borderId="288" applyNumberFormat="0" applyFont="0" applyAlignment="0" applyProtection="0"/>
    <xf numFmtId="0" fontId="9" fillId="25" borderId="309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58" fillId="0" borderId="311" applyNumberFormat="0" applyFill="0" applyAlignment="0" applyProtection="0"/>
    <xf numFmtId="0" fontId="58" fillId="0" borderId="311" applyNumberFormat="0" applyFill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32" fillId="20" borderId="301" applyNumberForma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32" fillId="20" borderId="301" applyNumberFormat="0" applyAlignment="0" applyProtection="0"/>
    <xf numFmtId="0" fontId="32" fillId="20" borderId="301" applyNumberFormat="0" applyAlignment="0" applyProtection="0"/>
    <xf numFmtId="0" fontId="48" fillId="20" borderId="310" applyNumberFormat="0" applyAlignment="0" applyProtection="0"/>
    <xf numFmtId="0" fontId="48" fillId="20" borderId="310" applyNumberFormat="0" applyAlignment="0" applyProtection="0"/>
    <xf numFmtId="0" fontId="48" fillId="20" borderId="310" applyNumberFormat="0" applyAlignment="0" applyProtection="0"/>
    <xf numFmtId="10" fontId="13" fillId="23" borderId="312" applyNumberFormat="0" applyBorder="0" applyAlignment="0" applyProtection="0"/>
    <xf numFmtId="15" fontId="9" fillId="0" borderId="292" applyNumberFormat="0" applyFont="0" applyFill="0" applyAlignment="0"/>
    <xf numFmtId="0" fontId="42" fillId="7" borderId="315" applyNumberFormat="0" applyAlignment="0" applyProtection="0"/>
    <xf numFmtId="0" fontId="42" fillId="7" borderId="315" applyNumberFormat="0" applyAlignment="0" applyProtection="0"/>
    <xf numFmtId="15" fontId="9" fillId="0" borderId="292" applyNumberFormat="0" applyFont="0" applyFill="0" applyAlignment="0"/>
    <xf numFmtId="15" fontId="9" fillId="0" borderId="292" applyNumberFormat="0" applyFont="0" applyFill="0" applyAlignment="0"/>
    <xf numFmtId="15" fontId="9" fillId="0" borderId="292" applyNumberFormat="0" applyFont="0" applyFill="0" applyAlignment="0"/>
    <xf numFmtId="15" fontId="9" fillId="0" borderId="292" applyNumberFormat="0" applyFont="0" applyFill="0" applyAlignment="0"/>
    <xf numFmtId="0" fontId="36" fillId="0" borderId="300">
      <alignment horizontal="left" vertical="center"/>
    </xf>
    <xf numFmtId="0" fontId="36" fillId="0" borderId="300">
      <alignment horizontal="left" vertical="center"/>
    </xf>
    <xf numFmtId="0" fontId="36" fillId="0" borderId="300">
      <alignment horizontal="left" vertical="center"/>
    </xf>
    <xf numFmtId="10" fontId="13" fillId="23" borderId="298" applyNumberFormat="0" applyBorder="0" applyAlignment="0" applyProtection="0"/>
    <xf numFmtId="10" fontId="13" fillId="23" borderId="298" applyNumberFormat="0" applyBorder="0" applyAlignment="0" applyProtection="0"/>
    <xf numFmtId="0" fontId="42" fillId="7" borderId="301" applyNumberFormat="0" applyAlignment="0" applyProtection="0"/>
    <xf numFmtId="0" fontId="42" fillId="7" borderId="301" applyNumberFormat="0" applyAlignment="0" applyProtection="0"/>
    <xf numFmtId="0" fontId="42" fillId="7" borderId="301" applyNumberFormat="0" applyAlignment="0" applyProtection="0"/>
    <xf numFmtId="0" fontId="42" fillId="7" borderId="301" applyNumberFormat="0" applyAlignment="0" applyProtection="0"/>
    <xf numFmtId="0" fontId="42" fillId="7" borderId="301" applyNumberFormat="0" applyAlignment="0" applyProtection="0"/>
    <xf numFmtId="0" fontId="42" fillId="7" borderId="301" applyNumberFormat="0" applyAlignment="0" applyProtection="0"/>
    <xf numFmtId="0" fontId="9" fillId="25" borderId="316" applyNumberFormat="0" applyFont="0" applyAlignment="0" applyProtection="0"/>
    <xf numFmtId="0" fontId="42" fillId="7" borderId="301" applyNumberForma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48" fillId="20" borderId="317" applyNumberFormat="0" applyAlignment="0" applyProtection="0"/>
    <xf numFmtId="0" fontId="9" fillId="25" borderId="316" applyNumberFormat="0" applyFon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9" fillId="25" borderId="295" applyNumberFormat="0" applyFont="0" applyAlignment="0" applyProtection="0"/>
    <xf numFmtId="0" fontId="32" fillId="20" borderId="308" applyNumberFormat="0" applyAlignment="0" applyProtection="0"/>
    <xf numFmtId="0" fontId="32" fillId="20" borderId="308" applyNumberFormat="0" applyAlignment="0" applyProtection="0"/>
    <xf numFmtId="0" fontId="32" fillId="20" borderId="308" applyNumberFormat="0" applyAlignment="0" applyProtection="0"/>
    <xf numFmtId="0" fontId="32" fillId="20" borderId="308" applyNumberFormat="0" applyAlignment="0" applyProtection="0"/>
    <xf numFmtId="0" fontId="9" fillId="25" borderId="302" applyNumberFormat="0" applyFont="0" applyAlignment="0" applyProtection="0"/>
    <xf numFmtId="0" fontId="58" fillId="0" borderId="318" applyNumberFormat="0" applyFill="0" applyAlignment="0" applyProtection="0"/>
    <xf numFmtId="0" fontId="32" fillId="20" borderId="308" applyNumberForma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32" fillId="20" borderId="315" applyNumberForma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48" fillId="20" borderId="303" applyNumberFormat="0" applyAlignment="0" applyProtection="0"/>
    <xf numFmtId="0" fontId="48" fillId="20" borderId="303" applyNumberFormat="0" applyAlignment="0" applyProtection="0"/>
    <xf numFmtId="0" fontId="48" fillId="20" borderId="303" applyNumberFormat="0" applyAlignment="0" applyProtection="0"/>
    <xf numFmtId="0" fontId="48" fillId="20" borderId="303" applyNumberFormat="0" applyAlignment="0" applyProtection="0"/>
    <xf numFmtId="0" fontId="48" fillId="20" borderId="303" applyNumberFormat="0" applyAlignment="0" applyProtection="0"/>
    <xf numFmtId="0" fontId="58" fillId="0" borderId="304" applyNumberFormat="0" applyFill="0" applyAlignment="0" applyProtection="0"/>
    <xf numFmtId="0" fontId="48" fillId="20" borderId="303" applyNumberFormat="0" applyAlignment="0" applyProtection="0"/>
    <xf numFmtId="0" fontId="48" fillId="20" borderId="303" applyNumberFormat="0" applyAlignment="0" applyProtection="0"/>
    <xf numFmtId="0" fontId="58" fillId="0" borderId="318" applyNumberFormat="0" applyFill="0" applyAlignment="0" applyProtection="0"/>
    <xf numFmtId="0" fontId="42" fillId="7" borderId="308" applyNumberFormat="0" applyAlignment="0" applyProtection="0"/>
    <xf numFmtId="0" fontId="58" fillId="0" borderId="304" applyNumberFormat="0" applyFill="0" applyAlignment="0" applyProtection="0"/>
    <xf numFmtId="0" fontId="7" fillId="25" borderId="295" applyNumberFormat="0" applyFont="0" applyAlignment="0" applyProtection="0"/>
    <xf numFmtId="0" fontId="7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7" fillId="25" borderId="295" applyNumberFormat="0" applyFont="0" applyAlignment="0" applyProtection="0"/>
    <xf numFmtId="0" fontId="7" fillId="25" borderId="295" applyNumberFormat="0" applyFont="0" applyAlignment="0" applyProtection="0"/>
    <xf numFmtId="0" fontId="58" fillId="0" borderId="297" applyNumberFormat="0" applyFill="0" applyAlignment="0" applyProtection="0"/>
    <xf numFmtId="0" fontId="58" fillId="0" borderId="297" applyNumberFormat="0" applyFill="0" applyAlignment="0" applyProtection="0"/>
    <xf numFmtId="0" fontId="58" fillId="0" borderId="297" applyNumberFormat="0" applyFill="0" applyAlignment="0" applyProtection="0"/>
    <xf numFmtId="0" fontId="58" fillId="0" borderId="297" applyNumberFormat="0" applyFill="0" applyAlignment="0" applyProtection="0"/>
    <xf numFmtId="0" fontId="58" fillId="0" borderId="297" applyNumberFormat="0" applyFill="0" applyAlignment="0" applyProtection="0"/>
    <xf numFmtId="0" fontId="42" fillId="7" borderId="287" applyNumberFormat="0" applyAlignment="0" applyProtection="0"/>
    <xf numFmtId="0" fontId="42" fillId="7" borderId="287" applyNumberFormat="0" applyAlignment="0" applyProtection="0"/>
    <xf numFmtId="0" fontId="42" fillId="7" borderId="287" applyNumberFormat="0" applyAlignment="0" applyProtection="0"/>
    <xf numFmtId="0" fontId="42" fillId="7" borderId="287" applyNumberFormat="0" applyAlignment="0" applyProtection="0"/>
    <xf numFmtId="0" fontId="42" fillId="7" borderId="287" applyNumberFormat="0" applyAlignment="0" applyProtection="0"/>
    <xf numFmtId="0" fontId="42" fillId="7" borderId="287" applyNumberFormat="0" applyAlignment="0" applyProtection="0"/>
    <xf numFmtId="0" fontId="42" fillId="7" borderId="287" applyNumberFormat="0" applyAlignment="0" applyProtection="0"/>
    <xf numFmtId="0" fontId="42" fillId="7" borderId="287" applyNumberFormat="0" applyAlignment="0" applyProtection="0"/>
    <xf numFmtId="0" fontId="42" fillId="7" borderId="287" applyNumberFormat="0" applyAlignment="0" applyProtection="0"/>
    <xf numFmtId="0" fontId="42" fillId="7" borderId="287" applyNumberFormat="0" applyAlignment="0" applyProtection="0"/>
    <xf numFmtId="0" fontId="42" fillId="7" borderId="287" applyNumberFormat="0" applyAlignment="0" applyProtection="0"/>
    <xf numFmtId="0" fontId="42" fillId="7" borderId="287" applyNumberFormat="0" applyAlignment="0" applyProtection="0"/>
    <xf numFmtId="0" fontId="42" fillId="7" borderId="287" applyNumberFormat="0" applyAlignment="0" applyProtection="0"/>
    <xf numFmtId="0" fontId="42" fillId="7" borderId="287" applyNumberFormat="0" applyAlignment="0" applyProtection="0"/>
    <xf numFmtId="0" fontId="42" fillId="7" borderId="287" applyNumberFormat="0" applyAlignment="0" applyProtection="0"/>
    <xf numFmtId="0" fontId="42" fillId="7" borderId="287" applyNumberFormat="0" applyAlignment="0" applyProtection="0"/>
    <xf numFmtId="0" fontId="42" fillId="7" borderId="287" applyNumberFormat="0" applyAlignment="0" applyProtection="0"/>
    <xf numFmtId="0" fontId="42" fillId="7" borderId="287" applyNumberFormat="0" applyAlignment="0" applyProtection="0"/>
    <xf numFmtId="0" fontId="9" fillId="25" borderId="316" applyNumberFormat="0" applyFont="0" applyAlignment="0" applyProtection="0"/>
    <xf numFmtId="0" fontId="42" fillId="7" borderId="287" applyNumberFormat="0" applyAlignment="0" applyProtection="0"/>
    <xf numFmtId="0" fontId="42" fillId="7" borderId="287" applyNumberFormat="0" applyAlignment="0" applyProtection="0"/>
    <xf numFmtId="0" fontId="42" fillId="7" borderId="287" applyNumberFormat="0" applyAlignment="0" applyProtection="0"/>
    <xf numFmtId="0" fontId="42" fillId="7" borderId="287" applyNumberFormat="0" applyAlignment="0" applyProtection="0"/>
    <xf numFmtId="0" fontId="48" fillId="20" borderId="310" applyNumberFormat="0" applyAlignment="0" applyProtection="0"/>
    <xf numFmtId="0" fontId="42" fillId="7" borderId="287" applyNumberFormat="0" applyAlignment="0" applyProtection="0"/>
    <xf numFmtId="0" fontId="42" fillId="7" borderId="287" applyNumberFormat="0" applyAlignment="0" applyProtection="0"/>
    <xf numFmtId="0" fontId="42" fillId="7" borderId="287" applyNumberFormat="0" applyAlignment="0" applyProtection="0"/>
    <xf numFmtId="0" fontId="42" fillId="7" borderId="287" applyNumberFormat="0" applyAlignment="0" applyProtection="0"/>
    <xf numFmtId="0" fontId="42" fillId="7" borderId="287" applyNumberFormat="0" applyAlignment="0" applyProtection="0"/>
    <xf numFmtId="0" fontId="42" fillId="7" borderId="287" applyNumberFormat="0" applyAlignment="0" applyProtection="0"/>
    <xf numFmtId="0" fontId="42" fillId="7" borderId="287" applyNumberFormat="0" applyAlignment="0" applyProtection="0"/>
    <xf numFmtId="0" fontId="42" fillId="7" borderId="287" applyNumberFormat="0" applyAlignment="0" applyProtection="0"/>
    <xf numFmtId="0" fontId="42" fillId="7" borderId="287" applyNumberFormat="0" applyAlignment="0" applyProtection="0"/>
    <xf numFmtId="0" fontId="42" fillId="7" borderId="287" applyNumberFormat="0" applyAlignment="0" applyProtection="0"/>
    <xf numFmtId="0" fontId="42" fillId="7" borderId="287" applyNumberFormat="0" applyAlignment="0" applyProtection="0"/>
    <xf numFmtId="0" fontId="42" fillId="7" borderId="287" applyNumberFormat="0" applyAlignment="0" applyProtection="0"/>
    <xf numFmtId="0" fontId="42" fillId="7" borderId="294" applyNumberFormat="0" applyAlignment="0" applyProtection="0"/>
    <xf numFmtId="0" fontId="42" fillId="7" borderId="294" applyNumberFormat="0" applyAlignment="0" applyProtection="0"/>
    <xf numFmtId="0" fontId="42" fillId="7" borderId="294" applyNumberFormat="0" applyAlignment="0" applyProtection="0"/>
    <xf numFmtId="0" fontId="42" fillId="7" borderId="294" applyNumberFormat="0" applyAlignment="0" applyProtection="0"/>
    <xf numFmtId="0" fontId="32" fillId="20" borderId="294" applyNumberFormat="0" applyAlignment="0" applyProtection="0"/>
    <xf numFmtId="0" fontId="48" fillId="20" borderId="296" applyNumberFormat="0" applyAlignment="0" applyProtection="0"/>
    <xf numFmtId="0" fontId="32" fillId="20" borderId="294" applyNumberFormat="0" applyAlignment="0" applyProtection="0"/>
    <xf numFmtId="0" fontId="32" fillId="20" borderId="294" applyNumberFormat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36" fillId="0" borderId="314">
      <alignment horizontal="left" vertical="center"/>
    </xf>
    <xf numFmtId="0" fontId="36" fillId="0" borderId="314">
      <alignment horizontal="left" vertical="center"/>
    </xf>
    <xf numFmtId="0" fontId="36" fillId="0" borderId="286">
      <alignment horizontal="left" vertical="center"/>
    </xf>
    <xf numFmtId="0" fontId="58" fillId="0" borderId="297" applyNumberFormat="0" applyFill="0" applyAlignment="0" applyProtection="0"/>
    <xf numFmtId="0" fontId="58" fillId="0" borderId="297" applyNumberFormat="0" applyFill="0" applyAlignment="0" applyProtection="0"/>
    <xf numFmtId="0" fontId="58" fillId="0" borderId="297" applyNumberFormat="0" applyFill="0" applyAlignment="0" applyProtection="0"/>
    <xf numFmtId="0" fontId="58" fillId="0" borderId="297" applyNumberFormat="0" applyFill="0" applyAlignment="0" applyProtection="0"/>
    <xf numFmtId="0" fontId="58" fillId="0" borderId="297" applyNumberFormat="0" applyFill="0" applyAlignment="0" applyProtection="0"/>
    <xf numFmtId="0" fontId="58" fillId="0" borderId="297" applyNumberFormat="0" applyFill="0" applyAlignment="0" applyProtection="0"/>
    <xf numFmtId="0" fontId="58" fillId="0" borderId="297" applyNumberFormat="0" applyFill="0" applyAlignment="0" applyProtection="0"/>
    <xf numFmtId="0" fontId="58" fillId="0" borderId="297" applyNumberFormat="0" applyFill="0" applyAlignment="0" applyProtection="0"/>
    <xf numFmtId="0" fontId="58" fillId="0" borderId="297" applyNumberFormat="0" applyFill="0" applyAlignment="0" applyProtection="0"/>
    <xf numFmtId="0" fontId="58" fillId="0" borderId="297" applyNumberFormat="0" applyFill="0" applyAlignment="0" applyProtection="0"/>
    <xf numFmtId="0" fontId="58" fillId="0" borderId="297" applyNumberFormat="0" applyFill="0" applyAlignment="0" applyProtection="0"/>
    <xf numFmtId="0" fontId="58" fillId="0" borderId="297" applyNumberFormat="0" applyFill="0" applyAlignment="0" applyProtection="0"/>
    <xf numFmtId="0" fontId="58" fillId="0" borderId="297" applyNumberFormat="0" applyFill="0" applyAlignment="0" applyProtection="0"/>
    <xf numFmtId="0" fontId="58" fillId="0" borderId="297" applyNumberFormat="0" applyFill="0" applyAlignment="0" applyProtection="0"/>
    <xf numFmtId="0" fontId="58" fillId="0" borderId="297" applyNumberFormat="0" applyFill="0" applyAlignment="0" applyProtection="0"/>
    <xf numFmtId="0" fontId="36" fillId="0" borderId="286">
      <alignment horizontal="left" vertical="center"/>
    </xf>
    <xf numFmtId="0" fontId="7" fillId="25" borderId="309" applyNumberFormat="0" applyFont="0" applyAlignment="0" applyProtection="0"/>
    <xf numFmtId="0" fontId="58" fillId="0" borderId="297" applyNumberFormat="0" applyFill="0" applyAlignment="0" applyProtection="0"/>
    <xf numFmtId="0" fontId="58" fillId="0" borderId="297" applyNumberFormat="0" applyFill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295" applyNumberFormat="0" applyFont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32" fillId="20" borderId="301" applyNumberFormat="0" applyAlignment="0" applyProtection="0"/>
    <xf numFmtId="0" fontId="32" fillId="20" borderId="301" applyNumberFormat="0" applyAlignment="0" applyProtection="0"/>
    <xf numFmtId="0" fontId="32" fillId="20" borderId="301" applyNumberFormat="0" applyAlignment="0" applyProtection="0"/>
    <xf numFmtId="0" fontId="32" fillId="20" borderId="301" applyNumberFormat="0" applyAlignment="0" applyProtection="0"/>
    <xf numFmtId="0" fontId="32" fillId="20" borderId="301" applyNumberFormat="0" applyAlignment="0" applyProtection="0"/>
    <xf numFmtId="0" fontId="32" fillId="20" borderId="301" applyNumberFormat="0" applyAlignment="0" applyProtection="0"/>
    <xf numFmtId="0" fontId="32" fillId="20" borderId="301" applyNumberFormat="0" applyAlignment="0" applyProtection="0"/>
    <xf numFmtId="0" fontId="32" fillId="20" borderId="301" applyNumberFormat="0" applyAlignment="0" applyProtection="0"/>
    <xf numFmtId="0" fontId="36" fillId="0" borderId="293">
      <alignment horizontal="left" vertical="center"/>
    </xf>
    <xf numFmtId="0" fontId="36" fillId="0" borderId="293">
      <alignment horizontal="left" vertical="center"/>
    </xf>
    <xf numFmtId="0" fontId="48" fillId="20" borderId="310" applyNumberFormat="0" applyAlignment="0" applyProtection="0"/>
    <xf numFmtId="0" fontId="48" fillId="20" borderId="310" applyNumberFormat="0" applyAlignment="0" applyProtection="0"/>
    <xf numFmtId="0" fontId="48" fillId="20" borderId="310" applyNumberFormat="0" applyAlignment="0" applyProtection="0"/>
    <xf numFmtId="0" fontId="48" fillId="20" borderId="310" applyNumberFormat="0" applyAlignment="0" applyProtection="0"/>
    <xf numFmtId="0" fontId="48" fillId="20" borderId="310" applyNumberFormat="0" applyAlignment="0" applyProtection="0"/>
    <xf numFmtId="10" fontId="13" fillId="23" borderId="291" applyNumberFormat="0" applyBorder="0" applyAlignment="0" applyProtection="0"/>
    <xf numFmtId="10" fontId="13" fillId="23" borderId="291" applyNumberFormat="0" applyBorder="0" applyAlignment="0" applyProtection="0"/>
    <xf numFmtId="10" fontId="13" fillId="23" borderId="291" applyNumberFormat="0" applyBorder="0" applyAlignment="0" applyProtection="0"/>
    <xf numFmtId="10" fontId="13" fillId="23" borderId="291" applyNumberFormat="0" applyBorder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42" fillId="7" borderId="294" applyNumberForma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42" fillId="7" borderId="294" applyNumberFormat="0" applyAlignment="0" applyProtection="0"/>
    <xf numFmtId="0" fontId="42" fillId="7" borderId="294" applyNumberFormat="0" applyAlignment="0" applyProtection="0"/>
    <xf numFmtId="0" fontId="42" fillId="7" borderId="294" applyNumberFormat="0" applyAlignment="0" applyProtection="0"/>
    <xf numFmtId="0" fontId="42" fillId="7" borderId="294" applyNumberFormat="0" applyAlignment="0" applyProtection="0"/>
    <xf numFmtId="0" fontId="42" fillId="7" borderId="294" applyNumberFormat="0" applyAlignment="0" applyProtection="0"/>
    <xf numFmtId="0" fontId="42" fillId="7" borderId="294" applyNumberFormat="0" applyAlignment="0" applyProtection="0"/>
    <xf numFmtId="0" fontId="42" fillId="7" borderId="294" applyNumberFormat="0" applyAlignment="0" applyProtection="0"/>
    <xf numFmtId="0" fontId="42" fillId="7" borderId="294" applyNumberFormat="0" applyAlignment="0" applyProtection="0"/>
    <xf numFmtId="0" fontId="42" fillId="7" borderId="294" applyNumberFormat="0" applyAlignment="0" applyProtection="0"/>
    <xf numFmtId="0" fontId="42" fillId="7" borderId="294" applyNumberFormat="0" applyAlignment="0" applyProtection="0"/>
    <xf numFmtId="0" fontId="9" fillId="25" borderId="309" applyNumberFormat="0" applyFont="0" applyAlignment="0" applyProtection="0"/>
    <xf numFmtId="0" fontId="42" fillId="7" borderId="294" applyNumberFormat="0" applyAlignment="0" applyProtection="0"/>
    <xf numFmtId="0" fontId="42" fillId="7" borderId="294" applyNumberFormat="0" applyAlignment="0" applyProtection="0"/>
    <xf numFmtId="0" fontId="48" fillId="20" borderId="303" applyNumberForma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48" fillId="20" borderId="303" applyNumberFormat="0" applyAlignment="0" applyProtection="0"/>
    <xf numFmtId="0" fontId="48" fillId="20" borderId="303" applyNumberFormat="0" applyAlignment="0" applyProtection="0"/>
    <xf numFmtId="0" fontId="48" fillId="20" borderId="303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32" fillId="20" borderId="294" applyNumberFormat="0" applyAlignment="0" applyProtection="0"/>
    <xf numFmtId="0" fontId="32" fillId="20" borderId="294" applyNumberFormat="0" applyAlignment="0" applyProtection="0"/>
    <xf numFmtId="0" fontId="32" fillId="20" borderId="294" applyNumberFormat="0" applyAlignment="0" applyProtection="0"/>
    <xf numFmtId="0" fontId="32" fillId="20" borderId="294" applyNumberFormat="0" applyAlignment="0" applyProtection="0"/>
    <xf numFmtId="0" fontId="32" fillId="20" borderId="294" applyNumberFormat="0" applyAlignment="0" applyProtection="0"/>
    <xf numFmtId="0" fontId="32" fillId="20" borderId="294" applyNumberFormat="0" applyAlignment="0" applyProtection="0"/>
    <xf numFmtId="0" fontId="32" fillId="20" borderId="294" applyNumberFormat="0" applyAlignment="0" applyProtection="0"/>
    <xf numFmtId="0" fontId="32" fillId="20" borderId="294" applyNumberFormat="0" applyAlignment="0" applyProtection="0"/>
    <xf numFmtId="0" fontId="32" fillId="20" borderId="294" applyNumberFormat="0" applyAlignment="0" applyProtection="0"/>
    <xf numFmtId="0" fontId="32" fillId="20" borderId="294" applyNumberFormat="0" applyAlignment="0" applyProtection="0"/>
    <xf numFmtId="0" fontId="32" fillId="20" borderId="294" applyNumberFormat="0" applyAlignment="0" applyProtection="0"/>
    <xf numFmtId="0" fontId="32" fillId="20" borderId="294" applyNumberFormat="0" applyAlignment="0" applyProtection="0"/>
    <xf numFmtId="0" fontId="32" fillId="20" borderId="294" applyNumberFormat="0" applyAlignment="0" applyProtection="0"/>
    <xf numFmtId="0" fontId="32" fillId="20" borderId="294" applyNumberFormat="0" applyAlignment="0" applyProtection="0"/>
    <xf numFmtId="0" fontId="32" fillId="20" borderId="294" applyNumberFormat="0" applyAlignment="0" applyProtection="0"/>
    <xf numFmtId="0" fontId="32" fillId="20" borderId="294" applyNumberFormat="0" applyAlignment="0" applyProtection="0"/>
    <xf numFmtId="0" fontId="32" fillId="20" borderId="294" applyNumberFormat="0" applyAlignment="0" applyProtection="0"/>
    <xf numFmtId="0" fontId="32" fillId="20" borderId="294" applyNumberFormat="0" applyAlignment="0" applyProtection="0"/>
    <xf numFmtId="0" fontId="32" fillId="20" borderId="294" applyNumberFormat="0" applyAlignment="0" applyProtection="0"/>
    <xf numFmtId="0" fontId="58" fillId="0" borderId="304" applyNumberFormat="0" applyFill="0" applyAlignment="0" applyProtection="0"/>
    <xf numFmtId="0" fontId="58" fillId="0" borderId="304" applyNumberFormat="0" applyFill="0" applyAlignment="0" applyProtection="0"/>
    <xf numFmtId="0" fontId="32" fillId="20" borderId="301" applyNumberFormat="0" applyAlignment="0" applyProtection="0"/>
    <xf numFmtId="0" fontId="32" fillId="20" borderId="301" applyNumberFormat="0" applyAlignment="0" applyProtection="0"/>
    <xf numFmtId="0" fontId="32" fillId="20" borderId="287" applyNumberFormat="0" applyAlignment="0" applyProtection="0"/>
    <xf numFmtId="0" fontId="32" fillId="20" borderId="287" applyNumberFormat="0" applyAlignment="0" applyProtection="0"/>
    <xf numFmtId="0" fontId="32" fillId="20" borderId="287" applyNumberFormat="0" applyAlignment="0" applyProtection="0"/>
    <xf numFmtId="0" fontId="32" fillId="20" borderId="287" applyNumberFormat="0" applyAlignment="0" applyProtection="0"/>
    <xf numFmtId="0" fontId="32" fillId="20" borderId="287" applyNumberFormat="0" applyAlignment="0" applyProtection="0"/>
    <xf numFmtId="0" fontId="32" fillId="20" borderId="287" applyNumberFormat="0" applyAlignment="0" applyProtection="0"/>
    <xf numFmtId="0" fontId="32" fillId="20" borderId="287" applyNumberFormat="0" applyAlignment="0" applyProtection="0"/>
    <xf numFmtId="0" fontId="32" fillId="20" borderId="287" applyNumberFormat="0" applyAlignment="0" applyProtection="0"/>
    <xf numFmtId="0" fontId="32" fillId="20" borderId="287" applyNumberFormat="0" applyAlignment="0" applyProtection="0"/>
    <xf numFmtId="0" fontId="32" fillId="20" borderId="287" applyNumberFormat="0" applyAlignment="0" applyProtection="0"/>
    <xf numFmtId="0" fontId="32" fillId="20" borderId="287" applyNumberFormat="0" applyAlignment="0" applyProtection="0"/>
    <xf numFmtId="0" fontId="32" fillId="20" borderId="287" applyNumberFormat="0" applyAlignment="0" applyProtection="0"/>
    <xf numFmtId="0" fontId="32" fillId="20" borderId="287" applyNumberFormat="0" applyAlignment="0" applyProtection="0"/>
    <xf numFmtId="0" fontId="32" fillId="20" borderId="287" applyNumberFormat="0" applyAlignment="0" applyProtection="0"/>
    <xf numFmtId="0" fontId="32" fillId="20" borderId="287" applyNumberFormat="0" applyAlignment="0" applyProtection="0"/>
    <xf numFmtId="0" fontId="32" fillId="20" borderId="287" applyNumberFormat="0" applyAlignment="0" applyProtection="0"/>
    <xf numFmtId="15" fontId="9" fillId="0" borderId="285" applyNumberFormat="0" applyFont="0" applyFill="0" applyAlignment="0"/>
    <xf numFmtId="0" fontId="58" fillId="0" borderId="304" applyNumberFormat="0" applyFill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58" fillId="0" borderId="304" applyNumberFormat="0" applyFill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58" fillId="0" borderId="318" applyNumberFormat="0" applyFill="0" applyAlignment="0" applyProtection="0"/>
    <xf numFmtId="0" fontId="58" fillId="0" borderId="311" applyNumberFormat="0" applyFill="0" applyAlignment="0" applyProtection="0"/>
    <xf numFmtId="0" fontId="7" fillId="25" borderId="302" applyNumberFormat="0" applyFont="0" applyAlignment="0" applyProtection="0"/>
    <xf numFmtId="0" fontId="9" fillId="25" borderId="316" applyNumberFormat="0" applyFont="0" applyAlignment="0" applyProtection="0"/>
    <xf numFmtId="0" fontId="58" fillId="0" borderId="311" applyNumberFormat="0" applyFill="0" applyAlignment="0" applyProtection="0"/>
    <xf numFmtId="0" fontId="9" fillId="25" borderId="309" applyNumberFormat="0" applyFont="0" applyAlignment="0" applyProtection="0"/>
    <xf numFmtId="0" fontId="58" fillId="0" borderId="311" applyNumberFormat="0" applyFill="0" applyAlignment="0" applyProtection="0"/>
    <xf numFmtId="0" fontId="58" fillId="0" borderId="311" applyNumberFormat="0" applyFill="0" applyAlignment="0" applyProtection="0"/>
    <xf numFmtId="0" fontId="48" fillId="20" borderId="296" applyNumberFormat="0" applyAlignment="0" applyProtection="0"/>
    <xf numFmtId="0" fontId="42" fillId="7" borderId="308" applyNumberFormat="0" applyAlignment="0" applyProtection="0"/>
    <xf numFmtId="0" fontId="7" fillId="25" borderId="309" applyNumberFormat="0" applyFont="0" applyAlignment="0" applyProtection="0"/>
    <xf numFmtId="0" fontId="7" fillId="25" borderId="309" applyNumberFormat="0" applyFont="0" applyAlignment="0" applyProtection="0"/>
    <xf numFmtId="0" fontId="58" fillId="0" borderId="297" applyNumberFormat="0" applyFill="0" applyAlignment="0" applyProtection="0"/>
    <xf numFmtId="0" fontId="36" fillId="0" borderId="286">
      <alignment horizontal="left" vertical="center"/>
    </xf>
    <xf numFmtId="0" fontId="36" fillId="0" borderId="286">
      <alignment horizontal="left" vertical="center"/>
    </xf>
    <xf numFmtId="0" fontId="36" fillId="0" borderId="286">
      <alignment horizontal="left" vertical="center"/>
    </xf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36" fillId="0" borderId="286">
      <alignment horizontal="left" vertical="center"/>
    </xf>
    <xf numFmtId="0" fontId="36" fillId="0" borderId="286">
      <alignment horizontal="left" vertical="center"/>
    </xf>
    <xf numFmtId="0" fontId="36" fillId="0" borderId="286">
      <alignment horizontal="left" vertical="center"/>
    </xf>
    <xf numFmtId="0" fontId="58" fillId="0" borderId="297" applyNumberFormat="0" applyFill="0" applyAlignment="0" applyProtection="0"/>
    <xf numFmtId="0" fontId="7" fillId="25" borderId="309" applyNumberFormat="0" applyFont="0" applyAlignment="0" applyProtection="0"/>
    <xf numFmtId="0" fontId="42" fillId="7" borderId="308" applyNumberFormat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58" fillId="0" borderId="311" applyNumberFormat="0" applyFill="0" applyAlignment="0" applyProtection="0"/>
    <xf numFmtId="0" fontId="58" fillId="0" borderId="304" applyNumberFormat="0" applyFill="0" applyAlignment="0" applyProtection="0"/>
    <xf numFmtId="0" fontId="9" fillId="25" borderId="316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7" fillId="25" borderId="302" applyNumberFormat="0" applyFont="0" applyAlignment="0" applyProtection="0"/>
    <xf numFmtId="0" fontId="7" fillId="25" borderId="302" applyNumberFormat="0" applyFont="0" applyAlignment="0" applyProtection="0"/>
    <xf numFmtId="0" fontId="36" fillId="0" borderId="307">
      <alignment horizontal="left" vertical="center"/>
    </xf>
    <xf numFmtId="0" fontId="58" fillId="0" borderId="311" applyNumberFormat="0" applyFill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15" fontId="9" fillId="0" borderId="299" applyNumberFormat="0" applyFont="0" applyFill="0" applyAlignment="0"/>
    <xf numFmtId="0" fontId="42" fillId="7" borderId="315" applyNumberFormat="0" applyAlignment="0" applyProtection="0"/>
    <xf numFmtId="0" fontId="58" fillId="0" borderId="304" applyNumberFormat="0" applyFill="0" applyAlignment="0" applyProtection="0"/>
    <xf numFmtId="0" fontId="58" fillId="0" borderId="318" applyNumberFormat="0" applyFill="0" applyAlignment="0" applyProtection="0"/>
    <xf numFmtId="0" fontId="9" fillId="25" borderId="309" applyNumberFormat="0" applyFont="0" applyAlignment="0" applyProtection="0"/>
    <xf numFmtId="0" fontId="9" fillId="25" borderId="302" applyNumberFormat="0" applyFont="0" applyAlignment="0" applyProtection="0"/>
    <xf numFmtId="0" fontId="58" fillId="0" borderId="304" applyNumberFormat="0" applyFill="0" applyAlignment="0" applyProtection="0"/>
    <xf numFmtId="0" fontId="9" fillId="25" borderId="288" applyNumberFormat="0" applyFont="0" applyAlignment="0" applyProtection="0"/>
    <xf numFmtId="0" fontId="42" fillId="7" borderId="301" applyNumberFormat="0" applyAlignment="0" applyProtection="0"/>
    <xf numFmtId="15" fontId="9" fillId="0" borderId="299" applyNumberFormat="0" applyFont="0" applyFill="0" applyAlignment="0"/>
    <xf numFmtId="0" fontId="9" fillId="25" borderId="309" applyNumberFormat="0" applyFont="0" applyAlignment="0" applyProtection="0"/>
    <xf numFmtId="0" fontId="32" fillId="20" borderId="308" applyNumberForma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309" applyNumberFormat="0" applyFont="0" applyAlignment="0" applyProtection="0"/>
    <xf numFmtId="0" fontId="58" fillId="0" borderId="311" applyNumberFormat="0" applyFill="0" applyAlignment="0" applyProtection="0"/>
    <xf numFmtId="0" fontId="9" fillId="25" borderId="288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42" fillId="7" borderId="294" applyNumberFormat="0" applyAlignment="0" applyProtection="0"/>
    <xf numFmtId="0" fontId="42" fillId="7" borderId="294" applyNumberFormat="0" applyAlignment="0" applyProtection="0"/>
    <xf numFmtId="0" fontId="9" fillId="25" borderId="309" applyNumberFormat="0" applyFont="0" applyAlignment="0" applyProtection="0"/>
    <xf numFmtId="0" fontId="42" fillId="7" borderId="294" applyNumberFormat="0" applyAlignment="0" applyProtection="0"/>
    <xf numFmtId="0" fontId="9" fillId="25" borderId="309" applyNumberFormat="0" applyFont="0" applyAlignment="0" applyProtection="0"/>
    <xf numFmtId="0" fontId="42" fillId="7" borderId="294" applyNumberFormat="0" applyAlignment="0" applyProtection="0"/>
    <xf numFmtId="0" fontId="9" fillId="25" borderId="309" applyNumberFormat="0" applyFont="0" applyAlignment="0" applyProtection="0"/>
    <xf numFmtId="0" fontId="42" fillId="7" borderId="294" applyNumberFormat="0" applyAlignment="0" applyProtection="0"/>
    <xf numFmtId="0" fontId="9" fillId="25" borderId="302" applyNumberFormat="0" applyFont="0" applyAlignment="0" applyProtection="0"/>
    <xf numFmtId="0" fontId="42" fillId="7" borderId="294" applyNumberFormat="0" applyAlignment="0" applyProtection="0"/>
    <xf numFmtId="0" fontId="9" fillId="25" borderId="302" applyNumberFormat="0" applyFont="0" applyAlignment="0" applyProtection="0"/>
    <xf numFmtId="0" fontId="42" fillId="7" borderId="294" applyNumberForma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58" fillId="0" borderId="318" applyNumberFormat="0" applyFill="0" applyAlignment="0" applyProtection="0"/>
    <xf numFmtId="0" fontId="9" fillId="25" borderId="309" applyNumberFormat="0" applyFont="0" applyAlignment="0" applyProtection="0"/>
    <xf numFmtId="0" fontId="58" fillId="0" borderId="311" applyNumberFormat="0" applyFill="0" applyAlignment="0" applyProtection="0"/>
    <xf numFmtId="0" fontId="58" fillId="0" borderId="318" applyNumberFormat="0" applyFill="0" applyAlignment="0" applyProtection="0"/>
    <xf numFmtId="0" fontId="58" fillId="0" borderId="304" applyNumberFormat="0" applyFill="0" applyAlignment="0" applyProtection="0"/>
    <xf numFmtId="0" fontId="58" fillId="0" borderId="318" applyNumberFormat="0" applyFill="0" applyAlignment="0" applyProtection="0"/>
    <xf numFmtId="0" fontId="9" fillId="25" borderId="309" applyNumberFormat="0" applyFont="0" applyAlignment="0" applyProtection="0"/>
    <xf numFmtId="0" fontId="48" fillId="20" borderId="317" applyNumberFormat="0" applyAlignment="0" applyProtection="0"/>
    <xf numFmtId="0" fontId="58" fillId="0" borderId="318" applyNumberFormat="0" applyFill="0" applyAlignment="0" applyProtection="0"/>
    <xf numFmtId="0" fontId="9" fillId="25" borderId="309" applyNumberFormat="0" applyFont="0" applyAlignment="0" applyProtection="0"/>
    <xf numFmtId="0" fontId="32" fillId="20" borderId="308" applyNumberFormat="0" applyAlignment="0" applyProtection="0"/>
    <xf numFmtId="0" fontId="58" fillId="0" borderId="304" applyNumberFormat="0" applyFill="0" applyAlignment="0" applyProtection="0"/>
    <xf numFmtId="0" fontId="42" fillId="7" borderId="308" applyNumberFormat="0" applyAlignment="0" applyProtection="0"/>
    <xf numFmtId="0" fontId="9" fillId="25" borderId="309" applyNumberFormat="0" applyFont="0" applyAlignment="0" applyProtection="0"/>
    <xf numFmtId="0" fontId="7" fillId="25" borderId="316" applyNumberFormat="0" applyFont="0" applyAlignment="0" applyProtection="0"/>
    <xf numFmtId="0" fontId="9" fillId="25" borderId="309" applyNumberFormat="0" applyFont="0" applyAlignment="0" applyProtection="0"/>
    <xf numFmtId="0" fontId="48" fillId="20" borderId="303" applyNumberFormat="0" applyAlignment="0" applyProtection="0"/>
    <xf numFmtId="0" fontId="9" fillId="25" borderId="316" applyNumberFormat="0" applyFont="0" applyAlignment="0" applyProtection="0"/>
    <xf numFmtId="0" fontId="58" fillId="0" borderId="304" applyNumberFormat="0" applyFill="0" applyAlignment="0" applyProtection="0"/>
    <xf numFmtId="0" fontId="48" fillId="20" borderId="310" applyNumberFormat="0" applyAlignment="0" applyProtection="0"/>
    <xf numFmtId="0" fontId="9" fillId="25" borderId="309" applyNumberFormat="0" applyFont="0" applyAlignment="0" applyProtection="0"/>
    <xf numFmtId="0" fontId="58" fillId="0" borderId="311" applyNumberFormat="0" applyFill="0" applyAlignment="0" applyProtection="0"/>
    <xf numFmtId="0" fontId="9" fillId="25" borderId="309" applyNumberFormat="0" applyFont="0" applyAlignment="0" applyProtection="0"/>
    <xf numFmtId="0" fontId="9" fillId="25" borderId="302" applyNumberFormat="0" applyFont="0" applyAlignment="0" applyProtection="0"/>
    <xf numFmtId="0" fontId="42" fillId="7" borderId="308" applyNumberFormat="0" applyAlignment="0" applyProtection="0"/>
    <xf numFmtId="0" fontId="9" fillId="25" borderId="288" applyNumberFormat="0" applyFont="0" applyAlignment="0" applyProtection="0"/>
    <xf numFmtId="0" fontId="32" fillId="20" borderId="301" applyNumberFormat="0" applyAlignment="0" applyProtection="0"/>
    <xf numFmtId="0" fontId="9" fillId="25" borderId="288" applyNumberFormat="0" applyFont="0" applyAlignment="0" applyProtection="0"/>
    <xf numFmtId="0" fontId="48" fillId="20" borderId="303" applyNumberFormat="0" applyAlignment="0" applyProtection="0"/>
    <xf numFmtId="15" fontId="9" fillId="0" borderId="292" applyNumberFormat="0" applyFont="0" applyFill="0" applyAlignment="0"/>
    <xf numFmtId="0" fontId="9" fillId="25" borderId="309" applyNumberFormat="0" applyFont="0" applyAlignment="0" applyProtection="0"/>
    <xf numFmtId="0" fontId="9" fillId="25" borderId="288" applyNumberFormat="0" applyFont="0" applyAlignment="0" applyProtection="0"/>
    <xf numFmtId="0" fontId="7" fillId="25" borderId="302" applyNumberFormat="0" applyFont="0" applyAlignment="0" applyProtection="0"/>
    <xf numFmtId="0" fontId="36" fillId="0" borderId="286">
      <alignment horizontal="left" vertical="center"/>
    </xf>
    <xf numFmtId="0" fontId="32" fillId="20" borderId="287" applyNumberFormat="0" applyAlignment="0" applyProtection="0"/>
    <xf numFmtId="0" fontId="9" fillId="25" borderId="288" applyNumberFormat="0" applyFont="0" applyAlignment="0" applyProtection="0"/>
    <xf numFmtId="0" fontId="9" fillId="25" borderId="302" applyNumberFormat="0" applyFont="0" applyAlignment="0" applyProtection="0"/>
    <xf numFmtId="0" fontId="42" fillId="7" borderId="294" applyNumberFormat="0" applyAlignment="0" applyProtection="0"/>
    <xf numFmtId="0" fontId="58" fillId="0" borderId="311" applyNumberFormat="0" applyFill="0" applyAlignment="0" applyProtection="0"/>
    <xf numFmtId="0" fontId="42" fillId="7" borderId="287" applyNumberFormat="0" applyAlignment="0" applyProtection="0"/>
    <xf numFmtId="0" fontId="58" fillId="0" borderId="290" applyNumberFormat="0" applyFill="0" applyAlignment="0" applyProtection="0"/>
    <xf numFmtId="0" fontId="58" fillId="0" borderId="290" applyNumberFormat="0" applyFill="0" applyAlignment="0" applyProtection="0"/>
    <xf numFmtId="0" fontId="48" fillId="20" borderId="289" applyNumberFormat="0" applyAlignment="0" applyProtection="0"/>
    <xf numFmtId="0" fontId="48" fillId="20" borderId="303" applyNumberFormat="0" applyAlignment="0" applyProtection="0"/>
    <xf numFmtId="0" fontId="9" fillId="25" borderId="309" applyNumberFormat="0" applyFont="0" applyAlignment="0" applyProtection="0"/>
    <xf numFmtId="0" fontId="58" fillId="0" borderId="304" applyNumberFormat="0" applyFill="0" applyAlignment="0" applyProtection="0"/>
    <xf numFmtId="0" fontId="42" fillId="7" borderId="308" applyNumberForma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15" fontId="9" fillId="0" borderId="292" applyNumberFormat="0" applyFont="0" applyFill="0" applyAlignment="0"/>
    <xf numFmtId="0" fontId="9" fillId="25" borderId="309" applyNumberFormat="0" applyFont="0" applyAlignment="0" applyProtection="0"/>
    <xf numFmtId="0" fontId="42" fillId="7" borderId="308" applyNumberFormat="0" applyAlignment="0" applyProtection="0"/>
    <xf numFmtId="0" fontId="9" fillId="25" borderId="309" applyNumberFormat="0" applyFont="0" applyAlignment="0" applyProtection="0"/>
    <xf numFmtId="0" fontId="9" fillId="25" borderId="288" applyNumberFormat="0" applyFont="0" applyAlignment="0" applyProtection="0"/>
    <xf numFmtId="0" fontId="58" fillId="0" borderId="297" applyNumberFormat="0" applyFill="0" applyAlignment="0" applyProtection="0"/>
    <xf numFmtId="0" fontId="58" fillId="0" borderId="304" applyNumberFormat="0" applyFill="0" applyAlignment="0" applyProtection="0"/>
    <xf numFmtId="0" fontId="9" fillId="25" borderId="288" applyNumberFormat="0" applyFont="0" applyAlignment="0" applyProtection="0"/>
    <xf numFmtId="0" fontId="42" fillId="7" borderId="294" applyNumberFormat="0" applyAlignment="0" applyProtection="0"/>
    <xf numFmtId="0" fontId="42" fillId="7" borderId="308" applyNumberFormat="0" applyAlignment="0" applyProtection="0"/>
    <xf numFmtId="0" fontId="58" fillId="0" borderId="304" applyNumberFormat="0" applyFill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58" fillId="0" borderId="304" applyNumberFormat="0" applyFill="0" applyAlignment="0" applyProtection="0"/>
    <xf numFmtId="0" fontId="9" fillId="25" borderId="295" applyNumberFormat="0" applyFont="0" applyAlignment="0" applyProtection="0"/>
    <xf numFmtId="0" fontId="58" fillId="0" borderId="304" applyNumberFormat="0" applyFill="0" applyAlignment="0" applyProtection="0"/>
    <xf numFmtId="0" fontId="42" fillId="7" borderId="308" applyNumberFormat="0" applyAlignment="0" applyProtection="0"/>
    <xf numFmtId="0" fontId="9" fillId="25" borderId="288" applyNumberFormat="0" applyFont="0" applyAlignment="0" applyProtection="0"/>
    <xf numFmtId="0" fontId="9" fillId="25" borderId="288" applyNumberFormat="0" applyFont="0" applyAlignment="0" applyProtection="0"/>
    <xf numFmtId="0" fontId="9" fillId="25" borderId="295" applyNumberFormat="0" applyFont="0" applyAlignment="0" applyProtection="0"/>
    <xf numFmtId="0" fontId="42" fillId="7" borderId="301" applyNumberFormat="0" applyAlignment="0" applyProtection="0"/>
    <xf numFmtId="0" fontId="9" fillId="25" borderId="309" applyNumberFormat="0" applyFont="0" applyAlignment="0" applyProtection="0"/>
    <xf numFmtId="0" fontId="9" fillId="25" borderId="288" applyNumberFormat="0" applyFont="0" applyAlignment="0" applyProtection="0"/>
    <xf numFmtId="0" fontId="58" fillId="0" borderId="297" applyNumberFormat="0" applyFill="0" applyAlignment="0" applyProtection="0"/>
    <xf numFmtId="0" fontId="9" fillId="25" borderId="288" applyNumberFormat="0" applyFont="0" applyAlignment="0" applyProtection="0"/>
    <xf numFmtId="0" fontId="42" fillId="7" borderId="294" applyNumberForma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48" fillId="20" borderId="310" applyNumberFormat="0" applyAlignment="0" applyProtection="0"/>
    <xf numFmtId="0" fontId="48" fillId="20" borderId="310" applyNumberFormat="0" applyAlignment="0" applyProtection="0"/>
    <xf numFmtId="0" fontId="58" fillId="0" borderId="311" applyNumberFormat="0" applyFill="0" applyAlignment="0" applyProtection="0"/>
    <xf numFmtId="0" fontId="32" fillId="20" borderId="301" applyNumberFormat="0" applyAlignment="0" applyProtection="0"/>
    <xf numFmtId="0" fontId="32" fillId="20" borderId="301" applyNumberFormat="0" applyAlignment="0" applyProtection="0"/>
    <xf numFmtId="0" fontId="9" fillId="25" borderId="295" applyNumberFormat="0" applyFont="0" applyAlignment="0" applyProtection="0"/>
    <xf numFmtId="0" fontId="42" fillId="7" borderId="308" applyNumberFormat="0" applyAlignment="0" applyProtection="0"/>
    <xf numFmtId="0" fontId="32" fillId="20" borderId="301" applyNumberForma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58" fillId="0" borderId="318" applyNumberFormat="0" applyFill="0" applyAlignment="0" applyProtection="0"/>
    <xf numFmtId="10" fontId="13" fillId="23" borderId="298" applyNumberFormat="0" applyBorder="0" applyAlignment="0" applyProtection="0"/>
    <xf numFmtId="0" fontId="58" fillId="0" borderId="304" applyNumberFormat="0" applyFill="0" applyAlignment="0" applyProtection="0"/>
    <xf numFmtId="0" fontId="42" fillId="7" borderId="315" applyNumberFormat="0" applyAlignment="0" applyProtection="0"/>
    <xf numFmtId="0" fontId="32" fillId="20" borderId="301" applyNumberFormat="0" applyAlignment="0" applyProtection="0"/>
    <xf numFmtId="0" fontId="42" fillId="7" borderId="294" applyNumberFormat="0" applyAlignment="0" applyProtection="0"/>
    <xf numFmtId="0" fontId="9" fillId="25" borderId="309" applyNumberFormat="0" applyFont="0" applyAlignment="0" applyProtection="0"/>
    <xf numFmtId="0" fontId="36" fillId="0" borderId="293">
      <alignment horizontal="left" vertical="center"/>
    </xf>
    <xf numFmtId="0" fontId="58" fillId="0" borderId="318" applyNumberFormat="0" applyFill="0" applyAlignment="0" applyProtection="0"/>
    <xf numFmtId="0" fontId="48" fillId="20" borderId="296" applyNumberFormat="0" applyAlignment="0" applyProtection="0"/>
    <xf numFmtId="0" fontId="9" fillId="25" borderId="295" applyNumberFormat="0" applyFont="0" applyAlignment="0" applyProtection="0"/>
    <xf numFmtId="0" fontId="58" fillId="0" borderId="304" applyNumberFormat="0" applyFill="0" applyAlignment="0" applyProtection="0"/>
    <xf numFmtId="0" fontId="42" fillId="7" borderId="315" applyNumberFormat="0" applyAlignment="0" applyProtection="0"/>
    <xf numFmtId="0" fontId="32" fillId="20" borderId="301" applyNumberFormat="0" applyAlignment="0" applyProtection="0"/>
    <xf numFmtId="0" fontId="36" fillId="0" borderId="293">
      <alignment horizontal="left" vertical="center"/>
    </xf>
    <xf numFmtId="0" fontId="58" fillId="0" borderId="318" applyNumberFormat="0" applyFill="0" applyAlignment="0" applyProtection="0"/>
    <xf numFmtId="0" fontId="42" fillId="7" borderId="308" applyNumberFormat="0" applyAlignment="0" applyProtection="0"/>
    <xf numFmtId="0" fontId="58" fillId="0" borderId="311" applyNumberFormat="0" applyFill="0" applyAlignment="0" applyProtection="0"/>
    <xf numFmtId="0" fontId="48" fillId="20" borderId="303" applyNumberFormat="0" applyAlignment="0" applyProtection="0"/>
    <xf numFmtId="0" fontId="32" fillId="20" borderId="301" applyNumberFormat="0" applyAlignment="0" applyProtection="0"/>
    <xf numFmtId="0" fontId="32" fillId="20" borderId="301" applyNumberFormat="0" applyAlignment="0" applyProtection="0"/>
    <xf numFmtId="0" fontId="32" fillId="20" borderId="301" applyNumberFormat="0" applyAlignment="0" applyProtection="0"/>
    <xf numFmtId="0" fontId="32" fillId="20" borderId="301" applyNumberFormat="0" applyAlignment="0" applyProtection="0"/>
    <xf numFmtId="0" fontId="32" fillId="20" borderId="301" applyNumberFormat="0" applyAlignment="0" applyProtection="0"/>
    <xf numFmtId="0" fontId="32" fillId="20" borderId="301" applyNumberFormat="0" applyAlignment="0" applyProtection="0"/>
    <xf numFmtId="0" fontId="32" fillId="20" borderId="301" applyNumberFormat="0" applyAlignment="0" applyProtection="0"/>
    <xf numFmtId="0" fontId="32" fillId="20" borderId="315" applyNumberFormat="0" applyAlignment="0" applyProtection="0"/>
    <xf numFmtId="0" fontId="48" fillId="20" borderId="303" applyNumberFormat="0" applyAlignment="0" applyProtection="0"/>
    <xf numFmtId="0" fontId="48" fillId="20" borderId="303" applyNumberFormat="0" applyAlignment="0" applyProtection="0"/>
    <xf numFmtId="0" fontId="48" fillId="20" borderId="303" applyNumberFormat="0" applyAlignment="0" applyProtection="0"/>
    <xf numFmtId="0" fontId="58" fillId="0" borderId="304" applyNumberFormat="0" applyFill="0" applyAlignment="0" applyProtection="0"/>
    <xf numFmtId="0" fontId="58" fillId="0" borderId="304" applyNumberFormat="0" applyFill="0" applyAlignment="0" applyProtection="0"/>
    <xf numFmtId="0" fontId="58" fillId="0" borderId="304" applyNumberFormat="0" applyFill="0" applyAlignment="0" applyProtection="0"/>
    <xf numFmtId="0" fontId="58" fillId="0" borderId="304" applyNumberFormat="0" applyFill="0" applyAlignment="0" applyProtection="0"/>
    <xf numFmtId="0" fontId="58" fillId="0" borderId="304" applyNumberFormat="0" applyFill="0" applyAlignment="0" applyProtection="0"/>
    <xf numFmtId="0" fontId="58" fillId="0" borderId="304" applyNumberFormat="0" applyFill="0" applyAlignment="0" applyProtection="0"/>
    <xf numFmtId="0" fontId="32" fillId="20" borderId="294" applyNumberFormat="0" applyAlignment="0" applyProtection="0"/>
    <xf numFmtId="0" fontId="32" fillId="20" borderId="294" applyNumberFormat="0" applyAlignment="0" applyProtection="0"/>
    <xf numFmtId="0" fontId="32" fillId="20" borderId="294" applyNumberFormat="0" applyAlignment="0" applyProtection="0"/>
    <xf numFmtId="0" fontId="32" fillId="20" borderId="294" applyNumberFormat="0" applyAlignment="0" applyProtection="0"/>
    <xf numFmtId="0" fontId="32" fillId="20" borderId="294" applyNumberFormat="0" applyAlignment="0" applyProtection="0"/>
    <xf numFmtId="0" fontId="32" fillId="20" borderId="294" applyNumberFormat="0" applyAlignment="0" applyProtection="0"/>
    <xf numFmtId="0" fontId="32" fillId="20" borderId="294" applyNumberFormat="0" applyAlignment="0" applyProtection="0"/>
    <xf numFmtId="0" fontId="32" fillId="20" borderId="294" applyNumberFormat="0" applyAlignment="0" applyProtection="0"/>
    <xf numFmtId="0" fontId="32" fillId="20" borderId="294" applyNumberFormat="0" applyAlignment="0" applyProtection="0"/>
    <xf numFmtId="0" fontId="32" fillId="20" borderId="294" applyNumberFormat="0" applyAlignment="0" applyProtection="0"/>
    <xf numFmtId="0" fontId="32" fillId="20" borderId="294" applyNumberFormat="0" applyAlignment="0" applyProtection="0"/>
    <xf numFmtId="0" fontId="32" fillId="20" borderId="294" applyNumberFormat="0" applyAlignment="0" applyProtection="0"/>
    <xf numFmtId="0" fontId="32" fillId="20" borderId="294" applyNumberFormat="0" applyAlignment="0" applyProtection="0"/>
    <xf numFmtId="0" fontId="32" fillId="20" borderId="294" applyNumberFormat="0" applyAlignment="0" applyProtection="0"/>
    <xf numFmtId="0" fontId="32" fillId="20" borderId="294" applyNumberFormat="0" applyAlignment="0" applyProtection="0"/>
    <xf numFmtId="0" fontId="32" fillId="20" borderId="294" applyNumberFormat="0" applyAlignment="0" applyProtection="0"/>
    <xf numFmtId="0" fontId="32" fillId="20" borderId="294" applyNumberFormat="0" applyAlignment="0" applyProtection="0"/>
    <xf numFmtId="0" fontId="32" fillId="20" borderId="294" applyNumberFormat="0" applyAlignment="0" applyProtection="0"/>
    <xf numFmtId="0" fontId="32" fillId="20" borderId="294" applyNumberFormat="0" applyAlignment="0" applyProtection="0"/>
    <xf numFmtId="0" fontId="32" fillId="20" borderId="294" applyNumberFormat="0" applyAlignment="0" applyProtection="0"/>
    <xf numFmtId="0" fontId="32" fillId="20" borderId="294" applyNumberFormat="0" applyAlignment="0" applyProtection="0"/>
    <xf numFmtId="0" fontId="32" fillId="20" borderId="294" applyNumberFormat="0" applyAlignment="0" applyProtection="0"/>
    <xf numFmtId="0" fontId="32" fillId="20" borderId="294" applyNumberFormat="0" applyAlignment="0" applyProtection="0"/>
    <xf numFmtId="0" fontId="32" fillId="20" borderId="294" applyNumberFormat="0" applyAlignment="0" applyProtection="0"/>
    <xf numFmtId="0" fontId="32" fillId="20" borderId="294" applyNumberFormat="0" applyAlignment="0" applyProtection="0"/>
    <xf numFmtId="0" fontId="32" fillId="20" borderId="294" applyNumberFormat="0" applyAlignment="0" applyProtection="0"/>
    <xf numFmtId="0" fontId="32" fillId="20" borderId="294" applyNumberFormat="0" applyAlignment="0" applyProtection="0"/>
    <xf numFmtId="0" fontId="32" fillId="20" borderId="294" applyNumberFormat="0" applyAlignment="0" applyProtection="0"/>
    <xf numFmtId="0" fontId="32" fillId="20" borderId="294" applyNumberFormat="0" applyAlignment="0" applyProtection="0"/>
    <xf numFmtId="0" fontId="32" fillId="20" borderId="294" applyNumberFormat="0" applyAlignment="0" applyProtection="0"/>
    <xf numFmtId="0" fontId="32" fillId="20" borderId="294" applyNumberFormat="0" applyAlignment="0" applyProtection="0"/>
    <xf numFmtId="0" fontId="32" fillId="20" borderId="294" applyNumberFormat="0" applyAlignment="0" applyProtection="0"/>
    <xf numFmtId="0" fontId="32" fillId="20" borderId="294" applyNumberFormat="0" applyAlignment="0" applyProtection="0"/>
    <xf numFmtId="0" fontId="32" fillId="20" borderId="294" applyNumberFormat="0" applyAlignment="0" applyProtection="0"/>
    <xf numFmtId="0" fontId="32" fillId="20" borderId="294" applyNumberFormat="0" applyAlignment="0" applyProtection="0"/>
    <xf numFmtId="0" fontId="32" fillId="20" borderId="294" applyNumberFormat="0" applyAlignment="0" applyProtection="0"/>
    <xf numFmtId="0" fontId="32" fillId="20" borderId="294" applyNumberFormat="0" applyAlignment="0" applyProtection="0"/>
    <xf numFmtId="0" fontId="32" fillId="20" borderId="294" applyNumberFormat="0" applyAlignment="0" applyProtection="0"/>
    <xf numFmtId="0" fontId="32" fillId="20" borderId="294" applyNumberFormat="0" applyAlignment="0" applyProtection="0"/>
    <xf numFmtId="0" fontId="32" fillId="20" borderId="294" applyNumberFormat="0" applyAlignment="0" applyProtection="0"/>
    <xf numFmtId="0" fontId="32" fillId="20" borderId="294" applyNumberFormat="0" applyAlignment="0" applyProtection="0"/>
    <xf numFmtId="0" fontId="32" fillId="20" borderId="294" applyNumberFormat="0" applyAlignment="0" applyProtection="0"/>
    <xf numFmtId="0" fontId="58" fillId="0" borderId="304" applyNumberFormat="0" applyFill="0" applyAlignment="0" applyProtection="0"/>
    <xf numFmtId="0" fontId="32" fillId="20" borderId="294" applyNumberFormat="0" applyAlignment="0" applyProtection="0"/>
    <xf numFmtId="0" fontId="32" fillId="20" borderId="294" applyNumberFormat="0" applyAlignment="0" applyProtection="0"/>
    <xf numFmtId="0" fontId="58" fillId="0" borderId="304" applyNumberFormat="0" applyFill="0" applyAlignment="0" applyProtection="0"/>
    <xf numFmtId="0" fontId="58" fillId="0" borderId="304" applyNumberFormat="0" applyFill="0" applyAlignment="0" applyProtection="0"/>
    <xf numFmtId="0" fontId="58" fillId="0" borderId="304" applyNumberFormat="0" applyFill="0" applyAlignment="0" applyProtection="0"/>
    <xf numFmtId="0" fontId="58" fillId="0" borderId="304" applyNumberFormat="0" applyFill="0" applyAlignment="0" applyProtection="0"/>
    <xf numFmtId="0" fontId="48" fillId="20" borderId="303" applyNumberFormat="0" applyAlignment="0" applyProtection="0"/>
    <xf numFmtId="0" fontId="58" fillId="0" borderId="304" applyNumberFormat="0" applyFill="0" applyAlignment="0" applyProtection="0"/>
    <xf numFmtId="0" fontId="58" fillId="0" borderId="304" applyNumberFormat="0" applyFill="0" applyAlignment="0" applyProtection="0"/>
    <xf numFmtId="0" fontId="58" fillId="0" borderId="304" applyNumberFormat="0" applyFill="0" applyAlignment="0" applyProtection="0"/>
    <xf numFmtId="0" fontId="58" fillId="0" borderId="304" applyNumberFormat="0" applyFill="0" applyAlignment="0" applyProtection="0"/>
    <xf numFmtId="0" fontId="58" fillId="0" borderId="304" applyNumberFormat="0" applyFill="0" applyAlignment="0" applyProtection="0"/>
    <xf numFmtId="0" fontId="58" fillId="0" borderId="304" applyNumberFormat="0" applyFill="0" applyAlignment="0" applyProtection="0"/>
    <xf numFmtId="0" fontId="7" fillId="25" borderId="316" applyNumberFormat="0" applyFont="0" applyAlignment="0" applyProtection="0"/>
    <xf numFmtId="0" fontId="7" fillId="25" borderId="316" applyNumberFormat="0" applyFont="0" applyAlignment="0" applyProtection="0"/>
    <xf numFmtId="0" fontId="7" fillId="25" borderId="316" applyNumberFormat="0" applyFont="0" applyAlignment="0" applyProtection="0"/>
    <xf numFmtId="0" fontId="48" fillId="20" borderId="303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8" fillId="20" borderId="303" applyNumberForma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32" fillId="20" borderId="315" applyNumberForma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32" fillId="20" borderId="315" applyNumberForma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58" fillId="0" borderId="318" applyNumberFormat="0" applyFill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32" fillId="20" borderId="315" applyNumberFormat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15" fontId="9" fillId="0" borderId="306" applyNumberFormat="0" applyFont="0" applyFill="0" applyAlignment="0"/>
    <xf numFmtId="15" fontId="9" fillId="0" borderId="306" applyNumberFormat="0" applyFont="0" applyFill="0" applyAlignment="0"/>
    <xf numFmtId="15" fontId="9" fillId="0" borderId="306" applyNumberFormat="0" applyFont="0" applyFill="0" applyAlignment="0"/>
    <xf numFmtId="15" fontId="9" fillId="0" borderId="306" applyNumberFormat="0" applyFont="0" applyFill="0" applyAlignment="0"/>
    <xf numFmtId="0" fontId="32" fillId="20" borderId="308" applyNumberFormat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32" fillId="20" borderId="308" applyNumberFormat="0" applyAlignment="0" applyProtection="0"/>
    <xf numFmtId="0" fontId="32" fillId="20" borderId="308" applyNumberFormat="0" applyAlignment="0" applyProtection="0"/>
    <xf numFmtId="0" fontId="32" fillId="20" borderId="308" applyNumberFormat="0" applyAlignment="0" applyProtection="0"/>
    <xf numFmtId="0" fontId="32" fillId="20" borderId="308" applyNumberFormat="0" applyAlignment="0" applyProtection="0"/>
    <xf numFmtId="0" fontId="32" fillId="20" borderId="308" applyNumberFormat="0" applyAlignment="0" applyProtection="0"/>
    <xf numFmtId="0" fontId="32" fillId="20" borderId="308" applyNumberFormat="0" applyAlignment="0" applyProtection="0"/>
    <xf numFmtId="0" fontId="32" fillId="20" borderId="308" applyNumberFormat="0" applyAlignment="0" applyProtection="0"/>
    <xf numFmtId="0" fontId="32" fillId="20" borderId="308" applyNumberFormat="0" applyAlignment="0" applyProtection="0"/>
    <xf numFmtId="0" fontId="32" fillId="20" borderId="308" applyNumberFormat="0" applyAlignment="0" applyProtection="0"/>
    <xf numFmtId="0" fontId="32" fillId="20" borderId="308" applyNumberFormat="0" applyAlignment="0" applyProtection="0"/>
    <xf numFmtId="0" fontId="32" fillId="20" borderId="308" applyNumberFormat="0" applyAlignment="0" applyProtection="0"/>
    <xf numFmtId="0" fontId="32" fillId="20" borderId="308" applyNumberFormat="0" applyAlignment="0" applyProtection="0"/>
    <xf numFmtId="0" fontId="32" fillId="20" borderId="308" applyNumberFormat="0" applyAlignment="0" applyProtection="0"/>
    <xf numFmtId="0" fontId="32" fillId="20" borderId="308" applyNumberFormat="0" applyAlignment="0" applyProtection="0"/>
    <xf numFmtId="0" fontId="32" fillId="20" borderId="308" applyNumberFormat="0" applyAlignment="0" applyProtection="0"/>
    <xf numFmtId="0" fontId="32" fillId="20" borderId="308" applyNumberFormat="0" applyAlignment="0" applyProtection="0"/>
    <xf numFmtId="0" fontId="32" fillId="20" borderId="308" applyNumberFormat="0" applyAlignment="0" applyProtection="0"/>
    <xf numFmtId="0" fontId="32" fillId="20" borderId="308" applyNumberFormat="0" applyAlignment="0" applyProtection="0"/>
    <xf numFmtId="0" fontId="32" fillId="20" borderId="308" applyNumberFormat="0" applyAlignment="0" applyProtection="0"/>
    <xf numFmtId="0" fontId="42" fillId="7" borderId="301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2" fillId="7" borderId="301" applyNumberForma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42" fillId="7" borderId="301" applyNumberFormat="0" applyAlignment="0" applyProtection="0"/>
    <xf numFmtId="10" fontId="13" fillId="23" borderId="298" applyNumberFormat="0" applyBorder="0" applyAlignment="0" applyProtection="0"/>
    <xf numFmtId="0" fontId="42" fillId="7" borderId="301" applyNumberFormat="0" applyAlignment="0" applyProtection="0"/>
    <xf numFmtId="0" fontId="42" fillId="7" borderId="301" applyNumberFormat="0" applyAlignment="0" applyProtection="0"/>
    <xf numFmtId="0" fontId="42" fillId="7" borderId="301" applyNumberFormat="0" applyAlignment="0" applyProtection="0"/>
    <xf numFmtId="0" fontId="42" fillId="7" borderId="301" applyNumberFormat="0" applyAlignment="0" applyProtection="0"/>
    <xf numFmtId="0" fontId="42" fillId="7" borderId="301" applyNumberFormat="0" applyAlignment="0" applyProtection="0"/>
    <xf numFmtId="0" fontId="42" fillId="7" borderId="301" applyNumberFormat="0" applyAlignment="0" applyProtection="0"/>
    <xf numFmtId="0" fontId="9" fillId="25" borderId="316" applyNumberFormat="0" applyFont="0" applyAlignment="0" applyProtection="0"/>
    <xf numFmtId="0" fontId="42" fillId="7" borderId="301" applyNumberFormat="0" applyAlignment="0" applyProtection="0"/>
    <xf numFmtId="0" fontId="42" fillId="7" borderId="301" applyNumberFormat="0" applyAlignment="0" applyProtection="0"/>
    <xf numFmtId="0" fontId="42" fillId="7" borderId="301" applyNumberFormat="0" applyAlignment="0" applyProtection="0"/>
    <xf numFmtId="10" fontId="13" fillId="23" borderId="298" applyNumberFormat="0" applyBorder="0" applyAlignment="0" applyProtection="0"/>
    <xf numFmtId="0" fontId="36" fillId="0" borderId="300">
      <alignment horizontal="left" vertical="center"/>
    </xf>
    <xf numFmtId="0" fontId="36" fillId="0" borderId="300">
      <alignment horizontal="left" vertical="center"/>
    </xf>
    <xf numFmtId="0" fontId="42" fillId="7" borderId="315" applyNumberFormat="0" applyAlignment="0" applyProtection="0"/>
    <xf numFmtId="0" fontId="42" fillId="7" borderId="315" applyNumberFormat="0" applyAlignment="0" applyProtection="0"/>
    <xf numFmtId="10" fontId="13" fillId="23" borderId="305" applyNumberFormat="0" applyBorder="0" applyAlignment="0" applyProtection="0"/>
    <xf numFmtId="0" fontId="42" fillId="7" borderId="308" applyNumberFormat="0" applyAlignment="0" applyProtection="0"/>
    <xf numFmtId="0" fontId="42" fillId="7" borderId="308" applyNumberFormat="0" applyAlignment="0" applyProtection="0"/>
    <xf numFmtId="0" fontId="42" fillId="7" borderId="308" applyNumberFormat="0" applyAlignment="0" applyProtection="0"/>
    <xf numFmtId="0" fontId="42" fillId="7" borderId="308" applyNumberFormat="0" applyAlignment="0" applyProtection="0"/>
    <xf numFmtId="0" fontId="42" fillId="7" borderId="308" applyNumberFormat="0" applyAlignment="0" applyProtection="0"/>
    <xf numFmtId="0" fontId="42" fillId="7" borderId="308" applyNumberFormat="0" applyAlignment="0" applyProtection="0"/>
    <xf numFmtId="0" fontId="42" fillId="7" borderId="308" applyNumberFormat="0" applyAlignment="0" applyProtection="0"/>
    <xf numFmtId="0" fontId="42" fillId="7" borderId="308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15" fontId="9" fillId="0" borderId="313" applyNumberFormat="0" applyFont="0" applyFill="0" applyAlignment="0"/>
    <xf numFmtId="0" fontId="42" fillId="7" borderId="294" applyNumberFormat="0" applyAlignment="0" applyProtection="0"/>
    <xf numFmtId="0" fontId="42" fillId="7" borderId="294" applyNumberFormat="0" applyAlignment="0" applyProtection="0"/>
    <xf numFmtId="0" fontId="42" fillId="7" borderId="294" applyNumberFormat="0" applyAlignment="0" applyProtection="0"/>
    <xf numFmtId="0" fontId="42" fillId="7" borderId="294" applyNumberFormat="0" applyAlignment="0" applyProtection="0"/>
    <xf numFmtId="0" fontId="42" fillId="7" borderId="294" applyNumberFormat="0" applyAlignment="0" applyProtection="0"/>
    <xf numFmtId="0" fontId="42" fillId="7" borderId="294" applyNumberFormat="0" applyAlignment="0" applyProtection="0"/>
    <xf numFmtId="0" fontId="42" fillId="7" borderId="294" applyNumberFormat="0" applyAlignment="0" applyProtection="0"/>
    <xf numFmtId="0" fontId="42" fillId="7" borderId="294" applyNumberFormat="0" applyAlignment="0" applyProtection="0"/>
    <xf numFmtId="0" fontId="42" fillId="7" borderId="294" applyNumberFormat="0" applyAlignment="0" applyProtection="0"/>
    <xf numFmtId="0" fontId="42" fillId="7" borderId="294" applyNumberFormat="0" applyAlignment="0" applyProtection="0"/>
    <xf numFmtId="0" fontId="42" fillId="7" borderId="294" applyNumberFormat="0" applyAlignment="0" applyProtection="0"/>
    <xf numFmtId="0" fontId="42" fillId="7" borderId="294" applyNumberFormat="0" applyAlignment="0" applyProtection="0"/>
    <xf numFmtId="0" fontId="42" fillId="7" borderId="294" applyNumberFormat="0" applyAlignment="0" applyProtection="0"/>
    <xf numFmtId="0" fontId="42" fillId="7" borderId="294" applyNumberFormat="0" applyAlignment="0" applyProtection="0"/>
    <xf numFmtId="0" fontId="9" fillId="25" borderId="309" applyNumberFormat="0" applyFont="0" applyAlignment="0" applyProtection="0"/>
    <xf numFmtId="0" fontId="42" fillId="7" borderId="294" applyNumberFormat="0" applyAlignment="0" applyProtection="0"/>
    <xf numFmtId="0" fontId="42" fillId="7" borderId="294" applyNumberFormat="0" applyAlignment="0" applyProtection="0"/>
    <xf numFmtId="0" fontId="42" fillId="7" borderId="294" applyNumberFormat="0" applyAlignment="0" applyProtection="0"/>
    <xf numFmtId="0" fontId="42" fillId="7" borderId="294" applyNumberFormat="0" applyAlignment="0" applyProtection="0"/>
    <xf numFmtId="0" fontId="42" fillId="7" borderId="294" applyNumberFormat="0" applyAlignment="0" applyProtection="0"/>
    <xf numFmtId="0" fontId="42" fillId="7" borderId="294" applyNumberFormat="0" applyAlignment="0" applyProtection="0"/>
    <xf numFmtId="0" fontId="42" fillId="7" borderId="294" applyNumberFormat="0" applyAlignment="0" applyProtection="0"/>
    <xf numFmtId="0" fontId="42" fillId="7" borderId="294" applyNumberFormat="0" applyAlignment="0" applyProtection="0"/>
    <xf numFmtId="0" fontId="42" fillId="7" borderId="294" applyNumberFormat="0" applyAlignment="0" applyProtection="0"/>
    <xf numFmtId="0" fontId="42" fillId="7" borderId="294" applyNumberFormat="0" applyAlignment="0" applyProtection="0"/>
    <xf numFmtId="0" fontId="42" fillId="7" borderId="294" applyNumberFormat="0" applyAlignment="0" applyProtection="0"/>
    <xf numFmtId="0" fontId="42" fillId="7" borderId="294" applyNumberFormat="0" applyAlignment="0" applyProtection="0"/>
    <xf numFmtId="0" fontId="42" fillId="7" borderId="294" applyNumberFormat="0" applyAlignment="0" applyProtection="0"/>
    <xf numFmtId="0" fontId="42" fillId="7" borderId="294" applyNumberFormat="0" applyAlignment="0" applyProtection="0"/>
    <xf numFmtId="0" fontId="42" fillId="7" borderId="294" applyNumberFormat="0" applyAlignment="0" applyProtection="0"/>
    <xf numFmtId="0" fontId="42" fillId="7" borderId="294" applyNumberFormat="0" applyAlignment="0" applyProtection="0"/>
    <xf numFmtId="0" fontId="42" fillId="7" borderId="294" applyNumberFormat="0" applyAlignment="0" applyProtection="0"/>
    <xf numFmtId="0" fontId="42" fillId="7" borderId="294" applyNumberForma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10" fontId="13" fillId="23" borderId="291" applyNumberFormat="0" applyBorder="0" applyAlignment="0" applyProtection="0"/>
    <xf numFmtId="0" fontId="48" fillId="20" borderId="310" applyNumberFormat="0" applyAlignment="0" applyProtection="0"/>
    <xf numFmtId="10" fontId="13" fillId="23" borderId="291" applyNumberFormat="0" applyBorder="0" applyAlignment="0" applyProtection="0"/>
    <xf numFmtId="10" fontId="13" fillId="23" borderId="291" applyNumberFormat="0" applyBorder="0" applyAlignment="0" applyProtection="0"/>
    <xf numFmtId="10" fontId="13" fillId="23" borderId="291" applyNumberFormat="0" applyBorder="0" applyAlignment="0" applyProtection="0"/>
    <xf numFmtId="10" fontId="13" fillId="23" borderId="291" applyNumberFormat="0" applyBorder="0" applyAlignment="0" applyProtection="0"/>
    <xf numFmtId="10" fontId="13" fillId="23" borderId="291" applyNumberFormat="0" applyBorder="0" applyAlignment="0" applyProtection="0"/>
    <xf numFmtId="10" fontId="13" fillId="23" borderId="291" applyNumberFormat="0" applyBorder="0" applyAlignment="0" applyProtection="0"/>
    <xf numFmtId="10" fontId="13" fillId="23" borderId="291" applyNumberFormat="0" applyBorder="0" applyAlignment="0" applyProtection="0"/>
    <xf numFmtId="0" fontId="48" fillId="20" borderId="310" applyNumberFormat="0" applyAlignment="0" applyProtection="0"/>
    <xf numFmtId="0" fontId="48" fillId="20" borderId="310" applyNumberFormat="0" applyAlignment="0" applyProtection="0"/>
    <xf numFmtId="0" fontId="48" fillId="20" borderId="310" applyNumberFormat="0" applyAlignment="0" applyProtection="0"/>
    <xf numFmtId="0" fontId="9" fillId="25" borderId="309" applyNumberFormat="0" applyFont="0" applyAlignment="0" applyProtection="0"/>
    <xf numFmtId="0" fontId="48" fillId="20" borderId="310" applyNumberFormat="0" applyAlignment="0" applyProtection="0"/>
    <xf numFmtId="0" fontId="48" fillId="20" borderId="310" applyNumberFormat="0" applyAlignment="0" applyProtection="0"/>
    <xf numFmtId="0" fontId="58" fillId="0" borderId="311" applyNumberFormat="0" applyFill="0" applyAlignment="0" applyProtection="0"/>
    <xf numFmtId="0" fontId="48" fillId="20" borderId="310" applyNumberFormat="0" applyAlignment="0" applyProtection="0"/>
    <xf numFmtId="0" fontId="48" fillId="20" borderId="310" applyNumberFormat="0" applyAlignment="0" applyProtection="0"/>
    <xf numFmtId="0" fontId="58" fillId="0" borderId="311" applyNumberFormat="0" applyFill="0" applyAlignment="0" applyProtection="0"/>
    <xf numFmtId="0" fontId="32" fillId="20" borderId="301" applyNumberFormat="0" applyAlignment="0" applyProtection="0"/>
    <xf numFmtId="0" fontId="36" fillId="0" borderId="293">
      <alignment horizontal="left" vertical="center"/>
    </xf>
    <xf numFmtId="0" fontId="36" fillId="0" borderId="293">
      <alignment horizontal="left" vertical="center"/>
    </xf>
    <xf numFmtId="0" fontId="32" fillId="20" borderId="301" applyNumberFormat="0" applyAlignment="0" applyProtection="0"/>
    <xf numFmtId="0" fontId="32" fillId="20" borderId="301" applyNumberFormat="0" applyAlignment="0" applyProtection="0"/>
    <xf numFmtId="0" fontId="32" fillId="20" borderId="301" applyNumberFormat="0" applyAlignment="0" applyProtection="0"/>
    <xf numFmtId="0" fontId="32" fillId="20" borderId="301" applyNumberFormat="0" applyAlignment="0" applyProtection="0"/>
    <xf numFmtId="0" fontId="32" fillId="20" borderId="301" applyNumberFormat="0" applyAlignment="0" applyProtection="0"/>
    <xf numFmtId="0" fontId="32" fillId="20" borderId="301" applyNumberFormat="0" applyAlignment="0" applyProtection="0"/>
    <xf numFmtId="0" fontId="32" fillId="20" borderId="301" applyNumberFormat="0" applyAlignment="0" applyProtection="0"/>
    <xf numFmtId="0" fontId="32" fillId="20" borderId="301" applyNumberFormat="0" applyAlignment="0" applyProtection="0"/>
    <xf numFmtId="0" fontId="32" fillId="20" borderId="301" applyNumberFormat="0" applyAlignment="0" applyProtection="0"/>
    <xf numFmtId="0" fontId="58" fillId="0" borderId="311" applyNumberFormat="0" applyFill="0" applyAlignment="0" applyProtection="0"/>
    <xf numFmtId="0" fontId="32" fillId="20" borderId="301" applyNumberFormat="0" applyAlignment="0" applyProtection="0"/>
    <xf numFmtId="0" fontId="32" fillId="20" borderId="301" applyNumberFormat="0" applyAlignment="0" applyProtection="0"/>
    <xf numFmtId="15" fontId="9" fillId="0" borderId="299" applyNumberFormat="0" applyFont="0" applyFill="0" applyAlignment="0"/>
    <xf numFmtId="15" fontId="9" fillId="0" borderId="299" applyNumberFormat="0" applyFont="0" applyFill="0" applyAlignment="0"/>
    <xf numFmtId="15" fontId="9" fillId="0" borderId="299" applyNumberFormat="0" applyFont="0" applyFill="0" applyAlignment="0"/>
    <xf numFmtId="0" fontId="58" fillId="0" borderId="311" applyNumberFormat="0" applyFill="0" applyAlignment="0" applyProtection="0"/>
    <xf numFmtId="0" fontId="58" fillId="0" borderId="311" applyNumberFormat="0" applyFill="0" applyAlignment="0" applyProtection="0"/>
    <xf numFmtId="0" fontId="58" fillId="0" borderId="311" applyNumberFormat="0" applyFill="0" applyAlignment="0" applyProtection="0"/>
    <xf numFmtId="0" fontId="58" fillId="0" borderId="311" applyNumberFormat="0" applyFill="0" applyAlignment="0" applyProtection="0"/>
    <xf numFmtId="0" fontId="58" fillId="0" borderId="311" applyNumberFormat="0" applyFill="0" applyAlignment="0" applyProtection="0"/>
    <xf numFmtId="0" fontId="58" fillId="0" borderId="311" applyNumberFormat="0" applyFill="0" applyAlignment="0" applyProtection="0"/>
    <xf numFmtId="0" fontId="58" fillId="0" borderId="311" applyNumberFormat="0" applyFill="0" applyAlignment="0" applyProtection="0"/>
    <xf numFmtId="0" fontId="58" fillId="0" borderId="311" applyNumberFormat="0" applyFill="0" applyAlignment="0" applyProtection="0"/>
    <xf numFmtId="0" fontId="58" fillId="0" borderId="311" applyNumberFormat="0" applyFill="0" applyAlignment="0" applyProtection="0"/>
    <xf numFmtId="0" fontId="32" fillId="20" borderId="308" applyNumberFormat="0" applyAlignment="0" applyProtection="0"/>
    <xf numFmtId="0" fontId="32" fillId="20" borderId="308" applyNumberForma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9" fillId="25" borderId="295" applyNumberFormat="0" applyFont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42" fillId="7" borderId="308" applyNumberFormat="0" applyAlignment="0" applyProtection="0"/>
    <xf numFmtId="0" fontId="42" fillId="7" borderId="308" applyNumberFormat="0" applyAlignment="0" applyProtection="0"/>
    <xf numFmtId="0" fontId="42" fillId="7" borderId="308" applyNumberFormat="0" applyAlignment="0" applyProtection="0"/>
    <xf numFmtId="0" fontId="42" fillId="7" borderId="308" applyNumberFormat="0" applyAlignment="0" applyProtection="0"/>
    <xf numFmtId="0" fontId="58" fillId="0" borderId="304" applyNumberFormat="0" applyFill="0" applyAlignment="0" applyProtection="0"/>
    <xf numFmtId="0" fontId="58" fillId="0" borderId="304" applyNumberFormat="0" applyFill="0" applyAlignment="0" applyProtection="0"/>
    <xf numFmtId="0" fontId="9" fillId="25" borderId="302" applyNumberFormat="0" applyFont="0" applyAlignment="0" applyProtection="0"/>
    <xf numFmtId="0" fontId="48" fillId="20" borderId="303" applyNumberFormat="0" applyAlignment="0" applyProtection="0"/>
    <xf numFmtId="0" fontId="48" fillId="20" borderId="303" applyNumberFormat="0" applyAlignment="0" applyProtection="0"/>
    <xf numFmtId="0" fontId="48" fillId="20" borderId="303" applyNumberFormat="0" applyAlignment="0" applyProtection="0"/>
    <xf numFmtId="0" fontId="48" fillId="20" borderId="303" applyNumberForma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32" fillId="20" borderId="315" applyNumberFormat="0" applyAlignment="0" applyProtection="0"/>
    <xf numFmtId="0" fontId="9" fillId="25" borderId="302" applyNumberFormat="0" applyFont="0" applyAlignment="0" applyProtection="0"/>
    <xf numFmtId="0" fontId="36" fillId="0" borderId="314">
      <alignment horizontal="left" vertical="center"/>
    </xf>
    <xf numFmtId="0" fontId="58" fillId="0" borderId="318" applyNumberFormat="0" applyFill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42" fillId="7" borderId="301" applyNumberFormat="0" applyAlignment="0" applyProtection="0"/>
    <xf numFmtId="0" fontId="42" fillId="7" borderId="301" applyNumberFormat="0" applyAlignment="0" applyProtection="0"/>
    <xf numFmtId="0" fontId="42" fillId="7" borderId="301" applyNumberFormat="0" applyAlignment="0" applyProtection="0"/>
    <xf numFmtId="0" fontId="42" fillId="7" borderId="301" applyNumberFormat="0" applyAlignment="0" applyProtection="0"/>
    <xf numFmtId="0" fontId="42" fillId="7" borderId="301" applyNumberFormat="0" applyAlignment="0" applyProtection="0"/>
    <xf numFmtId="0" fontId="42" fillId="7" borderId="301" applyNumberFormat="0" applyAlignment="0" applyProtection="0"/>
    <xf numFmtId="0" fontId="42" fillId="7" borderId="301" applyNumberFormat="0" applyAlignment="0" applyProtection="0"/>
    <xf numFmtId="0" fontId="42" fillId="7" borderId="301" applyNumberFormat="0" applyAlignment="0" applyProtection="0"/>
    <xf numFmtId="0" fontId="42" fillId="7" borderId="301" applyNumberFormat="0" applyAlignment="0" applyProtection="0"/>
    <xf numFmtId="0" fontId="42" fillId="7" borderId="301" applyNumberFormat="0" applyAlignment="0" applyProtection="0"/>
    <xf numFmtId="0" fontId="42" fillId="7" borderId="301" applyNumberFormat="0" applyAlignment="0" applyProtection="0"/>
    <xf numFmtId="0" fontId="42" fillId="7" borderId="301" applyNumberFormat="0" applyAlignment="0" applyProtection="0"/>
    <xf numFmtId="10" fontId="13" fillId="23" borderId="298" applyNumberFormat="0" applyBorder="0" applyAlignment="0" applyProtection="0"/>
    <xf numFmtId="10" fontId="13" fillId="23" borderId="298" applyNumberFormat="0" applyBorder="0" applyAlignment="0" applyProtection="0"/>
    <xf numFmtId="15" fontId="9" fillId="0" borderId="292" applyNumberFormat="0" applyFont="0" applyFill="0" applyAlignment="0"/>
    <xf numFmtId="0" fontId="48" fillId="20" borderId="310" applyNumberFormat="0" applyAlignment="0" applyProtection="0"/>
    <xf numFmtId="0" fontId="48" fillId="20" borderId="310" applyNumberFormat="0" applyAlignment="0" applyProtection="0"/>
    <xf numFmtId="0" fontId="48" fillId="20" borderId="310" applyNumberFormat="0" applyAlignment="0" applyProtection="0"/>
    <xf numFmtId="0" fontId="32" fillId="20" borderId="301" applyNumberFormat="0" applyAlignment="0" applyProtection="0"/>
    <xf numFmtId="0" fontId="32" fillId="20" borderId="301" applyNumberFormat="0" applyAlignment="0" applyProtection="0"/>
    <xf numFmtId="0" fontId="9" fillId="25" borderId="302" applyNumberFormat="0" applyFont="0" applyAlignment="0" applyProtection="0"/>
    <xf numFmtId="0" fontId="58" fillId="0" borderId="311" applyNumberFormat="0" applyFill="0" applyAlignment="0" applyProtection="0"/>
    <xf numFmtId="0" fontId="58" fillId="0" borderId="311" applyNumberFormat="0" applyFill="0" applyAlignment="0" applyProtection="0"/>
    <xf numFmtId="0" fontId="48" fillId="20" borderId="310" applyNumberFormat="0" applyAlignment="0" applyProtection="0"/>
    <xf numFmtId="0" fontId="58" fillId="0" borderId="311" applyNumberFormat="0" applyFill="0" applyAlignment="0" applyProtection="0"/>
    <xf numFmtId="0" fontId="9" fillId="25" borderId="295" applyNumberFormat="0" applyFont="0" applyAlignment="0" applyProtection="0"/>
    <xf numFmtId="0" fontId="32" fillId="20" borderId="301" applyNumberForma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32" fillId="20" borderId="301" applyNumberFormat="0" applyAlignment="0" applyProtection="0"/>
    <xf numFmtId="0" fontId="32" fillId="20" borderId="301" applyNumberFormat="0" applyAlignment="0" applyProtection="0"/>
    <xf numFmtId="0" fontId="32" fillId="20" borderId="301" applyNumberFormat="0" applyAlignment="0" applyProtection="0"/>
    <xf numFmtId="0" fontId="32" fillId="20" borderId="301" applyNumberFormat="0" applyAlignment="0" applyProtection="0"/>
    <xf numFmtId="0" fontId="32" fillId="20" borderId="301" applyNumberFormat="0" applyAlignment="0" applyProtection="0"/>
    <xf numFmtId="0" fontId="36" fillId="0" borderId="293">
      <alignment horizontal="left" vertical="center"/>
    </xf>
    <xf numFmtId="0" fontId="36" fillId="0" borderId="293">
      <alignment horizontal="left" vertical="center"/>
    </xf>
    <xf numFmtId="0" fontId="58" fillId="0" borderId="311" applyNumberFormat="0" applyFill="0" applyAlignment="0" applyProtection="0"/>
    <xf numFmtId="0" fontId="58" fillId="0" borderId="311" applyNumberFormat="0" applyFill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48" fillId="20" borderId="303" applyNumberFormat="0" applyAlignment="0" applyProtection="0"/>
    <xf numFmtId="0" fontId="48" fillId="20" borderId="303" applyNumberFormat="0" applyAlignment="0" applyProtection="0"/>
    <xf numFmtId="0" fontId="48" fillId="20" borderId="303" applyNumberFormat="0" applyAlignment="0" applyProtection="0"/>
    <xf numFmtId="0" fontId="48" fillId="20" borderId="303" applyNumberFormat="0" applyAlignment="0" applyProtection="0"/>
    <xf numFmtId="0" fontId="48" fillId="20" borderId="303" applyNumberFormat="0" applyAlignment="0" applyProtection="0"/>
    <xf numFmtId="0" fontId="48" fillId="20" borderId="303" applyNumberFormat="0" applyAlignment="0" applyProtection="0"/>
    <xf numFmtId="0" fontId="48" fillId="20" borderId="303" applyNumberFormat="0" applyAlignment="0" applyProtection="0"/>
    <xf numFmtId="0" fontId="48" fillId="20" borderId="303" applyNumberFormat="0" applyAlignment="0" applyProtection="0"/>
    <xf numFmtId="0" fontId="48" fillId="20" borderId="303" applyNumberFormat="0" applyAlignment="0" applyProtection="0"/>
    <xf numFmtId="0" fontId="48" fillId="20" borderId="303" applyNumberFormat="0" applyAlignment="0" applyProtection="0"/>
    <xf numFmtId="0" fontId="48" fillId="20" borderId="303" applyNumberFormat="0" applyAlignment="0" applyProtection="0"/>
    <xf numFmtId="0" fontId="48" fillId="20" borderId="303" applyNumberFormat="0" applyAlignment="0" applyProtection="0"/>
    <xf numFmtId="0" fontId="48" fillId="20" borderId="303" applyNumberFormat="0" applyAlignment="0" applyProtection="0"/>
    <xf numFmtId="0" fontId="48" fillId="20" borderId="303" applyNumberFormat="0" applyAlignment="0" applyProtection="0"/>
    <xf numFmtId="0" fontId="48" fillId="20" borderId="303" applyNumberFormat="0" applyAlignment="0" applyProtection="0"/>
    <xf numFmtId="0" fontId="48" fillId="20" borderId="303" applyNumberFormat="0" applyAlignment="0" applyProtection="0"/>
    <xf numFmtId="0" fontId="48" fillId="20" borderId="303" applyNumberFormat="0" applyAlignment="0" applyProtection="0"/>
    <xf numFmtId="0" fontId="48" fillId="20" borderId="303" applyNumberFormat="0" applyAlignment="0" applyProtection="0"/>
    <xf numFmtId="0" fontId="9" fillId="25" borderId="302" applyNumberFormat="0" applyFont="0" applyAlignment="0" applyProtection="0"/>
    <xf numFmtId="0" fontId="58" fillId="0" borderId="311" applyNumberFormat="0" applyFill="0" applyAlignment="0" applyProtection="0"/>
    <xf numFmtId="0" fontId="32" fillId="20" borderId="301" applyNumberFormat="0" applyAlignment="0" applyProtection="0"/>
    <xf numFmtId="0" fontId="36" fillId="0" borderId="293">
      <alignment horizontal="left" vertical="center"/>
    </xf>
    <xf numFmtId="0" fontId="36" fillId="0" borderId="293">
      <alignment horizontal="left" vertical="center"/>
    </xf>
    <xf numFmtId="0" fontId="32" fillId="20" borderId="301" applyNumberFormat="0" applyAlignment="0" applyProtection="0"/>
    <xf numFmtId="0" fontId="32" fillId="20" borderId="301" applyNumberFormat="0" applyAlignment="0" applyProtection="0"/>
    <xf numFmtId="0" fontId="32" fillId="20" borderId="301" applyNumberFormat="0" applyAlignment="0" applyProtection="0"/>
    <xf numFmtId="0" fontId="32" fillId="20" borderId="301" applyNumberFormat="0" applyAlignment="0" applyProtection="0"/>
    <xf numFmtId="0" fontId="32" fillId="20" borderId="301" applyNumberFormat="0" applyAlignment="0" applyProtection="0"/>
    <xf numFmtId="0" fontId="9" fillId="25" borderId="295" applyNumberFormat="0" applyFont="0" applyAlignment="0" applyProtection="0"/>
    <xf numFmtId="10" fontId="13" fillId="23" borderId="305" applyNumberFormat="0" applyBorder="0" applyAlignment="0" applyProtection="0"/>
    <xf numFmtId="0" fontId="42" fillId="7" borderId="308" applyNumberFormat="0" applyAlignment="0" applyProtection="0"/>
    <xf numFmtId="0" fontId="42" fillId="7" borderId="308" applyNumberFormat="0" applyAlignment="0" applyProtection="0"/>
    <xf numFmtId="0" fontId="42" fillId="7" borderId="308" applyNumberFormat="0" applyAlignment="0" applyProtection="0"/>
    <xf numFmtId="0" fontId="42" fillId="7" borderId="308" applyNumberForma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48" fillId="20" borderId="310" applyNumberFormat="0" applyAlignment="0" applyProtection="0"/>
    <xf numFmtId="0" fontId="32" fillId="20" borderId="301" applyNumberFormat="0" applyAlignment="0" applyProtection="0"/>
    <xf numFmtId="0" fontId="32" fillId="20" borderId="301" applyNumberFormat="0" applyAlignment="0" applyProtection="0"/>
    <xf numFmtId="0" fontId="9" fillId="25" borderId="295" applyNumberFormat="0" applyFont="0" applyAlignment="0" applyProtection="0"/>
    <xf numFmtId="0" fontId="32" fillId="20" borderId="301" applyNumberFormat="0" applyAlignment="0" applyProtection="0"/>
    <xf numFmtId="0" fontId="32" fillId="20" borderId="301" applyNumberFormat="0" applyAlignment="0" applyProtection="0"/>
    <xf numFmtId="0" fontId="9" fillId="25" borderId="295" applyNumberFormat="0" applyFont="0" applyAlignment="0" applyProtection="0"/>
    <xf numFmtId="0" fontId="42" fillId="7" borderId="301" applyNumberFormat="0" applyAlignment="0" applyProtection="0"/>
    <xf numFmtId="0" fontId="58" fillId="0" borderId="318" applyNumberFormat="0" applyFill="0" applyAlignment="0" applyProtection="0"/>
    <xf numFmtId="0" fontId="32" fillId="20" borderId="301" applyNumberFormat="0" applyAlignment="0" applyProtection="0"/>
    <xf numFmtId="0" fontId="32" fillId="20" borderId="308" applyNumberFormat="0" applyAlignment="0" applyProtection="0"/>
    <xf numFmtId="0" fontId="7" fillId="25" borderId="295" applyNumberFormat="0" applyFont="0" applyAlignment="0" applyProtection="0"/>
    <xf numFmtId="0" fontId="9" fillId="25" borderId="302" applyNumberFormat="0" applyFont="0" applyAlignment="0" applyProtection="0"/>
    <xf numFmtId="0" fontId="42" fillId="7" borderId="315" applyNumberFormat="0" applyAlignment="0" applyProtection="0"/>
    <xf numFmtId="0" fontId="32" fillId="20" borderId="294" applyNumberFormat="0" applyAlignment="0" applyProtection="0"/>
    <xf numFmtId="0" fontId="9" fillId="25" borderId="302" applyNumberFormat="0" applyFont="0" applyAlignment="0" applyProtection="0"/>
    <xf numFmtId="0" fontId="58" fillId="0" borderId="318" applyNumberFormat="0" applyFill="0" applyAlignment="0" applyProtection="0"/>
    <xf numFmtId="0" fontId="32" fillId="20" borderId="308" applyNumberFormat="0" applyAlignment="0" applyProtection="0"/>
    <xf numFmtId="15" fontId="9" fillId="0" borderId="299" applyNumberFormat="0" applyFont="0" applyFill="0" applyAlignment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58" fillId="0" borderId="311" applyNumberFormat="0" applyFill="0" applyAlignment="0" applyProtection="0"/>
    <xf numFmtId="0" fontId="32" fillId="20" borderId="308" applyNumberFormat="0" applyAlignment="0" applyProtection="0"/>
    <xf numFmtId="0" fontId="9" fillId="25" borderId="302" applyNumberFormat="0" applyFont="0" applyAlignment="0" applyProtection="0"/>
    <xf numFmtId="0" fontId="48" fillId="20" borderId="310" applyNumberFormat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42" fillId="7" borderId="308" applyNumberFormat="0" applyAlignment="0" applyProtection="0"/>
    <xf numFmtId="0" fontId="9" fillId="25" borderId="302" applyNumberFormat="0" applyFont="0" applyAlignment="0" applyProtection="0"/>
    <xf numFmtId="0" fontId="58" fillId="0" borderId="311" applyNumberFormat="0" applyFill="0" applyAlignment="0" applyProtection="0"/>
    <xf numFmtId="0" fontId="9" fillId="25" borderId="302" applyNumberFormat="0" applyFont="0" applyAlignment="0" applyProtection="0"/>
    <xf numFmtId="0" fontId="58" fillId="0" borderId="311" applyNumberFormat="0" applyFill="0" applyAlignment="0" applyProtection="0"/>
    <xf numFmtId="0" fontId="9" fillId="25" borderId="302" applyNumberFormat="0" applyFont="0" applyAlignment="0" applyProtection="0"/>
    <xf numFmtId="0" fontId="58" fillId="0" borderId="311" applyNumberFormat="0" applyFill="0" applyAlignment="0" applyProtection="0"/>
    <xf numFmtId="0" fontId="9" fillId="25" borderId="302" applyNumberFormat="0" applyFont="0" applyAlignment="0" applyProtection="0"/>
    <xf numFmtId="0" fontId="58" fillId="0" borderId="311" applyNumberFormat="0" applyFill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48" fillId="20" borderId="303" applyNumberFormat="0" applyAlignment="0" applyProtection="0"/>
    <xf numFmtId="0" fontId="9" fillId="25" borderId="302" applyNumberFormat="0" applyFont="0" applyAlignment="0" applyProtection="0"/>
    <xf numFmtId="0" fontId="48" fillId="20" borderId="303" applyNumberFormat="0" applyAlignment="0" applyProtection="0"/>
    <xf numFmtId="0" fontId="32" fillId="20" borderId="308" applyNumberFormat="0" applyAlignment="0" applyProtection="0"/>
    <xf numFmtId="0" fontId="48" fillId="20" borderId="303" applyNumberFormat="0" applyAlignment="0" applyProtection="0"/>
    <xf numFmtId="0" fontId="9" fillId="25" borderId="302" applyNumberFormat="0" applyFont="0" applyAlignment="0" applyProtection="0"/>
    <xf numFmtId="0" fontId="7" fillId="25" borderId="316" applyNumberFormat="0" applyFont="0" applyAlignment="0" applyProtection="0"/>
    <xf numFmtId="0" fontId="48" fillId="20" borderId="303" applyNumberFormat="0" applyAlignment="0" applyProtection="0"/>
    <xf numFmtId="0" fontId="32" fillId="20" borderId="308" applyNumberFormat="0" applyAlignment="0" applyProtection="0"/>
    <xf numFmtId="0" fontId="58" fillId="0" borderId="304" applyNumberFormat="0" applyFill="0" applyAlignment="0" applyProtection="0"/>
    <xf numFmtId="0" fontId="48" fillId="20" borderId="303" applyNumberFormat="0" applyAlignment="0" applyProtection="0"/>
    <xf numFmtId="0" fontId="9" fillId="25" borderId="309" applyNumberFormat="0" applyFont="0" applyAlignment="0" applyProtection="0"/>
    <xf numFmtId="0" fontId="7" fillId="25" borderId="316" applyNumberFormat="0" applyFont="0" applyAlignment="0" applyProtection="0"/>
    <xf numFmtId="0" fontId="48" fillId="20" borderId="303" applyNumberFormat="0" applyAlignment="0" applyProtection="0"/>
    <xf numFmtId="0" fontId="42" fillId="7" borderId="308" applyNumberFormat="0" applyAlignment="0" applyProtection="0"/>
    <xf numFmtId="0" fontId="48" fillId="20" borderId="303" applyNumberFormat="0" applyAlignment="0" applyProtection="0"/>
    <xf numFmtId="0" fontId="42" fillId="7" borderId="308" applyNumberFormat="0" applyAlignment="0" applyProtection="0"/>
    <xf numFmtId="0" fontId="48" fillId="20" borderId="303" applyNumberFormat="0" applyAlignment="0" applyProtection="0"/>
    <xf numFmtId="0" fontId="32" fillId="20" borderId="308" applyNumberFormat="0" applyAlignment="0" applyProtection="0"/>
    <xf numFmtId="0" fontId="42" fillId="7" borderId="315" applyNumberFormat="0" applyAlignment="0" applyProtection="0"/>
    <xf numFmtId="0" fontId="48" fillId="20" borderId="303" applyNumberFormat="0" applyAlignment="0" applyProtection="0"/>
    <xf numFmtId="0" fontId="42" fillId="7" borderId="315" applyNumberFormat="0" applyAlignment="0" applyProtection="0"/>
    <xf numFmtId="0" fontId="48" fillId="20" borderId="303" applyNumberFormat="0" applyAlignment="0" applyProtection="0"/>
    <xf numFmtId="0" fontId="32" fillId="20" borderId="308" applyNumberFormat="0" applyAlignment="0" applyProtection="0"/>
    <xf numFmtId="0" fontId="42" fillId="7" borderId="315" applyNumberForma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42" fillId="7" borderId="308" applyNumberFormat="0" applyAlignment="0" applyProtection="0"/>
    <xf numFmtId="10" fontId="13" fillId="23" borderId="298" applyNumberFormat="0" applyBorder="0" applyAlignment="0" applyProtection="0"/>
    <xf numFmtId="0" fontId="58" fillId="0" borderId="318" applyNumberFormat="0" applyFill="0" applyAlignment="0" applyProtection="0"/>
    <xf numFmtId="0" fontId="9" fillId="25" borderId="295" applyNumberFormat="0" applyFont="0" applyAlignment="0" applyProtection="0"/>
    <xf numFmtId="0" fontId="58" fillId="0" borderId="311" applyNumberFormat="0" applyFill="0" applyAlignment="0" applyProtection="0"/>
    <xf numFmtId="0" fontId="36" fillId="0" borderId="300">
      <alignment horizontal="left" vertical="center"/>
    </xf>
    <xf numFmtId="0" fontId="48" fillId="20" borderId="303" applyNumberFormat="0" applyAlignment="0" applyProtection="0"/>
    <xf numFmtId="0" fontId="42" fillId="7" borderId="308" applyNumberFormat="0" applyAlignment="0" applyProtection="0"/>
    <xf numFmtId="0" fontId="32" fillId="20" borderId="315" applyNumberFormat="0" applyAlignment="0" applyProtection="0"/>
    <xf numFmtId="0" fontId="42" fillId="7" borderId="301" applyNumberFormat="0" applyAlignment="0" applyProtection="0"/>
    <xf numFmtId="0" fontId="42" fillId="7" borderId="301" applyNumberFormat="0" applyAlignment="0" applyProtection="0"/>
    <xf numFmtId="0" fontId="58" fillId="0" borderId="297" applyNumberFormat="0" applyFill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32" fillId="20" borderId="308" applyNumberFormat="0" applyAlignment="0" applyProtection="0"/>
    <xf numFmtId="10" fontId="13" fillId="23" borderId="298" applyNumberFormat="0" applyBorder="0" applyAlignment="0" applyProtection="0"/>
    <xf numFmtId="0" fontId="58" fillId="0" borderId="318" applyNumberFormat="0" applyFill="0" applyAlignment="0" applyProtection="0"/>
    <xf numFmtId="0" fontId="9" fillId="25" borderId="295" applyNumberFormat="0" applyFont="0" applyAlignment="0" applyProtection="0"/>
    <xf numFmtId="0" fontId="48" fillId="20" borderId="310" applyNumberFormat="0" applyAlignment="0" applyProtection="0"/>
    <xf numFmtId="0" fontId="9" fillId="25" borderId="309" applyNumberFormat="0" applyFont="0" applyAlignment="0" applyProtection="0"/>
    <xf numFmtId="0" fontId="48" fillId="20" borderId="303" applyNumberFormat="0" applyAlignment="0" applyProtection="0"/>
    <xf numFmtId="0" fontId="42" fillId="7" borderId="308" applyNumberFormat="0" applyAlignment="0" applyProtection="0"/>
    <xf numFmtId="0" fontId="48" fillId="20" borderId="303" applyNumberForma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42" fillId="7" borderId="308" applyNumberFormat="0" applyAlignment="0" applyProtection="0"/>
    <xf numFmtId="0" fontId="9" fillId="25" borderId="309" applyNumberFormat="0" applyFont="0" applyAlignment="0" applyProtection="0"/>
    <xf numFmtId="0" fontId="48" fillId="20" borderId="303" applyNumberForma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42" fillId="7" borderId="308" applyNumberFormat="0" applyAlignment="0" applyProtection="0"/>
    <xf numFmtId="0" fontId="58" fillId="0" borderId="318" applyNumberFormat="0" applyFill="0" applyAlignment="0" applyProtection="0"/>
    <xf numFmtId="0" fontId="36" fillId="0" borderId="300">
      <alignment horizontal="left" vertical="center"/>
    </xf>
    <xf numFmtId="0" fontId="9" fillId="25" borderId="295" applyNumberFormat="0" applyFont="0" applyAlignment="0" applyProtection="0"/>
    <xf numFmtId="0" fontId="48" fillId="20" borderId="310" applyNumberFormat="0" applyAlignment="0" applyProtection="0"/>
    <xf numFmtId="0" fontId="48" fillId="20" borderId="303" applyNumberFormat="0" applyAlignment="0" applyProtection="0"/>
    <xf numFmtId="0" fontId="42" fillId="7" borderId="308" applyNumberFormat="0" applyAlignment="0" applyProtection="0"/>
    <xf numFmtId="0" fontId="58" fillId="0" borderId="318" applyNumberFormat="0" applyFill="0" applyAlignment="0" applyProtection="0"/>
    <xf numFmtId="0" fontId="32" fillId="20" borderId="301" applyNumberFormat="0" applyAlignment="0" applyProtection="0"/>
    <xf numFmtId="0" fontId="48" fillId="20" borderId="296" applyNumberFormat="0" applyAlignment="0" applyProtection="0"/>
    <xf numFmtId="0" fontId="58" fillId="0" borderId="318" applyNumberFormat="0" applyFill="0" applyAlignment="0" applyProtection="0"/>
    <xf numFmtId="0" fontId="42" fillId="7" borderId="301" applyNumberFormat="0" applyAlignment="0" applyProtection="0"/>
    <xf numFmtId="0" fontId="32" fillId="20" borderId="294" applyNumberFormat="0" applyAlignment="0" applyProtection="0"/>
    <xf numFmtId="0" fontId="9" fillId="25" borderId="295" applyNumberFormat="0" applyFont="0" applyAlignment="0" applyProtection="0"/>
    <xf numFmtId="0" fontId="58" fillId="0" borderId="311" applyNumberFormat="0" applyFill="0" applyAlignment="0" applyProtection="0"/>
    <xf numFmtId="0" fontId="48" fillId="20" borderId="296" applyNumberFormat="0" applyAlignment="0" applyProtection="0"/>
    <xf numFmtId="0" fontId="9" fillId="25" borderId="295" applyNumberFormat="0" applyFont="0" applyAlignment="0" applyProtection="0"/>
    <xf numFmtId="0" fontId="58" fillId="0" borderId="311" applyNumberFormat="0" applyFill="0" applyAlignment="0" applyProtection="0"/>
    <xf numFmtId="0" fontId="9" fillId="25" borderId="295" applyNumberFormat="0" applyFont="0" applyAlignment="0" applyProtection="0"/>
    <xf numFmtId="0" fontId="32" fillId="20" borderId="301" applyNumberFormat="0" applyAlignment="0" applyProtection="0"/>
    <xf numFmtId="0" fontId="58" fillId="0" borderId="318" applyNumberFormat="0" applyFill="0" applyAlignment="0" applyProtection="0"/>
    <xf numFmtId="0" fontId="42" fillId="7" borderId="301" applyNumberFormat="0" applyAlignment="0" applyProtection="0"/>
    <xf numFmtId="0" fontId="32" fillId="20" borderId="294" applyNumberForma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32" fillId="20" borderId="301" applyNumberFormat="0" applyAlignment="0" applyProtection="0"/>
    <xf numFmtId="0" fontId="42" fillId="7" borderId="301" applyNumberFormat="0" applyAlignment="0" applyProtection="0"/>
    <xf numFmtId="0" fontId="9" fillId="25" borderId="295" applyNumberFormat="0" applyFont="0" applyAlignment="0" applyProtection="0"/>
    <xf numFmtId="0" fontId="32" fillId="20" borderId="308" applyNumberFormat="0" applyAlignment="0" applyProtection="0"/>
    <xf numFmtId="0" fontId="32" fillId="20" borderId="308" applyNumberFormat="0" applyAlignment="0" applyProtection="0"/>
    <xf numFmtId="0" fontId="58" fillId="0" borderId="318" applyNumberFormat="0" applyFill="0" applyAlignment="0" applyProtection="0"/>
    <xf numFmtId="0" fontId="32" fillId="20" borderId="308" applyNumberFormat="0" applyAlignment="0" applyProtection="0"/>
    <xf numFmtId="0" fontId="32" fillId="20" borderId="308" applyNumberFormat="0" applyAlignment="0" applyProtection="0"/>
    <xf numFmtId="0" fontId="32" fillId="20" borderId="308" applyNumberFormat="0" applyAlignment="0" applyProtection="0"/>
    <xf numFmtId="0" fontId="32" fillId="20" borderId="308" applyNumberFormat="0" applyAlignment="0" applyProtection="0"/>
    <xf numFmtId="0" fontId="32" fillId="20" borderId="308" applyNumberFormat="0" applyAlignment="0" applyProtection="0"/>
    <xf numFmtId="15" fontId="9" fillId="0" borderId="306" applyNumberFormat="0" applyFont="0" applyFill="0" applyAlignment="0"/>
    <xf numFmtId="0" fontId="32" fillId="20" borderId="308" applyNumberFormat="0" applyAlignment="0" applyProtection="0"/>
    <xf numFmtId="0" fontId="32" fillId="20" borderId="308" applyNumberFormat="0" applyAlignment="0" applyProtection="0"/>
    <xf numFmtId="0" fontId="32" fillId="20" borderId="308" applyNumberFormat="0" applyAlignment="0" applyProtection="0"/>
    <xf numFmtId="0" fontId="32" fillId="20" borderId="308" applyNumberFormat="0" applyAlignment="0" applyProtection="0"/>
    <xf numFmtId="0" fontId="32" fillId="20" borderId="308" applyNumberFormat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48" fillId="20" borderId="317" applyNumberForma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32" fillId="20" borderId="315" applyNumberFormat="0" applyAlignment="0" applyProtection="0"/>
    <xf numFmtId="0" fontId="48" fillId="20" borderId="303" applyNumberForma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48" fillId="20" borderId="303" applyNumberFormat="0" applyAlignment="0" applyProtection="0"/>
    <xf numFmtId="0" fontId="48" fillId="20" borderId="303" applyNumberFormat="0" applyAlignment="0" applyProtection="0"/>
    <xf numFmtId="0" fontId="48" fillId="20" borderId="303" applyNumberFormat="0" applyAlignment="0" applyProtection="0"/>
    <xf numFmtId="0" fontId="48" fillId="20" borderId="303" applyNumberFormat="0" applyAlignment="0" applyProtection="0"/>
    <xf numFmtId="0" fontId="48" fillId="20" borderId="303" applyNumberFormat="0" applyAlignment="0" applyProtection="0"/>
    <xf numFmtId="0" fontId="48" fillId="20" borderId="303" applyNumberFormat="0" applyAlignment="0" applyProtection="0"/>
    <xf numFmtId="0" fontId="48" fillId="20" borderId="303" applyNumberFormat="0" applyAlignment="0" applyProtection="0"/>
    <xf numFmtId="0" fontId="48" fillId="20" borderId="303" applyNumberFormat="0" applyAlignment="0" applyProtection="0"/>
    <xf numFmtId="0" fontId="48" fillId="20" borderId="303" applyNumberFormat="0" applyAlignment="0" applyProtection="0"/>
    <xf numFmtId="0" fontId="48" fillId="20" borderId="303" applyNumberFormat="0" applyAlignment="0" applyProtection="0"/>
    <xf numFmtId="0" fontId="48" fillId="20" borderId="303" applyNumberFormat="0" applyAlignment="0" applyProtection="0"/>
    <xf numFmtId="0" fontId="48" fillId="20" borderId="303" applyNumberFormat="0" applyAlignment="0" applyProtection="0"/>
    <xf numFmtId="0" fontId="48" fillId="20" borderId="303" applyNumberFormat="0" applyAlignment="0" applyProtection="0"/>
    <xf numFmtId="0" fontId="48" fillId="20" borderId="303" applyNumberFormat="0" applyAlignment="0" applyProtection="0"/>
    <xf numFmtId="0" fontId="48" fillId="20" borderId="303" applyNumberFormat="0" applyAlignment="0" applyProtection="0"/>
    <xf numFmtId="0" fontId="58" fillId="0" borderId="304" applyNumberFormat="0" applyFill="0" applyAlignment="0" applyProtection="0"/>
    <xf numFmtId="0" fontId="48" fillId="20" borderId="303" applyNumberFormat="0" applyAlignment="0" applyProtection="0"/>
    <xf numFmtId="0" fontId="48" fillId="20" borderId="303" applyNumberFormat="0" applyAlignment="0" applyProtection="0"/>
    <xf numFmtId="0" fontId="42" fillId="7" borderId="315" applyNumberFormat="0" applyAlignment="0" applyProtection="0"/>
    <xf numFmtId="0" fontId="48" fillId="20" borderId="303" applyNumberFormat="0" applyAlignment="0" applyProtection="0"/>
    <xf numFmtId="0" fontId="48" fillId="20" borderId="303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48" fillId="20" borderId="303" applyNumberFormat="0" applyAlignment="0" applyProtection="0"/>
    <xf numFmtId="0" fontId="42" fillId="7" borderId="315" applyNumberFormat="0" applyAlignment="0" applyProtection="0"/>
    <xf numFmtId="0" fontId="7" fillId="25" borderId="316" applyNumberFormat="0" applyFont="0" applyAlignment="0" applyProtection="0"/>
    <xf numFmtId="0" fontId="7" fillId="25" borderId="316" applyNumberFormat="0" applyFont="0" applyAlignment="0" applyProtection="0"/>
    <xf numFmtId="0" fontId="58" fillId="0" borderId="304" applyNumberFormat="0" applyFill="0" applyAlignment="0" applyProtection="0"/>
    <xf numFmtId="0" fontId="58" fillId="0" borderId="304" applyNumberFormat="0" applyFill="0" applyAlignment="0" applyProtection="0"/>
    <xf numFmtId="0" fontId="58" fillId="0" borderId="304" applyNumberFormat="0" applyFill="0" applyAlignment="0" applyProtection="0"/>
    <xf numFmtId="0" fontId="58" fillId="0" borderId="304" applyNumberFormat="0" applyFill="0" applyAlignment="0" applyProtection="0"/>
    <xf numFmtId="0" fontId="58" fillId="0" borderId="304" applyNumberFormat="0" applyFill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48" fillId="20" borderId="317" applyNumberFormat="0" applyAlignment="0" applyProtection="0"/>
    <xf numFmtId="0" fontId="58" fillId="0" borderId="318" applyNumberFormat="0" applyFill="0" applyAlignment="0" applyProtection="0"/>
    <xf numFmtId="0" fontId="7" fillId="25" borderId="295" applyNumberFormat="0" applyFont="0" applyAlignment="0" applyProtection="0"/>
    <xf numFmtId="0" fontId="7" fillId="25" borderId="295" applyNumberFormat="0" applyFont="0" applyAlignment="0" applyProtection="0"/>
    <xf numFmtId="0" fontId="7" fillId="25" borderId="295" applyNumberFormat="0" applyFont="0" applyAlignment="0" applyProtection="0"/>
    <xf numFmtId="0" fontId="7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7" fillId="25" borderId="295" applyNumberFormat="0" applyFont="0" applyAlignment="0" applyProtection="0"/>
    <xf numFmtId="0" fontId="7" fillId="25" borderId="295" applyNumberFormat="0" applyFont="0" applyAlignment="0" applyProtection="0"/>
    <xf numFmtId="0" fontId="7" fillId="25" borderId="295" applyNumberFormat="0" applyFont="0" applyAlignment="0" applyProtection="0"/>
    <xf numFmtId="0" fontId="7" fillId="25" borderId="295" applyNumberFormat="0" applyFont="0" applyAlignment="0" applyProtection="0"/>
    <xf numFmtId="0" fontId="32" fillId="20" borderId="315" applyNumberFormat="0" applyAlignment="0" applyProtection="0"/>
    <xf numFmtId="0" fontId="9" fillId="25" borderId="309" applyNumberFormat="0" applyFont="0" applyAlignment="0" applyProtection="0"/>
    <xf numFmtId="0" fontId="7" fillId="25" borderId="295" applyNumberFormat="0" applyFont="0" applyAlignment="0" applyProtection="0"/>
    <xf numFmtId="0" fontId="42" fillId="7" borderId="315" applyNumberFormat="0" applyAlignment="0" applyProtection="0"/>
    <xf numFmtId="0" fontId="9" fillId="25" borderId="316" applyNumberFormat="0" applyFont="0" applyAlignment="0" applyProtection="0"/>
    <xf numFmtId="0" fontId="58" fillId="0" borderId="318" applyNumberFormat="0" applyFill="0" applyAlignment="0" applyProtection="0"/>
    <xf numFmtId="0" fontId="58" fillId="0" borderId="297" applyNumberFormat="0" applyFill="0" applyAlignment="0" applyProtection="0"/>
    <xf numFmtId="0" fontId="58" fillId="0" borderId="318" applyNumberFormat="0" applyFill="0" applyAlignment="0" applyProtection="0"/>
    <xf numFmtId="0" fontId="58" fillId="0" borderId="297" applyNumberFormat="0" applyFill="0" applyAlignment="0" applyProtection="0"/>
    <xf numFmtId="0" fontId="58" fillId="0" borderId="297" applyNumberFormat="0" applyFill="0" applyAlignment="0" applyProtection="0"/>
    <xf numFmtId="0" fontId="58" fillId="0" borderId="297" applyNumberFormat="0" applyFill="0" applyAlignment="0" applyProtection="0"/>
    <xf numFmtId="0" fontId="58" fillId="0" borderId="297" applyNumberFormat="0" applyFill="0" applyAlignment="0" applyProtection="0"/>
    <xf numFmtId="0" fontId="58" fillId="0" borderId="297" applyNumberFormat="0" applyFill="0" applyAlignment="0" applyProtection="0"/>
    <xf numFmtId="0" fontId="58" fillId="0" borderId="297" applyNumberFormat="0" applyFill="0" applyAlignment="0" applyProtection="0"/>
    <xf numFmtId="0" fontId="58" fillId="0" borderId="297" applyNumberFormat="0" applyFill="0" applyAlignment="0" applyProtection="0"/>
    <xf numFmtId="0" fontId="58" fillId="0" borderId="297" applyNumberFormat="0" applyFill="0" applyAlignment="0" applyProtection="0"/>
    <xf numFmtId="0" fontId="58" fillId="0" borderId="297" applyNumberFormat="0" applyFill="0" applyAlignment="0" applyProtection="0"/>
    <xf numFmtId="0" fontId="42" fillId="7" borderId="294" applyNumberFormat="0" applyAlignment="0" applyProtection="0"/>
    <xf numFmtId="0" fontId="42" fillId="7" borderId="294" applyNumberFormat="0" applyAlignment="0" applyProtection="0"/>
    <xf numFmtId="0" fontId="42" fillId="7" borderId="294" applyNumberFormat="0" applyAlignment="0" applyProtection="0"/>
    <xf numFmtId="0" fontId="42" fillId="7" borderId="294" applyNumberFormat="0" applyAlignment="0" applyProtection="0"/>
    <xf numFmtId="0" fontId="42" fillId="7" borderId="294" applyNumberFormat="0" applyAlignment="0" applyProtection="0"/>
    <xf numFmtId="0" fontId="42" fillId="7" borderId="294" applyNumberFormat="0" applyAlignment="0" applyProtection="0"/>
    <xf numFmtId="0" fontId="42" fillId="7" borderId="294" applyNumberFormat="0" applyAlignment="0" applyProtection="0"/>
    <xf numFmtId="0" fontId="42" fillId="7" borderId="294" applyNumberFormat="0" applyAlignment="0" applyProtection="0"/>
    <xf numFmtId="0" fontId="42" fillId="7" borderId="294" applyNumberFormat="0" applyAlignment="0" applyProtection="0"/>
    <xf numFmtId="0" fontId="42" fillId="7" borderId="294" applyNumberFormat="0" applyAlignment="0" applyProtection="0"/>
    <xf numFmtId="0" fontId="58" fillId="0" borderId="311" applyNumberFormat="0" applyFill="0" applyAlignment="0" applyProtection="0"/>
    <xf numFmtId="0" fontId="42" fillId="7" borderId="294" applyNumberFormat="0" applyAlignment="0" applyProtection="0"/>
    <xf numFmtId="0" fontId="58" fillId="0" borderId="311" applyNumberFormat="0" applyFill="0" applyAlignment="0" applyProtection="0"/>
    <xf numFmtId="0" fontId="9" fillId="25" borderId="316" applyNumberFormat="0" applyFont="0" applyAlignment="0" applyProtection="0"/>
    <xf numFmtId="0" fontId="42" fillId="7" borderId="315" applyNumberFormat="0" applyAlignment="0" applyProtection="0"/>
    <xf numFmtId="0" fontId="36" fillId="0" borderId="314">
      <alignment horizontal="left" vertical="center"/>
    </xf>
    <xf numFmtId="0" fontId="32" fillId="20" borderId="294" applyNumberFormat="0" applyAlignment="0" applyProtection="0"/>
    <xf numFmtId="0" fontId="32" fillId="20" borderId="294" applyNumberFormat="0" applyAlignment="0" applyProtection="0"/>
    <xf numFmtId="0" fontId="32" fillId="20" borderId="294" applyNumberFormat="0" applyAlignment="0" applyProtection="0"/>
    <xf numFmtId="0" fontId="32" fillId="20" borderId="294" applyNumberFormat="0" applyAlignment="0" applyProtection="0"/>
    <xf numFmtId="0" fontId="48" fillId="20" borderId="296" applyNumberFormat="0" applyAlignment="0" applyProtection="0"/>
    <xf numFmtId="0" fontId="32" fillId="20" borderId="294" applyNumberFormat="0" applyAlignment="0" applyProtection="0"/>
    <xf numFmtId="0" fontId="32" fillId="20" borderId="294" applyNumberFormat="0" applyAlignment="0" applyProtection="0"/>
    <xf numFmtId="0" fontId="32" fillId="20" borderId="294" applyNumberFormat="0" applyAlignment="0" applyProtection="0"/>
    <xf numFmtId="0" fontId="32" fillId="20" borderId="294" applyNumberFormat="0" applyAlignment="0" applyProtection="0"/>
    <xf numFmtId="0" fontId="32" fillId="20" borderId="294" applyNumberFormat="0" applyAlignment="0" applyProtection="0"/>
    <xf numFmtId="0" fontId="32" fillId="20" borderId="294" applyNumberFormat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32" fillId="20" borderId="308" applyNumberFormat="0" applyAlignment="0" applyProtection="0"/>
    <xf numFmtId="0" fontId="48" fillId="20" borderId="296" applyNumberFormat="0" applyAlignment="0" applyProtection="0"/>
    <xf numFmtId="0" fontId="58" fillId="0" borderId="318" applyNumberFormat="0" applyFill="0" applyAlignment="0" applyProtection="0"/>
    <xf numFmtId="0" fontId="58" fillId="0" borderId="297" applyNumberFormat="0" applyFill="0" applyAlignment="0" applyProtection="0"/>
    <xf numFmtId="0" fontId="58" fillId="0" borderId="297" applyNumberFormat="0" applyFill="0" applyAlignment="0" applyProtection="0"/>
    <xf numFmtId="0" fontId="58" fillId="0" borderId="297" applyNumberFormat="0" applyFill="0" applyAlignment="0" applyProtection="0"/>
    <xf numFmtId="0" fontId="58" fillId="0" borderId="297" applyNumberFormat="0" applyFill="0" applyAlignment="0" applyProtection="0"/>
    <xf numFmtId="0" fontId="58" fillId="0" borderId="297" applyNumberFormat="0" applyFill="0" applyAlignment="0" applyProtection="0"/>
    <xf numFmtId="0" fontId="58" fillId="0" borderId="297" applyNumberFormat="0" applyFill="0" applyAlignment="0" applyProtection="0"/>
    <xf numFmtId="0" fontId="58" fillId="0" borderId="297" applyNumberFormat="0" applyFill="0" applyAlignment="0" applyProtection="0"/>
    <xf numFmtId="0" fontId="58" fillId="0" borderId="297" applyNumberFormat="0" applyFill="0" applyAlignment="0" applyProtection="0"/>
    <xf numFmtId="0" fontId="58" fillId="0" borderId="297" applyNumberFormat="0" applyFill="0" applyAlignment="0" applyProtection="0"/>
    <xf numFmtId="0" fontId="58" fillId="0" borderId="297" applyNumberFormat="0" applyFill="0" applyAlignment="0" applyProtection="0"/>
    <xf numFmtId="0" fontId="58" fillId="0" borderId="297" applyNumberFormat="0" applyFill="0" applyAlignment="0" applyProtection="0"/>
    <xf numFmtId="0" fontId="58" fillId="0" borderId="297" applyNumberFormat="0" applyFill="0" applyAlignment="0" applyProtection="0"/>
    <xf numFmtId="0" fontId="58" fillId="0" borderId="297" applyNumberFormat="0" applyFill="0" applyAlignment="0" applyProtection="0"/>
    <xf numFmtId="0" fontId="58" fillId="0" borderId="297" applyNumberFormat="0" applyFill="0" applyAlignment="0" applyProtection="0"/>
    <xf numFmtId="0" fontId="58" fillId="0" borderId="297" applyNumberFormat="0" applyFill="0" applyAlignment="0" applyProtection="0"/>
    <xf numFmtId="0" fontId="58" fillId="0" borderId="297" applyNumberFormat="0" applyFill="0" applyAlignment="0" applyProtection="0"/>
    <xf numFmtId="0" fontId="58" fillId="0" borderId="297" applyNumberFormat="0" applyFill="0" applyAlignment="0" applyProtection="0"/>
    <xf numFmtId="0" fontId="58" fillId="0" borderId="297" applyNumberFormat="0" applyFill="0" applyAlignment="0" applyProtection="0"/>
    <xf numFmtId="0" fontId="58" fillId="0" borderId="297" applyNumberFormat="0" applyFill="0" applyAlignment="0" applyProtection="0"/>
    <xf numFmtId="0" fontId="58" fillId="0" borderId="297" applyNumberFormat="0" applyFill="0" applyAlignment="0" applyProtection="0"/>
    <xf numFmtId="0" fontId="58" fillId="0" borderId="297" applyNumberFormat="0" applyFill="0" applyAlignment="0" applyProtection="0"/>
    <xf numFmtId="0" fontId="58" fillId="0" borderId="297" applyNumberFormat="0" applyFill="0" applyAlignment="0" applyProtection="0"/>
    <xf numFmtId="0" fontId="58" fillId="0" borderId="297" applyNumberFormat="0" applyFill="0" applyAlignment="0" applyProtection="0"/>
    <xf numFmtId="0" fontId="58" fillId="0" borderId="297" applyNumberFormat="0" applyFill="0" applyAlignment="0" applyProtection="0"/>
    <xf numFmtId="0" fontId="58" fillId="0" borderId="297" applyNumberFormat="0" applyFill="0" applyAlignment="0" applyProtection="0"/>
    <xf numFmtId="0" fontId="58" fillId="0" borderId="297" applyNumberFormat="0" applyFill="0" applyAlignment="0" applyProtection="0"/>
    <xf numFmtId="0" fontId="58" fillId="0" borderId="297" applyNumberFormat="0" applyFill="0" applyAlignment="0" applyProtection="0"/>
    <xf numFmtId="0" fontId="58" fillId="0" borderId="297" applyNumberFormat="0" applyFill="0" applyAlignment="0" applyProtection="0"/>
    <xf numFmtId="0" fontId="58" fillId="0" borderId="297" applyNumberFormat="0" applyFill="0" applyAlignment="0" applyProtection="0"/>
    <xf numFmtId="0" fontId="58" fillId="0" borderId="297" applyNumberFormat="0" applyFill="0" applyAlignment="0" applyProtection="0"/>
    <xf numFmtId="0" fontId="58" fillId="0" borderId="297" applyNumberFormat="0" applyFill="0" applyAlignment="0" applyProtection="0"/>
    <xf numFmtId="0" fontId="58" fillId="0" borderId="297" applyNumberFormat="0" applyFill="0" applyAlignment="0" applyProtection="0"/>
    <xf numFmtId="0" fontId="58" fillId="0" borderId="297" applyNumberFormat="0" applyFill="0" applyAlignment="0" applyProtection="0"/>
    <xf numFmtId="0" fontId="58" fillId="0" borderId="297" applyNumberFormat="0" applyFill="0" applyAlignment="0" applyProtection="0"/>
    <xf numFmtId="0" fontId="58" fillId="0" borderId="297" applyNumberFormat="0" applyFill="0" applyAlignment="0" applyProtection="0"/>
    <xf numFmtId="0" fontId="58" fillId="0" borderId="297" applyNumberFormat="0" applyFill="0" applyAlignment="0" applyProtection="0"/>
    <xf numFmtId="0" fontId="58" fillId="0" borderId="297" applyNumberFormat="0" applyFill="0" applyAlignment="0" applyProtection="0"/>
    <xf numFmtId="0" fontId="58" fillId="0" borderId="297" applyNumberFormat="0" applyFill="0" applyAlignment="0" applyProtection="0"/>
    <xf numFmtId="0" fontId="58" fillId="0" borderId="297" applyNumberFormat="0" applyFill="0" applyAlignment="0" applyProtection="0"/>
    <xf numFmtId="0" fontId="58" fillId="0" borderId="297" applyNumberFormat="0" applyFill="0" applyAlignment="0" applyProtection="0"/>
    <xf numFmtId="0" fontId="58" fillId="0" borderId="297" applyNumberFormat="0" applyFill="0" applyAlignment="0" applyProtection="0"/>
    <xf numFmtId="0" fontId="58" fillId="0" borderId="297" applyNumberFormat="0" applyFill="0" applyAlignment="0" applyProtection="0"/>
    <xf numFmtId="0" fontId="58" fillId="0" borderId="297" applyNumberFormat="0" applyFill="0" applyAlignment="0" applyProtection="0"/>
    <xf numFmtId="0" fontId="58" fillId="0" borderId="297" applyNumberFormat="0" applyFill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36" fillId="0" borderId="314">
      <alignment horizontal="left" vertical="center"/>
    </xf>
    <xf numFmtId="0" fontId="7" fillId="25" borderId="309" applyNumberFormat="0" applyFont="0" applyAlignment="0" applyProtection="0"/>
    <xf numFmtId="0" fontId="9" fillId="25" borderId="309" applyNumberFormat="0" applyFont="0" applyAlignment="0" applyProtection="0"/>
    <xf numFmtId="0" fontId="7" fillId="25" borderId="309" applyNumberFormat="0" applyFont="0" applyAlignment="0" applyProtection="0"/>
    <xf numFmtId="0" fontId="7" fillId="25" borderId="309" applyNumberFormat="0" applyFont="0" applyAlignment="0" applyProtection="0"/>
    <xf numFmtId="0" fontId="7" fillId="25" borderId="309" applyNumberFormat="0" applyFont="0" applyAlignment="0" applyProtection="0"/>
    <xf numFmtId="0" fontId="7" fillId="25" borderId="309" applyNumberFormat="0" applyFont="0" applyAlignment="0" applyProtection="0"/>
    <xf numFmtId="0" fontId="7" fillId="25" borderId="309" applyNumberFormat="0" applyFont="0" applyAlignment="0" applyProtection="0"/>
    <xf numFmtId="0" fontId="58" fillId="0" borderId="311" applyNumberFormat="0" applyFill="0" applyAlignment="0" applyProtection="0"/>
    <xf numFmtId="0" fontId="58" fillId="0" borderId="311" applyNumberFormat="0" applyFill="0" applyAlignment="0" applyProtection="0"/>
    <xf numFmtId="0" fontId="58" fillId="0" borderId="311" applyNumberFormat="0" applyFill="0" applyAlignment="0" applyProtection="0"/>
    <xf numFmtId="0" fontId="58" fillId="0" borderId="311" applyNumberFormat="0" applyFill="0" applyAlignment="0" applyProtection="0"/>
    <xf numFmtId="0" fontId="58" fillId="0" borderId="311" applyNumberFormat="0" applyFill="0" applyAlignment="0" applyProtection="0"/>
    <xf numFmtId="0" fontId="42" fillId="7" borderId="308" applyNumberFormat="0" applyAlignment="0" applyProtection="0"/>
    <xf numFmtId="0" fontId="58" fillId="0" borderId="311" applyNumberFormat="0" applyFill="0" applyAlignment="0" applyProtection="0"/>
    <xf numFmtId="0" fontId="58" fillId="0" borderId="311" applyNumberFormat="0" applyFill="0" applyAlignment="0" applyProtection="0"/>
    <xf numFmtId="0" fontId="42" fillId="7" borderId="308" applyNumberFormat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48" fillId="20" borderId="296" applyNumberForma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32" fillId="20" borderId="308" applyNumberForma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32" fillId="20" borderId="308" applyNumberForma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48" fillId="20" borderId="310" applyNumberFormat="0" applyAlignment="0" applyProtection="0"/>
    <xf numFmtId="0" fontId="48" fillId="20" borderId="310" applyNumberFormat="0" applyAlignment="0" applyProtection="0"/>
    <xf numFmtId="0" fontId="58" fillId="0" borderId="311" applyNumberFormat="0" applyFill="0" applyAlignment="0" applyProtection="0"/>
    <xf numFmtId="0" fontId="58" fillId="0" borderId="311" applyNumberFormat="0" applyFill="0" applyAlignment="0" applyProtection="0"/>
    <xf numFmtId="0" fontId="58" fillId="0" borderId="311" applyNumberFormat="0" applyFill="0" applyAlignment="0" applyProtection="0"/>
    <xf numFmtId="0" fontId="58" fillId="0" borderId="311" applyNumberFormat="0" applyFill="0" applyAlignment="0" applyProtection="0"/>
    <xf numFmtId="0" fontId="58" fillId="0" borderId="311" applyNumberFormat="0" applyFill="0" applyAlignment="0" applyProtection="0"/>
    <xf numFmtId="0" fontId="58" fillId="0" borderId="311" applyNumberFormat="0" applyFill="0" applyAlignment="0" applyProtection="0"/>
    <xf numFmtId="0" fontId="58" fillId="0" borderId="311" applyNumberFormat="0" applyFill="0" applyAlignment="0" applyProtection="0"/>
    <xf numFmtId="0" fontId="58" fillId="0" borderId="311" applyNumberFormat="0" applyFill="0" applyAlignment="0" applyProtection="0"/>
    <xf numFmtId="0" fontId="58" fillId="0" borderId="311" applyNumberFormat="0" applyFill="0" applyAlignment="0" applyProtection="0"/>
    <xf numFmtId="0" fontId="58" fillId="0" borderId="311" applyNumberFormat="0" applyFill="0" applyAlignment="0" applyProtection="0"/>
    <xf numFmtId="0" fontId="58" fillId="0" borderId="311" applyNumberFormat="0" applyFill="0" applyAlignment="0" applyProtection="0"/>
    <xf numFmtId="0" fontId="58" fillId="0" borderId="311" applyNumberFormat="0" applyFill="0" applyAlignment="0" applyProtection="0"/>
    <xf numFmtId="0" fontId="58" fillId="0" borderId="311" applyNumberFormat="0" applyFill="0" applyAlignment="0" applyProtection="0"/>
    <xf numFmtId="0" fontId="58" fillId="0" borderId="311" applyNumberFormat="0" applyFill="0" applyAlignment="0" applyProtection="0"/>
    <xf numFmtId="0" fontId="58" fillId="0" borderId="311" applyNumberFormat="0" applyFill="0" applyAlignment="0" applyProtection="0"/>
    <xf numFmtId="0" fontId="58" fillId="0" borderId="311" applyNumberFormat="0" applyFill="0" applyAlignment="0" applyProtection="0"/>
    <xf numFmtId="0" fontId="58" fillId="0" borderId="311" applyNumberFormat="0" applyFill="0" applyAlignment="0" applyProtection="0"/>
    <xf numFmtId="0" fontId="58" fillId="0" borderId="311" applyNumberFormat="0" applyFill="0" applyAlignment="0" applyProtection="0"/>
    <xf numFmtId="15" fontId="9" fillId="0" borderId="299" applyNumberFormat="0" applyFont="0" applyFill="0" applyAlignment="0"/>
    <xf numFmtId="15" fontId="9" fillId="0" borderId="299" applyNumberFormat="0" applyFont="0" applyFill="0" applyAlignment="0"/>
    <xf numFmtId="0" fontId="58" fillId="0" borderId="311" applyNumberFormat="0" applyFill="0" applyAlignment="0" applyProtection="0"/>
    <xf numFmtId="15" fontId="9" fillId="0" borderId="299" applyNumberFormat="0" applyFont="0" applyFill="0" applyAlignment="0"/>
    <xf numFmtId="15" fontId="9" fillId="0" borderId="299" applyNumberFormat="0" applyFont="0" applyFill="0" applyAlignment="0"/>
    <xf numFmtId="15" fontId="9" fillId="0" borderId="299" applyNumberFormat="0" applyFont="0" applyFill="0" applyAlignment="0"/>
    <xf numFmtId="15" fontId="9" fillId="0" borderId="299" applyNumberFormat="0" applyFont="0" applyFill="0" applyAlignment="0"/>
    <xf numFmtId="15" fontId="9" fillId="0" borderId="299" applyNumberFormat="0" applyFont="0" applyFill="0" applyAlignment="0"/>
    <xf numFmtId="0" fontId="32" fillId="20" borderId="301" applyNumberFormat="0" applyAlignment="0" applyProtection="0"/>
    <xf numFmtId="0" fontId="32" fillId="20" borderId="301" applyNumberFormat="0" applyAlignment="0" applyProtection="0"/>
    <xf numFmtId="0" fontId="32" fillId="20" borderId="301" applyNumberFormat="0" applyAlignment="0" applyProtection="0"/>
    <xf numFmtId="0" fontId="32" fillId="20" borderId="301" applyNumberFormat="0" applyAlignment="0" applyProtection="0"/>
    <xf numFmtId="15" fontId="9" fillId="0" borderId="313" applyNumberFormat="0" applyFont="0" applyFill="0" applyAlignment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01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42" fillId="7" borderId="301" applyNumberFormat="0" applyAlignment="0" applyProtection="0"/>
    <xf numFmtId="0" fontId="32" fillId="20" borderId="294" applyNumberFormat="0" applyAlignment="0" applyProtection="0"/>
    <xf numFmtId="0" fontId="32" fillId="20" borderId="294" applyNumberFormat="0" applyAlignment="0" applyProtection="0"/>
    <xf numFmtId="0" fontId="32" fillId="20" borderId="294" applyNumberFormat="0" applyAlignment="0" applyProtection="0"/>
    <xf numFmtId="0" fontId="32" fillId="20" borderId="294" applyNumberFormat="0" applyAlignment="0" applyProtection="0"/>
    <xf numFmtId="0" fontId="32" fillId="20" borderId="294" applyNumberFormat="0" applyAlignment="0" applyProtection="0"/>
    <xf numFmtId="0" fontId="32" fillId="20" borderId="294" applyNumberFormat="0" applyAlignment="0" applyProtection="0"/>
    <xf numFmtId="0" fontId="32" fillId="20" borderId="294" applyNumberFormat="0" applyAlignment="0" applyProtection="0"/>
    <xf numFmtId="0" fontId="32" fillId="20" borderId="294" applyNumberFormat="0" applyAlignment="0" applyProtection="0"/>
    <xf numFmtId="0" fontId="58" fillId="0" borderId="304" applyNumberFormat="0" applyFill="0" applyAlignment="0" applyProtection="0"/>
    <xf numFmtId="0" fontId="58" fillId="0" borderId="304" applyNumberFormat="0" applyFill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58" fillId="0" borderId="311" applyNumberFormat="0" applyFill="0" applyAlignment="0" applyProtection="0"/>
    <xf numFmtId="0" fontId="48" fillId="20" borderId="310" applyNumberFormat="0" applyAlignment="0" applyProtection="0"/>
    <xf numFmtId="0" fontId="36" fillId="0" borderId="314">
      <alignment horizontal="left" vertical="center"/>
    </xf>
    <xf numFmtId="0" fontId="9" fillId="25" borderId="302" applyNumberFormat="0" applyFont="0" applyAlignment="0" applyProtection="0"/>
    <xf numFmtId="0" fontId="58" fillId="0" borderId="318" applyNumberFormat="0" applyFill="0" applyAlignment="0" applyProtection="0"/>
    <xf numFmtId="0" fontId="58" fillId="0" borderId="304" applyNumberFormat="0" applyFill="0" applyAlignment="0" applyProtection="0"/>
    <xf numFmtId="0" fontId="58" fillId="0" borderId="304" applyNumberFormat="0" applyFill="0" applyAlignment="0" applyProtection="0"/>
    <xf numFmtId="0" fontId="42" fillId="7" borderId="308" applyNumberFormat="0" applyAlignment="0" applyProtection="0"/>
    <xf numFmtId="0" fontId="48" fillId="20" borderId="303" applyNumberFormat="0" applyAlignment="0" applyProtection="0"/>
    <xf numFmtId="0" fontId="48" fillId="20" borderId="310" applyNumberFormat="0" applyAlignment="0" applyProtection="0"/>
    <xf numFmtId="0" fontId="48" fillId="20" borderId="310" applyNumberFormat="0" applyAlignment="0" applyProtection="0"/>
    <xf numFmtId="0" fontId="58" fillId="0" borderId="311" applyNumberFormat="0" applyFill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42" fillId="7" borderId="301" applyNumberFormat="0" applyAlignment="0" applyProtection="0"/>
    <xf numFmtId="0" fontId="42" fillId="7" borderId="301" applyNumberFormat="0" applyAlignment="0" applyProtection="0"/>
    <xf numFmtId="0" fontId="42" fillId="7" borderId="301" applyNumberFormat="0" applyAlignment="0" applyProtection="0"/>
    <xf numFmtId="0" fontId="42" fillId="7" borderId="301" applyNumberFormat="0" applyAlignment="0" applyProtection="0"/>
    <xf numFmtId="0" fontId="42" fillId="7" borderId="301" applyNumberForma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58" fillId="0" borderId="304" applyNumberFormat="0" applyFill="0" applyAlignment="0" applyProtection="0"/>
    <xf numFmtId="0" fontId="9" fillId="25" borderId="295" applyNumberFormat="0" applyFont="0" applyAlignment="0" applyProtection="0"/>
    <xf numFmtId="0" fontId="58" fillId="0" borderId="318" applyNumberFormat="0" applyFill="0" applyAlignment="0" applyProtection="0"/>
    <xf numFmtId="0" fontId="9" fillId="25" borderId="295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58" fillId="0" borderId="318" applyNumberFormat="0" applyFill="0" applyAlignment="0" applyProtection="0"/>
    <xf numFmtId="0" fontId="58" fillId="0" borderId="304" applyNumberFormat="0" applyFill="0" applyAlignment="0" applyProtection="0"/>
    <xf numFmtId="0" fontId="42" fillId="7" borderId="294" applyNumberFormat="0" applyAlignment="0" applyProtection="0"/>
    <xf numFmtId="0" fontId="58" fillId="0" borderId="311" applyNumberFormat="0" applyFill="0" applyAlignment="0" applyProtection="0"/>
    <xf numFmtId="0" fontId="48" fillId="20" borderId="310" applyNumberFormat="0" applyAlignment="0" applyProtection="0"/>
    <xf numFmtId="0" fontId="48" fillId="20" borderId="310" applyNumberFormat="0" applyAlignment="0" applyProtection="0"/>
    <xf numFmtId="0" fontId="32" fillId="20" borderId="294" applyNumberFormat="0" applyAlignment="0" applyProtection="0"/>
    <xf numFmtId="0" fontId="9" fillId="25" borderId="295" applyNumberFormat="0" applyFont="0" applyAlignment="0" applyProtection="0"/>
    <xf numFmtId="0" fontId="58" fillId="0" borderId="318" applyNumberFormat="0" applyFill="0" applyAlignment="0" applyProtection="0"/>
    <xf numFmtId="0" fontId="58" fillId="0" borderId="304" applyNumberFormat="0" applyFill="0" applyAlignment="0" applyProtection="0"/>
    <xf numFmtId="0" fontId="58" fillId="0" borderId="304" applyNumberFormat="0" applyFill="0" applyAlignment="0" applyProtection="0"/>
    <xf numFmtId="0" fontId="58" fillId="0" borderId="311" applyNumberFormat="0" applyFill="0" applyAlignment="0" applyProtection="0"/>
    <xf numFmtId="0" fontId="58" fillId="0" borderId="311" applyNumberFormat="0" applyFill="0" applyAlignment="0" applyProtection="0"/>
    <xf numFmtId="0" fontId="58" fillId="0" borderId="318" applyNumberFormat="0" applyFill="0" applyAlignment="0" applyProtection="0"/>
    <xf numFmtId="0" fontId="9" fillId="25" borderId="295" applyNumberFormat="0" applyFont="0" applyAlignment="0" applyProtection="0"/>
    <xf numFmtId="0" fontId="32" fillId="20" borderId="308" applyNumberFormat="0" applyAlignment="0" applyProtection="0"/>
    <xf numFmtId="0" fontId="58" fillId="0" borderId="304" applyNumberFormat="0" applyFill="0" applyAlignment="0" applyProtection="0"/>
    <xf numFmtId="15" fontId="9" fillId="0" borderId="299" applyNumberFormat="0" applyFont="0" applyFill="0" applyAlignment="0"/>
    <xf numFmtId="0" fontId="58" fillId="0" borderId="311" applyNumberFormat="0" applyFill="0" applyAlignment="0" applyProtection="0"/>
    <xf numFmtId="0" fontId="32" fillId="20" borderId="308" applyNumberFormat="0" applyAlignment="0" applyProtection="0"/>
    <xf numFmtId="0" fontId="58" fillId="0" borderId="311" applyNumberFormat="0" applyFill="0" applyAlignment="0" applyProtection="0"/>
    <xf numFmtId="0" fontId="32" fillId="20" borderId="308" applyNumberFormat="0" applyAlignment="0" applyProtection="0"/>
    <xf numFmtId="0" fontId="58" fillId="0" borderId="311" applyNumberFormat="0" applyFill="0" applyAlignment="0" applyProtection="0"/>
    <xf numFmtId="0" fontId="32" fillId="20" borderId="308" applyNumberFormat="0" applyAlignment="0" applyProtection="0"/>
    <xf numFmtId="0" fontId="32" fillId="20" borderId="301" applyNumberFormat="0" applyAlignment="0" applyProtection="0"/>
    <xf numFmtId="0" fontId="42" fillId="7" borderId="294" applyNumberFormat="0" applyAlignment="0" applyProtection="0"/>
    <xf numFmtId="0" fontId="32" fillId="20" borderId="301" applyNumberFormat="0" applyAlignment="0" applyProtection="0"/>
    <xf numFmtId="0" fontId="42" fillId="7" borderId="294" applyNumberFormat="0" applyAlignment="0" applyProtection="0"/>
    <xf numFmtId="0" fontId="32" fillId="20" borderId="301" applyNumberFormat="0" applyAlignment="0" applyProtection="0"/>
    <xf numFmtId="0" fontId="42" fillId="7" borderId="294" applyNumberFormat="0" applyAlignment="0" applyProtection="0"/>
    <xf numFmtId="0" fontId="32" fillId="20" borderId="301" applyNumberFormat="0" applyAlignment="0" applyProtection="0"/>
    <xf numFmtId="0" fontId="42" fillId="7" borderId="294" applyNumberFormat="0" applyAlignment="0" applyProtection="0"/>
    <xf numFmtId="0" fontId="32" fillId="20" borderId="301" applyNumberFormat="0" applyAlignment="0" applyProtection="0"/>
    <xf numFmtId="0" fontId="42" fillId="7" borderId="294" applyNumberFormat="0" applyAlignment="0" applyProtection="0"/>
    <xf numFmtId="0" fontId="32" fillId="20" borderId="301" applyNumberFormat="0" applyAlignment="0" applyProtection="0"/>
    <xf numFmtId="0" fontId="42" fillId="7" borderId="294" applyNumberFormat="0" applyAlignment="0" applyProtection="0"/>
    <xf numFmtId="0" fontId="32" fillId="20" borderId="301" applyNumberFormat="0" applyAlignment="0" applyProtection="0"/>
    <xf numFmtId="0" fontId="42" fillId="7" borderId="294" applyNumberFormat="0" applyAlignment="0" applyProtection="0"/>
    <xf numFmtId="0" fontId="32" fillId="20" borderId="301" applyNumberFormat="0" applyAlignment="0" applyProtection="0"/>
    <xf numFmtId="0" fontId="9" fillId="25" borderId="309" applyNumberFormat="0" applyFont="0" applyAlignment="0" applyProtection="0"/>
    <xf numFmtId="0" fontId="32" fillId="20" borderId="301" applyNumberFormat="0" applyAlignment="0" applyProtection="0"/>
    <xf numFmtId="0" fontId="32" fillId="20" borderId="301" applyNumberFormat="0" applyAlignment="0" applyProtection="0"/>
    <xf numFmtId="0" fontId="32" fillId="20" borderId="301" applyNumberFormat="0" applyAlignment="0" applyProtection="0"/>
    <xf numFmtId="0" fontId="32" fillId="20" borderId="301" applyNumberFormat="0" applyAlignment="0" applyProtection="0"/>
    <xf numFmtId="0" fontId="32" fillId="20" borderId="308" applyNumberFormat="0" applyAlignment="0" applyProtection="0"/>
    <xf numFmtId="0" fontId="58" fillId="0" borderId="304" applyNumberFormat="0" applyFill="0" applyAlignment="0" applyProtection="0"/>
    <xf numFmtId="0" fontId="32" fillId="20" borderId="308" applyNumberFormat="0" applyAlignment="0" applyProtection="0"/>
    <xf numFmtId="0" fontId="58" fillId="0" borderId="304" applyNumberFormat="0" applyFill="0" applyAlignment="0" applyProtection="0"/>
    <xf numFmtId="0" fontId="32" fillId="20" borderId="308" applyNumberFormat="0" applyAlignment="0" applyProtection="0"/>
    <xf numFmtId="0" fontId="58" fillId="0" borderId="304" applyNumberFormat="0" applyFill="0" applyAlignment="0" applyProtection="0"/>
    <xf numFmtId="0" fontId="32" fillId="20" borderId="308" applyNumberFormat="0" applyAlignment="0" applyProtection="0"/>
    <xf numFmtId="0" fontId="58" fillId="0" borderId="304" applyNumberFormat="0" applyFill="0" applyAlignment="0" applyProtection="0"/>
    <xf numFmtId="15" fontId="9" fillId="0" borderId="313" applyNumberFormat="0" applyFont="0" applyFill="0" applyAlignment="0"/>
    <xf numFmtId="0" fontId="32" fillId="20" borderId="308" applyNumberFormat="0" applyAlignment="0" applyProtection="0"/>
    <xf numFmtId="0" fontId="58" fillId="0" borderId="304" applyNumberFormat="0" applyFill="0" applyAlignment="0" applyProtection="0"/>
    <xf numFmtId="15" fontId="9" fillId="0" borderId="313" applyNumberFormat="0" applyFont="0" applyFill="0" applyAlignment="0"/>
    <xf numFmtId="0" fontId="32" fillId="20" borderId="308" applyNumberFormat="0" applyAlignment="0" applyProtection="0"/>
    <xf numFmtId="0" fontId="58" fillId="0" borderId="304" applyNumberFormat="0" applyFill="0" applyAlignment="0" applyProtection="0"/>
    <xf numFmtId="15" fontId="9" fillId="0" borderId="313" applyNumberFormat="0" applyFont="0" applyFill="0" applyAlignment="0"/>
    <xf numFmtId="0" fontId="32" fillId="20" borderId="308" applyNumberFormat="0" applyAlignment="0" applyProtection="0"/>
    <xf numFmtId="0" fontId="58" fillId="0" borderId="304" applyNumberFormat="0" applyFill="0" applyAlignment="0" applyProtection="0"/>
    <xf numFmtId="0" fontId="32" fillId="20" borderId="308" applyNumberFormat="0" applyAlignment="0" applyProtection="0"/>
    <xf numFmtId="0" fontId="58" fillId="0" borderId="304" applyNumberFormat="0" applyFill="0" applyAlignment="0" applyProtection="0"/>
    <xf numFmtId="0" fontId="32" fillId="20" borderId="315" applyNumberFormat="0" applyAlignment="0" applyProtection="0"/>
    <xf numFmtId="0" fontId="32" fillId="20" borderId="308" applyNumberFormat="0" applyAlignment="0" applyProtection="0"/>
    <xf numFmtId="0" fontId="58" fillId="0" borderId="304" applyNumberFormat="0" applyFill="0" applyAlignment="0" applyProtection="0"/>
    <xf numFmtId="0" fontId="32" fillId="20" borderId="315" applyNumberFormat="0" applyAlignment="0" applyProtection="0"/>
    <xf numFmtId="0" fontId="32" fillId="20" borderId="308" applyNumberFormat="0" applyAlignment="0" applyProtection="0"/>
    <xf numFmtId="0" fontId="58" fillId="0" borderId="304" applyNumberFormat="0" applyFill="0" applyAlignment="0" applyProtection="0"/>
    <xf numFmtId="0" fontId="32" fillId="20" borderId="315" applyNumberFormat="0" applyAlignment="0" applyProtection="0"/>
    <xf numFmtId="15" fontId="9" fillId="0" borderId="306" applyNumberFormat="0" applyFont="0" applyFill="0" applyAlignment="0"/>
    <xf numFmtId="0" fontId="42" fillId="7" borderId="308" applyNumberFormat="0" applyAlignment="0" applyProtection="0"/>
    <xf numFmtId="0" fontId="58" fillId="0" borderId="304" applyNumberFormat="0" applyFill="0" applyAlignment="0" applyProtection="0"/>
    <xf numFmtId="0" fontId="48" fillId="20" borderId="296" applyNumberFormat="0" applyAlignment="0" applyProtection="0"/>
    <xf numFmtId="0" fontId="58" fillId="0" borderId="318" applyNumberFormat="0" applyFill="0" applyAlignment="0" applyProtection="0"/>
    <xf numFmtId="0" fontId="7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36" fillId="0" borderId="300">
      <alignment horizontal="left" vertical="center"/>
    </xf>
    <xf numFmtId="0" fontId="42" fillId="7" borderId="301" applyNumberFormat="0" applyAlignment="0" applyProtection="0"/>
    <xf numFmtId="0" fontId="36" fillId="0" borderId="300">
      <alignment horizontal="left" vertical="center"/>
    </xf>
    <xf numFmtId="0" fontId="42" fillId="7" borderId="294" applyNumberFormat="0" applyAlignment="0" applyProtection="0"/>
    <xf numFmtId="0" fontId="32" fillId="20" borderId="301" applyNumberFormat="0" applyAlignment="0" applyProtection="0"/>
    <xf numFmtId="0" fontId="58" fillId="0" borderId="304" applyNumberFormat="0" applyFill="0" applyAlignment="0" applyProtection="0"/>
    <xf numFmtId="0" fontId="58" fillId="0" borderId="311" applyNumberFormat="0" applyFill="0" applyAlignment="0" applyProtection="0"/>
    <xf numFmtId="0" fontId="9" fillId="25" borderId="302" applyNumberFormat="0" applyFont="0" applyAlignment="0" applyProtection="0"/>
    <xf numFmtId="0" fontId="42" fillId="7" borderId="301" applyNumberFormat="0" applyAlignment="0" applyProtection="0"/>
    <xf numFmtId="0" fontId="42" fillId="7" borderId="315" applyNumberFormat="0" applyAlignment="0" applyProtection="0"/>
    <xf numFmtId="0" fontId="9" fillId="25" borderId="309" applyNumberFormat="0" applyFont="0" applyAlignment="0" applyProtection="0"/>
    <xf numFmtId="0" fontId="32" fillId="20" borderId="301" applyNumberFormat="0" applyAlignment="0" applyProtection="0"/>
    <xf numFmtId="0" fontId="42" fillId="7" borderId="301" applyNumberFormat="0" applyAlignment="0" applyProtection="0"/>
    <xf numFmtId="0" fontId="32" fillId="20" borderId="315" applyNumberFormat="0" applyAlignment="0" applyProtection="0"/>
    <xf numFmtId="15" fontId="9" fillId="0" borderId="306" applyNumberFormat="0" applyFont="0" applyFill="0" applyAlignment="0"/>
    <xf numFmtId="0" fontId="32" fillId="20" borderId="315" applyNumberFormat="0" applyAlignment="0" applyProtection="0"/>
    <xf numFmtId="15" fontId="9" fillId="0" borderId="306" applyNumberFormat="0" applyFont="0" applyFill="0" applyAlignment="0"/>
    <xf numFmtId="0" fontId="48" fillId="20" borderId="303" applyNumberFormat="0" applyAlignment="0" applyProtection="0"/>
    <xf numFmtId="0" fontId="42" fillId="7" borderId="308" applyNumberFormat="0" applyAlignment="0" applyProtection="0"/>
    <xf numFmtId="0" fontId="58" fillId="0" borderId="304" applyNumberFormat="0" applyFill="0" applyAlignment="0" applyProtection="0"/>
    <xf numFmtId="0" fontId="48" fillId="20" borderId="296" applyNumberFormat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7" fillId="25" borderId="316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58" fillId="0" borderId="304" applyNumberFormat="0" applyFill="0" applyAlignment="0" applyProtection="0"/>
    <xf numFmtId="0" fontId="32" fillId="20" borderId="315" applyNumberFormat="0" applyAlignment="0" applyProtection="0"/>
    <xf numFmtId="0" fontId="32" fillId="20" borderId="301" applyNumberFormat="0" applyAlignment="0" applyProtection="0"/>
    <xf numFmtId="0" fontId="58" fillId="0" borderId="318" applyNumberFormat="0" applyFill="0" applyAlignment="0" applyProtection="0"/>
    <xf numFmtId="0" fontId="32" fillId="20" borderId="315" applyNumberFormat="0" applyAlignment="0" applyProtection="0"/>
    <xf numFmtId="0" fontId="9" fillId="25" borderId="302" applyNumberFormat="0" applyFont="0" applyAlignment="0" applyProtection="0"/>
    <xf numFmtId="0" fontId="32" fillId="20" borderId="315" applyNumberFormat="0" applyAlignment="0" applyProtection="0"/>
    <xf numFmtId="0" fontId="58" fillId="0" borderId="304" applyNumberFormat="0" applyFill="0" applyAlignment="0" applyProtection="0"/>
    <xf numFmtId="0" fontId="58" fillId="0" borderId="304" applyNumberFormat="0" applyFill="0" applyAlignment="0" applyProtection="0"/>
    <xf numFmtId="0" fontId="32" fillId="20" borderId="315" applyNumberFormat="0" applyAlignment="0" applyProtection="0"/>
    <xf numFmtId="0" fontId="58" fillId="0" borderId="318" applyNumberFormat="0" applyFill="0" applyAlignment="0" applyProtection="0"/>
    <xf numFmtId="0" fontId="9" fillId="25" borderId="302" applyNumberFormat="0" applyFont="0" applyAlignment="0" applyProtection="0"/>
    <xf numFmtId="0" fontId="42" fillId="7" borderId="308" applyNumberFormat="0" applyAlignment="0" applyProtection="0"/>
    <xf numFmtId="0" fontId="9" fillId="25" borderId="302" applyNumberFormat="0" applyFont="0" applyAlignment="0" applyProtection="0"/>
    <xf numFmtId="0" fontId="58" fillId="0" borderId="304" applyNumberFormat="0" applyFill="0" applyAlignment="0" applyProtection="0"/>
    <xf numFmtId="0" fontId="58" fillId="0" borderId="297" applyNumberFormat="0" applyFill="0" applyAlignment="0" applyProtection="0"/>
    <xf numFmtId="15" fontId="9" fillId="0" borderId="306" applyNumberFormat="0" applyFont="0" applyFill="0" applyAlignment="0"/>
    <xf numFmtId="0" fontId="7" fillId="25" borderId="316" applyNumberFormat="0" applyFont="0" applyAlignment="0" applyProtection="0"/>
    <xf numFmtId="0" fontId="9" fillId="25" borderId="295" applyNumberFormat="0" applyFont="0" applyAlignment="0" applyProtection="0"/>
    <xf numFmtId="0" fontId="9" fillId="25" borderId="295" applyNumberFormat="0" applyFont="0" applyAlignment="0" applyProtection="0"/>
    <xf numFmtId="0" fontId="58" fillId="0" borderId="311" applyNumberFormat="0" applyFill="0" applyAlignment="0" applyProtection="0"/>
    <xf numFmtId="0" fontId="32" fillId="20" borderId="301" applyNumberFormat="0" applyAlignment="0" applyProtection="0"/>
    <xf numFmtId="0" fontId="58" fillId="0" borderId="304" applyNumberFormat="0" applyFill="0" applyAlignment="0" applyProtection="0"/>
    <xf numFmtId="0" fontId="7" fillId="25" borderId="302" applyNumberFormat="0" applyFont="0" applyAlignment="0" applyProtection="0"/>
    <xf numFmtId="0" fontId="58" fillId="0" borderId="304" applyNumberFormat="0" applyFill="0" applyAlignment="0" applyProtection="0"/>
    <xf numFmtId="0" fontId="58" fillId="0" borderId="304" applyNumberFormat="0" applyFill="0" applyAlignment="0" applyProtection="0"/>
    <xf numFmtId="0" fontId="58" fillId="0" borderId="318" applyNumberFormat="0" applyFill="0" applyAlignment="0" applyProtection="0"/>
    <xf numFmtId="0" fontId="58" fillId="0" borderId="311" applyNumberFormat="0" applyFill="0" applyAlignment="0" applyProtection="0"/>
    <xf numFmtId="0" fontId="48" fillId="20" borderId="310" applyNumberFormat="0" applyAlignment="0" applyProtection="0"/>
    <xf numFmtId="0" fontId="48" fillId="20" borderId="310" applyNumberFormat="0" applyAlignment="0" applyProtection="0"/>
    <xf numFmtId="0" fontId="9" fillId="25" borderId="302" applyNumberFormat="0" applyFont="0" applyAlignment="0" applyProtection="0"/>
    <xf numFmtId="0" fontId="58" fillId="0" borderId="311" applyNumberFormat="0" applyFill="0" applyAlignment="0" applyProtection="0"/>
    <xf numFmtId="0" fontId="9" fillId="25" borderId="302" applyNumberFormat="0" applyFont="0" applyAlignment="0" applyProtection="0"/>
    <xf numFmtId="0" fontId="9" fillId="25" borderId="309" applyNumberFormat="0" applyFont="0" applyAlignment="0" applyProtection="0"/>
    <xf numFmtId="0" fontId="58" fillId="0" borderId="318" applyNumberFormat="0" applyFill="0" applyAlignment="0" applyProtection="0"/>
    <xf numFmtId="0" fontId="48" fillId="20" borderId="303" applyNumberFormat="0" applyAlignment="0" applyProtection="0"/>
    <xf numFmtId="0" fontId="58" fillId="0" borderId="318" applyNumberFormat="0" applyFill="0" applyAlignment="0" applyProtection="0"/>
    <xf numFmtId="10" fontId="13" fillId="23" borderId="298" applyNumberFormat="0" applyBorder="0" applyAlignment="0" applyProtection="0"/>
    <xf numFmtId="0" fontId="7" fillId="25" borderId="309" applyNumberFormat="0" applyFont="0" applyAlignment="0" applyProtection="0"/>
    <xf numFmtId="0" fontId="48" fillId="20" borderId="310" applyNumberFormat="0" applyAlignment="0" applyProtection="0"/>
    <xf numFmtId="0" fontId="9" fillId="25" borderId="302" applyNumberFormat="0" applyFont="0" applyAlignment="0" applyProtection="0"/>
    <xf numFmtId="0" fontId="42" fillId="7" borderId="308" applyNumberFormat="0" applyAlignment="0" applyProtection="0"/>
    <xf numFmtId="0" fontId="48" fillId="20" borderId="310" applyNumberForma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9" fillId="25" borderId="302" applyNumberFormat="0" applyFont="0" applyAlignment="0" applyProtection="0"/>
    <xf numFmtId="0" fontId="48" fillId="20" borderId="310" applyNumberFormat="0" applyAlignment="0" applyProtection="0"/>
    <xf numFmtId="0" fontId="7" fillId="25" borderId="309" applyNumberFormat="0" applyFont="0" applyAlignment="0" applyProtection="0"/>
    <xf numFmtId="0" fontId="7" fillId="25" borderId="309" applyNumberFormat="0" applyFont="0" applyAlignment="0" applyProtection="0"/>
    <xf numFmtId="0" fontId="48" fillId="20" borderId="310" applyNumberFormat="0" applyAlignment="0" applyProtection="0"/>
    <xf numFmtId="0" fontId="9" fillId="25" borderId="302" applyNumberFormat="0" applyFont="0" applyAlignment="0" applyProtection="0"/>
    <xf numFmtId="0" fontId="58" fillId="0" borderId="311" applyNumberFormat="0" applyFill="0" applyAlignment="0" applyProtection="0"/>
    <xf numFmtId="0" fontId="9" fillId="25" borderId="302" applyNumberFormat="0" applyFont="0" applyAlignment="0" applyProtection="0"/>
    <xf numFmtId="0" fontId="7" fillId="25" borderId="309" applyNumberFormat="0" applyFont="0" applyAlignment="0" applyProtection="0"/>
    <xf numFmtId="0" fontId="32" fillId="20" borderId="308" applyNumberFormat="0" applyAlignment="0" applyProtection="0"/>
    <xf numFmtId="0" fontId="48" fillId="20" borderId="303" applyNumberFormat="0" applyAlignment="0" applyProtection="0"/>
    <xf numFmtId="15" fontId="9" fillId="0" borderId="306" applyNumberFormat="0" applyFont="0" applyFill="0" applyAlignment="0"/>
    <xf numFmtId="10" fontId="13" fillId="23" borderId="298" applyNumberFormat="0" applyBorder="0" applyAlignment="0" applyProtection="0"/>
    <xf numFmtId="0" fontId="9" fillId="25" borderId="302" applyNumberFormat="0" applyFont="0" applyAlignment="0" applyProtection="0"/>
    <xf numFmtId="0" fontId="42" fillId="7" borderId="308" applyNumberFormat="0" applyAlignment="0" applyProtection="0"/>
    <xf numFmtId="0" fontId="48" fillId="20" borderId="310" applyNumberFormat="0" applyAlignment="0" applyProtection="0"/>
    <xf numFmtId="0" fontId="48" fillId="20" borderId="310" applyNumberFormat="0" applyAlignment="0" applyProtection="0"/>
    <xf numFmtId="0" fontId="48" fillId="20" borderId="310" applyNumberFormat="0" applyAlignment="0" applyProtection="0"/>
    <xf numFmtId="0" fontId="48" fillId="20" borderId="310" applyNumberFormat="0" applyAlignment="0" applyProtection="0"/>
    <xf numFmtId="0" fontId="48" fillId="20" borderId="310" applyNumberFormat="0" applyAlignment="0" applyProtection="0"/>
    <xf numFmtId="0" fontId="48" fillId="20" borderId="310" applyNumberFormat="0" applyAlignment="0" applyProtection="0"/>
    <xf numFmtId="0" fontId="48" fillId="20" borderId="310" applyNumberFormat="0" applyAlignment="0" applyProtection="0"/>
    <xf numFmtId="0" fontId="48" fillId="20" borderId="310" applyNumberFormat="0" applyAlignment="0" applyProtection="0"/>
    <xf numFmtId="0" fontId="48" fillId="20" borderId="310" applyNumberFormat="0" applyAlignment="0" applyProtection="0"/>
    <xf numFmtId="0" fontId="48" fillId="20" borderId="310" applyNumberFormat="0" applyAlignment="0" applyProtection="0"/>
    <xf numFmtId="0" fontId="48" fillId="20" borderId="310" applyNumberFormat="0" applyAlignment="0" applyProtection="0"/>
    <xf numFmtId="0" fontId="48" fillId="20" borderId="310" applyNumberFormat="0" applyAlignment="0" applyProtection="0"/>
    <xf numFmtId="0" fontId="48" fillId="20" borderId="310" applyNumberFormat="0" applyAlignment="0" applyProtection="0"/>
    <xf numFmtId="0" fontId="48" fillId="20" borderId="310" applyNumberFormat="0" applyAlignment="0" applyProtection="0"/>
    <xf numFmtId="0" fontId="48" fillId="20" borderId="310" applyNumberFormat="0" applyAlignment="0" applyProtection="0"/>
    <xf numFmtId="0" fontId="48" fillId="20" borderId="310" applyNumberFormat="0" applyAlignment="0" applyProtection="0"/>
    <xf numFmtId="0" fontId="48" fillId="20" borderId="310" applyNumberFormat="0" applyAlignment="0" applyProtection="0"/>
    <xf numFmtId="0" fontId="48" fillId="20" borderId="310" applyNumberFormat="0" applyAlignment="0" applyProtection="0"/>
    <xf numFmtId="0" fontId="48" fillId="20" borderId="310" applyNumberFormat="0" applyAlignment="0" applyProtection="0"/>
    <xf numFmtId="0" fontId="48" fillId="20" borderId="310" applyNumberFormat="0" applyAlignment="0" applyProtection="0"/>
    <xf numFmtId="0" fontId="48" fillId="20" borderId="310" applyNumberFormat="0" applyAlignment="0" applyProtection="0"/>
    <xf numFmtId="0" fontId="48" fillId="20" borderId="310" applyNumberFormat="0" applyAlignment="0" applyProtection="0"/>
    <xf numFmtId="0" fontId="48" fillId="20" borderId="310" applyNumberFormat="0" applyAlignment="0" applyProtection="0"/>
    <xf numFmtId="0" fontId="48" fillId="20" borderId="310" applyNumberFormat="0" applyAlignment="0" applyProtection="0"/>
    <xf numFmtId="0" fontId="48" fillId="20" borderId="310" applyNumberFormat="0" applyAlignment="0" applyProtection="0"/>
    <xf numFmtId="0" fontId="48" fillId="20" borderId="310" applyNumberFormat="0" applyAlignment="0" applyProtection="0"/>
    <xf numFmtId="0" fontId="48" fillId="20" borderId="310" applyNumberFormat="0" applyAlignment="0" applyProtection="0"/>
    <xf numFmtId="0" fontId="48" fillId="20" borderId="310" applyNumberFormat="0" applyAlignment="0" applyProtection="0"/>
    <xf numFmtId="0" fontId="48" fillId="20" borderId="310" applyNumberFormat="0" applyAlignment="0" applyProtection="0"/>
    <xf numFmtId="0" fontId="48" fillId="20" borderId="310" applyNumberFormat="0" applyAlignment="0" applyProtection="0"/>
    <xf numFmtId="0" fontId="48" fillId="20" borderId="310" applyNumberFormat="0" applyAlignment="0" applyProtection="0"/>
    <xf numFmtId="0" fontId="48" fillId="20" borderId="310" applyNumberFormat="0" applyAlignment="0" applyProtection="0"/>
    <xf numFmtId="0" fontId="48" fillId="20" borderId="310" applyNumberFormat="0" applyAlignment="0" applyProtection="0"/>
    <xf numFmtId="0" fontId="48" fillId="20" borderId="310" applyNumberFormat="0" applyAlignment="0" applyProtection="0"/>
    <xf numFmtId="0" fontId="9" fillId="25" borderId="309" applyNumberFormat="0" applyFont="0" applyAlignment="0" applyProtection="0"/>
    <xf numFmtId="0" fontId="48" fillId="20" borderId="310" applyNumberFormat="0" applyAlignment="0" applyProtection="0"/>
    <xf numFmtId="0" fontId="48" fillId="20" borderId="310" applyNumberFormat="0" applyAlignment="0" applyProtection="0"/>
    <xf numFmtId="0" fontId="48" fillId="20" borderId="310" applyNumberFormat="0" applyAlignment="0" applyProtection="0"/>
    <xf numFmtId="0" fontId="48" fillId="20" borderId="310" applyNumberFormat="0" applyAlignment="0" applyProtection="0"/>
    <xf numFmtId="0" fontId="48" fillId="20" borderId="310" applyNumberFormat="0" applyAlignment="0" applyProtection="0"/>
    <xf numFmtId="0" fontId="48" fillId="20" borderId="310" applyNumberFormat="0" applyAlignment="0" applyProtection="0"/>
    <xf numFmtId="0" fontId="48" fillId="20" borderId="310" applyNumberFormat="0" applyAlignment="0" applyProtection="0"/>
    <xf numFmtId="0" fontId="48" fillId="20" borderId="310" applyNumberFormat="0" applyAlignment="0" applyProtection="0"/>
    <xf numFmtId="0" fontId="48" fillId="20" borderId="310" applyNumberFormat="0" applyAlignment="0" applyProtection="0"/>
    <xf numFmtId="0" fontId="48" fillId="20" borderId="310" applyNumberFormat="0" applyAlignment="0" applyProtection="0"/>
    <xf numFmtId="0" fontId="48" fillId="20" borderId="310" applyNumberFormat="0" applyAlignment="0" applyProtection="0"/>
    <xf numFmtId="0" fontId="48" fillId="20" borderId="310" applyNumberFormat="0" applyAlignment="0" applyProtection="0"/>
    <xf numFmtId="0" fontId="48" fillId="20" borderId="310" applyNumberFormat="0" applyAlignment="0" applyProtection="0"/>
    <xf numFmtId="0" fontId="48" fillId="20" borderId="310" applyNumberFormat="0" applyAlignment="0" applyProtection="0"/>
    <xf numFmtId="0" fontId="48" fillId="20" borderId="310" applyNumberFormat="0" applyAlignment="0" applyProtection="0"/>
    <xf numFmtId="0" fontId="48" fillId="20" borderId="310" applyNumberForma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15" fontId="9" fillId="0" borderId="313" applyNumberFormat="0" applyFont="0" applyFill="0" applyAlignment="0"/>
    <xf numFmtId="15" fontId="9" fillId="0" borderId="313" applyNumberFormat="0" applyFont="0" applyFill="0" applyAlignment="0"/>
    <xf numFmtId="15" fontId="9" fillId="0" borderId="313" applyNumberFormat="0" applyFont="0" applyFill="0" applyAlignment="0"/>
    <xf numFmtId="15" fontId="9" fillId="0" borderId="313" applyNumberFormat="0" applyFont="0" applyFill="0" applyAlignment="0"/>
    <xf numFmtId="15" fontId="9" fillId="0" borderId="313" applyNumberFormat="0" applyFont="0" applyFill="0" applyAlignment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42" fillId="7" borderId="308" applyNumberFormat="0" applyAlignment="0" applyProtection="0"/>
    <xf numFmtId="0" fontId="42" fillId="7" borderId="308" applyNumberFormat="0" applyAlignment="0" applyProtection="0"/>
    <xf numFmtId="0" fontId="42" fillId="7" borderId="308" applyNumberFormat="0" applyAlignment="0" applyProtection="0"/>
    <xf numFmtId="0" fontId="42" fillId="7" borderId="308" applyNumberFormat="0" applyAlignment="0" applyProtection="0"/>
    <xf numFmtId="0" fontId="42" fillId="7" borderId="308" applyNumberFormat="0" applyAlignment="0" applyProtection="0"/>
    <xf numFmtId="0" fontId="42" fillId="7" borderId="308" applyNumberFormat="0" applyAlignment="0" applyProtection="0"/>
    <xf numFmtId="0" fontId="42" fillId="7" borderId="308" applyNumberFormat="0" applyAlignment="0" applyProtection="0"/>
    <xf numFmtId="0" fontId="42" fillId="7" borderId="308" applyNumberFormat="0" applyAlignment="0" applyProtection="0"/>
    <xf numFmtId="0" fontId="42" fillId="7" borderId="308" applyNumberFormat="0" applyAlignment="0" applyProtection="0"/>
    <xf numFmtId="0" fontId="42" fillId="7" borderId="308" applyNumberFormat="0" applyAlignment="0" applyProtection="0"/>
    <xf numFmtId="0" fontId="42" fillId="7" borderId="308" applyNumberFormat="0" applyAlignment="0" applyProtection="0"/>
    <xf numFmtId="0" fontId="42" fillId="7" borderId="308" applyNumberFormat="0" applyAlignment="0" applyProtection="0"/>
    <xf numFmtId="0" fontId="42" fillId="7" borderId="308" applyNumberFormat="0" applyAlignment="0" applyProtection="0"/>
    <xf numFmtId="0" fontId="42" fillId="7" borderId="308" applyNumberFormat="0" applyAlignment="0" applyProtection="0"/>
    <xf numFmtId="0" fontId="42" fillId="7" borderId="308" applyNumberFormat="0" applyAlignment="0" applyProtection="0"/>
    <xf numFmtId="0" fontId="42" fillId="7" borderId="308" applyNumberFormat="0" applyAlignment="0" applyProtection="0"/>
    <xf numFmtId="0" fontId="42" fillId="7" borderId="308" applyNumberFormat="0" applyAlignment="0" applyProtection="0"/>
    <xf numFmtId="0" fontId="42" fillId="7" borderId="308" applyNumberFormat="0" applyAlignment="0" applyProtection="0"/>
    <xf numFmtId="0" fontId="42" fillId="7" borderId="308" applyNumberFormat="0" applyAlignment="0" applyProtection="0"/>
    <xf numFmtId="0" fontId="42" fillId="7" borderId="308" applyNumberFormat="0" applyAlignment="0" applyProtection="0"/>
    <xf numFmtId="0" fontId="42" fillId="7" borderId="308" applyNumberFormat="0" applyAlignment="0" applyProtection="0"/>
    <xf numFmtId="0" fontId="42" fillId="7" borderId="308" applyNumberFormat="0" applyAlignment="0" applyProtection="0"/>
    <xf numFmtId="0" fontId="42" fillId="7" borderId="308" applyNumberFormat="0" applyAlignment="0" applyProtection="0"/>
    <xf numFmtId="0" fontId="42" fillId="7" borderId="308" applyNumberFormat="0" applyAlignment="0" applyProtection="0"/>
    <xf numFmtId="0" fontId="42" fillId="7" borderId="308" applyNumberFormat="0" applyAlignment="0" applyProtection="0"/>
    <xf numFmtId="0" fontId="42" fillId="7" borderId="308" applyNumberFormat="0" applyAlignment="0" applyProtection="0"/>
    <xf numFmtId="0" fontId="42" fillId="7" borderId="308" applyNumberFormat="0" applyAlignment="0" applyProtection="0"/>
    <xf numFmtId="0" fontId="42" fillId="7" borderId="308" applyNumberFormat="0" applyAlignment="0" applyProtection="0"/>
    <xf numFmtId="0" fontId="42" fillId="7" borderId="308" applyNumberFormat="0" applyAlignment="0" applyProtection="0"/>
    <xf numFmtId="0" fontId="42" fillId="7" borderId="308" applyNumberFormat="0" applyAlignment="0" applyProtection="0"/>
    <xf numFmtId="0" fontId="42" fillId="7" borderId="308" applyNumberFormat="0" applyAlignment="0" applyProtection="0"/>
    <xf numFmtId="0" fontId="42" fillId="7" borderId="308" applyNumberFormat="0" applyAlignment="0" applyProtection="0"/>
    <xf numFmtId="0" fontId="42" fillId="7" borderId="308" applyNumberFormat="0" applyAlignment="0" applyProtection="0"/>
    <xf numFmtId="0" fontId="42" fillId="7" borderId="308" applyNumberFormat="0" applyAlignment="0" applyProtection="0"/>
    <xf numFmtId="10" fontId="13" fillId="23" borderId="305" applyNumberFormat="0" applyBorder="0" applyAlignment="0" applyProtection="0"/>
    <xf numFmtId="10" fontId="13" fillId="23" borderId="305" applyNumberFormat="0" applyBorder="0" applyAlignment="0" applyProtection="0"/>
    <xf numFmtId="10" fontId="13" fillId="23" borderId="305" applyNumberFormat="0" applyBorder="0" applyAlignment="0" applyProtection="0"/>
    <xf numFmtId="10" fontId="13" fillId="23" borderId="305" applyNumberFormat="0" applyBorder="0" applyAlignment="0" applyProtection="0"/>
    <xf numFmtId="10" fontId="13" fillId="23" borderId="305" applyNumberFormat="0" applyBorder="0" applyAlignment="0" applyProtection="0"/>
    <xf numFmtId="10" fontId="13" fillId="23" borderId="305" applyNumberFormat="0" applyBorder="0" applyAlignment="0" applyProtection="0"/>
    <xf numFmtId="10" fontId="13" fillId="23" borderId="305" applyNumberFormat="0" applyBorder="0" applyAlignment="0" applyProtection="0"/>
    <xf numFmtId="0" fontId="36" fillId="0" borderId="307">
      <alignment horizontal="left" vertical="center"/>
    </xf>
    <xf numFmtId="0" fontId="36" fillId="0" borderId="307">
      <alignment horizontal="left" vertical="center"/>
    </xf>
    <xf numFmtId="0" fontId="42" fillId="7" borderId="315" applyNumberFormat="0" applyAlignment="0" applyProtection="0"/>
    <xf numFmtId="10" fontId="13" fillId="23" borderId="312" applyNumberFormat="0" applyBorder="0" applyAlignment="0" applyProtection="0"/>
    <xf numFmtId="10" fontId="13" fillId="23" borderId="312" applyNumberFormat="0" applyBorder="0" applyAlignment="0" applyProtection="0"/>
    <xf numFmtId="10" fontId="13" fillId="23" borderId="312" applyNumberFormat="0" applyBorder="0" applyAlignment="0" applyProtection="0"/>
    <xf numFmtId="10" fontId="13" fillId="23" borderId="312" applyNumberFormat="0" applyBorder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32" fillId="20" borderId="308" applyNumberFormat="0" applyAlignment="0" applyProtection="0"/>
    <xf numFmtId="0" fontId="32" fillId="20" borderId="308" applyNumberFormat="0" applyAlignment="0" applyProtection="0"/>
    <xf numFmtId="0" fontId="32" fillId="20" borderId="308" applyNumberFormat="0" applyAlignment="0" applyProtection="0"/>
    <xf numFmtId="0" fontId="32" fillId="20" borderId="308" applyNumberFormat="0" applyAlignment="0" applyProtection="0"/>
    <xf numFmtId="0" fontId="32" fillId="20" borderId="308" applyNumberFormat="0" applyAlignment="0" applyProtection="0"/>
    <xf numFmtId="0" fontId="32" fillId="20" borderId="308" applyNumberFormat="0" applyAlignment="0" applyProtection="0"/>
    <xf numFmtId="0" fontId="32" fillId="20" borderId="308" applyNumberFormat="0" applyAlignment="0" applyProtection="0"/>
    <xf numFmtId="0" fontId="32" fillId="20" borderId="308" applyNumberFormat="0" applyAlignment="0" applyProtection="0"/>
    <xf numFmtId="0" fontId="32" fillId="20" borderId="308" applyNumberFormat="0" applyAlignment="0" applyProtection="0"/>
    <xf numFmtId="0" fontId="32" fillId="20" borderId="308" applyNumberFormat="0" applyAlignment="0" applyProtection="0"/>
    <xf numFmtId="0" fontId="32" fillId="20" borderId="308" applyNumberFormat="0" applyAlignment="0" applyProtection="0"/>
    <xf numFmtId="0" fontId="32" fillId="20" borderId="308" applyNumberFormat="0" applyAlignment="0" applyProtection="0"/>
    <xf numFmtId="0" fontId="32" fillId="20" borderId="308" applyNumberFormat="0" applyAlignment="0" applyProtection="0"/>
    <xf numFmtId="0" fontId="32" fillId="20" borderId="308" applyNumberFormat="0" applyAlignment="0" applyProtection="0"/>
    <xf numFmtId="0" fontId="32" fillId="20" borderId="308" applyNumberFormat="0" applyAlignment="0" applyProtection="0"/>
    <xf numFmtId="0" fontId="32" fillId="20" borderId="308" applyNumberFormat="0" applyAlignment="0" applyProtection="0"/>
    <xf numFmtId="15" fontId="9" fillId="0" borderId="306" applyNumberFormat="0" applyFont="0" applyFill="0" applyAlignment="0"/>
    <xf numFmtId="0" fontId="58" fillId="0" borderId="318" applyNumberFormat="0" applyFill="0" applyAlignment="0" applyProtection="0"/>
    <xf numFmtId="0" fontId="48" fillId="20" borderId="317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58" fillId="0" borderId="318" applyNumberFormat="0" applyFill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7" fillId="25" borderId="316" applyNumberFormat="0" applyFont="0" applyAlignment="0" applyProtection="0"/>
    <xf numFmtId="0" fontId="9" fillId="25" borderId="316" applyNumberFormat="0" applyFont="0" applyAlignment="0" applyProtection="0"/>
    <xf numFmtId="0" fontId="48" fillId="20" borderId="317" applyNumberFormat="0" applyAlignment="0" applyProtection="0"/>
    <xf numFmtId="0" fontId="36" fillId="0" borderId="307">
      <alignment horizontal="left" vertical="center"/>
    </xf>
    <xf numFmtId="0" fontId="36" fillId="0" borderId="307">
      <alignment horizontal="left" vertical="center"/>
    </xf>
    <xf numFmtId="0" fontId="36" fillId="0" borderId="307">
      <alignment horizontal="left" vertical="center"/>
    </xf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36" fillId="0" borderId="307">
      <alignment horizontal="left" vertical="center"/>
    </xf>
    <xf numFmtId="0" fontId="36" fillId="0" borderId="307">
      <alignment horizontal="left" vertical="center"/>
    </xf>
    <xf numFmtId="0" fontId="36" fillId="0" borderId="307">
      <alignment horizontal="left" vertical="center"/>
    </xf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9" fillId="25" borderId="316" applyNumberFormat="0" applyFont="0" applyAlignment="0" applyProtection="0"/>
    <xf numFmtId="0" fontId="48" fillId="20" borderId="317" applyNumberFormat="0" applyAlignment="0" applyProtection="0"/>
    <xf numFmtId="0" fontId="32" fillId="20" borderId="315" applyNumberFormat="0" applyAlignment="0" applyProtection="0"/>
    <xf numFmtId="0" fontId="58" fillId="0" borderId="318" applyNumberFormat="0" applyFill="0" applyAlignment="0" applyProtection="0"/>
    <xf numFmtId="0" fontId="32" fillId="20" borderId="315" applyNumberForma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09" applyNumberFormat="0" applyFont="0" applyAlignment="0" applyProtection="0"/>
    <xf numFmtId="0" fontId="42" fillId="7" borderId="315" applyNumberFormat="0" applyAlignment="0" applyProtection="0"/>
    <xf numFmtId="0" fontId="32" fillId="20" borderId="315" applyNumberForma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32" fillId="20" borderId="315" applyNumberFormat="0" applyAlignment="0" applyProtection="0"/>
    <xf numFmtId="0" fontId="9" fillId="25" borderId="309" applyNumberFormat="0" applyFont="0" applyAlignment="0" applyProtection="0"/>
    <xf numFmtId="0" fontId="32" fillId="20" borderId="315" applyNumberFormat="0" applyAlignment="0" applyProtection="0"/>
    <xf numFmtId="0" fontId="9" fillId="25" borderId="316" applyNumberFormat="0" applyFon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32" fillId="20" borderId="315" applyNumberFormat="0" applyAlignment="0" applyProtection="0"/>
    <xf numFmtId="0" fontId="42" fillId="7" borderId="315" applyNumberFormat="0" applyAlignment="0" applyProtection="0"/>
    <xf numFmtId="0" fontId="32" fillId="20" borderId="315" applyNumberFormat="0" applyAlignment="0" applyProtection="0"/>
    <xf numFmtId="0" fontId="42" fillId="7" borderId="315" applyNumberFormat="0" applyAlignment="0" applyProtection="0"/>
    <xf numFmtId="0" fontId="32" fillId="20" borderId="315" applyNumberFormat="0" applyAlignment="0" applyProtection="0"/>
    <xf numFmtId="0" fontId="42" fillId="7" borderId="315" applyNumberFormat="0" applyAlignment="0" applyProtection="0"/>
    <xf numFmtId="0" fontId="9" fillId="25" borderId="316" applyNumberFormat="0" applyFont="0" applyAlignment="0" applyProtection="0"/>
    <xf numFmtId="0" fontId="42" fillId="7" borderId="315" applyNumberFormat="0" applyAlignment="0" applyProtection="0"/>
    <xf numFmtId="0" fontId="9" fillId="25" borderId="316" applyNumberFormat="0" applyFont="0" applyAlignment="0" applyProtection="0"/>
    <xf numFmtId="0" fontId="42" fillId="7" borderId="315" applyNumberForma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48" fillId="20" borderId="317" applyNumberFormat="0" applyAlignment="0" applyProtection="0"/>
    <xf numFmtId="0" fontId="9" fillId="25" borderId="316" applyNumberFormat="0" applyFont="0" applyAlignment="0" applyProtection="0"/>
    <xf numFmtId="0" fontId="48" fillId="20" borderId="317" applyNumberFormat="0" applyAlignment="0" applyProtection="0"/>
    <xf numFmtId="0" fontId="9" fillId="25" borderId="316" applyNumberFormat="0" applyFont="0" applyAlignment="0" applyProtection="0"/>
    <xf numFmtId="0" fontId="48" fillId="20" borderId="317" applyNumberFormat="0" applyAlignment="0" applyProtection="0"/>
    <xf numFmtId="0" fontId="9" fillId="25" borderId="316" applyNumberFormat="0" applyFont="0" applyAlignment="0" applyProtection="0"/>
    <xf numFmtId="0" fontId="48" fillId="20" borderId="317" applyNumberFormat="0" applyAlignment="0" applyProtection="0"/>
    <xf numFmtId="0" fontId="9" fillId="25" borderId="316" applyNumberFormat="0" applyFont="0" applyAlignment="0" applyProtection="0"/>
    <xf numFmtId="0" fontId="48" fillId="20" borderId="317" applyNumberFormat="0" applyAlignment="0" applyProtection="0"/>
    <xf numFmtId="0" fontId="9" fillId="25" borderId="309" applyNumberFormat="0" applyFont="0" applyAlignment="0" applyProtection="0"/>
    <xf numFmtId="0" fontId="58" fillId="0" borderId="318" applyNumberFormat="0" applyFill="0" applyAlignment="0" applyProtection="0"/>
    <xf numFmtId="0" fontId="9" fillId="25" borderId="309" applyNumberFormat="0" applyFont="0" applyAlignment="0" applyProtection="0"/>
    <xf numFmtId="0" fontId="9" fillId="25" borderId="316" applyNumberFormat="0" applyFont="0" applyAlignment="0" applyProtection="0"/>
    <xf numFmtId="15" fontId="9" fillId="0" borderId="313" applyNumberFormat="0" applyFont="0" applyFill="0" applyAlignment="0"/>
    <xf numFmtId="0" fontId="9" fillId="25" borderId="309" applyNumberFormat="0" applyFont="0" applyAlignment="0" applyProtection="0"/>
    <xf numFmtId="0" fontId="32" fillId="20" borderId="315" applyNumberFormat="0" applyAlignment="0" applyProtection="0"/>
    <xf numFmtId="0" fontId="58" fillId="0" borderId="318" applyNumberFormat="0" applyFill="0" applyAlignment="0" applyProtection="0"/>
    <xf numFmtId="0" fontId="36" fillId="0" borderId="307">
      <alignment horizontal="left" vertical="center"/>
    </xf>
    <xf numFmtId="0" fontId="32" fillId="20" borderId="308" applyNumberFormat="0" applyAlignment="0" applyProtection="0"/>
    <xf numFmtId="0" fontId="58" fillId="0" borderId="318" applyNumberFormat="0" applyFill="0" applyAlignment="0" applyProtection="0"/>
    <xf numFmtId="0" fontId="9" fillId="25" borderId="309" applyNumberFormat="0" applyFont="0" applyAlignment="0" applyProtection="0"/>
    <xf numFmtId="0" fontId="9" fillId="25" borderId="316" applyNumberFormat="0" applyFont="0" applyAlignment="0" applyProtection="0"/>
    <xf numFmtId="0" fontId="7" fillId="25" borderId="316" applyNumberFormat="0" applyFont="0" applyAlignment="0" applyProtection="0"/>
    <xf numFmtId="0" fontId="42" fillId="7" borderId="308" applyNumberFormat="0" applyAlignment="0" applyProtection="0"/>
    <xf numFmtId="0" fontId="58" fillId="0" borderId="311" applyNumberFormat="0" applyFill="0" applyAlignment="0" applyProtection="0"/>
    <xf numFmtId="0" fontId="58" fillId="0" borderId="311" applyNumberFormat="0" applyFill="0" applyAlignment="0" applyProtection="0"/>
    <xf numFmtId="0" fontId="48" fillId="20" borderId="310" applyNumberFormat="0" applyAlignment="0" applyProtection="0"/>
    <xf numFmtId="0" fontId="9" fillId="25" borderId="316" applyNumberFormat="0" applyFont="0" applyAlignment="0" applyProtection="0"/>
    <xf numFmtId="0" fontId="58" fillId="0" borderId="318" applyNumberFormat="0" applyFill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9" fillId="25" borderId="309" applyNumberFormat="0" applyFont="0" applyAlignment="0" applyProtection="0"/>
    <xf numFmtId="0" fontId="58" fillId="0" borderId="318" applyNumberFormat="0" applyFill="0" applyAlignment="0" applyProtection="0"/>
    <xf numFmtId="0" fontId="9" fillId="25" borderId="309" applyNumberFormat="0" applyFont="0" applyAlignment="0" applyProtection="0"/>
    <xf numFmtId="0" fontId="9" fillId="25" borderId="316" applyNumberFormat="0" applyFont="0" applyAlignment="0" applyProtection="0"/>
    <xf numFmtId="15" fontId="9" fillId="0" borderId="313" applyNumberFormat="0" applyFont="0" applyFill="0" applyAlignment="0"/>
    <xf numFmtId="0" fontId="9" fillId="25" borderId="309" applyNumberFormat="0" applyFont="0" applyAlignment="0" applyProtection="0"/>
    <xf numFmtId="0" fontId="32" fillId="20" borderId="315" applyNumberFormat="0" applyAlignment="0" applyProtection="0"/>
    <xf numFmtId="0" fontId="7" fillId="25" borderId="316" applyNumberFormat="0" applyFont="0" applyAlignment="0" applyProtection="0"/>
    <xf numFmtId="0" fontId="48" fillId="20" borderId="317" applyNumberFormat="0" applyAlignment="0" applyProtection="0"/>
    <xf numFmtId="0" fontId="9" fillId="25" borderId="309" applyNumberFormat="0" applyFont="0" applyAlignment="0" applyProtection="0"/>
    <xf numFmtId="0" fontId="48" fillId="20" borderId="317" applyNumberForma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9" fillId="25" borderId="309" applyNumberFormat="0" applyFont="0" applyAlignment="0" applyProtection="0"/>
    <xf numFmtId="0" fontId="48" fillId="20" borderId="317" applyNumberFormat="0" applyAlignment="0" applyProtection="0"/>
    <xf numFmtId="0" fontId="7" fillId="25" borderId="316" applyNumberFormat="0" applyFont="0" applyAlignment="0" applyProtection="0"/>
    <xf numFmtId="0" fontId="7" fillId="25" borderId="316" applyNumberFormat="0" applyFont="0" applyAlignment="0" applyProtection="0"/>
    <xf numFmtId="0" fontId="48" fillId="20" borderId="317" applyNumberFormat="0" applyAlignment="0" applyProtection="0"/>
    <xf numFmtId="0" fontId="9" fillId="25" borderId="309" applyNumberFormat="0" applyFont="0" applyAlignment="0" applyProtection="0"/>
    <xf numFmtId="0" fontId="58" fillId="0" borderId="318" applyNumberFormat="0" applyFill="0" applyAlignment="0" applyProtection="0"/>
    <xf numFmtId="0" fontId="9" fillId="25" borderId="309" applyNumberFormat="0" applyFont="0" applyAlignment="0" applyProtection="0"/>
    <xf numFmtId="0" fontId="7" fillId="25" borderId="316" applyNumberFormat="0" applyFont="0" applyAlignment="0" applyProtection="0"/>
    <xf numFmtId="0" fontId="32" fillId="20" borderId="315" applyNumberFormat="0" applyAlignment="0" applyProtection="0"/>
    <xf numFmtId="0" fontId="9" fillId="25" borderId="309" applyNumberFormat="0" applyFont="0" applyAlignment="0" applyProtection="0"/>
    <xf numFmtId="0" fontId="32" fillId="20" borderId="315" applyNumberFormat="0" applyAlignment="0" applyProtection="0"/>
    <xf numFmtId="0" fontId="9" fillId="25" borderId="309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42" fillId="7" borderId="315" applyNumberFormat="0" applyAlignment="0" applyProtection="0"/>
    <xf numFmtId="0" fontId="36" fillId="0" borderId="314">
      <alignment horizontal="left" vertical="center"/>
    </xf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9" fillId="25" borderId="316" applyNumberFormat="0" applyFon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10" fontId="13" fillId="23" borderId="312" applyNumberFormat="0" applyBorder="0" applyAlignment="0" applyProtection="0"/>
    <xf numFmtId="10" fontId="13" fillId="23" borderId="312" applyNumberFormat="0" applyBorder="0" applyAlignment="0" applyProtection="0"/>
    <xf numFmtId="10" fontId="13" fillId="23" borderId="312" applyNumberFormat="0" applyBorder="0" applyAlignment="0" applyProtection="0"/>
    <xf numFmtId="10" fontId="13" fillId="23" borderId="312" applyNumberFormat="0" applyBorder="0" applyAlignment="0" applyProtection="0"/>
    <xf numFmtId="10" fontId="13" fillId="23" borderId="312" applyNumberFormat="0" applyBorder="0" applyAlignment="0" applyProtection="0"/>
    <xf numFmtId="10" fontId="13" fillId="23" borderId="312" applyNumberFormat="0" applyBorder="0" applyAlignment="0" applyProtection="0"/>
    <xf numFmtId="10" fontId="13" fillId="23" borderId="312" applyNumberFormat="0" applyBorder="0" applyAlignment="0" applyProtection="0"/>
    <xf numFmtId="0" fontId="36" fillId="0" borderId="314">
      <alignment horizontal="left" vertical="center"/>
    </xf>
    <xf numFmtId="0" fontId="36" fillId="0" borderId="314">
      <alignment horizontal="left" vertical="center"/>
    </xf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15" fontId="9" fillId="0" borderId="313" applyNumberFormat="0" applyFont="0" applyFill="0" applyAlignment="0"/>
    <xf numFmtId="0" fontId="36" fillId="0" borderId="314">
      <alignment horizontal="left" vertical="center"/>
    </xf>
    <xf numFmtId="0" fontId="36" fillId="0" borderId="314">
      <alignment horizontal="left" vertical="center"/>
    </xf>
    <xf numFmtId="0" fontId="36" fillId="0" borderId="314">
      <alignment horizontal="left" vertical="center"/>
    </xf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36" fillId="0" borderId="314">
      <alignment horizontal="left" vertical="center"/>
    </xf>
    <xf numFmtId="0" fontId="36" fillId="0" borderId="314">
      <alignment horizontal="left" vertical="center"/>
    </xf>
    <xf numFmtId="0" fontId="36" fillId="0" borderId="314">
      <alignment horizontal="left" vertical="center"/>
    </xf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36" fillId="0" borderId="314">
      <alignment horizontal="left" vertical="center"/>
    </xf>
    <xf numFmtId="0" fontId="32" fillId="20" borderId="315" applyNumberFormat="0" applyAlignment="0" applyProtection="0"/>
    <xf numFmtId="0" fontId="9" fillId="25" borderId="316" applyNumberFormat="0" applyFont="0" applyAlignment="0" applyProtection="0"/>
    <xf numFmtId="0" fontId="42" fillId="7" borderId="315" applyNumberFormat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48" fillId="20" borderId="317" applyNumberForma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9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9" fontId="75" fillId="0" borderId="0" applyFont="0" applyFill="0" applyBorder="0" applyAlignment="0" applyProtection="0"/>
    <xf numFmtId="0" fontId="7" fillId="25" borderId="316" applyNumberFormat="0" applyFont="0" applyAlignment="0" applyProtection="0"/>
    <xf numFmtId="0" fontId="7" fillId="25" borderId="316" applyNumberFormat="0" applyFont="0" applyAlignment="0" applyProtection="0"/>
    <xf numFmtId="0" fontId="7" fillId="25" borderId="316" applyNumberFormat="0" applyFont="0" applyAlignment="0" applyProtection="0"/>
    <xf numFmtId="0" fontId="7" fillId="25" borderId="316" applyNumberFormat="0" applyFont="0" applyAlignment="0" applyProtection="0"/>
    <xf numFmtId="0" fontId="7" fillId="25" borderId="316" applyNumberFormat="0" applyFont="0" applyAlignment="0" applyProtection="0"/>
    <xf numFmtId="0" fontId="7" fillId="25" borderId="316" applyNumberFormat="0" applyFont="0" applyAlignment="0" applyProtection="0"/>
    <xf numFmtId="0" fontId="7" fillId="25" borderId="316" applyNumberFormat="0" applyFont="0" applyAlignment="0" applyProtection="0"/>
    <xf numFmtId="0" fontId="7" fillId="25" borderId="316" applyNumberFormat="0" applyFont="0" applyAlignment="0" applyProtection="0"/>
    <xf numFmtId="0" fontId="7" fillId="25" borderId="316" applyNumberFormat="0" applyFont="0" applyAlignment="0" applyProtection="0"/>
    <xf numFmtId="0" fontId="7" fillId="25" borderId="316" applyNumberFormat="0" applyFont="0" applyAlignment="0" applyProtection="0"/>
    <xf numFmtId="0" fontId="7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7" fillId="25" borderId="316" applyNumberFormat="0" applyFont="0" applyAlignment="0" applyProtection="0"/>
    <xf numFmtId="0" fontId="7" fillId="25" borderId="316" applyNumberFormat="0" applyFont="0" applyAlignment="0" applyProtection="0"/>
    <xf numFmtId="0" fontId="7" fillId="25" borderId="316" applyNumberFormat="0" applyFont="0" applyAlignment="0" applyProtection="0"/>
    <xf numFmtId="0" fontId="7" fillId="25" borderId="316" applyNumberFormat="0" applyFont="0" applyAlignment="0" applyProtection="0"/>
    <xf numFmtId="0" fontId="7" fillId="25" borderId="316" applyNumberFormat="0" applyFont="0" applyAlignment="0" applyProtection="0"/>
    <xf numFmtId="0" fontId="7" fillId="25" borderId="316" applyNumberFormat="0" applyFont="0" applyAlignment="0" applyProtection="0"/>
    <xf numFmtId="0" fontId="7" fillId="25" borderId="316" applyNumberFormat="0" applyFont="0" applyAlignment="0" applyProtection="0"/>
    <xf numFmtId="0" fontId="7" fillId="25" borderId="316" applyNumberFormat="0" applyFont="0" applyAlignment="0" applyProtection="0"/>
    <xf numFmtId="0" fontId="7" fillId="25" borderId="3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58" fillId="0" borderId="325" applyNumberFormat="0" applyFill="0" applyAlignment="0" applyProtection="0"/>
    <xf numFmtId="0" fontId="9" fillId="25" borderId="329" applyNumberFormat="0" applyFont="0" applyAlignment="0" applyProtection="0"/>
    <xf numFmtId="0" fontId="58" fillId="0" borderId="337" applyNumberFormat="0" applyFill="0" applyAlignment="0" applyProtection="0"/>
    <xf numFmtId="0" fontId="48" fillId="20" borderId="324" applyNumberFormat="0" applyAlignment="0" applyProtection="0"/>
    <xf numFmtId="0" fontId="9" fillId="25" borderId="323" applyNumberFormat="0" applyFont="0" applyAlignment="0" applyProtection="0"/>
    <xf numFmtId="43" fontId="1" fillId="0" borderId="0" applyFont="0" applyFill="0" applyBorder="0" applyAlignment="0" applyProtection="0"/>
    <xf numFmtId="15" fontId="9" fillId="0" borderId="320" applyNumberFormat="0" applyFont="0" applyFill="0" applyAlignment="0"/>
    <xf numFmtId="0" fontId="9" fillId="25" borderId="335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48" fillId="20" borderId="324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327">
      <alignment horizontal="left" vertical="center"/>
    </xf>
    <xf numFmtId="0" fontId="42" fillId="7" borderId="328" applyNumberFormat="0" applyAlignment="0" applyProtection="0"/>
    <xf numFmtId="0" fontId="9" fillId="25" borderId="329" applyNumberFormat="0" applyFont="0" applyAlignment="0" applyProtection="0"/>
    <xf numFmtId="0" fontId="48" fillId="20" borderId="330" applyNumberFormat="0" applyAlignment="0" applyProtection="0"/>
    <xf numFmtId="0" fontId="48" fillId="20" borderId="324" applyNumberFormat="0" applyAlignment="0" applyProtection="0"/>
    <xf numFmtId="0" fontId="1" fillId="0" borderId="0"/>
    <xf numFmtId="0" fontId="48" fillId="20" borderId="3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36" fillId="0" borderId="327">
      <alignment horizontal="left" vertical="center"/>
    </xf>
    <xf numFmtId="0" fontId="36" fillId="0" borderId="327">
      <alignment horizontal="left" vertical="center"/>
    </xf>
    <xf numFmtId="0" fontId="32" fillId="20" borderId="334" applyNumberForma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7" fillId="25" borderId="335" applyNumberFormat="0" applyFont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58" fillId="0" borderId="337" applyNumberFormat="0" applyFill="0" applyAlignment="0" applyProtection="0"/>
    <xf numFmtId="15" fontId="9" fillId="0" borderId="326" applyNumberFormat="0" applyFont="0" applyFill="0" applyAlignment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36" fillId="0" borderId="333">
      <alignment horizontal="left" vertical="center"/>
    </xf>
    <xf numFmtId="0" fontId="36" fillId="0" borderId="333">
      <alignment horizontal="left" vertical="center"/>
    </xf>
    <xf numFmtId="0" fontId="36" fillId="0" borderId="327">
      <alignment horizontal="left" vertical="center"/>
    </xf>
    <xf numFmtId="0" fontId="36" fillId="0" borderId="327">
      <alignment horizontal="left" vertical="center"/>
    </xf>
    <xf numFmtId="0" fontId="42" fillId="7" borderId="328" applyNumberFormat="0" applyAlignment="0" applyProtection="0"/>
    <xf numFmtId="0" fontId="42" fillId="7" borderId="328" applyNumberFormat="0" applyAlignment="0" applyProtection="0"/>
    <xf numFmtId="0" fontId="42" fillId="7" borderId="328" applyNumberFormat="0" applyAlignment="0" applyProtection="0"/>
    <xf numFmtId="0" fontId="42" fillId="7" borderId="328" applyNumberFormat="0" applyAlignment="0" applyProtection="0"/>
    <xf numFmtId="0" fontId="42" fillId="7" borderId="328" applyNumberFormat="0" applyAlignment="0" applyProtection="0"/>
    <xf numFmtId="0" fontId="42" fillId="7" borderId="328" applyNumberFormat="0" applyAlignment="0" applyProtection="0"/>
    <xf numFmtId="0" fontId="42" fillId="7" borderId="328" applyNumberFormat="0" applyAlignment="0" applyProtection="0"/>
    <xf numFmtId="0" fontId="42" fillId="7" borderId="328" applyNumberFormat="0" applyAlignment="0" applyProtection="0"/>
    <xf numFmtId="0" fontId="42" fillId="7" borderId="328" applyNumberFormat="0" applyAlignment="0" applyProtection="0"/>
    <xf numFmtId="0" fontId="42" fillId="7" borderId="328" applyNumberFormat="0" applyAlignment="0" applyProtection="0"/>
    <xf numFmtId="0" fontId="42" fillId="7" borderId="328" applyNumberFormat="0" applyAlignment="0" applyProtection="0"/>
    <xf numFmtId="0" fontId="42" fillId="7" borderId="328" applyNumberFormat="0" applyAlignment="0" applyProtection="0"/>
    <xf numFmtId="0" fontId="42" fillId="7" borderId="328" applyNumberFormat="0" applyAlignment="0" applyProtection="0"/>
    <xf numFmtId="0" fontId="42" fillId="7" borderId="328" applyNumberFormat="0" applyAlignment="0" applyProtection="0"/>
    <xf numFmtId="0" fontId="42" fillId="7" borderId="328" applyNumberFormat="0" applyAlignment="0" applyProtection="0"/>
    <xf numFmtId="0" fontId="42" fillId="7" borderId="328" applyNumberFormat="0" applyAlignment="0" applyProtection="0"/>
    <xf numFmtId="0" fontId="42" fillId="7" borderId="328" applyNumberFormat="0" applyAlignment="0" applyProtection="0"/>
    <xf numFmtId="0" fontId="42" fillId="7" borderId="328" applyNumberFormat="0" applyAlignment="0" applyProtection="0"/>
    <xf numFmtId="0" fontId="42" fillId="7" borderId="328" applyNumberFormat="0" applyAlignment="0" applyProtection="0"/>
    <xf numFmtId="0" fontId="42" fillId="7" borderId="328" applyNumberFormat="0" applyAlignment="0" applyProtection="0"/>
    <xf numFmtId="0" fontId="42" fillId="7" borderId="328" applyNumberFormat="0" applyAlignment="0" applyProtection="0"/>
    <xf numFmtId="0" fontId="42" fillId="7" borderId="328" applyNumberFormat="0" applyAlignment="0" applyProtection="0"/>
    <xf numFmtId="0" fontId="42" fillId="7" borderId="328" applyNumberFormat="0" applyAlignment="0" applyProtection="0"/>
    <xf numFmtId="0" fontId="42" fillId="7" borderId="328" applyNumberFormat="0" applyAlignment="0" applyProtection="0"/>
    <xf numFmtId="0" fontId="42" fillId="7" borderId="328" applyNumberFormat="0" applyAlignment="0" applyProtection="0"/>
    <xf numFmtId="0" fontId="42" fillId="7" borderId="328" applyNumberFormat="0" applyAlignment="0" applyProtection="0"/>
    <xf numFmtId="0" fontId="42" fillId="7" borderId="328" applyNumberFormat="0" applyAlignment="0" applyProtection="0"/>
    <xf numFmtId="0" fontId="42" fillId="7" borderId="328" applyNumberFormat="0" applyAlignment="0" applyProtection="0"/>
    <xf numFmtId="0" fontId="42" fillId="7" borderId="328" applyNumberFormat="0" applyAlignment="0" applyProtection="0"/>
    <xf numFmtId="0" fontId="42" fillId="7" borderId="328" applyNumberFormat="0" applyAlignment="0" applyProtection="0"/>
    <xf numFmtId="0" fontId="42" fillId="7" borderId="328" applyNumberFormat="0" applyAlignment="0" applyProtection="0"/>
    <xf numFmtId="0" fontId="42" fillId="7" borderId="328" applyNumberFormat="0" applyAlignment="0" applyProtection="0"/>
    <xf numFmtId="0" fontId="9" fillId="25" borderId="323" applyNumberFormat="0" applyFon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15" fontId="9" fillId="0" borderId="332" applyNumberFormat="0" applyFont="0" applyFill="0" applyAlignment="0"/>
    <xf numFmtId="15" fontId="9" fillId="0" borderId="332" applyNumberFormat="0" applyFont="0" applyFill="0" applyAlignment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48" fillId="20" borderId="330" applyNumberFormat="0" applyAlignment="0" applyProtection="0"/>
    <xf numFmtId="0" fontId="48" fillId="20" borderId="330" applyNumberFormat="0" applyAlignment="0" applyProtection="0"/>
    <xf numFmtId="0" fontId="48" fillId="20" borderId="330" applyNumberFormat="0" applyAlignment="0" applyProtection="0"/>
    <xf numFmtId="0" fontId="48" fillId="20" borderId="330" applyNumberFormat="0" applyAlignment="0" applyProtection="0"/>
    <xf numFmtId="0" fontId="48" fillId="20" borderId="330" applyNumberFormat="0" applyAlignment="0" applyProtection="0"/>
    <xf numFmtId="0" fontId="48" fillId="20" borderId="330" applyNumberFormat="0" applyAlignment="0" applyProtection="0"/>
    <xf numFmtId="0" fontId="48" fillId="20" borderId="330" applyNumberFormat="0" applyAlignment="0" applyProtection="0"/>
    <xf numFmtId="0" fontId="9" fillId="25" borderId="329" applyNumberFormat="0" applyFont="0" applyAlignment="0" applyProtection="0"/>
    <xf numFmtId="0" fontId="48" fillId="20" borderId="330" applyNumberFormat="0" applyAlignment="0" applyProtection="0"/>
    <xf numFmtId="0" fontId="48" fillId="20" borderId="330" applyNumberFormat="0" applyAlignment="0" applyProtection="0"/>
    <xf numFmtId="0" fontId="48" fillId="20" borderId="330" applyNumberFormat="0" applyAlignment="0" applyProtection="0"/>
    <xf numFmtId="0" fontId="48" fillId="20" borderId="330" applyNumberFormat="0" applyAlignment="0" applyProtection="0"/>
    <xf numFmtId="0" fontId="48" fillId="20" borderId="330" applyNumberFormat="0" applyAlignment="0" applyProtection="0"/>
    <xf numFmtId="0" fontId="48" fillId="20" borderId="330" applyNumberFormat="0" applyAlignment="0" applyProtection="0"/>
    <xf numFmtId="0" fontId="48" fillId="20" borderId="330" applyNumberFormat="0" applyAlignment="0" applyProtection="0"/>
    <xf numFmtId="0" fontId="48" fillId="20" borderId="330" applyNumberFormat="0" applyAlignment="0" applyProtection="0"/>
    <xf numFmtId="0" fontId="48" fillId="20" borderId="330" applyNumberFormat="0" applyAlignment="0" applyProtection="0"/>
    <xf numFmtId="0" fontId="48" fillId="20" borderId="330" applyNumberFormat="0" applyAlignment="0" applyProtection="0"/>
    <xf numFmtId="0" fontId="48" fillId="20" borderId="330" applyNumberFormat="0" applyAlignment="0" applyProtection="0"/>
    <xf numFmtId="0" fontId="48" fillId="20" borderId="330" applyNumberFormat="0" applyAlignment="0" applyProtection="0"/>
    <xf numFmtId="0" fontId="48" fillId="20" borderId="330" applyNumberFormat="0" applyAlignment="0" applyProtection="0"/>
    <xf numFmtId="0" fontId="48" fillId="20" borderId="330" applyNumberFormat="0" applyAlignment="0" applyProtection="0"/>
    <xf numFmtId="0" fontId="48" fillId="20" borderId="330" applyNumberFormat="0" applyAlignment="0" applyProtection="0"/>
    <xf numFmtId="0" fontId="48" fillId="20" borderId="330" applyNumberFormat="0" applyAlignment="0" applyProtection="0"/>
    <xf numFmtId="0" fontId="48" fillId="20" borderId="330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48" fillId="20" borderId="336" applyNumberFormat="0" applyAlignment="0" applyProtection="0"/>
    <xf numFmtId="0" fontId="32" fillId="20" borderId="322" applyNumberFormat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36" fillId="0" borderId="327">
      <alignment horizontal="left" vertical="center"/>
    </xf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36" fillId="0" borderId="327">
      <alignment horizontal="left" vertical="center"/>
    </xf>
    <xf numFmtId="0" fontId="36" fillId="0" borderId="327">
      <alignment horizontal="left" vertical="center"/>
    </xf>
    <xf numFmtId="0" fontId="9" fillId="25" borderId="335" applyNumberFormat="0" applyFont="0" applyAlignment="0" applyProtection="0"/>
    <xf numFmtId="0" fontId="7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7" fillId="25" borderId="323" applyNumberFormat="0" applyFont="0" applyAlignment="0" applyProtection="0"/>
    <xf numFmtId="0" fontId="7" fillId="25" borderId="323" applyNumberFormat="0" applyFont="0" applyAlignment="0" applyProtection="0"/>
    <xf numFmtId="0" fontId="7" fillId="25" borderId="323" applyNumberFormat="0" applyFont="0" applyAlignment="0" applyProtection="0"/>
    <xf numFmtId="0" fontId="7" fillId="25" borderId="323" applyNumberFormat="0" applyFont="0" applyAlignment="0" applyProtection="0"/>
    <xf numFmtId="0" fontId="42" fillId="7" borderId="334" applyNumberFormat="0" applyAlignment="0" applyProtection="0"/>
    <xf numFmtId="0" fontId="58" fillId="0" borderId="325" applyNumberFormat="0" applyFill="0" applyAlignment="0" applyProtection="0"/>
    <xf numFmtId="0" fontId="58" fillId="0" borderId="325" applyNumberFormat="0" applyFill="0" applyAlignment="0" applyProtection="0"/>
    <xf numFmtId="0" fontId="58" fillId="0" borderId="325" applyNumberFormat="0" applyFill="0" applyAlignment="0" applyProtection="0"/>
    <xf numFmtId="0" fontId="58" fillId="0" borderId="325" applyNumberFormat="0" applyFill="0" applyAlignment="0" applyProtection="0"/>
    <xf numFmtId="0" fontId="58" fillId="0" borderId="325" applyNumberFormat="0" applyFill="0" applyAlignment="0" applyProtection="0"/>
    <xf numFmtId="0" fontId="58" fillId="0" borderId="325" applyNumberFormat="0" applyFill="0" applyAlignment="0" applyProtection="0"/>
    <xf numFmtId="0" fontId="42" fillId="7" borderId="322" applyNumberFormat="0" applyAlignment="0" applyProtection="0"/>
    <xf numFmtId="0" fontId="42" fillId="7" borderId="322" applyNumberFormat="0" applyAlignment="0" applyProtection="0"/>
    <xf numFmtId="0" fontId="42" fillId="7" borderId="322" applyNumberFormat="0" applyAlignment="0" applyProtection="0"/>
    <xf numFmtId="0" fontId="42" fillId="7" borderId="322" applyNumberFormat="0" applyAlignment="0" applyProtection="0"/>
    <xf numFmtId="0" fontId="42" fillId="7" borderId="322" applyNumberFormat="0" applyAlignment="0" applyProtection="0"/>
    <xf numFmtId="0" fontId="58" fillId="0" borderId="337" applyNumberFormat="0" applyFill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48" fillId="20" borderId="324" applyNumberFormat="0" applyAlignment="0" applyProtection="0"/>
    <xf numFmtId="0" fontId="48" fillId="20" borderId="324" applyNumberFormat="0" applyAlignment="0" applyProtection="0"/>
    <xf numFmtId="0" fontId="48" fillId="20" borderId="324" applyNumberFormat="0" applyAlignment="0" applyProtection="0"/>
    <xf numFmtId="0" fontId="32" fillId="20" borderId="334" applyNumberFormat="0" applyAlignment="0" applyProtection="0"/>
    <xf numFmtId="0" fontId="58" fillId="0" borderId="325" applyNumberFormat="0" applyFill="0" applyAlignment="0" applyProtection="0"/>
    <xf numFmtId="0" fontId="58" fillId="0" borderId="325" applyNumberFormat="0" applyFill="0" applyAlignment="0" applyProtection="0"/>
    <xf numFmtId="0" fontId="58" fillId="0" borderId="325" applyNumberFormat="0" applyFill="0" applyAlignment="0" applyProtection="0"/>
    <xf numFmtId="0" fontId="58" fillId="0" borderId="325" applyNumberFormat="0" applyFill="0" applyAlignment="0" applyProtection="0"/>
    <xf numFmtId="0" fontId="58" fillId="0" borderId="325" applyNumberFormat="0" applyFill="0" applyAlignment="0" applyProtection="0"/>
    <xf numFmtId="0" fontId="58" fillId="0" borderId="325" applyNumberFormat="0" applyFill="0" applyAlignment="0" applyProtection="0"/>
    <xf numFmtId="0" fontId="58" fillId="0" borderId="325" applyNumberFormat="0" applyFill="0" applyAlignment="0" applyProtection="0"/>
    <xf numFmtId="0" fontId="58" fillId="0" borderId="325" applyNumberFormat="0" applyFill="0" applyAlignment="0" applyProtection="0"/>
    <xf numFmtId="0" fontId="58" fillId="0" borderId="325" applyNumberFormat="0" applyFill="0" applyAlignment="0" applyProtection="0"/>
    <xf numFmtId="0" fontId="58" fillId="0" borderId="325" applyNumberFormat="0" applyFill="0" applyAlignment="0" applyProtection="0"/>
    <xf numFmtId="0" fontId="58" fillId="0" borderId="325" applyNumberFormat="0" applyFill="0" applyAlignment="0" applyProtection="0"/>
    <xf numFmtId="0" fontId="58" fillId="0" borderId="325" applyNumberFormat="0" applyFill="0" applyAlignment="0" applyProtection="0"/>
    <xf numFmtId="0" fontId="48" fillId="20" borderId="324" applyNumberFormat="0" applyAlignment="0" applyProtection="0"/>
    <xf numFmtId="0" fontId="58" fillId="0" borderId="325" applyNumberFormat="0" applyFill="0" applyAlignment="0" applyProtection="0"/>
    <xf numFmtId="0" fontId="58" fillId="0" borderId="325" applyNumberFormat="0" applyFill="0" applyAlignment="0" applyProtection="0"/>
    <xf numFmtId="0" fontId="9" fillId="25" borderId="323" applyNumberFormat="0" applyFont="0" applyAlignment="0" applyProtection="0"/>
    <xf numFmtId="0" fontId="7" fillId="25" borderId="33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0" borderId="337" applyNumberFormat="0" applyFill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8" fillId="20" borderId="324" applyNumberFormat="0" applyAlignment="0" applyProtection="0"/>
    <xf numFmtId="0" fontId="48" fillId="20" borderId="324" applyNumberFormat="0" applyAlignment="0" applyProtection="0"/>
    <xf numFmtId="0" fontId="48" fillId="20" borderId="324" applyNumberFormat="0" applyAlignment="0" applyProtection="0"/>
    <xf numFmtId="0" fontId="48" fillId="20" borderId="324" applyNumberFormat="0" applyAlignment="0" applyProtection="0"/>
    <xf numFmtId="0" fontId="48" fillId="20" borderId="324" applyNumberFormat="0" applyAlignment="0" applyProtection="0"/>
    <xf numFmtId="0" fontId="48" fillId="20" borderId="324" applyNumberFormat="0" applyAlignment="0" applyProtection="0"/>
    <xf numFmtId="0" fontId="48" fillId="20" borderId="324" applyNumberFormat="0" applyAlignment="0" applyProtection="0"/>
    <xf numFmtId="0" fontId="48" fillId="20" borderId="324" applyNumberFormat="0" applyAlignment="0" applyProtection="0"/>
    <xf numFmtId="0" fontId="48" fillId="20" borderId="324" applyNumberFormat="0" applyAlignment="0" applyProtection="0"/>
    <xf numFmtId="0" fontId="48" fillId="20" borderId="324" applyNumberFormat="0" applyAlignment="0" applyProtection="0"/>
    <xf numFmtId="0" fontId="48" fillId="20" borderId="324" applyNumberFormat="0" applyAlignment="0" applyProtection="0"/>
    <xf numFmtId="0" fontId="48" fillId="20" borderId="324" applyNumberFormat="0" applyAlignment="0" applyProtection="0"/>
    <xf numFmtId="0" fontId="48" fillId="20" borderId="324" applyNumberFormat="0" applyAlignment="0" applyProtection="0"/>
    <xf numFmtId="0" fontId="48" fillId="20" borderId="324" applyNumberFormat="0" applyAlignment="0" applyProtection="0"/>
    <xf numFmtId="0" fontId="48" fillId="20" borderId="324" applyNumberFormat="0" applyAlignment="0" applyProtection="0"/>
    <xf numFmtId="0" fontId="48" fillId="20" borderId="324" applyNumberFormat="0" applyAlignment="0" applyProtection="0"/>
    <xf numFmtId="0" fontId="48" fillId="20" borderId="324" applyNumberFormat="0" applyAlignment="0" applyProtection="0"/>
    <xf numFmtId="0" fontId="48" fillId="20" borderId="324" applyNumberForma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15" fontId="9" fillId="0" borderId="326" applyNumberFormat="0" applyFont="0" applyFill="0" applyAlignment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7" borderId="322" applyNumberForma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42" fillId="7" borderId="322" applyNumberFormat="0" applyAlignment="0" applyProtection="0"/>
    <xf numFmtId="0" fontId="42" fillId="7" borderId="322" applyNumberFormat="0" applyAlignment="0" applyProtection="0"/>
    <xf numFmtId="0" fontId="42" fillId="7" borderId="322" applyNumberFormat="0" applyAlignment="0" applyProtection="0"/>
    <xf numFmtId="0" fontId="42" fillId="7" borderId="322" applyNumberFormat="0" applyAlignment="0" applyProtection="0"/>
    <xf numFmtId="0" fontId="42" fillId="7" borderId="322" applyNumberFormat="0" applyAlignment="0" applyProtection="0"/>
    <xf numFmtId="0" fontId="42" fillId="7" borderId="322" applyNumberFormat="0" applyAlignment="0" applyProtection="0"/>
    <xf numFmtId="0" fontId="42" fillId="7" borderId="322" applyNumberFormat="0" applyAlignment="0" applyProtection="0"/>
    <xf numFmtId="0" fontId="42" fillId="7" borderId="322" applyNumberFormat="0" applyAlignment="0" applyProtection="0"/>
    <xf numFmtId="0" fontId="42" fillId="7" borderId="322" applyNumberFormat="0" applyAlignment="0" applyProtection="0"/>
    <xf numFmtId="0" fontId="42" fillId="7" borderId="322" applyNumberFormat="0" applyAlignment="0" applyProtection="0"/>
    <xf numFmtId="0" fontId="42" fillId="7" borderId="322" applyNumberFormat="0" applyAlignment="0" applyProtection="0"/>
    <xf numFmtId="0" fontId="42" fillId="7" borderId="322" applyNumberFormat="0" applyAlignment="0" applyProtection="0"/>
    <xf numFmtId="0" fontId="42" fillId="7" borderId="322" applyNumberFormat="0" applyAlignment="0" applyProtection="0"/>
    <xf numFmtId="0" fontId="42" fillId="7" borderId="322" applyNumberFormat="0" applyAlignment="0" applyProtection="0"/>
    <xf numFmtId="0" fontId="42" fillId="7" borderId="322" applyNumberFormat="0" applyAlignment="0" applyProtection="0"/>
    <xf numFmtId="0" fontId="42" fillId="7" borderId="322" applyNumberFormat="0" applyAlignment="0" applyProtection="0"/>
    <xf numFmtId="0" fontId="42" fillId="7" borderId="322" applyNumberFormat="0" applyAlignment="0" applyProtection="0"/>
    <xf numFmtId="0" fontId="42" fillId="7" borderId="322" applyNumberFormat="0" applyAlignment="0" applyProtection="0"/>
    <xf numFmtId="0" fontId="42" fillId="7" borderId="322" applyNumberFormat="0" applyAlignment="0" applyProtection="0"/>
    <xf numFmtId="0" fontId="42" fillId="7" borderId="322" applyNumberFormat="0" applyAlignment="0" applyProtection="0"/>
    <xf numFmtId="0" fontId="42" fillId="7" borderId="322" applyNumberFormat="0" applyAlignment="0" applyProtection="0"/>
    <xf numFmtId="0" fontId="42" fillId="7" borderId="322" applyNumberFormat="0" applyAlignment="0" applyProtection="0"/>
    <xf numFmtId="0" fontId="42" fillId="7" borderId="322" applyNumberFormat="0" applyAlignment="0" applyProtection="0"/>
    <xf numFmtId="0" fontId="42" fillId="7" borderId="322" applyNumberFormat="0" applyAlignment="0" applyProtection="0"/>
    <xf numFmtId="0" fontId="42" fillId="7" borderId="322" applyNumberFormat="0" applyAlignment="0" applyProtection="0"/>
    <xf numFmtId="0" fontId="9" fillId="25" borderId="335" applyNumberFormat="0" applyFont="0" applyAlignment="0" applyProtection="0"/>
    <xf numFmtId="0" fontId="42" fillId="7" borderId="322" applyNumberFormat="0" applyAlignment="0" applyProtection="0"/>
    <xf numFmtId="0" fontId="42" fillId="7" borderId="322" applyNumberFormat="0" applyAlignment="0" applyProtection="0"/>
    <xf numFmtId="0" fontId="42" fillId="7" borderId="322" applyNumberFormat="0" applyAlignment="0" applyProtection="0"/>
    <xf numFmtId="0" fontId="42" fillId="7" borderId="322" applyNumberFormat="0" applyAlignment="0" applyProtection="0"/>
    <xf numFmtId="0" fontId="42" fillId="7" borderId="322" applyNumberFormat="0" applyAlignment="0" applyProtection="0"/>
    <xf numFmtId="0" fontId="42" fillId="7" borderId="322" applyNumberFormat="0" applyAlignment="0" applyProtection="0"/>
    <xf numFmtId="0" fontId="42" fillId="7" borderId="322" applyNumberFormat="0" applyAlignment="0" applyProtection="0"/>
    <xf numFmtId="0" fontId="42" fillId="7" borderId="322" applyNumberFormat="0" applyAlignment="0" applyProtection="0"/>
    <xf numFmtId="0" fontId="9" fillId="25" borderId="335" applyNumberFormat="0" applyFont="0" applyAlignment="0" applyProtection="0"/>
    <xf numFmtId="0" fontId="42" fillId="7" borderId="322" applyNumberFormat="0" applyAlignment="0" applyProtection="0"/>
    <xf numFmtId="0" fontId="42" fillId="7" borderId="322" applyNumberFormat="0" applyAlignment="0" applyProtection="0"/>
    <xf numFmtId="0" fontId="42" fillId="7" borderId="322" applyNumberFormat="0" applyAlignment="0" applyProtection="0"/>
    <xf numFmtId="0" fontId="42" fillId="7" borderId="322" applyNumberFormat="0" applyAlignment="0" applyProtection="0"/>
    <xf numFmtId="0" fontId="42" fillId="7" borderId="322" applyNumberFormat="0" applyAlignment="0" applyProtection="0"/>
    <xf numFmtId="0" fontId="42" fillId="7" borderId="322" applyNumberFormat="0" applyAlignment="0" applyProtection="0"/>
    <xf numFmtId="10" fontId="13" fillId="23" borderId="319" applyNumberFormat="0" applyBorder="0" applyAlignment="0" applyProtection="0"/>
    <xf numFmtId="10" fontId="13" fillId="23" borderId="319" applyNumberFormat="0" applyBorder="0" applyAlignment="0" applyProtection="0"/>
    <xf numFmtId="10" fontId="13" fillId="23" borderId="319" applyNumberFormat="0" applyBorder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36" fillId="0" borderId="321">
      <alignment horizontal="left" vertical="center"/>
    </xf>
    <xf numFmtId="0" fontId="36" fillId="0" borderId="321">
      <alignment horizontal="left" vertical="center"/>
    </xf>
    <xf numFmtId="0" fontId="36" fillId="0" borderId="321">
      <alignment horizontal="left" vertical="center"/>
    </xf>
    <xf numFmtId="0" fontId="36" fillId="0" borderId="321">
      <alignment horizontal="left" vertical="center"/>
    </xf>
    <xf numFmtId="0" fontId="36" fillId="0" borderId="321">
      <alignment horizontal="left" vertical="center"/>
    </xf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7" borderId="328" applyNumberFormat="0" applyAlignment="0" applyProtection="0"/>
    <xf numFmtId="0" fontId="42" fillId="7" borderId="328" applyNumberFormat="0" applyAlignment="0" applyProtection="0"/>
    <xf numFmtId="0" fontId="42" fillId="7" borderId="328" applyNumberFormat="0" applyAlignment="0" applyProtection="0"/>
    <xf numFmtId="0" fontId="42" fillId="7" borderId="328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15" fontId="9" fillId="0" borderId="332" applyNumberFormat="0" applyFont="0" applyFill="0" applyAlignment="0"/>
    <xf numFmtId="15" fontId="9" fillId="0" borderId="332" applyNumberFormat="0" applyFont="0" applyFill="0" applyAlignment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48" fillId="20" borderId="330" applyNumberFormat="0" applyAlignment="0" applyProtection="0"/>
    <xf numFmtId="0" fontId="48" fillId="20" borderId="330" applyNumberFormat="0" applyAlignment="0" applyProtection="0"/>
    <xf numFmtId="0" fontId="48" fillId="20" borderId="330" applyNumberFormat="0" applyAlignment="0" applyProtection="0"/>
    <xf numFmtId="0" fontId="9" fillId="25" borderId="329" applyNumberFormat="0" applyFont="0" applyAlignment="0" applyProtection="0"/>
    <xf numFmtId="0" fontId="48" fillId="20" borderId="330" applyNumberFormat="0" applyAlignment="0" applyProtection="0"/>
    <xf numFmtId="0" fontId="48" fillId="20" borderId="330" applyNumberFormat="0" applyAlignment="0" applyProtection="0"/>
    <xf numFmtId="0" fontId="36" fillId="0" borderId="327">
      <alignment horizontal="left" vertical="center"/>
    </xf>
    <xf numFmtId="0" fontId="58" fillId="0" borderId="331" applyNumberFormat="0" applyFill="0" applyAlignment="0" applyProtection="0"/>
    <xf numFmtId="0" fontId="58" fillId="0" borderId="331" applyNumberFormat="0" applyFill="0" applyAlignment="0" applyProtection="0"/>
    <xf numFmtId="0" fontId="58" fillId="0" borderId="331" applyNumberFormat="0" applyFill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58" fillId="0" borderId="331" applyNumberFormat="0" applyFill="0" applyAlignment="0" applyProtection="0"/>
    <xf numFmtId="0" fontId="58" fillId="0" borderId="331" applyNumberFormat="0" applyFill="0" applyAlignment="0" applyProtection="0"/>
    <xf numFmtId="0" fontId="58" fillId="0" borderId="331" applyNumberFormat="0" applyFill="0" applyAlignment="0" applyProtection="0"/>
    <xf numFmtId="0" fontId="58" fillId="0" borderId="331" applyNumberFormat="0" applyFill="0" applyAlignment="0" applyProtection="0"/>
    <xf numFmtId="0" fontId="58" fillId="0" borderId="331" applyNumberFormat="0" applyFill="0" applyAlignment="0" applyProtection="0"/>
    <xf numFmtId="0" fontId="58" fillId="0" borderId="331" applyNumberFormat="0" applyFill="0" applyAlignment="0" applyProtection="0"/>
    <xf numFmtId="0" fontId="58" fillId="0" borderId="331" applyNumberFormat="0" applyFill="0" applyAlignment="0" applyProtection="0"/>
    <xf numFmtId="0" fontId="58" fillId="0" borderId="331" applyNumberFormat="0" applyFill="0" applyAlignment="0" applyProtection="0"/>
    <xf numFmtId="0" fontId="58" fillId="0" borderId="331" applyNumberFormat="0" applyFill="0" applyAlignment="0" applyProtection="0"/>
    <xf numFmtId="0" fontId="58" fillId="0" borderId="331" applyNumberFormat="0" applyFill="0" applyAlignment="0" applyProtection="0"/>
    <xf numFmtId="0" fontId="48" fillId="20" borderId="330" applyNumberFormat="0" applyAlignment="0" applyProtection="0"/>
    <xf numFmtId="0" fontId="48" fillId="20" borderId="330" applyNumberFormat="0" applyAlignment="0" applyProtection="0"/>
    <xf numFmtId="0" fontId="48" fillId="20" borderId="330" applyNumberFormat="0" applyAlignment="0" applyProtection="0"/>
    <xf numFmtId="0" fontId="48" fillId="20" borderId="330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43" fontId="75" fillId="0" borderId="0" applyFont="0" applyFill="0" applyBorder="0" applyAlignment="0" applyProtection="0"/>
    <xf numFmtId="0" fontId="42" fillId="7" borderId="328" applyNumberFormat="0" applyAlignment="0" applyProtection="0"/>
    <xf numFmtId="0" fontId="42" fillId="7" borderId="328" applyNumberFormat="0" applyAlignment="0" applyProtection="0"/>
    <xf numFmtId="0" fontId="42" fillId="7" borderId="328" applyNumberFormat="0" applyAlignment="0" applyProtection="0"/>
    <xf numFmtId="0" fontId="42" fillId="7" borderId="328" applyNumberFormat="0" applyAlignment="0" applyProtection="0"/>
    <xf numFmtId="0" fontId="42" fillId="7" borderId="328" applyNumberFormat="0" applyAlignment="0" applyProtection="0"/>
    <xf numFmtId="0" fontId="42" fillId="7" borderId="328" applyNumberFormat="0" applyAlignment="0" applyProtection="0"/>
    <xf numFmtId="0" fontId="58" fillId="0" borderId="331" applyNumberFormat="0" applyFill="0" applyAlignment="0" applyProtection="0"/>
    <xf numFmtId="0" fontId="58" fillId="0" borderId="331" applyNumberFormat="0" applyFill="0" applyAlignment="0" applyProtection="0"/>
    <xf numFmtId="0" fontId="58" fillId="0" borderId="331" applyNumberFormat="0" applyFill="0" applyAlignment="0" applyProtection="0"/>
    <xf numFmtId="0" fontId="58" fillId="0" borderId="331" applyNumberFormat="0" applyFill="0" applyAlignment="0" applyProtection="0"/>
    <xf numFmtId="0" fontId="58" fillId="0" borderId="331" applyNumberFormat="0" applyFill="0" applyAlignment="0" applyProtection="0"/>
    <xf numFmtId="0" fontId="58" fillId="0" borderId="331" applyNumberFormat="0" applyFill="0" applyAlignment="0" applyProtection="0"/>
    <xf numFmtId="0" fontId="7" fillId="25" borderId="329" applyNumberFormat="0" applyFont="0" applyAlignment="0" applyProtection="0"/>
    <xf numFmtId="0" fontId="7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7" fillId="25" borderId="329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7" fillId="25" borderId="335" applyNumberFormat="0" applyFont="0" applyAlignment="0" applyProtection="0"/>
    <xf numFmtId="0" fontId="9" fillId="25" borderId="335" applyNumberFormat="0" applyFont="0" applyAlignment="0" applyProtection="0"/>
    <xf numFmtId="0" fontId="42" fillId="7" borderId="328" applyNumberFormat="0" applyAlignment="0" applyProtection="0"/>
    <xf numFmtId="0" fontId="58" fillId="0" borderId="337" applyNumberFormat="0" applyFill="0" applyAlignment="0" applyProtection="0"/>
    <xf numFmtId="0" fontId="75" fillId="0" borderId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58" fillId="0" borderId="331" applyNumberFormat="0" applyFill="0" applyAlignment="0" applyProtection="0"/>
    <xf numFmtId="0" fontId="9" fillId="25" borderId="323" applyNumberFormat="0" applyFont="0" applyAlignment="0" applyProtection="0"/>
    <xf numFmtId="0" fontId="42" fillId="7" borderId="328" applyNumberFormat="0" applyAlignment="0" applyProtection="0"/>
    <xf numFmtId="0" fontId="42" fillId="7" borderId="328" applyNumberFormat="0" applyAlignment="0" applyProtection="0"/>
    <xf numFmtId="0" fontId="48" fillId="20" borderId="330" applyNumberFormat="0" applyAlignment="0" applyProtection="0"/>
    <xf numFmtId="0" fontId="58" fillId="0" borderId="337" applyNumberFormat="0" applyFill="0" applyAlignment="0" applyProtection="0"/>
    <xf numFmtId="0" fontId="36" fillId="0" borderId="333">
      <alignment horizontal="left" vertical="center"/>
    </xf>
    <xf numFmtId="0" fontId="32" fillId="20" borderId="322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48" fillId="20" borderId="330" applyNumberFormat="0" applyAlignment="0" applyProtection="0"/>
    <xf numFmtId="0" fontId="48" fillId="20" borderId="330" applyNumberFormat="0" applyAlignment="0" applyProtection="0"/>
    <xf numFmtId="0" fontId="48" fillId="20" borderId="330" applyNumberFormat="0" applyAlignment="0" applyProtection="0"/>
    <xf numFmtId="0" fontId="48" fillId="20" borderId="330" applyNumberFormat="0" applyAlignment="0" applyProtection="0"/>
    <xf numFmtId="0" fontId="48" fillId="20" borderId="330" applyNumberFormat="0" applyAlignment="0" applyProtection="0"/>
    <xf numFmtId="0" fontId="48" fillId="20" borderId="330" applyNumberFormat="0" applyAlignment="0" applyProtection="0"/>
    <xf numFmtId="0" fontId="48" fillId="20" borderId="330" applyNumberFormat="0" applyAlignment="0" applyProtection="0"/>
    <xf numFmtId="0" fontId="48" fillId="20" borderId="330" applyNumberFormat="0" applyAlignment="0" applyProtection="0"/>
    <xf numFmtId="0" fontId="32" fillId="20" borderId="334" applyNumberFormat="0" applyAlignment="0" applyProtection="0"/>
    <xf numFmtId="0" fontId="9" fillId="25" borderId="335" applyNumberFormat="0" applyFont="0" applyAlignment="0" applyProtection="0"/>
    <xf numFmtId="0" fontId="58" fillId="0" borderId="337" applyNumberFormat="0" applyFill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36" fillId="0" borderId="327">
      <alignment horizontal="left" vertical="center"/>
    </xf>
    <xf numFmtId="0" fontId="75" fillId="0" borderId="0"/>
    <xf numFmtId="0" fontId="7" fillId="25" borderId="323" applyNumberFormat="0" applyFont="0" applyAlignment="0" applyProtection="0"/>
    <xf numFmtId="0" fontId="9" fillId="25" borderId="323" applyNumberFormat="0" applyFont="0" applyAlignment="0" applyProtection="0"/>
    <xf numFmtId="0" fontId="7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7" fillId="25" borderId="323" applyNumberFormat="0" applyFont="0" applyAlignment="0" applyProtection="0"/>
    <xf numFmtId="0" fontId="7" fillId="25" borderId="323" applyNumberFormat="0" applyFont="0" applyAlignment="0" applyProtection="0"/>
    <xf numFmtId="0" fontId="7" fillId="25" borderId="323" applyNumberFormat="0" applyFont="0" applyAlignment="0" applyProtection="0"/>
    <xf numFmtId="0" fontId="36" fillId="0" borderId="333">
      <alignment horizontal="left" vertical="center"/>
    </xf>
    <xf numFmtId="0" fontId="58" fillId="0" borderId="325" applyNumberFormat="0" applyFill="0" applyAlignment="0" applyProtection="0"/>
    <xf numFmtId="0" fontId="58" fillId="0" borderId="325" applyNumberFormat="0" applyFill="0" applyAlignment="0" applyProtection="0"/>
    <xf numFmtId="0" fontId="58" fillId="0" borderId="325" applyNumberFormat="0" applyFill="0" applyAlignment="0" applyProtection="0"/>
    <xf numFmtId="0" fontId="58" fillId="0" borderId="325" applyNumberFormat="0" applyFill="0" applyAlignment="0" applyProtection="0"/>
    <xf numFmtId="0" fontId="58" fillId="0" borderId="325" applyNumberFormat="0" applyFill="0" applyAlignment="0" applyProtection="0"/>
    <xf numFmtId="0" fontId="58" fillId="0" borderId="325" applyNumberFormat="0" applyFill="0" applyAlignment="0" applyProtection="0"/>
    <xf numFmtId="0" fontId="42" fillId="7" borderId="322" applyNumberFormat="0" applyAlignment="0" applyProtection="0"/>
    <xf numFmtId="0" fontId="42" fillId="7" borderId="322" applyNumberFormat="0" applyAlignment="0" applyProtection="0"/>
    <xf numFmtId="0" fontId="42" fillId="7" borderId="322" applyNumberFormat="0" applyAlignment="0" applyProtection="0"/>
    <xf numFmtId="0" fontId="42" fillId="7" borderId="322" applyNumberFormat="0" applyAlignment="0" applyProtection="0"/>
    <xf numFmtId="0" fontId="48" fillId="20" borderId="324" applyNumberFormat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48" fillId="20" borderId="324" applyNumberFormat="0" applyAlignment="0" applyProtection="0"/>
    <xf numFmtId="0" fontId="48" fillId="20" borderId="324" applyNumberFormat="0" applyAlignment="0" applyProtection="0"/>
    <xf numFmtId="0" fontId="48" fillId="20" borderId="324" applyNumberFormat="0" applyAlignment="0" applyProtection="0"/>
    <xf numFmtId="0" fontId="48" fillId="20" borderId="324" applyNumberFormat="0" applyAlignment="0" applyProtection="0"/>
    <xf numFmtId="0" fontId="58" fillId="0" borderId="325" applyNumberFormat="0" applyFill="0" applyAlignment="0" applyProtection="0"/>
    <xf numFmtId="0" fontId="58" fillId="0" borderId="325" applyNumberFormat="0" applyFill="0" applyAlignment="0" applyProtection="0"/>
    <xf numFmtId="0" fontId="58" fillId="0" borderId="325" applyNumberFormat="0" applyFill="0" applyAlignment="0" applyProtection="0"/>
    <xf numFmtId="0" fontId="58" fillId="0" borderId="325" applyNumberFormat="0" applyFill="0" applyAlignment="0" applyProtection="0"/>
    <xf numFmtId="0" fontId="58" fillId="0" borderId="325" applyNumberFormat="0" applyFill="0" applyAlignment="0" applyProtection="0"/>
    <xf numFmtId="0" fontId="58" fillId="0" borderId="325" applyNumberFormat="0" applyFill="0" applyAlignment="0" applyProtection="0"/>
    <xf numFmtId="0" fontId="58" fillId="0" borderId="325" applyNumberFormat="0" applyFill="0" applyAlignment="0" applyProtection="0"/>
    <xf numFmtId="0" fontId="58" fillId="0" borderId="325" applyNumberFormat="0" applyFill="0" applyAlignment="0" applyProtection="0"/>
    <xf numFmtId="0" fontId="58" fillId="0" borderId="325" applyNumberFormat="0" applyFill="0" applyAlignment="0" applyProtection="0"/>
    <xf numFmtId="0" fontId="58" fillId="0" borderId="325" applyNumberFormat="0" applyFill="0" applyAlignment="0" applyProtection="0"/>
    <xf numFmtId="0" fontId="58" fillId="0" borderId="325" applyNumberFormat="0" applyFill="0" applyAlignment="0" applyProtection="0"/>
    <xf numFmtId="0" fontId="58" fillId="0" borderId="325" applyNumberFormat="0" applyFill="0" applyAlignment="0" applyProtection="0"/>
    <xf numFmtId="0" fontId="48" fillId="20" borderId="330" applyNumberForma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8" fillId="20" borderId="324" applyNumberFormat="0" applyAlignment="0" applyProtection="0"/>
    <xf numFmtId="0" fontId="42" fillId="7" borderId="334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34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8" fillId="20" borderId="324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8" fillId="20" borderId="324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8" fillId="20" borderId="324" applyNumberFormat="0" applyAlignment="0" applyProtection="0"/>
    <xf numFmtId="0" fontId="48" fillId="20" borderId="324" applyNumberFormat="0" applyAlignment="0" applyProtection="0"/>
    <xf numFmtId="0" fontId="48" fillId="20" borderId="324" applyNumberFormat="0" applyAlignment="0" applyProtection="0"/>
    <xf numFmtId="0" fontId="48" fillId="20" borderId="324" applyNumberFormat="0" applyAlignment="0" applyProtection="0"/>
    <xf numFmtId="0" fontId="48" fillId="20" borderId="324" applyNumberFormat="0" applyAlignment="0" applyProtection="0"/>
    <xf numFmtId="0" fontId="48" fillId="20" borderId="324" applyNumberFormat="0" applyAlignment="0" applyProtection="0"/>
    <xf numFmtId="0" fontId="48" fillId="20" borderId="324" applyNumberFormat="0" applyAlignment="0" applyProtection="0"/>
    <xf numFmtId="0" fontId="48" fillId="20" borderId="324" applyNumberFormat="0" applyAlignment="0" applyProtection="0"/>
    <xf numFmtId="0" fontId="48" fillId="20" borderId="324" applyNumberFormat="0" applyAlignment="0" applyProtection="0"/>
    <xf numFmtId="0" fontId="48" fillId="20" borderId="324" applyNumberFormat="0" applyAlignment="0" applyProtection="0"/>
    <xf numFmtId="0" fontId="48" fillId="20" borderId="324" applyNumberFormat="0" applyAlignment="0" applyProtection="0"/>
    <xf numFmtId="0" fontId="48" fillId="20" borderId="324" applyNumberFormat="0" applyAlignment="0" applyProtection="0"/>
    <xf numFmtId="0" fontId="48" fillId="20" borderId="324" applyNumberFormat="0" applyAlignment="0" applyProtection="0"/>
    <xf numFmtId="0" fontId="48" fillId="20" borderId="324" applyNumberFormat="0" applyAlignment="0" applyProtection="0"/>
    <xf numFmtId="0" fontId="48" fillId="20" borderId="324" applyNumberFormat="0" applyAlignment="0" applyProtection="0"/>
    <xf numFmtId="0" fontId="48" fillId="20" borderId="324" applyNumberFormat="0" applyAlignment="0" applyProtection="0"/>
    <xf numFmtId="0" fontId="48" fillId="20" borderId="324" applyNumberFormat="0" applyAlignment="0" applyProtection="0"/>
    <xf numFmtId="0" fontId="48" fillId="20" borderId="324" applyNumberFormat="0" applyAlignment="0" applyProtection="0"/>
    <xf numFmtId="0" fontId="48" fillId="20" borderId="324" applyNumberFormat="0" applyAlignment="0" applyProtection="0"/>
    <xf numFmtId="0" fontId="48" fillId="20" borderId="324" applyNumberFormat="0" applyAlignment="0" applyProtection="0"/>
    <xf numFmtId="0" fontId="48" fillId="20" borderId="324" applyNumberFormat="0" applyAlignment="0" applyProtection="0"/>
    <xf numFmtId="0" fontId="48" fillId="20" borderId="324" applyNumberFormat="0" applyAlignment="0" applyProtection="0"/>
    <xf numFmtId="0" fontId="48" fillId="20" borderId="324" applyNumberFormat="0" applyAlignment="0" applyProtection="0"/>
    <xf numFmtId="0" fontId="48" fillId="20" borderId="324" applyNumberFormat="0" applyAlignment="0" applyProtection="0"/>
    <xf numFmtId="0" fontId="48" fillId="20" borderId="324" applyNumberFormat="0" applyAlignment="0" applyProtection="0"/>
    <xf numFmtId="0" fontId="48" fillId="20" borderId="324" applyNumberFormat="0" applyAlignment="0" applyProtection="0"/>
    <xf numFmtId="0" fontId="48" fillId="20" borderId="324" applyNumberFormat="0" applyAlignment="0" applyProtection="0"/>
    <xf numFmtId="0" fontId="48" fillId="20" borderId="324" applyNumberFormat="0" applyAlignment="0" applyProtection="0"/>
    <xf numFmtId="0" fontId="48" fillId="20" borderId="324" applyNumberFormat="0" applyAlignment="0" applyProtection="0"/>
    <xf numFmtId="0" fontId="48" fillId="20" borderId="324" applyNumberFormat="0" applyAlignment="0" applyProtection="0"/>
    <xf numFmtId="0" fontId="48" fillId="20" borderId="324" applyNumberFormat="0" applyAlignment="0" applyProtection="0"/>
    <xf numFmtId="0" fontId="48" fillId="20" borderId="324" applyNumberFormat="0" applyAlignment="0" applyProtection="0"/>
    <xf numFmtId="0" fontId="48" fillId="20" borderId="324" applyNumberFormat="0" applyAlignment="0" applyProtection="0"/>
    <xf numFmtId="0" fontId="48" fillId="20" borderId="324" applyNumberFormat="0" applyAlignment="0" applyProtection="0"/>
    <xf numFmtId="0" fontId="48" fillId="20" borderId="324" applyNumberFormat="0" applyAlignment="0" applyProtection="0"/>
    <xf numFmtId="0" fontId="48" fillId="20" borderId="324" applyNumberFormat="0" applyAlignment="0" applyProtection="0"/>
    <xf numFmtId="0" fontId="48" fillId="20" borderId="324" applyNumberFormat="0" applyAlignment="0" applyProtection="0"/>
    <xf numFmtId="0" fontId="48" fillId="20" borderId="324" applyNumberFormat="0" applyAlignment="0" applyProtection="0"/>
    <xf numFmtId="0" fontId="48" fillId="20" borderId="324" applyNumberFormat="0" applyAlignment="0" applyProtection="0"/>
    <xf numFmtId="0" fontId="42" fillId="7" borderId="334" applyNumberFormat="0" applyAlignment="0" applyProtection="0"/>
    <xf numFmtId="0" fontId="9" fillId="25" borderId="32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1" fillId="0" borderId="0"/>
    <xf numFmtId="0" fontId="9" fillId="25" borderId="32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1" fillId="0" borderId="0"/>
    <xf numFmtId="0" fontId="1" fillId="0" borderId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1" fillId="0" borderId="0"/>
    <xf numFmtId="0" fontId="1" fillId="0" borderId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58" fillId="0" borderId="337" applyNumberFormat="0" applyFill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48" fillId="20" borderId="336" applyNumberFormat="0" applyAlignment="0" applyProtection="0"/>
    <xf numFmtId="0" fontId="32" fillId="20" borderId="334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15" fontId="9" fillId="0" borderId="326" applyNumberFormat="0" applyFont="0" applyFill="0" applyAlignment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15" fontId="9" fillId="0" borderId="326" applyNumberFormat="0" applyFont="0" applyFill="0" applyAlignment="0"/>
    <xf numFmtId="0" fontId="9" fillId="25" borderId="335" applyNumberFormat="0" applyFont="0" applyAlignment="0" applyProtection="0"/>
    <xf numFmtId="10" fontId="13" fillId="23" borderId="319" applyNumberFormat="0" applyBorder="0" applyAlignment="0" applyProtection="0"/>
    <xf numFmtId="10" fontId="13" fillId="23" borderId="319" applyNumberFormat="0" applyBorder="0" applyAlignment="0" applyProtection="0"/>
    <xf numFmtId="10" fontId="13" fillId="23" borderId="319" applyNumberFormat="0" applyBorder="0" applyAlignment="0" applyProtection="0"/>
    <xf numFmtId="10" fontId="13" fillId="23" borderId="319" applyNumberFormat="0" applyBorder="0" applyAlignment="0" applyProtection="0"/>
    <xf numFmtId="0" fontId="9" fillId="25" borderId="335" applyNumberFormat="0" applyFont="0" applyAlignment="0" applyProtection="0"/>
    <xf numFmtId="0" fontId="1" fillId="0" borderId="0"/>
    <xf numFmtId="0" fontId="1" fillId="0" borderId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1" fillId="0" borderId="0"/>
    <xf numFmtId="0" fontId="1" fillId="0" borderId="0"/>
    <xf numFmtId="0" fontId="36" fillId="0" borderId="321">
      <alignment horizontal="left" vertical="center"/>
    </xf>
    <xf numFmtId="0" fontId="36" fillId="0" borderId="321">
      <alignment horizontal="left" vertical="center"/>
    </xf>
    <xf numFmtId="0" fontId="36" fillId="0" borderId="321">
      <alignment horizontal="left" vertical="center"/>
    </xf>
    <xf numFmtId="0" fontId="36" fillId="0" borderId="321">
      <alignment horizontal="left" vertical="center"/>
    </xf>
    <xf numFmtId="0" fontId="36" fillId="0" borderId="321">
      <alignment horizontal="left" vertical="center"/>
    </xf>
    <xf numFmtId="0" fontId="36" fillId="0" borderId="321">
      <alignment horizontal="left" vertical="center"/>
    </xf>
    <xf numFmtId="0" fontId="36" fillId="0" borderId="321">
      <alignment horizontal="left" vertical="center"/>
    </xf>
    <xf numFmtId="0" fontId="36" fillId="0" borderId="321">
      <alignment horizontal="left" vertical="center"/>
    </xf>
    <xf numFmtId="0" fontId="36" fillId="0" borderId="321">
      <alignment horizontal="left" vertical="center"/>
    </xf>
    <xf numFmtId="0" fontId="42" fillId="7" borderId="334" applyNumberFormat="0" applyAlignment="0" applyProtection="0"/>
    <xf numFmtId="0" fontId="42" fillId="7" borderId="334" applyNumberFormat="0" applyAlignment="0" applyProtection="0"/>
    <xf numFmtId="0" fontId="36" fillId="0" borderId="333">
      <alignment horizontal="left" vertical="center"/>
    </xf>
    <xf numFmtId="0" fontId="1" fillId="0" borderId="0"/>
    <xf numFmtId="0" fontId="42" fillId="7" borderId="328" applyNumberFormat="0" applyAlignment="0" applyProtection="0"/>
    <xf numFmtId="0" fontId="42" fillId="7" borderId="328" applyNumberFormat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58" fillId="0" borderId="331" applyNumberFormat="0" applyFill="0" applyAlignment="0" applyProtection="0"/>
    <xf numFmtId="15" fontId="9" fillId="0" borderId="320" applyNumberFormat="0" applyFont="0" applyFill="0" applyAlignment="0"/>
    <xf numFmtId="0" fontId="9" fillId="25" borderId="323" applyNumberFormat="0" applyFont="0" applyAlignment="0" applyProtection="0"/>
    <xf numFmtId="0" fontId="1" fillId="0" borderId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42" fillId="7" borderId="328" applyNumberFormat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9" fillId="25" borderId="329" applyNumberFormat="0" applyFont="0" applyAlignment="0" applyProtection="0"/>
    <xf numFmtId="0" fontId="9" fillId="25" borderId="323" applyNumberFormat="0" applyFont="0" applyAlignment="0" applyProtection="0"/>
    <xf numFmtId="0" fontId="1" fillId="0" borderId="0"/>
    <xf numFmtId="0" fontId="1" fillId="0" borderId="0"/>
    <xf numFmtId="0" fontId="9" fillId="25" borderId="323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7" fillId="25" borderId="335" applyNumberFormat="0" applyFont="0" applyAlignment="0" applyProtection="0"/>
    <xf numFmtId="0" fontId="58" fillId="0" borderId="337" applyNumberFormat="0" applyFill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23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15" fontId="9" fillId="0" borderId="320" applyNumberFormat="0" applyFont="0" applyFill="0" applyAlignment="0"/>
    <xf numFmtId="0" fontId="58" fillId="0" borderId="337" applyNumberFormat="0" applyFill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58" fillId="0" borderId="337" applyNumberFormat="0" applyFill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58" fillId="0" borderId="337" applyNumberFormat="0" applyFill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42" fillId="7" borderId="322" applyNumberFormat="0" applyAlignment="0" applyProtection="0"/>
    <xf numFmtId="0" fontId="58" fillId="0" borderId="337" applyNumberFormat="0" applyFill="0" applyAlignment="0" applyProtection="0"/>
    <xf numFmtId="0" fontId="42" fillId="7" borderId="322" applyNumberFormat="0" applyAlignment="0" applyProtection="0"/>
    <xf numFmtId="0" fontId="58" fillId="0" borderId="337" applyNumberFormat="0" applyFill="0" applyAlignment="0" applyProtection="0"/>
    <xf numFmtId="0" fontId="42" fillId="7" borderId="322" applyNumberFormat="0" applyAlignment="0" applyProtection="0"/>
    <xf numFmtId="15" fontId="9" fillId="0" borderId="326" applyNumberFormat="0" applyFont="0" applyFill="0" applyAlignment="0"/>
    <xf numFmtId="0" fontId="42" fillId="7" borderId="322" applyNumberFormat="0" applyAlignment="0" applyProtection="0"/>
    <xf numFmtId="15" fontId="9" fillId="0" borderId="326" applyNumberFormat="0" applyFont="0" applyFill="0" applyAlignment="0"/>
    <xf numFmtId="0" fontId="42" fillId="7" borderId="322" applyNumberFormat="0" applyAlignment="0" applyProtection="0"/>
    <xf numFmtId="15" fontId="9" fillId="0" borderId="326" applyNumberFormat="0" applyFont="0" applyFill="0" applyAlignment="0"/>
    <xf numFmtId="10" fontId="13" fillId="23" borderId="319" applyNumberFormat="0" applyBorder="0" applyAlignment="0" applyProtection="0"/>
    <xf numFmtId="15" fontId="9" fillId="0" borderId="326" applyNumberFormat="0" applyFont="0" applyFill="0" applyAlignment="0"/>
    <xf numFmtId="10" fontId="13" fillId="23" borderId="319" applyNumberFormat="0" applyBorder="0" applyAlignment="0" applyProtection="0"/>
    <xf numFmtId="0" fontId="58" fillId="0" borderId="337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13" fillId="23" borderId="319" applyNumberFormat="0" applyBorder="0" applyAlignment="0" applyProtection="0"/>
    <xf numFmtId="0" fontId="58" fillId="0" borderId="337" applyNumberFormat="0" applyFill="0" applyAlignment="0" applyProtection="0"/>
    <xf numFmtId="10" fontId="13" fillId="23" borderId="319" applyNumberFormat="0" applyBorder="0" applyAlignment="0" applyProtection="0"/>
    <xf numFmtId="0" fontId="58" fillId="0" borderId="337" applyNumberFormat="0" applyFill="0" applyAlignment="0" applyProtection="0"/>
    <xf numFmtId="10" fontId="13" fillId="23" borderId="319" applyNumberFormat="0" applyBorder="0" applyAlignment="0" applyProtection="0"/>
    <xf numFmtId="0" fontId="58" fillId="0" borderId="337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8" fillId="0" borderId="331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8" fillId="0" borderId="331" applyNumberFormat="0" applyFill="0" applyAlignment="0" applyProtection="0"/>
    <xf numFmtId="9" fontId="1" fillId="0" borderId="0" applyFont="0" applyFill="0" applyBorder="0" applyAlignment="0" applyProtection="0"/>
    <xf numFmtId="0" fontId="58" fillId="0" borderId="331" applyNumberFormat="0" applyFill="0" applyAlignment="0" applyProtection="0"/>
    <xf numFmtId="0" fontId="58" fillId="0" borderId="331" applyNumberFormat="0" applyFill="0" applyAlignment="0" applyProtection="0"/>
    <xf numFmtId="9" fontId="1" fillId="0" borderId="0" applyFont="0" applyFill="0" applyBorder="0" applyAlignment="0" applyProtection="0"/>
    <xf numFmtId="0" fontId="58" fillId="0" borderId="331" applyNumberFormat="0" applyFill="0" applyAlignment="0" applyProtection="0"/>
    <xf numFmtId="0" fontId="58" fillId="0" borderId="331" applyNumberFormat="0" applyFill="0" applyAlignment="0" applyProtection="0"/>
    <xf numFmtId="9" fontId="1" fillId="0" borderId="0" applyFont="0" applyFill="0" applyBorder="0" applyAlignment="0" applyProtection="0"/>
    <xf numFmtId="0" fontId="58" fillId="0" borderId="331" applyNumberFormat="0" applyFill="0" applyAlignment="0" applyProtection="0"/>
    <xf numFmtId="0" fontId="58" fillId="0" borderId="331" applyNumberFormat="0" applyFill="0" applyAlignment="0" applyProtection="0"/>
    <xf numFmtId="0" fontId="58" fillId="0" borderId="331" applyNumberFormat="0" applyFill="0" applyAlignment="0" applyProtection="0"/>
    <xf numFmtId="15" fontId="9" fillId="0" borderId="332" applyNumberFormat="0" applyFont="0" applyFill="0" applyAlignment="0"/>
    <xf numFmtId="0" fontId="58" fillId="0" borderId="331" applyNumberFormat="0" applyFill="0" applyAlignment="0" applyProtection="0"/>
    <xf numFmtId="0" fontId="48" fillId="20" borderId="330" applyNumberFormat="0" applyAlignment="0" applyProtection="0"/>
    <xf numFmtId="0" fontId="48" fillId="20" borderId="324" applyNumberFormat="0" applyAlignment="0" applyProtection="0"/>
    <xf numFmtId="0" fontId="42" fillId="7" borderId="328" applyNumberForma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42" fillId="7" borderId="328" applyNumberFormat="0" applyAlignment="0" applyProtection="0"/>
    <xf numFmtId="0" fontId="42" fillId="7" borderId="322" applyNumberFormat="0" applyAlignment="0" applyProtection="0"/>
    <xf numFmtId="15" fontId="9" fillId="0" borderId="326" applyNumberFormat="0" applyFont="0" applyFill="0" applyAlignment="0"/>
    <xf numFmtId="15" fontId="9" fillId="0" borderId="320" applyNumberFormat="0" applyFont="0" applyFill="0" applyAlignment="0"/>
    <xf numFmtId="0" fontId="32" fillId="20" borderId="328" applyNumberFormat="0" applyAlignment="0" applyProtection="0"/>
    <xf numFmtId="0" fontId="58" fillId="0" borderId="331" applyNumberFormat="0" applyFill="0" applyAlignment="0" applyProtection="0"/>
    <xf numFmtId="0" fontId="32" fillId="20" borderId="322" applyNumberFormat="0" applyAlignment="0" applyProtection="0"/>
    <xf numFmtId="0" fontId="48" fillId="20" borderId="330" applyNumberFormat="0" applyAlignment="0" applyProtection="0"/>
    <xf numFmtId="0" fontId="9" fillId="25" borderId="323" applyNumberFormat="0" applyFont="0" applyAlignment="0" applyProtection="0"/>
    <xf numFmtId="0" fontId="58" fillId="0" borderId="331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15" fontId="9" fillId="0" borderId="326" applyNumberFormat="0" applyFont="0" applyFill="0" applyAlignment="0"/>
    <xf numFmtId="0" fontId="9" fillId="25" borderId="335" applyNumberFormat="0" applyFont="0" applyAlignment="0" applyProtection="0"/>
    <xf numFmtId="0" fontId="32" fillId="20" borderId="334" applyNumberFormat="0" applyAlignment="0" applyProtection="0"/>
    <xf numFmtId="0" fontId="58" fillId="0" borderId="331" applyNumberFormat="0" applyFill="0" applyAlignment="0" applyProtection="0"/>
    <xf numFmtId="0" fontId="58" fillId="0" borderId="331" applyNumberFormat="0" applyFill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58" fillId="0" borderId="331" applyNumberFormat="0" applyFill="0" applyAlignment="0" applyProtection="0"/>
    <xf numFmtId="0" fontId="48" fillId="20" borderId="330" applyNumberFormat="0" applyAlignment="0" applyProtection="0"/>
    <xf numFmtId="0" fontId="48" fillId="20" borderId="324" applyNumberFormat="0" applyAlignment="0" applyProtection="0"/>
    <xf numFmtId="0" fontId="9" fillId="25" borderId="323" applyNumberFormat="0" applyFont="0" applyAlignment="0" applyProtection="0"/>
    <xf numFmtId="0" fontId="48" fillId="20" borderId="324" applyNumberFormat="0" applyAlignment="0" applyProtection="0"/>
    <xf numFmtId="0" fontId="9" fillId="25" borderId="335" applyNumberFormat="0" applyFon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48" fillId="20" borderId="317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15" applyNumberFormat="0" applyAlignment="0" applyProtection="0"/>
    <xf numFmtId="0" fontId="32" fillId="20" borderId="328" applyNumberFormat="0" applyAlignment="0" applyProtection="0"/>
    <xf numFmtId="0" fontId="48" fillId="20" borderId="330" applyNumberFormat="0" applyAlignment="0" applyProtection="0"/>
    <xf numFmtId="0" fontId="48" fillId="20" borderId="330" applyNumberFormat="0" applyAlignment="0" applyProtection="0"/>
    <xf numFmtId="43" fontId="75" fillId="0" borderId="0" applyFont="0" applyFill="0" applyBorder="0" applyAlignment="0" applyProtection="0"/>
    <xf numFmtId="0" fontId="42" fillId="7" borderId="328" applyNumberFormat="0" applyAlignment="0" applyProtection="0"/>
    <xf numFmtId="0" fontId="9" fillId="25" borderId="335" applyNumberFormat="0" applyFont="0" applyAlignment="0" applyProtection="0"/>
    <xf numFmtId="0" fontId="32" fillId="20" borderId="328" applyNumberFormat="0" applyAlignment="0" applyProtection="0"/>
    <xf numFmtId="0" fontId="42" fillId="7" borderId="328" applyNumberFormat="0" applyAlignment="0" applyProtection="0"/>
    <xf numFmtId="0" fontId="9" fillId="25" borderId="323" applyNumberFormat="0" applyFont="0" applyAlignment="0" applyProtection="0"/>
    <xf numFmtId="0" fontId="9" fillId="25" borderId="335" applyNumberFormat="0" applyFon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42" fillId="7" borderId="315" applyNumberFormat="0" applyAlignment="0" applyProtection="0"/>
    <xf numFmtId="0" fontId="9" fillId="25" borderId="323" applyNumberFormat="0" applyFont="0" applyAlignment="0" applyProtection="0"/>
    <xf numFmtId="0" fontId="48" fillId="20" borderId="324" applyNumberFormat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18" applyNumberFormat="0" applyFill="0" applyAlignment="0" applyProtection="0"/>
    <xf numFmtId="0" fontId="58" fillId="0" borderId="337" applyNumberFormat="0" applyFill="0" applyAlignment="0" applyProtection="0"/>
    <xf numFmtId="0" fontId="48" fillId="20" borderId="330" applyNumberFormat="0" applyAlignment="0" applyProtection="0"/>
    <xf numFmtId="0" fontId="32" fillId="20" borderId="322" applyNumberFormat="0" applyAlignment="0" applyProtection="0"/>
    <xf numFmtId="0" fontId="58" fillId="0" borderId="331" applyNumberFormat="0" applyFill="0" applyAlignment="0" applyProtection="0"/>
    <xf numFmtId="0" fontId="36" fillId="0" borderId="321">
      <alignment horizontal="left" vertical="center"/>
    </xf>
    <xf numFmtId="0" fontId="48" fillId="20" borderId="330" applyNumberFormat="0" applyAlignment="0" applyProtection="0"/>
    <xf numFmtId="0" fontId="58" fillId="0" borderId="325" applyNumberFormat="0" applyFill="0" applyAlignment="0" applyProtection="0"/>
    <xf numFmtId="0" fontId="9" fillId="25" borderId="335" applyNumberFormat="0" applyFont="0" applyAlignment="0" applyProtection="0"/>
    <xf numFmtId="0" fontId="48" fillId="20" borderId="324" applyNumberFormat="0" applyAlignment="0" applyProtection="0"/>
    <xf numFmtId="0" fontId="58" fillId="0" borderId="325" applyNumberFormat="0" applyFill="0" applyAlignment="0" applyProtection="0"/>
    <xf numFmtId="0" fontId="9" fillId="25" borderId="323" applyNumberFormat="0" applyFont="0" applyAlignment="0" applyProtection="0"/>
    <xf numFmtId="0" fontId="58" fillId="0" borderId="325" applyNumberFormat="0" applyFill="0" applyAlignment="0" applyProtection="0"/>
    <xf numFmtId="0" fontId="32" fillId="20" borderId="328" applyNumberFormat="0" applyAlignment="0" applyProtection="0"/>
    <xf numFmtId="0" fontId="9" fillId="25" borderId="329" applyNumberFormat="0" applyFont="0" applyAlignment="0" applyProtection="0"/>
    <xf numFmtId="0" fontId="7" fillId="25" borderId="316" applyNumberFormat="0" applyFont="0" applyAlignment="0" applyProtection="0"/>
    <xf numFmtId="0" fontId="7" fillId="25" borderId="316" applyNumberFormat="0" applyFont="0" applyAlignment="0" applyProtection="0"/>
    <xf numFmtId="0" fontId="7" fillId="25" borderId="316" applyNumberFormat="0" applyFont="0" applyAlignment="0" applyProtection="0"/>
    <xf numFmtId="0" fontId="7" fillId="25" borderId="316" applyNumberFormat="0" applyFont="0" applyAlignment="0" applyProtection="0"/>
    <xf numFmtId="0" fontId="7" fillId="25" borderId="316" applyNumberFormat="0" applyFont="0" applyAlignment="0" applyProtection="0"/>
    <xf numFmtId="0" fontId="7" fillId="25" borderId="316" applyNumberFormat="0" applyFont="0" applyAlignment="0" applyProtection="0"/>
    <xf numFmtId="0" fontId="7" fillId="25" borderId="316" applyNumberFormat="0" applyFont="0" applyAlignment="0" applyProtection="0"/>
    <xf numFmtId="0" fontId="7" fillId="25" borderId="316" applyNumberFormat="0" applyFont="0" applyAlignment="0" applyProtection="0"/>
    <xf numFmtId="0" fontId="7" fillId="25" borderId="316" applyNumberFormat="0" applyFont="0" applyAlignment="0" applyProtection="0"/>
    <xf numFmtId="0" fontId="7" fillId="25" borderId="316" applyNumberFormat="0" applyFont="0" applyAlignment="0" applyProtection="0"/>
    <xf numFmtId="0" fontId="7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9" fillId="25" borderId="316" applyNumberFormat="0" applyFont="0" applyAlignment="0" applyProtection="0"/>
    <xf numFmtId="0" fontId="7" fillId="25" borderId="316" applyNumberFormat="0" applyFont="0" applyAlignment="0" applyProtection="0"/>
    <xf numFmtId="0" fontId="7" fillId="25" borderId="316" applyNumberFormat="0" applyFont="0" applyAlignment="0" applyProtection="0"/>
    <xf numFmtId="0" fontId="7" fillId="25" borderId="316" applyNumberFormat="0" applyFont="0" applyAlignment="0" applyProtection="0"/>
    <xf numFmtId="0" fontId="7" fillId="25" borderId="316" applyNumberFormat="0" applyFont="0" applyAlignment="0" applyProtection="0"/>
    <xf numFmtId="0" fontId="7" fillId="25" borderId="316" applyNumberFormat="0" applyFont="0" applyAlignment="0" applyProtection="0"/>
    <xf numFmtId="0" fontId="7" fillId="25" borderId="316" applyNumberFormat="0" applyFont="0" applyAlignment="0" applyProtection="0"/>
    <xf numFmtId="0" fontId="7" fillId="25" borderId="316" applyNumberFormat="0" applyFont="0" applyAlignment="0" applyProtection="0"/>
    <xf numFmtId="0" fontId="7" fillId="25" borderId="316" applyNumberFormat="0" applyFont="0" applyAlignment="0" applyProtection="0"/>
    <xf numFmtId="0" fontId="7" fillId="25" borderId="316" applyNumberFormat="0" applyFont="0" applyAlignment="0" applyProtection="0"/>
    <xf numFmtId="0" fontId="58" fillId="0" borderId="325" applyNumberFormat="0" applyFill="0" applyAlignment="0" applyProtection="0"/>
    <xf numFmtId="9" fontId="75" fillId="0" borderId="0" applyFont="0" applyFill="0" applyBorder="0" applyAlignment="0" applyProtection="0"/>
    <xf numFmtId="0" fontId="75" fillId="0" borderId="0"/>
    <xf numFmtId="0" fontId="58" fillId="0" borderId="331" applyNumberFormat="0" applyFill="0" applyAlignment="0" applyProtection="0"/>
    <xf numFmtId="0" fontId="42" fillId="7" borderId="328" applyNumberFormat="0" applyAlignment="0" applyProtection="0"/>
    <xf numFmtId="0" fontId="58" fillId="0" borderId="331" applyNumberFormat="0" applyFill="0" applyAlignment="0" applyProtection="0"/>
    <xf numFmtId="0" fontId="58" fillId="0" borderId="331" applyNumberFormat="0" applyFill="0" applyAlignment="0" applyProtection="0"/>
    <xf numFmtId="0" fontId="58" fillId="0" borderId="331" applyNumberFormat="0" applyFill="0" applyAlignment="0" applyProtection="0"/>
    <xf numFmtId="15" fontId="9" fillId="0" borderId="320" applyNumberFormat="0" applyFont="0" applyFill="0" applyAlignment="0"/>
    <xf numFmtId="0" fontId="58" fillId="0" borderId="331" applyNumberFormat="0" applyFill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42" fillId="7" borderId="334" applyNumberForma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58" fillId="0" borderId="331" applyNumberFormat="0" applyFill="0" applyAlignment="0" applyProtection="0"/>
    <xf numFmtId="15" fontId="9" fillId="0" borderId="320" applyNumberFormat="0" applyFont="0" applyFill="0" applyAlignment="0"/>
    <xf numFmtId="0" fontId="58" fillId="0" borderId="331" applyNumberFormat="0" applyFill="0" applyAlignment="0" applyProtection="0"/>
    <xf numFmtId="0" fontId="58" fillId="0" borderId="331" applyNumberFormat="0" applyFill="0" applyAlignment="0" applyProtection="0"/>
    <xf numFmtId="0" fontId="58" fillId="0" borderId="331" applyNumberFormat="0" applyFill="0" applyAlignment="0" applyProtection="0"/>
    <xf numFmtId="0" fontId="42" fillId="7" borderId="328" applyNumberForma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42" fillId="7" borderId="328" applyNumberFormat="0" applyAlignment="0" applyProtection="0"/>
    <xf numFmtId="0" fontId="42" fillId="7" borderId="328" applyNumberFormat="0" applyAlignment="0" applyProtection="0"/>
    <xf numFmtId="0" fontId="42" fillId="7" borderId="328" applyNumberFormat="0" applyAlignment="0" applyProtection="0"/>
    <xf numFmtId="0" fontId="42" fillId="7" borderId="328" applyNumberFormat="0" applyAlignment="0" applyProtection="0"/>
    <xf numFmtId="0" fontId="42" fillId="7" borderId="328" applyNumberFormat="0" applyAlignment="0" applyProtection="0"/>
    <xf numFmtId="0" fontId="42" fillId="7" borderId="328" applyNumberFormat="0" applyAlignment="0" applyProtection="0"/>
    <xf numFmtId="15" fontId="9" fillId="0" borderId="320" applyNumberFormat="0" applyFont="0" applyFill="0" applyAlignment="0"/>
    <xf numFmtId="0" fontId="9" fillId="25" borderId="323" applyNumberFormat="0" applyFont="0" applyAlignment="0" applyProtection="0"/>
    <xf numFmtId="15" fontId="9" fillId="0" borderId="320" applyNumberFormat="0" applyFont="0" applyFill="0" applyAlignment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20" borderId="322" applyNumberFormat="0" applyAlignment="0" applyProtection="0"/>
    <xf numFmtId="0" fontId="58" fillId="0" borderId="331" applyNumberFormat="0" applyFill="0" applyAlignment="0" applyProtection="0"/>
    <xf numFmtId="0" fontId="9" fillId="25" borderId="323" applyNumberFormat="0" applyFont="0" applyAlignment="0" applyProtection="0"/>
    <xf numFmtId="0" fontId="58" fillId="0" borderId="337" applyNumberFormat="0" applyFill="0" applyAlignment="0" applyProtection="0"/>
    <xf numFmtId="0" fontId="48" fillId="20" borderId="324" applyNumberFormat="0" applyAlignment="0" applyProtection="0"/>
    <xf numFmtId="43" fontId="1" fillId="0" borderId="0" applyFont="0" applyFill="0" applyBorder="0" applyAlignment="0" applyProtection="0"/>
    <xf numFmtId="0" fontId="42" fillId="7" borderId="322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25" borderId="329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58" fillId="0" borderId="331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2" fillId="7" borderId="328" applyNumberFormat="0" applyAlignment="0" applyProtection="0"/>
    <xf numFmtId="0" fontId="9" fillId="25" borderId="323" applyNumberFormat="0" applyFont="0" applyAlignment="0" applyProtection="0"/>
    <xf numFmtId="0" fontId="32" fillId="20" borderId="322" applyNumberForma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36" fillId="0" borderId="327">
      <alignment horizontal="left" vertical="center"/>
    </xf>
    <xf numFmtId="0" fontId="36" fillId="0" borderId="327">
      <alignment horizontal="left" vertical="center"/>
    </xf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7" fillId="25" borderId="323" applyNumberFormat="0" applyFont="0" applyAlignment="0" applyProtection="0"/>
    <xf numFmtId="0" fontId="48" fillId="20" borderId="336" applyNumberFormat="0" applyAlignment="0" applyProtection="0"/>
    <xf numFmtId="9" fontId="75" fillId="0" borderId="0" applyFont="0" applyFill="0" applyBorder="0" applyAlignment="0" applyProtection="0"/>
    <xf numFmtId="0" fontId="7" fillId="25" borderId="323" applyNumberFormat="0" applyFont="0" applyAlignment="0" applyProtection="0"/>
    <xf numFmtId="0" fontId="7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32" fillId="20" borderId="334" applyNumberFormat="0" applyAlignment="0" applyProtection="0"/>
    <xf numFmtId="0" fontId="7" fillId="25" borderId="323" applyNumberFormat="0" applyFont="0" applyAlignment="0" applyProtection="0"/>
    <xf numFmtId="0" fontId="7" fillId="25" borderId="323" applyNumberFormat="0" applyFont="0" applyAlignment="0" applyProtection="0"/>
    <xf numFmtId="0" fontId="36" fillId="0" borderId="333">
      <alignment horizontal="left" vertical="center"/>
    </xf>
    <xf numFmtId="0" fontId="58" fillId="0" borderId="325" applyNumberFormat="0" applyFill="0" applyAlignment="0" applyProtection="0"/>
    <xf numFmtId="0" fontId="58" fillId="0" borderId="325" applyNumberFormat="0" applyFill="0" applyAlignment="0" applyProtection="0"/>
    <xf numFmtId="0" fontId="58" fillId="0" borderId="325" applyNumberFormat="0" applyFill="0" applyAlignment="0" applyProtection="0"/>
    <xf numFmtId="0" fontId="58" fillId="0" borderId="325" applyNumberFormat="0" applyFill="0" applyAlignment="0" applyProtection="0"/>
    <xf numFmtId="0" fontId="32" fillId="20" borderId="322" applyNumberFormat="0" applyAlignment="0" applyProtection="0"/>
    <xf numFmtId="0" fontId="42" fillId="7" borderId="322" applyNumberFormat="0" applyAlignment="0" applyProtection="0"/>
    <xf numFmtId="0" fontId="42" fillId="7" borderId="322" applyNumberFormat="0" applyAlignment="0" applyProtection="0"/>
    <xf numFmtId="0" fontId="32" fillId="20" borderId="334" applyNumberFormat="0" applyAlignment="0" applyProtection="0"/>
    <xf numFmtId="0" fontId="42" fillId="7" borderId="322" applyNumberFormat="0" applyAlignment="0" applyProtection="0"/>
    <xf numFmtId="0" fontId="42" fillId="7" borderId="322" applyNumberFormat="0" applyAlignment="0" applyProtection="0"/>
    <xf numFmtId="0" fontId="58" fillId="0" borderId="337" applyNumberFormat="0" applyFill="0" applyAlignment="0" applyProtection="0"/>
    <xf numFmtId="0" fontId="32" fillId="20" borderId="322" applyNumberFormat="0" applyAlignment="0" applyProtection="0"/>
    <xf numFmtId="43" fontId="75" fillId="0" borderId="0" applyFont="0" applyFill="0" applyBorder="0" applyAlignment="0" applyProtection="0"/>
    <xf numFmtId="0" fontId="32" fillId="20" borderId="322" applyNumberFormat="0" applyAlignment="0" applyProtection="0"/>
    <xf numFmtId="0" fontId="58" fillId="0" borderId="325" applyNumberFormat="0" applyFill="0" applyAlignment="0" applyProtection="0"/>
    <xf numFmtId="0" fontId="48" fillId="20" borderId="324" applyNumberFormat="0" applyAlignment="0" applyProtection="0"/>
    <xf numFmtId="0" fontId="48" fillId="20" borderId="324" applyNumberFormat="0" applyAlignment="0" applyProtection="0"/>
    <xf numFmtId="0" fontId="32" fillId="20" borderId="322" applyNumberFormat="0" applyAlignment="0" applyProtection="0"/>
    <xf numFmtId="0" fontId="48" fillId="20" borderId="324" applyNumberFormat="0" applyAlignment="0" applyProtection="0"/>
    <xf numFmtId="0" fontId="48" fillId="20" borderId="324" applyNumberFormat="0" applyAlignment="0" applyProtection="0"/>
    <xf numFmtId="0" fontId="48" fillId="20" borderId="324" applyNumberFormat="0" applyAlignment="0" applyProtection="0"/>
    <xf numFmtId="0" fontId="58" fillId="0" borderId="325" applyNumberFormat="0" applyFill="0" applyAlignment="0" applyProtection="0"/>
    <xf numFmtId="0" fontId="58" fillId="0" borderId="325" applyNumberFormat="0" applyFill="0" applyAlignment="0" applyProtection="0"/>
    <xf numFmtId="0" fontId="58" fillId="0" borderId="325" applyNumberFormat="0" applyFill="0" applyAlignment="0" applyProtection="0"/>
    <xf numFmtId="0" fontId="58" fillId="0" borderId="325" applyNumberFormat="0" applyFill="0" applyAlignment="0" applyProtection="0"/>
    <xf numFmtId="0" fontId="58" fillId="0" borderId="325" applyNumberFormat="0" applyFill="0" applyAlignment="0" applyProtection="0"/>
    <xf numFmtId="0" fontId="58" fillId="0" borderId="325" applyNumberFormat="0" applyFill="0" applyAlignment="0" applyProtection="0"/>
    <xf numFmtId="0" fontId="58" fillId="0" borderId="325" applyNumberFormat="0" applyFill="0" applyAlignment="0" applyProtection="0"/>
    <xf numFmtId="0" fontId="58" fillId="0" borderId="325" applyNumberFormat="0" applyFill="0" applyAlignment="0" applyProtection="0"/>
    <xf numFmtId="0" fontId="58" fillId="0" borderId="325" applyNumberFormat="0" applyFill="0" applyAlignment="0" applyProtection="0"/>
    <xf numFmtId="0" fontId="58" fillId="0" borderId="325" applyNumberFormat="0" applyFill="0" applyAlignment="0" applyProtection="0"/>
    <xf numFmtId="0" fontId="58" fillId="0" borderId="325" applyNumberFormat="0" applyFill="0" applyAlignment="0" applyProtection="0"/>
    <xf numFmtId="0" fontId="58" fillId="0" borderId="325" applyNumberFormat="0" applyFill="0" applyAlignment="0" applyProtection="0"/>
    <xf numFmtId="0" fontId="58" fillId="0" borderId="325" applyNumberFormat="0" applyFill="0" applyAlignment="0" applyProtection="0"/>
    <xf numFmtId="0" fontId="9" fillId="25" borderId="32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7" borderId="334" applyNumberFormat="0" applyAlignment="0" applyProtection="0"/>
    <xf numFmtId="0" fontId="58" fillId="0" borderId="337" applyNumberFormat="0" applyFill="0" applyAlignment="0" applyProtection="0"/>
    <xf numFmtId="0" fontId="48" fillId="20" borderId="324" applyNumberFormat="0" applyAlignment="0" applyProtection="0"/>
    <xf numFmtId="0" fontId="42" fillId="7" borderId="334" applyNumberFormat="0" applyAlignment="0" applyProtection="0"/>
    <xf numFmtId="0" fontId="48" fillId="20" borderId="324" applyNumberFormat="0" applyAlignment="0" applyProtection="0"/>
    <xf numFmtId="0" fontId="48" fillId="20" borderId="324" applyNumberFormat="0" applyAlignment="0" applyProtection="0"/>
    <xf numFmtId="0" fontId="48" fillId="20" borderId="324" applyNumberFormat="0" applyAlignment="0" applyProtection="0"/>
    <xf numFmtId="0" fontId="48" fillId="20" borderId="324" applyNumberFormat="0" applyAlignment="0" applyProtection="0"/>
    <xf numFmtId="0" fontId="48" fillId="20" borderId="324" applyNumberFormat="0" applyAlignment="0" applyProtection="0"/>
    <xf numFmtId="0" fontId="48" fillId="20" borderId="324" applyNumberFormat="0" applyAlignment="0" applyProtection="0"/>
    <xf numFmtId="0" fontId="48" fillId="20" borderId="324" applyNumberFormat="0" applyAlignment="0" applyProtection="0"/>
    <xf numFmtId="0" fontId="48" fillId="20" borderId="324" applyNumberFormat="0" applyAlignment="0" applyProtection="0"/>
    <xf numFmtId="0" fontId="48" fillId="20" borderId="324" applyNumberFormat="0" applyAlignment="0" applyProtection="0"/>
    <xf numFmtId="0" fontId="48" fillId="20" borderId="324" applyNumberFormat="0" applyAlignment="0" applyProtection="0"/>
    <xf numFmtId="0" fontId="48" fillId="20" borderId="324" applyNumberFormat="0" applyAlignment="0" applyProtection="0"/>
    <xf numFmtId="0" fontId="48" fillId="20" borderId="324" applyNumberFormat="0" applyAlignment="0" applyProtection="0"/>
    <xf numFmtId="0" fontId="48" fillId="20" borderId="324" applyNumberFormat="0" applyAlignment="0" applyProtection="0"/>
    <xf numFmtId="0" fontId="9" fillId="25" borderId="323" applyNumberFormat="0" applyFon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58" fillId="0" borderId="337" applyNumberFormat="0" applyFill="0" applyAlignment="0" applyProtection="0"/>
    <xf numFmtId="0" fontId="48" fillId="20" borderId="336" applyNumberFormat="0" applyAlignment="0" applyProtection="0"/>
    <xf numFmtId="0" fontId="58" fillId="0" borderId="337" applyNumberFormat="0" applyFill="0" applyAlignment="0" applyProtection="0"/>
    <xf numFmtId="15" fontId="9" fillId="0" borderId="326" applyNumberFormat="0" applyFont="0" applyFill="0" applyAlignment="0"/>
    <xf numFmtId="15" fontId="9" fillId="0" borderId="326" applyNumberFormat="0" applyFont="0" applyFill="0" applyAlignment="0"/>
    <xf numFmtId="0" fontId="58" fillId="0" borderId="337" applyNumberFormat="0" applyFill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32" fillId="20" borderId="328" applyNumberFormat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9" fillId="25" borderId="335" applyNumberFormat="0" applyFon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7" borderId="322" applyNumberForma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42" fillId="7" borderId="322" applyNumberFormat="0" applyAlignment="0" applyProtection="0"/>
    <xf numFmtId="0" fontId="42" fillId="7" borderId="322" applyNumberFormat="0" applyAlignment="0" applyProtection="0"/>
    <xf numFmtId="0" fontId="42" fillId="7" borderId="322" applyNumberFormat="0" applyAlignment="0" applyProtection="0"/>
    <xf numFmtId="0" fontId="42" fillId="7" borderId="322" applyNumberFormat="0" applyAlignment="0" applyProtection="0"/>
    <xf numFmtId="0" fontId="42" fillId="7" borderId="322" applyNumberFormat="0" applyAlignment="0" applyProtection="0"/>
    <xf numFmtId="0" fontId="42" fillId="7" borderId="322" applyNumberFormat="0" applyAlignment="0" applyProtection="0"/>
    <xf numFmtId="0" fontId="42" fillId="7" borderId="322" applyNumberFormat="0" applyAlignment="0" applyProtection="0"/>
    <xf numFmtId="0" fontId="42" fillId="7" borderId="322" applyNumberFormat="0" applyAlignment="0" applyProtection="0"/>
    <xf numFmtId="0" fontId="42" fillId="7" borderId="322" applyNumberFormat="0" applyAlignment="0" applyProtection="0"/>
    <xf numFmtId="0" fontId="42" fillId="7" borderId="322" applyNumberFormat="0" applyAlignment="0" applyProtection="0"/>
    <xf numFmtId="0" fontId="42" fillId="7" borderId="322" applyNumberFormat="0" applyAlignment="0" applyProtection="0"/>
    <xf numFmtId="0" fontId="42" fillId="7" borderId="322" applyNumberFormat="0" applyAlignment="0" applyProtection="0"/>
    <xf numFmtId="0" fontId="42" fillId="7" borderId="322" applyNumberFormat="0" applyAlignment="0" applyProtection="0"/>
    <xf numFmtId="0" fontId="42" fillId="7" borderId="322" applyNumberFormat="0" applyAlignment="0" applyProtection="0"/>
    <xf numFmtId="0" fontId="42" fillId="7" borderId="322" applyNumberFormat="0" applyAlignment="0" applyProtection="0"/>
    <xf numFmtId="0" fontId="42" fillId="7" borderId="322" applyNumberFormat="0" applyAlignment="0" applyProtection="0"/>
    <xf numFmtId="0" fontId="42" fillId="7" borderId="322" applyNumberFormat="0" applyAlignment="0" applyProtection="0"/>
    <xf numFmtId="0" fontId="42" fillId="7" borderId="322" applyNumberFormat="0" applyAlignment="0" applyProtection="0"/>
    <xf numFmtId="0" fontId="42" fillId="7" borderId="322" applyNumberFormat="0" applyAlignment="0" applyProtection="0"/>
    <xf numFmtId="0" fontId="42" fillId="7" borderId="322" applyNumberFormat="0" applyAlignment="0" applyProtection="0"/>
    <xf numFmtId="0" fontId="42" fillId="7" borderId="322" applyNumberFormat="0" applyAlignment="0" applyProtection="0"/>
    <xf numFmtId="0" fontId="42" fillId="7" borderId="322" applyNumberFormat="0" applyAlignment="0" applyProtection="0"/>
    <xf numFmtId="0" fontId="42" fillId="7" borderId="322" applyNumberFormat="0" applyAlignment="0" applyProtection="0"/>
    <xf numFmtId="0" fontId="42" fillId="7" borderId="322" applyNumberFormat="0" applyAlignment="0" applyProtection="0"/>
    <xf numFmtId="0" fontId="42" fillId="7" borderId="322" applyNumberFormat="0" applyAlignment="0" applyProtection="0"/>
    <xf numFmtId="0" fontId="42" fillId="7" borderId="322" applyNumberFormat="0" applyAlignment="0" applyProtection="0"/>
    <xf numFmtId="0" fontId="42" fillId="7" borderId="322" applyNumberFormat="0" applyAlignment="0" applyProtection="0"/>
    <xf numFmtId="0" fontId="42" fillId="7" borderId="322" applyNumberFormat="0" applyAlignment="0" applyProtection="0"/>
    <xf numFmtId="0" fontId="42" fillId="7" borderId="322" applyNumberFormat="0" applyAlignment="0" applyProtection="0"/>
    <xf numFmtId="0" fontId="42" fillId="7" borderId="322" applyNumberFormat="0" applyAlignment="0" applyProtection="0"/>
    <xf numFmtId="0" fontId="42" fillId="7" borderId="322" applyNumberFormat="0" applyAlignment="0" applyProtection="0"/>
    <xf numFmtId="0" fontId="42" fillId="7" borderId="322" applyNumberFormat="0" applyAlignment="0" applyProtection="0"/>
    <xf numFmtId="0" fontId="9" fillId="25" borderId="335" applyNumberFormat="0" applyFont="0" applyAlignment="0" applyProtection="0"/>
    <xf numFmtId="10" fontId="13" fillId="23" borderId="319" applyNumberFormat="0" applyBorder="0" applyAlignment="0" applyProtection="0"/>
    <xf numFmtId="10" fontId="13" fillId="23" borderId="319" applyNumberFormat="0" applyBorder="0" applyAlignment="0" applyProtection="0"/>
    <xf numFmtId="10" fontId="13" fillId="23" borderId="319" applyNumberFormat="0" applyBorder="0" applyAlignment="0" applyProtection="0"/>
    <xf numFmtId="0" fontId="36" fillId="0" borderId="321">
      <alignment horizontal="left" vertical="center"/>
    </xf>
    <xf numFmtId="0" fontId="36" fillId="0" borderId="321">
      <alignment horizontal="left" vertical="center"/>
    </xf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333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7" borderId="328" applyNumberFormat="0" applyAlignment="0" applyProtection="0"/>
    <xf numFmtId="0" fontId="42" fillId="7" borderId="328" applyNumberFormat="0" applyAlignment="0" applyProtection="0"/>
    <xf numFmtId="0" fontId="42" fillId="7" borderId="328" applyNumberFormat="0" applyAlignment="0" applyProtection="0"/>
    <xf numFmtId="0" fontId="42" fillId="7" borderId="328" applyNumberFormat="0" applyAlignment="0" applyProtection="0"/>
    <xf numFmtId="0" fontId="42" fillId="7" borderId="328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48" fillId="20" borderId="330" applyNumberFormat="0" applyAlignment="0" applyProtection="0"/>
    <xf numFmtId="0" fontId="48" fillId="20" borderId="330" applyNumberFormat="0" applyAlignment="0" applyProtection="0"/>
    <xf numFmtId="0" fontId="48" fillId="20" borderId="330" applyNumberFormat="0" applyAlignment="0" applyProtection="0"/>
    <xf numFmtId="0" fontId="48" fillId="20" borderId="330" applyNumberFormat="0" applyAlignment="0" applyProtection="0"/>
    <xf numFmtId="0" fontId="48" fillId="20" borderId="330" applyNumberFormat="0" applyAlignment="0" applyProtection="0"/>
    <xf numFmtId="0" fontId="48" fillId="20" borderId="330" applyNumberFormat="0" applyAlignment="0" applyProtection="0"/>
    <xf numFmtId="0" fontId="32" fillId="20" borderId="322" applyNumberFormat="0" applyAlignment="0" applyProtection="0"/>
    <xf numFmtId="0" fontId="58" fillId="0" borderId="331" applyNumberFormat="0" applyFill="0" applyAlignment="0" applyProtection="0"/>
    <xf numFmtId="0" fontId="58" fillId="0" borderId="331" applyNumberFormat="0" applyFill="0" applyAlignment="0" applyProtection="0"/>
    <xf numFmtId="0" fontId="58" fillId="0" borderId="331" applyNumberFormat="0" applyFill="0" applyAlignment="0" applyProtection="0"/>
    <xf numFmtId="0" fontId="58" fillId="0" borderId="331" applyNumberFormat="0" applyFill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58" fillId="0" borderId="331" applyNumberFormat="0" applyFill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58" fillId="0" borderId="331" applyNumberFormat="0" applyFill="0" applyAlignment="0" applyProtection="0"/>
    <xf numFmtId="0" fontId="58" fillId="0" borderId="331" applyNumberFormat="0" applyFill="0" applyAlignment="0" applyProtection="0"/>
    <xf numFmtId="0" fontId="58" fillId="0" borderId="331" applyNumberFormat="0" applyFill="0" applyAlignment="0" applyProtection="0"/>
    <xf numFmtId="0" fontId="58" fillId="0" borderId="331" applyNumberFormat="0" applyFill="0" applyAlignment="0" applyProtection="0"/>
    <xf numFmtId="0" fontId="48" fillId="20" borderId="330" applyNumberFormat="0" applyAlignment="0" applyProtection="0"/>
    <xf numFmtId="0" fontId="48" fillId="20" borderId="330" applyNumberFormat="0" applyAlignment="0" applyProtection="0"/>
    <xf numFmtId="0" fontId="48" fillId="20" borderId="330" applyNumberFormat="0" applyAlignment="0" applyProtection="0"/>
    <xf numFmtId="0" fontId="48" fillId="20" borderId="330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9" fillId="25" borderId="329" applyNumberFormat="0" applyFont="0" applyAlignment="0" applyProtection="0"/>
    <xf numFmtId="0" fontId="58" fillId="0" borderId="331" applyNumberFormat="0" applyFill="0" applyAlignment="0" applyProtection="0"/>
    <xf numFmtId="0" fontId="58" fillId="0" borderId="331" applyNumberFormat="0" applyFill="0" applyAlignment="0" applyProtection="0"/>
    <xf numFmtId="0" fontId="58" fillId="0" borderId="331" applyNumberFormat="0" applyFill="0" applyAlignment="0" applyProtection="0"/>
    <xf numFmtId="0" fontId="58" fillId="0" borderId="331" applyNumberFormat="0" applyFill="0" applyAlignment="0" applyProtection="0"/>
    <xf numFmtId="0" fontId="7" fillId="25" borderId="329" applyNumberFormat="0" applyFont="0" applyAlignment="0" applyProtection="0"/>
    <xf numFmtId="0" fontId="7" fillId="25" borderId="329" applyNumberFormat="0" applyFont="0" applyAlignment="0" applyProtection="0"/>
    <xf numFmtId="0" fontId="9" fillId="25" borderId="329" applyNumberFormat="0" applyFont="0" applyAlignment="0" applyProtection="0"/>
    <xf numFmtId="0" fontId="7" fillId="25" borderId="329" applyNumberFormat="0" applyFont="0" applyAlignment="0" applyProtection="0"/>
    <xf numFmtId="0" fontId="9" fillId="25" borderId="329" applyNumberFormat="0" applyFont="0" applyAlignment="0" applyProtection="0"/>
    <xf numFmtId="0" fontId="7" fillId="25" borderId="329" applyNumberFormat="0" applyFont="0" applyAlignment="0" applyProtection="0"/>
    <xf numFmtId="0" fontId="7" fillId="25" borderId="329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48" fillId="20" borderId="330" applyNumberFormat="0" applyAlignment="0" applyProtection="0"/>
    <xf numFmtId="0" fontId="58" fillId="0" borderId="331" applyNumberFormat="0" applyFill="0" applyAlignment="0" applyProtection="0"/>
    <xf numFmtId="0" fontId="9" fillId="25" borderId="323" applyNumberFormat="0" applyFont="0" applyAlignment="0" applyProtection="0"/>
    <xf numFmtId="9" fontId="75" fillId="0" borderId="0" applyFont="0" applyFill="0" applyBorder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58" fillId="0" borderId="331" applyNumberFormat="0" applyFill="0" applyAlignment="0" applyProtection="0"/>
    <xf numFmtId="0" fontId="42" fillId="7" borderId="328" applyNumberFormat="0" applyAlignment="0" applyProtection="0"/>
    <xf numFmtId="0" fontId="9" fillId="25" borderId="323" applyNumberFormat="0" applyFont="0" applyAlignment="0" applyProtection="0"/>
    <xf numFmtId="0" fontId="42" fillId="7" borderId="334" applyNumberFormat="0" applyAlignment="0" applyProtection="0"/>
    <xf numFmtId="0" fontId="9" fillId="25" borderId="32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25" borderId="32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8" fillId="0" borderId="331" applyNumberFormat="0" applyFill="0" applyAlignment="0" applyProtection="0"/>
    <xf numFmtId="0" fontId="42" fillId="7" borderId="328" applyNumberFormat="0" applyAlignment="0" applyProtection="0"/>
    <xf numFmtId="0" fontId="58" fillId="0" borderId="331" applyNumberFormat="0" applyFill="0" applyAlignment="0" applyProtection="0"/>
    <xf numFmtId="0" fontId="58" fillId="0" borderId="331" applyNumberFormat="0" applyFill="0" applyAlignment="0" applyProtection="0"/>
    <xf numFmtId="0" fontId="58" fillId="0" borderId="331" applyNumberFormat="0" applyFill="0" applyAlignment="0" applyProtection="0"/>
    <xf numFmtId="15" fontId="9" fillId="0" borderId="320" applyNumberFormat="0" applyFont="0" applyFill="0" applyAlignment="0"/>
    <xf numFmtId="0" fontId="58" fillId="0" borderId="331" applyNumberFormat="0" applyFill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58" fillId="0" borderId="331" applyNumberFormat="0" applyFill="0" applyAlignment="0" applyProtection="0"/>
    <xf numFmtId="0" fontId="58" fillId="0" borderId="331" applyNumberFormat="0" applyFill="0" applyAlignment="0" applyProtection="0"/>
    <xf numFmtId="0" fontId="58" fillId="0" borderId="331" applyNumberFormat="0" applyFill="0" applyAlignment="0" applyProtection="0"/>
    <xf numFmtId="0" fontId="58" fillId="0" borderId="331" applyNumberFormat="0" applyFill="0" applyAlignment="0" applyProtection="0"/>
    <xf numFmtId="0" fontId="58" fillId="0" borderId="331" applyNumberFormat="0" applyFill="0" applyAlignment="0" applyProtection="0"/>
    <xf numFmtId="0" fontId="58" fillId="0" borderId="331" applyNumberFormat="0" applyFill="0" applyAlignment="0" applyProtection="0"/>
    <xf numFmtId="0" fontId="9" fillId="25" borderId="323" applyNumberFormat="0" applyFont="0" applyAlignment="0" applyProtection="0"/>
    <xf numFmtId="0" fontId="58" fillId="0" borderId="331" applyNumberFormat="0" applyFill="0" applyAlignment="0" applyProtection="0"/>
    <xf numFmtId="0" fontId="9" fillId="25" borderId="323" applyNumberFormat="0" applyFont="0" applyAlignment="0" applyProtection="0"/>
    <xf numFmtId="0" fontId="42" fillId="7" borderId="328" applyNumberFormat="0" applyAlignment="0" applyProtection="0"/>
    <xf numFmtId="0" fontId="42" fillId="7" borderId="328" applyNumberFormat="0" applyAlignment="0" applyProtection="0"/>
    <xf numFmtId="0" fontId="42" fillId="7" borderId="328" applyNumberFormat="0" applyAlignment="0" applyProtection="0"/>
    <xf numFmtId="0" fontId="42" fillId="7" borderId="328" applyNumberFormat="0" applyAlignment="0" applyProtection="0"/>
    <xf numFmtId="0" fontId="42" fillId="7" borderId="328" applyNumberFormat="0" applyAlignment="0" applyProtection="0"/>
    <xf numFmtId="0" fontId="9" fillId="25" borderId="323" applyNumberFormat="0" applyFont="0" applyAlignment="0" applyProtection="0"/>
    <xf numFmtId="0" fontId="9" fillId="25" borderId="329" applyNumberFormat="0" applyFont="0" applyAlignment="0" applyProtection="0"/>
    <xf numFmtId="0" fontId="42" fillId="7" borderId="322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5" fontId="9" fillId="0" borderId="320" applyNumberFormat="0" applyFont="0" applyFill="0" applyAlignment="0"/>
    <xf numFmtId="0" fontId="58" fillId="0" borderId="331" applyNumberFormat="0" applyFill="0" applyAlignment="0" applyProtection="0"/>
    <xf numFmtId="0" fontId="48" fillId="20" borderId="324" applyNumberFormat="0" applyAlignment="0" applyProtection="0"/>
    <xf numFmtId="0" fontId="58" fillId="0" borderId="325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0" fontId="48" fillId="20" borderId="324" applyNumberFormat="0" applyAlignment="0" applyProtection="0"/>
    <xf numFmtId="0" fontId="9" fillId="25" borderId="323" applyNumberFormat="0" applyFont="0" applyAlignment="0" applyProtection="0"/>
    <xf numFmtId="0" fontId="58" fillId="0" borderId="325" applyNumberFormat="0" applyFill="0" applyAlignment="0" applyProtection="0"/>
    <xf numFmtId="0" fontId="58" fillId="0" borderId="337" applyNumberFormat="0" applyFill="0" applyAlignment="0" applyProtection="0"/>
    <xf numFmtId="0" fontId="9" fillId="25" borderId="323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8" fillId="0" borderId="337" applyNumberFormat="0" applyFill="0" applyAlignment="0" applyProtection="0"/>
    <xf numFmtId="0" fontId="1" fillId="0" borderId="0"/>
    <xf numFmtId="0" fontId="9" fillId="25" borderId="323" applyNumberFormat="0" applyFont="0" applyAlignment="0" applyProtection="0"/>
    <xf numFmtId="9" fontId="1" fillId="0" borderId="0" applyFont="0" applyFill="0" applyBorder="0" applyAlignment="0" applyProtection="0"/>
    <xf numFmtId="0" fontId="42" fillId="7" borderId="322" applyNumberFormat="0" applyAlignment="0" applyProtection="0"/>
    <xf numFmtId="0" fontId="7" fillId="25" borderId="323" applyNumberFormat="0" applyFont="0" applyAlignment="0" applyProtection="0"/>
    <xf numFmtId="0" fontId="48" fillId="20" borderId="324" applyNumberFormat="0" applyAlignment="0" applyProtection="0"/>
    <xf numFmtId="0" fontId="42" fillId="7" borderId="322" applyNumberFormat="0" applyAlignment="0" applyProtection="0"/>
    <xf numFmtId="0" fontId="9" fillId="25" borderId="323" applyNumberFormat="0" applyFont="0" applyAlignment="0" applyProtection="0"/>
    <xf numFmtId="0" fontId="9" fillId="25" borderId="329" applyNumberFormat="0" applyFont="0" applyAlignment="0" applyProtection="0"/>
    <xf numFmtId="0" fontId="32" fillId="20" borderId="322" applyNumberFormat="0" applyAlignment="0" applyProtection="0"/>
    <xf numFmtId="0" fontId="58" fillId="0" borderId="331" applyNumberFormat="0" applyFill="0" applyAlignment="0" applyProtection="0"/>
    <xf numFmtId="0" fontId="9" fillId="25" borderId="323" applyNumberFormat="0" applyFont="0" applyAlignment="0" applyProtection="0"/>
    <xf numFmtId="0" fontId="42" fillId="7" borderId="334" applyNumberFormat="0" applyAlignment="0" applyProtection="0"/>
    <xf numFmtId="0" fontId="42" fillId="7" borderId="328" applyNumberFormat="0" applyAlignment="0" applyProtection="0"/>
    <xf numFmtId="0" fontId="42" fillId="7" borderId="328" applyNumberFormat="0" applyAlignment="0" applyProtection="0"/>
    <xf numFmtId="0" fontId="32" fillId="20" borderId="32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8" fillId="0" borderId="337" applyNumberFormat="0" applyFill="0" applyAlignment="0" applyProtection="0"/>
    <xf numFmtId="0" fontId="1" fillId="0" borderId="0"/>
    <xf numFmtId="0" fontId="9" fillId="25" borderId="323" applyNumberFormat="0" applyFont="0" applyAlignment="0" applyProtection="0"/>
    <xf numFmtId="9" fontId="1" fillId="0" borderId="0" applyFont="0" applyFill="0" applyBorder="0" applyAlignment="0" applyProtection="0"/>
    <xf numFmtId="0" fontId="42" fillId="7" borderId="322" applyNumberFormat="0" applyAlignment="0" applyProtection="0"/>
    <xf numFmtId="43" fontId="1" fillId="0" borderId="0" applyFont="0" applyFill="0" applyBorder="0" applyAlignment="0" applyProtection="0"/>
    <xf numFmtId="0" fontId="9" fillId="25" borderId="323" applyNumberFormat="0" applyFont="0" applyAlignment="0" applyProtection="0"/>
    <xf numFmtId="43" fontId="1" fillId="0" borderId="0" applyFont="0" applyFill="0" applyBorder="0" applyAlignment="0" applyProtection="0"/>
    <xf numFmtId="0" fontId="48" fillId="20" borderId="324" applyNumberFormat="0" applyAlignment="0" applyProtection="0"/>
    <xf numFmtId="0" fontId="42" fillId="7" borderId="322" applyNumberFormat="0" applyAlignment="0" applyProtection="0"/>
    <xf numFmtId="0" fontId="9" fillId="25" borderId="329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9" fillId="25" borderId="323" applyNumberFormat="0" applyFont="0" applyAlignment="0" applyProtection="0"/>
    <xf numFmtId="0" fontId="42" fillId="7" borderId="32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48" fillId="20" borderId="336" applyNumberFormat="0" applyAlignment="0" applyProtection="0"/>
    <xf numFmtId="0" fontId="32" fillId="20" borderId="334" applyNumberFormat="0" applyAlignment="0" applyProtection="0"/>
    <xf numFmtId="0" fontId="48" fillId="20" borderId="336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8" fillId="0" borderId="337" applyNumberFormat="0" applyFill="0" applyAlignment="0" applyProtection="0"/>
    <xf numFmtId="0" fontId="1" fillId="0" borderId="0"/>
    <xf numFmtId="0" fontId="48" fillId="20" borderId="336" applyNumberFormat="0" applyAlignment="0" applyProtection="0"/>
    <xf numFmtId="9" fontId="1" fillId="0" borderId="0" applyFont="0" applyFill="0" applyBorder="0" applyAlignment="0" applyProtection="0"/>
    <xf numFmtId="0" fontId="42" fillId="7" borderId="322" applyNumberFormat="0" applyAlignment="0" applyProtection="0"/>
    <xf numFmtId="0" fontId="9" fillId="25" borderId="323" applyNumberFormat="0" applyFont="0" applyAlignment="0" applyProtection="0"/>
    <xf numFmtId="0" fontId="48" fillId="20" borderId="324" applyNumberFormat="0" applyAlignment="0" applyProtection="0"/>
    <xf numFmtId="0" fontId="42" fillId="7" borderId="322" applyNumberFormat="0" applyAlignment="0" applyProtection="0"/>
    <xf numFmtId="0" fontId="9" fillId="25" borderId="329" applyNumberFormat="0" applyFont="0" applyAlignment="0" applyProtection="0"/>
    <xf numFmtId="0" fontId="42" fillId="7" borderId="334" applyNumberFormat="0" applyAlignment="0" applyProtection="0"/>
    <xf numFmtId="0" fontId="42" fillId="7" borderId="328" applyNumberFormat="0" applyAlignment="0" applyProtection="0"/>
    <xf numFmtId="0" fontId="36" fillId="0" borderId="327">
      <alignment horizontal="left" vertical="center"/>
    </xf>
    <xf numFmtId="0" fontId="36" fillId="0" borderId="327">
      <alignment horizontal="left" vertical="center"/>
    </xf>
    <xf numFmtId="0" fontId="36" fillId="0" borderId="327">
      <alignment horizontal="left" vertical="center"/>
    </xf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9" fillId="25" borderId="335" applyNumberFormat="0" applyFon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9" fillId="25" borderId="335" applyNumberFormat="0" applyFont="0" applyAlignment="0" applyProtection="0"/>
    <xf numFmtId="0" fontId="58" fillId="0" borderId="337" applyNumberFormat="0" applyFill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7" fillId="25" borderId="335" applyNumberFormat="0" applyFon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43" fontId="75" fillId="0" borderId="0" applyFont="0" applyFill="0" applyBorder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7" fillId="25" borderId="335" applyNumberFormat="0" applyFont="0" applyAlignment="0" applyProtection="0"/>
    <xf numFmtId="0" fontId="48" fillId="20" borderId="336" applyNumberFormat="0" applyAlignment="0" applyProtection="0"/>
    <xf numFmtId="0" fontId="7" fillId="25" borderId="335" applyNumberFormat="0" applyFont="0" applyAlignment="0" applyProtection="0"/>
    <xf numFmtId="0" fontId="48" fillId="20" borderId="336" applyNumberFormat="0" applyAlignment="0" applyProtection="0"/>
    <xf numFmtId="0" fontId="7" fillId="25" borderId="335" applyNumberFormat="0" applyFont="0" applyAlignment="0" applyProtection="0"/>
    <xf numFmtId="0" fontId="48" fillId="20" borderId="336" applyNumberFormat="0" applyAlignment="0" applyProtection="0"/>
    <xf numFmtId="0" fontId="7" fillId="25" borderId="335" applyNumberFormat="0" applyFont="0" applyAlignment="0" applyProtection="0"/>
    <xf numFmtId="0" fontId="9" fillId="25" borderId="335" applyNumberFormat="0" applyFont="0" applyAlignment="0" applyProtection="0"/>
    <xf numFmtId="0" fontId="7" fillId="25" borderId="335" applyNumberFormat="0" applyFont="0" applyAlignment="0" applyProtection="0"/>
    <xf numFmtId="0" fontId="48" fillId="20" borderId="336" applyNumberFormat="0" applyAlignment="0" applyProtection="0"/>
    <xf numFmtId="0" fontId="7" fillId="25" borderId="335" applyNumberFormat="0" applyFon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9" fillId="25" borderId="329" applyNumberFormat="0" applyFont="0" applyAlignment="0" applyProtection="0"/>
    <xf numFmtId="0" fontId="58" fillId="0" borderId="337" applyNumberFormat="0" applyFill="0" applyAlignment="0" applyProtection="0"/>
    <xf numFmtId="0" fontId="9" fillId="25" borderId="329" applyNumberFormat="0" applyFont="0" applyAlignment="0" applyProtection="0"/>
    <xf numFmtId="15" fontId="9" fillId="0" borderId="332" applyNumberFormat="0" applyFont="0" applyFill="0" applyAlignment="0"/>
    <xf numFmtId="0" fontId="9" fillId="25" borderId="329" applyNumberFormat="0" applyFont="0" applyAlignment="0" applyProtection="0"/>
    <xf numFmtId="0" fontId="32" fillId="20" borderId="334" applyNumberFormat="0" applyAlignment="0" applyProtection="0"/>
    <xf numFmtId="0" fontId="36" fillId="0" borderId="327">
      <alignment horizontal="left" vertical="center"/>
    </xf>
    <xf numFmtId="0" fontId="32" fillId="20" borderId="328" applyNumberFormat="0" applyAlignment="0" applyProtection="0"/>
    <xf numFmtId="0" fontId="58" fillId="0" borderId="337" applyNumberFormat="0" applyFill="0" applyAlignment="0" applyProtection="0"/>
    <xf numFmtId="0" fontId="9" fillId="25" borderId="329" applyNumberFormat="0" applyFont="0" applyAlignment="0" applyProtection="0"/>
    <xf numFmtId="0" fontId="9" fillId="25" borderId="335" applyNumberFormat="0" applyFont="0" applyAlignment="0" applyProtection="0"/>
    <xf numFmtId="0" fontId="42" fillId="7" borderId="328" applyNumberFormat="0" applyAlignment="0" applyProtection="0"/>
    <xf numFmtId="0" fontId="58" fillId="0" borderId="331" applyNumberFormat="0" applyFill="0" applyAlignment="0" applyProtection="0"/>
    <xf numFmtId="0" fontId="58" fillId="0" borderId="331" applyNumberFormat="0" applyFill="0" applyAlignment="0" applyProtection="0"/>
    <xf numFmtId="0" fontId="48" fillId="20" borderId="330" applyNumberFormat="0" applyAlignment="0" applyProtection="0"/>
    <xf numFmtId="0" fontId="9" fillId="25" borderId="335" applyNumberFormat="0" applyFont="0" applyAlignment="0" applyProtection="0"/>
    <xf numFmtId="0" fontId="58" fillId="0" borderId="337" applyNumberFormat="0" applyFill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9" fillId="25" borderId="329" applyNumberFormat="0" applyFont="0" applyAlignment="0" applyProtection="0"/>
    <xf numFmtId="0" fontId="58" fillId="0" borderId="337" applyNumberFormat="0" applyFill="0" applyAlignment="0" applyProtection="0"/>
    <xf numFmtId="0" fontId="9" fillId="25" borderId="329" applyNumberFormat="0" applyFont="0" applyAlignment="0" applyProtection="0"/>
    <xf numFmtId="15" fontId="9" fillId="0" borderId="332" applyNumberFormat="0" applyFont="0" applyFill="0" applyAlignment="0"/>
    <xf numFmtId="0" fontId="9" fillId="25" borderId="329" applyNumberFormat="0" applyFont="0" applyAlignment="0" applyProtection="0"/>
    <xf numFmtId="9" fontId="75" fillId="0" borderId="0" applyFont="0" applyFill="0" applyBorder="0" applyAlignment="0" applyProtection="0"/>
    <xf numFmtId="0" fontId="48" fillId="20" borderId="336" applyNumberFormat="0" applyAlignment="0" applyProtection="0"/>
    <xf numFmtId="0" fontId="9" fillId="25" borderId="329" applyNumberFormat="0" applyFont="0" applyAlignment="0" applyProtection="0"/>
    <xf numFmtId="0" fontId="48" fillId="20" borderId="336" applyNumberForma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48" fillId="20" borderId="336" applyNumberFormat="0" applyAlignment="0" applyProtection="0"/>
    <xf numFmtId="0" fontId="75" fillId="0" borderId="0"/>
    <xf numFmtId="0" fontId="48" fillId="20" borderId="336" applyNumberFormat="0" applyAlignment="0" applyProtection="0"/>
    <xf numFmtId="0" fontId="9" fillId="25" borderId="329" applyNumberFormat="0" applyFont="0" applyAlignment="0" applyProtection="0"/>
    <xf numFmtId="0" fontId="58" fillId="0" borderId="337" applyNumberFormat="0" applyFill="0" applyAlignment="0" applyProtection="0"/>
    <xf numFmtId="0" fontId="9" fillId="25" borderId="329" applyNumberFormat="0" applyFont="0" applyAlignment="0" applyProtection="0"/>
    <xf numFmtId="0" fontId="32" fillId="20" borderId="334" applyNumberFormat="0" applyAlignment="0" applyProtection="0"/>
    <xf numFmtId="0" fontId="9" fillId="25" borderId="329" applyNumberFormat="0" applyFont="0" applyAlignment="0" applyProtection="0"/>
    <xf numFmtId="0" fontId="42" fillId="7" borderId="328" applyNumberFormat="0" applyAlignment="0" applyProtection="0"/>
    <xf numFmtId="0" fontId="58" fillId="0" borderId="337" applyNumberFormat="0" applyFill="0" applyAlignment="0" applyProtection="0"/>
    <xf numFmtId="0" fontId="42" fillId="7" borderId="322" applyNumberFormat="0" applyAlignment="0" applyProtection="0"/>
    <xf numFmtId="0" fontId="42" fillId="7" borderId="334" applyNumberForma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32" fillId="20" borderId="322" applyNumberFormat="0" applyAlignment="0" applyProtection="0"/>
    <xf numFmtId="0" fontId="32" fillId="20" borderId="334" applyNumberFormat="0" applyAlignment="0" applyProtection="0"/>
    <xf numFmtId="0" fontId="58" fillId="0" borderId="337" applyNumberFormat="0" applyFill="0" applyAlignment="0" applyProtection="0"/>
    <xf numFmtId="43" fontId="75" fillId="0" borderId="0" applyFont="0" applyFill="0" applyBorder="0" applyAlignment="0" applyProtection="0"/>
    <xf numFmtId="0" fontId="58" fillId="0" borderId="337" applyNumberFormat="0" applyFill="0" applyAlignment="0" applyProtection="0"/>
    <xf numFmtId="0" fontId="9" fillId="25" borderId="335" applyNumberFormat="0" applyFont="0" applyAlignment="0" applyProtection="0"/>
    <xf numFmtId="0" fontId="42" fillId="7" borderId="322" applyNumberFormat="0" applyAlignment="0" applyProtection="0"/>
    <xf numFmtId="0" fontId="9" fillId="25" borderId="329" applyNumberFormat="0" applyFont="0" applyAlignment="0" applyProtection="0"/>
    <xf numFmtId="0" fontId="32" fillId="20" borderId="328" applyNumberFormat="0" applyAlignment="0" applyProtection="0"/>
    <xf numFmtId="0" fontId="42" fillId="7" borderId="334" applyNumberFormat="0" applyAlignment="0" applyProtection="0"/>
    <xf numFmtId="0" fontId="32" fillId="20" borderId="334" applyNumberFormat="0" applyAlignment="0" applyProtection="0"/>
    <xf numFmtId="0" fontId="42" fillId="7" borderId="328" applyNumberFormat="0" applyAlignment="0" applyProtection="0"/>
    <xf numFmtId="0" fontId="9" fillId="25" borderId="323" applyNumberFormat="0" applyFont="0" applyAlignment="0" applyProtection="0"/>
    <xf numFmtId="0" fontId="48" fillId="20" borderId="324" applyNumberFormat="0" applyAlignment="0" applyProtection="0"/>
    <xf numFmtId="0" fontId="9" fillId="25" borderId="323" applyNumberFormat="0" applyFont="0" applyAlignment="0" applyProtection="0"/>
    <xf numFmtId="0" fontId="32" fillId="20" borderId="322" applyNumberFormat="0" applyAlignment="0" applyProtection="0"/>
    <xf numFmtId="0" fontId="42" fillId="7" borderId="322" applyNumberFormat="0" applyAlignment="0" applyProtection="0"/>
    <xf numFmtId="0" fontId="32" fillId="20" borderId="334" applyNumberFormat="0" applyAlignment="0" applyProtection="0"/>
    <xf numFmtId="0" fontId="42" fillId="7" borderId="322" applyNumberFormat="0" applyAlignment="0" applyProtection="0"/>
    <xf numFmtId="0" fontId="58" fillId="0" borderId="337" applyNumberFormat="0" applyFill="0" applyAlignment="0" applyProtection="0"/>
    <xf numFmtId="0" fontId="48" fillId="20" borderId="330" applyNumberFormat="0" applyAlignment="0" applyProtection="0"/>
    <xf numFmtId="0" fontId="42" fillId="7" borderId="328" applyNumberFormat="0" applyAlignment="0" applyProtection="0"/>
    <xf numFmtId="0" fontId="48" fillId="20" borderId="336" applyNumberFormat="0" applyAlignment="0" applyProtection="0"/>
    <xf numFmtId="0" fontId="9" fillId="25" borderId="329" applyNumberFormat="0" applyFont="0" applyAlignment="0" applyProtection="0"/>
    <xf numFmtId="0" fontId="32" fillId="20" borderId="328" applyNumberFormat="0" applyAlignment="0" applyProtection="0"/>
    <xf numFmtId="9" fontId="75" fillId="0" borderId="0" applyFont="0" applyFill="0" applyBorder="0" applyAlignment="0" applyProtection="0"/>
    <xf numFmtId="0" fontId="75" fillId="0" borderId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48" fillId="20" borderId="330" applyNumberFormat="0" applyAlignment="0" applyProtection="0"/>
    <xf numFmtId="0" fontId="48" fillId="20" borderId="330" applyNumberFormat="0" applyAlignment="0" applyProtection="0"/>
    <xf numFmtId="0" fontId="48" fillId="20" borderId="330" applyNumberFormat="0" applyAlignment="0" applyProtection="0"/>
    <xf numFmtId="0" fontId="48" fillId="20" borderId="330" applyNumberFormat="0" applyAlignment="0" applyProtection="0"/>
    <xf numFmtId="0" fontId="58" fillId="0" borderId="337" applyNumberFormat="0" applyFill="0" applyAlignment="0" applyProtection="0"/>
    <xf numFmtId="15" fontId="9" fillId="0" borderId="326" applyNumberFormat="0" applyFont="0" applyFill="0" applyAlignment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15" fontId="9" fillId="0" borderId="332" applyNumberFormat="0" applyFont="0" applyFill="0" applyAlignment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58" fillId="0" borderId="337" applyNumberFormat="0" applyFill="0" applyAlignment="0" applyProtection="0"/>
    <xf numFmtId="0" fontId="48" fillId="20" borderId="330" applyNumberFormat="0" applyAlignment="0" applyProtection="0"/>
    <xf numFmtId="0" fontId="48" fillId="20" borderId="330" applyNumberFormat="0" applyAlignment="0" applyProtection="0"/>
    <xf numFmtId="0" fontId="48" fillId="20" borderId="330" applyNumberFormat="0" applyAlignment="0" applyProtection="0"/>
    <xf numFmtId="0" fontId="48" fillId="20" borderId="330" applyNumberForma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48" fillId="20" borderId="32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7" fillId="25" borderId="335" applyNumberFormat="0" applyFont="0" applyAlignment="0" applyProtection="0"/>
    <xf numFmtId="0" fontId="7" fillId="25" borderId="335" applyNumberFormat="0" applyFont="0" applyAlignment="0" applyProtection="0"/>
    <xf numFmtId="0" fontId="7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7" fillId="25" borderId="335" applyNumberFormat="0" applyFont="0" applyAlignment="0" applyProtection="0"/>
    <xf numFmtId="0" fontId="58" fillId="0" borderId="325" applyNumberFormat="0" applyFill="0" applyAlignment="0" applyProtection="0"/>
    <xf numFmtId="0" fontId="58" fillId="0" borderId="325" applyNumberFormat="0" applyFill="0" applyAlignment="0" applyProtection="0"/>
    <xf numFmtId="0" fontId="58" fillId="0" borderId="325" applyNumberFormat="0" applyFill="0" applyAlignment="0" applyProtection="0"/>
    <xf numFmtId="0" fontId="58" fillId="0" borderId="325" applyNumberFormat="0" applyFill="0" applyAlignment="0" applyProtection="0"/>
    <xf numFmtId="0" fontId="58" fillId="0" borderId="325" applyNumberFormat="0" applyFill="0" applyAlignment="0" applyProtection="0"/>
    <xf numFmtId="0" fontId="9" fillId="25" borderId="323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58" fillId="0" borderId="325" applyNumberFormat="0" applyFill="0" applyAlignment="0" applyProtection="0"/>
    <xf numFmtId="0" fontId="48" fillId="20" borderId="324" applyNumberFormat="0" applyAlignment="0" applyProtection="0"/>
    <xf numFmtId="0" fontId="48" fillId="20" borderId="330" applyNumberFormat="0" applyAlignment="0" applyProtection="0"/>
    <xf numFmtId="0" fontId="58" fillId="0" borderId="331" applyNumberFormat="0" applyFill="0" applyAlignment="0" applyProtection="0"/>
    <xf numFmtId="0" fontId="32" fillId="20" borderId="322" applyNumberFormat="0" applyAlignment="0" applyProtection="0"/>
    <xf numFmtId="0" fontId="48" fillId="20" borderId="330" applyNumberFormat="0" applyAlignment="0" applyProtection="0"/>
    <xf numFmtId="0" fontId="32" fillId="20" borderId="328" applyNumberFormat="0" applyAlignment="0" applyProtection="0"/>
    <xf numFmtId="0" fontId="58" fillId="0" borderId="325" applyNumberFormat="0" applyFill="0" applyAlignment="0" applyProtection="0"/>
    <xf numFmtId="0" fontId="48" fillId="20" borderId="324" applyNumberFormat="0" applyAlignment="0" applyProtection="0"/>
    <xf numFmtId="0" fontId="48" fillId="20" borderId="330" applyNumberFormat="0" applyAlignment="0" applyProtection="0"/>
    <xf numFmtId="0" fontId="48" fillId="20" borderId="330" applyNumberFormat="0" applyAlignment="0" applyProtection="0"/>
    <xf numFmtId="0" fontId="32" fillId="20" borderId="328" applyNumberFormat="0" applyAlignment="0" applyProtection="0"/>
    <xf numFmtId="0" fontId="48" fillId="20" borderId="324" applyNumberFormat="0" applyAlignment="0" applyProtection="0"/>
    <xf numFmtId="0" fontId="48" fillId="20" borderId="330" applyNumberFormat="0" applyAlignment="0" applyProtection="0"/>
    <xf numFmtId="0" fontId="58" fillId="0" borderId="325" applyNumberFormat="0" applyFill="0" applyAlignment="0" applyProtection="0"/>
    <xf numFmtId="0" fontId="58" fillId="0" borderId="325" applyNumberFormat="0" applyFill="0" applyAlignment="0" applyProtection="0"/>
    <xf numFmtId="0" fontId="58" fillId="0" borderId="325" applyNumberFormat="0" applyFill="0" applyAlignment="0" applyProtection="0"/>
    <xf numFmtId="0" fontId="58" fillId="0" borderId="325" applyNumberFormat="0" applyFill="0" applyAlignment="0" applyProtection="0"/>
    <xf numFmtId="0" fontId="58" fillId="0" borderId="325" applyNumberFormat="0" applyFill="0" applyAlignment="0" applyProtection="0"/>
    <xf numFmtId="0" fontId="58" fillId="0" borderId="325" applyNumberFormat="0" applyFill="0" applyAlignment="0" applyProtection="0"/>
    <xf numFmtId="0" fontId="58" fillId="0" borderId="325" applyNumberFormat="0" applyFill="0" applyAlignment="0" applyProtection="0"/>
    <xf numFmtId="0" fontId="58" fillId="0" borderId="325" applyNumberFormat="0" applyFill="0" applyAlignment="0" applyProtection="0"/>
    <xf numFmtId="0" fontId="58" fillId="0" borderId="325" applyNumberFormat="0" applyFill="0" applyAlignment="0" applyProtection="0"/>
    <xf numFmtId="0" fontId="58" fillId="0" borderId="325" applyNumberFormat="0" applyFill="0" applyAlignment="0" applyProtection="0"/>
    <xf numFmtId="0" fontId="58" fillId="0" borderId="325" applyNumberFormat="0" applyFill="0" applyAlignment="0" applyProtection="0"/>
    <xf numFmtId="0" fontId="58" fillId="0" borderId="325" applyNumberFormat="0" applyFill="0" applyAlignment="0" applyProtection="0"/>
    <xf numFmtId="0" fontId="58" fillId="0" borderId="325" applyNumberFormat="0" applyFill="0" applyAlignment="0" applyProtection="0"/>
    <xf numFmtId="0" fontId="48" fillId="20" borderId="324" applyNumberFormat="0" applyAlignment="0" applyProtection="0"/>
    <xf numFmtId="0" fontId="48" fillId="20" borderId="324" applyNumberFormat="0" applyAlignment="0" applyProtection="0"/>
    <xf numFmtId="0" fontId="32" fillId="20" borderId="322" applyNumberFormat="0" applyAlignment="0" applyProtection="0"/>
    <xf numFmtId="0" fontId="48" fillId="20" borderId="324" applyNumberFormat="0" applyAlignment="0" applyProtection="0"/>
    <xf numFmtId="0" fontId="48" fillId="20" borderId="324" applyNumberFormat="0" applyAlignment="0" applyProtection="0"/>
    <xf numFmtId="0" fontId="32" fillId="20" borderId="322" applyNumberFormat="0" applyAlignment="0" applyProtection="0"/>
    <xf numFmtId="0" fontId="42" fillId="7" borderId="322" applyNumberFormat="0" applyAlignment="0" applyProtection="0"/>
    <xf numFmtId="0" fontId="58" fillId="0" borderId="337" applyNumberFormat="0" applyFill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42" fillId="7" borderId="334" applyNumberFormat="0" applyAlignment="0" applyProtection="0"/>
    <xf numFmtId="0" fontId="42" fillId="7" borderId="322" applyNumberFormat="0" applyAlignment="0" applyProtection="0"/>
    <xf numFmtId="0" fontId="42" fillId="7" borderId="322" applyNumberFormat="0" applyAlignment="0" applyProtection="0"/>
    <xf numFmtId="0" fontId="42" fillId="7" borderId="322" applyNumberFormat="0" applyAlignment="0" applyProtection="0"/>
    <xf numFmtId="0" fontId="42" fillId="7" borderId="322" applyNumberFormat="0" applyAlignment="0" applyProtection="0"/>
    <xf numFmtId="0" fontId="42" fillId="7" borderId="322" applyNumberFormat="0" applyAlignment="0" applyProtection="0"/>
    <xf numFmtId="0" fontId="7" fillId="25" borderId="323" applyNumberFormat="0" applyFont="0" applyAlignment="0" applyProtection="0"/>
    <xf numFmtId="0" fontId="7" fillId="25" borderId="323" applyNumberFormat="0" applyFont="0" applyAlignment="0" applyProtection="0"/>
    <xf numFmtId="0" fontId="58" fillId="0" borderId="325" applyNumberFormat="0" applyFill="0" applyAlignment="0" applyProtection="0"/>
    <xf numFmtId="0" fontId="58" fillId="0" borderId="325" applyNumberFormat="0" applyFill="0" applyAlignment="0" applyProtection="0"/>
    <xf numFmtId="0" fontId="58" fillId="0" borderId="325" applyNumberFormat="0" applyFill="0" applyAlignment="0" applyProtection="0"/>
    <xf numFmtId="0" fontId="58" fillId="0" borderId="325" applyNumberFormat="0" applyFill="0" applyAlignment="0" applyProtection="0"/>
    <xf numFmtId="0" fontId="48" fillId="20" borderId="336" applyNumberForma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7" fillId="25" borderId="323" applyNumberFormat="0" applyFont="0" applyAlignment="0" applyProtection="0"/>
    <xf numFmtId="0" fontId="9" fillId="25" borderId="323" applyNumberFormat="0" applyFont="0" applyAlignment="0" applyProtection="0"/>
    <xf numFmtId="0" fontId="7" fillId="25" borderId="323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48" fillId="20" borderId="336" applyNumberFormat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15" fontId="9" fillId="0" borderId="332" applyNumberFormat="0" applyFont="0" applyFill="0" applyAlignment="0"/>
    <xf numFmtId="0" fontId="48" fillId="20" borderId="330" applyNumberFormat="0" applyAlignment="0" applyProtection="0"/>
    <xf numFmtId="0" fontId="48" fillId="20" borderId="330" applyNumberFormat="0" applyAlignment="0" applyProtection="0"/>
    <xf numFmtId="0" fontId="48" fillId="20" borderId="330" applyNumberFormat="0" applyAlignment="0" applyProtection="0"/>
    <xf numFmtId="0" fontId="48" fillId="20" borderId="330" applyNumberFormat="0" applyAlignment="0" applyProtection="0"/>
    <xf numFmtId="0" fontId="48" fillId="20" borderId="330" applyNumberFormat="0" applyAlignment="0" applyProtection="0"/>
    <xf numFmtId="0" fontId="48" fillId="20" borderId="330" applyNumberFormat="0" applyAlignment="0" applyProtection="0"/>
    <xf numFmtId="0" fontId="48" fillId="20" borderId="330" applyNumberFormat="0" applyAlignment="0" applyProtection="0"/>
    <xf numFmtId="0" fontId="48" fillId="20" borderId="330" applyNumberFormat="0" applyAlignment="0" applyProtection="0"/>
    <xf numFmtId="0" fontId="48" fillId="20" borderId="330" applyNumberFormat="0" applyAlignment="0" applyProtection="0"/>
    <xf numFmtId="0" fontId="48" fillId="20" borderId="330" applyNumberFormat="0" applyAlignment="0" applyProtection="0"/>
    <xf numFmtId="0" fontId="48" fillId="20" borderId="330" applyNumberFormat="0" applyAlignment="0" applyProtection="0"/>
    <xf numFmtId="0" fontId="48" fillId="20" borderId="330" applyNumberForma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48" fillId="20" borderId="336" applyNumberFormat="0" applyAlignment="0" applyProtection="0"/>
    <xf numFmtId="0" fontId="42" fillId="7" borderId="328" applyNumberFormat="0" applyAlignment="0" applyProtection="0"/>
    <xf numFmtId="0" fontId="42" fillId="7" borderId="328" applyNumberFormat="0" applyAlignment="0" applyProtection="0"/>
    <xf numFmtId="0" fontId="42" fillId="7" borderId="328" applyNumberFormat="0" applyAlignment="0" applyProtection="0"/>
    <xf numFmtId="0" fontId="42" fillId="7" borderId="328" applyNumberForma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7" fillId="25" borderId="335" applyNumberFormat="0" applyFont="0" applyAlignment="0" applyProtection="0"/>
    <xf numFmtId="0" fontId="36" fillId="0" borderId="327">
      <alignment horizontal="left" vertical="center"/>
    </xf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9" applyNumberFormat="0" applyFont="0" applyAlignment="0" applyProtection="0"/>
    <xf numFmtId="0" fontId="48" fillId="20" borderId="330" applyNumberFormat="0" applyAlignment="0" applyProtection="0"/>
    <xf numFmtId="0" fontId="32" fillId="20" borderId="334" applyNumberFormat="0" applyAlignment="0" applyProtection="0"/>
    <xf numFmtId="0" fontId="9" fillId="25" borderId="335" applyNumberFormat="0" applyFont="0" applyAlignment="0" applyProtection="0"/>
    <xf numFmtId="0" fontId="32" fillId="20" borderId="328" applyNumberFormat="0" applyAlignment="0" applyProtection="0"/>
    <xf numFmtId="0" fontId="58" fillId="0" borderId="337" applyNumberFormat="0" applyFill="0" applyAlignment="0" applyProtection="0"/>
    <xf numFmtId="0" fontId="58" fillId="0" borderId="331" applyNumberFormat="0" applyFill="0" applyAlignment="0" applyProtection="0"/>
    <xf numFmtId="0" fontId="58" fillId="0" borderId="331" applyNumberFormat="0" applyFill="0" applyAlignment="0" applyProtection="0"/>
    <xf numFmtId="0" fontId="9" fillId="25" borderId="335" applyNumberFormat="0" applyFont="0" applyAlignment="0" applyProtection="0"/>
    <xf numFmtId="0" fontId="58" fillId="0" borderId="337" applyNumberFormat="0" applyFill="0" applyAlignment="0" applyProtection="0"/>
    <xf numFmtId="43" fontId="75" fillId="0" borderId="0" applyFont="0" applyFill="0" applyBorder="0" applyAlignment="0" applyProtection="0"/>
    <xf numFmtId="0" fontId="42" fillId="7" borderId="334" applyNumberFormat="0" applyAlignment="0" applyProtection="0"/>
    <xf numFmtId="0" fontId="58" fillId="0" borderId="337" applyNumberFormat="0" applyFill="0" applyAlignment="0" applyProtection="0"/>
    <xf numFmtId="0" fontId="32" fillId="20" borderId="328" applyNumberFormat="0" applyAlignment="0" applyProtection="0"/>
    <xf numFmtId="0" fontId="36" fillId="0" borderId="333">
      <alignment horizontal="left" vertical="center"/>
    </xf>
    <xf numFmtId="0" fontId="36" fillId="0" borderId="333">
      <alignment horizontal="left" vertical="center"/>
    </xf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36" fillId="0" borderId="333">
      <alignment horizontal="left" vertical="center"/>
    </xf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7" fillId="25" borderId="329" applyNumberFormat="0" applyFont="0" applyAlignment="0" applyProtection="0"/>
    <xf numFmtId="9" fontId="75" fillId="0" borderId="0" applyFont="0" applyFill="0" applyBorder="0" applyAlignment="0" applyProtection="0"/>
    <xf numFmtId="0" fontId="75" fillId="0" borderId="0"/>
    <xf numFmtId="0" fontId="7" fillId="25" borderId="329" applyNumberFormat="0" applyFont="0" applyAlignment="0" applyProtection="0"/>
    <xf numFmtId="0" fontId="7" fillId="25" borderId="329" applyNumberFormat="0" applyFont="0" applyAlignment="0" applyProtection="0"/>
    <xf numFmtId="0" fontId="7" fillId="25" borderId="329" applyNumberFormat="0" applyFont="0" applyAlignment="0" applyProtection="0"/>
    <xf numFmtId="0" fontId="7" fillId="25" borderId="329" applyNumberFormat="0" applyFont="0" applyAlignment="0" applyProtection="0"/>
    <xf numFmtId="0" fontId="7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7" fillId="25" borderId="329" applyNumberFormat="0" applyFont="0" applyAlignment="0" applyProtection="0"/>
    <xf numFmtId="0" fontId="7" fillId="25" borderId="329" applyNumberFormat="0" applyFont="0" applyAlignment="0" applyProtection="0"/>
    <xf numFmtId="0" fontId="7" fillId="25" borderId="329" applyNumberFormat="0" applyFont="0" applyAlignment="0" applyProtection="0"/>
    <xf numFmtId="0" fontId="58" fillId="0" borderId="331" applyNumberFormat="0" applyFill="0" applyAlignment="0" applyProtection="0"/>
    <xf numFmtId="0" fontId="58" fillId="0" borderId="331" applyNumberFormat="0" applyFill="0" applyAlignment="0" applyProtection="0"/>
    <xf numFmtId="0" fontId="58" fillId="0" borderId="331" applyNumberFormat="0" applyFill="0" applyAlignment="0" applyProtection="0"/>
    <xf numFmtId="0" fontId="42" fillId="7" borderId="328" applyNumberFormat="0" applyAlignment="0" applyProtection="0"/>
    <xf numFmtId="0" fontId="42" fillId="7" borderId="328" applyNumberFormat="0" applyAlignment="0" applyProtection="0"/>
    <xf numFmtId="0" fontId="42" fillId="7" borderId="328" applyNumberFormat="0" applyAlignment="0" applyProtection="0"/>
    <xf numFmtId="0" fontId="42" fillId="7" borderId="328" applyNumberFormat="0" applyAlignment="0" applyProtection="0"/>
    <xf numFmtId="0" fontId="42" fillId="7" borderId="328" applyNumberFormat="0" applyAlignment="0" applyProtection="0"/>
    <xf numFmtId="0" fontId="42" fillId="7" borderId="328" applyNumberFormat="0" applyAlignment="0" applyProtection="0"/>
    <xf numFmtId="0" fontId="42" fillId="7" borderId="328" applyNumberFormat="0" applyAlignment="0" applyProtection="0"/>
    <xf numFmtId="0" fontId="42" fillId="7" borderId="328" applyNumberFormat="0" applyAlignment="0" applyProtection="0"/>
    <xf numFmtId="0" fontId="42" fillId="7" borderId="328" applyNumberFormat="0" applyAlignment="0" applyProtection="0"/>
    <xf numFmtId="0" fontId="42" fillId="7" borderId="328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48" fillId="20" borderId="330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48" fillId="20" borderId="330" applyNumberFormat="0" applyAlignment="0" applyProtection="0"/>
    <xf numFmtId="0" fontId="48" fillId="20" borderId="330" applyNumberFormat="0" applyAlignment="0" applyProtection="0"/>
    <xf numFmtId="0" fontId="48" fillId="20" borderId="330" applyNumberFormat="0" applyAlignment="0" applyProtection="0"/>
    <xf numFmtId="0" fontId="48" fillId="20" borderId="330" applyNumberFormat="0" applyAlignment="0" applyProtection="0"/>
    <xf numFmtId="0" fontId="48" fillId="20" borderId="330" applyNumberFormat="0" applyAlignment="0" applyProtection="0"/>
    <xf numFmtId="0" fontId="48" fillId="20" borderId="330" applyNumberFormat="0" applyAlignment="0" applyProtection="0"/>
    <xf numFmtId="0" fontId="48" fillId="20" borderId="330" applyNumberFormat="0" applyAlignment="0" applyProtection="0"/>
    <xf numFmtId="0" fontId="48" fillId="20" borderId="330" applyNumberFormat="0" applyAlignment="0" applyProtection="0"/>
    <xf numFmtId="0" fontId="48" fillId="20" borderId="330" applyNumberFormat="0" applyAlignment="0" applyProtection="0"/>
    <xf numFmtId="0" fontId="58" fillId="0" borderId="331" applyNumberFormat="0" applyFill="0" applyAlignment="0" applyProtection="0"/>
    <xf numFmtId="0" fontId="58" fillId="0" borderId="331" applyNumberFormat="0" applyFill="0" applyAlignment="0" applyProtection="0"/>
    <xf numFmtId="0" fontId="58" fillId="0" borderId="331" applyNumberFormat="0" applyFill="0" applyAlignment="0" applyProtection="0"/>
    <xf numFmtId="0" fontId="58" fillId="0" borderId="331" applyNumberFormat="0" applyFill="0" applyAlignment="0" applyProtection="0"/>
    <xf numFmtId="0" fontId="58" fillId="0" borderId="331" applyNumberFormat="0" applyFill="0" applyAlignment="0" applyProtection="0"/>
    <xf numFmtId="0" fontId="58" fillId="0" borderId="331" applyNumberFormat="0" applyFill="0" applyAlignment="0" applyProtection="0"/>
    <xf numFmtId="0" fontId="58" fillId="0" borderId="331" applyNumberFormat="0" applyFill="0" applyAlignment="0" applyProtection="0"/>
    <xf numFmtId="0" fontId="58" fillId="0" borderId="331" applyNumberFormat="0" applyFill="0" applyAlignment="0" applyProtection="0"/>
    <xf numFmtId="0" fontId="58" fillId="0" borderId="331" applyNumberFormat="0" applyFill="0" applyAlignment="0" applyProtection="0"/>
    <xf numFmtId="0" fontId="58" fillId="0" borderId="331" applyNumberFormat="0" applyFill="0" applyAlignment="0" applyProtection="0"/>
    <xf numFmtId="0" fontId="58" fillId="0" borderId="331" applyNumberFormat="0" applyFill="0" applyAlignment="0" applyProtection="0"/>
    <xf numFmtId="0" fontId="58" fillId="0" borderId="331" applyNumberFormat="0" applyFill="0" applyAlignment="0" applyProtection="0"/>
    <xf numFmtId="0" fontId="58" fillId="0" borderId="331" applyNumberFormat="0" applyFill="0" applyAlignment="0" applyProtection="0"/>
    <xf numFmtId="0" fontId="58" fillId="0" borderId="331" applyNumberFormat="0" applyFill="0" applyAlignment="0" applyProtection="0"/>
    <xf numFmtId="0" fontId="58" fillId="0" borderId="331" applyNumberFormat="0" applyFill="0" applyAlignment="0" applyProtection="0"/>
    <xf numFmtId="0" fontId="58" fillId="0" borderId="331" applyNumberFormat="0" applyFill="0" applyAlignment="0" applyProtection="0"/>
    <xf numFmtId="0" fontId="58" fillId="0" borderId="331" applyNumberFormat="0" applyFill="0" applyAlignment="0" applyProtection="0"/>
    <xf numFmtId="0" fontId="58" fillId="0" borderId="331" applyNumberFormat="0" applyFill="0" applyAlignment="0" applyProtection="0"/>
    <xf numFmtId="0" fontId="58" fillId="0" borderId="331" applyNumberFormat="0" applyFill="0" applyAlignment="0" applyProtection="0"/>
    <xf numFmtId="0" fontId="58" fillId="0" borderId="331" applyNumberFormat="0" applyFill="0" applyAlignment="0" applyProtection="0"/>
    <xf numFmtId="0" fontId="58" fillId="0" borderId="331" applyNumberFormat="0" applyFill="0" applyAlignment="0" applyProtection="0"/>
    <xf numFmtId="0" fontId="58" fillId="0" borderId="331" applyNumberFormat="0" applyFill="0" applyAlignment="0" applyProtection="0"/>
    <xf numFmtId="0" fontId="58" fillId="0" borderId="331" applyNumberFormat="0" applyFill="0" applyAlignment="0" applyProtection="0"/>
    <xf numFmtId="15" fontId="9" fillId="0" borderId="320" applyNumberFormat="0" applyFont="0" applyFill="0" applyAlignment="0"/>
    <xf numFmtId="0" fontId="58" fillId="0" borderId="331" applyNumberFormat="0" applyFill="0" applyAlignment="0" applyProtection="0"/>
    <xf numFmtId="0" fontId="58" fillId="0" borderId="331" applyNumberFormat="0" applyFill="0" applyAlignment="0" applyProtection="0"/>
    <xf numFmtId="15" fontId="9" fillId="0" borderId="320" applyNumberFormat="0" applyFont="0" applyFill="0" applyAlignment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32" fillId="20" borderId="322" applyNumberFormat="0" applyAlignment="0" applyProtection="0"/>
    <xf numFmtId="0" fontId="58" fillId="0" borderId="331" applyNumberFormat="0" applyFill="0" applyAlignment="0" applyProtection="0"/>
    <xf numFmtId="0" fontId="32" fillId="20" borderId="322" applyNumberFormat="0" applyAlignment="0" applyProtection="0"/>
    <xf numFmtId="0" fontId="58" fillId="0" borderId="331" applyNumberFormat="0" applyFill="0" applyAlignment="0" applyProtection="0"/>
    <xf numFmtId="0" fontId="58" fillId="0" borderId="331" applyNumberFormat="0" applyFill="0" applyAlignment="0" applyProtection="0"/>
    <xf numFmtId="0" fontId="58" fillId="0" borderId="331" applyNumberFormat="0" applyFill="0" applyAlignment="0" applyProtection="0"/>
    <xf numFmtId="0" fontId="58" fillId="0" borderId="331" applyNumberFormat="0" applyFill="0" applyAlignment="0" applyProtection="0"/>
    <xf numFmtId="0" fontId="58" fillId="0" borderId="331" applyNumberFormat="0" applyFill="0" applyAlignment="0" applyProtection="0"/>
    <xf numFmtId="0" fontId="58" fillId="0" borderId="331" applyNumberFormat="0" applyFill="0" applyAlignment="0" applyProtection="0"/>
    <xf numFmtId="0" fontId="58" fillId="0" borderId="331" applyNumberFormat="0" applyFill="0" applyAlignment="0" applyProtection="0"/>
    <xf numFmtId="0" fontId="58" fillId="0" borderId="331" applyNumberFormat="0" applyFill="0" applyAlignment="0" applyProtection="0"/>
    <xf numFmtId="0" fontId="48" fillId="20" borderId="330" applyNumberFormat="0" applyAlignment="0" applyProtection="0"/>
    <xf numFmtId="0" fontId="48" fillId="20" borderId="330" applyNumberFormat="0" applyAlignment="0" applyProtection="0"/>
    <xf numFmtId="0" fontId="48" fillId="20" borderId="330" applyNumberFormat="0" applyAlignment="0" applyProtection="0"/>
    <xf numFmtId="0" fontId="48" fillId="20" borderId="330" applyNumberFormat="0" applyAlignment="0" applyProtection="0"/>
    <xf numFmtId="0" fontId="48" fillId="20" borderId="330" applyNumberFormat="0" applyAlignment="0" applyProtection="0"/>
    <xf numFmtId="0" fontId="48" fillId="20" borderId="330" applyNumberFormat="0" applyAlignment="0" applyProtection="0"/>
    <xf numFmtId="0" fontId="48" fillId="20" borderId="330" applyNumberFormat="0" applyAlignment="0" applyProtection="0"/>
    <xf numFmtId="0" fontId="9" fillId="25" borderId="329" applyNumberFormat="0" applyFont="0" applyAlignment="0" applyProtection="0"/>
    <xf numFmtId="0" fontId="48" fillId="20" borderId="330" applyNumberFormat="0" applyAlignment="0" applyProtection="0"/>
    <xf numFmtId="0" fontId="48" fillId="20" borderId="330" applyNumberFormat="0" applyAlignment="0" applyProtection="0"/>
    <xf numFmtId="0" fontId="48" fillId="20" borderId="330" applyNumberFormat="0" applyAlignment="0" applyProtection="0"/>
    <xf numFmtId="0" fontId="48" fillId="20" borderId="330" applyNumberForma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32" fillId="20" borderId="334" applyNumberFormat="0" applyAlignment="0" applyProtection="0"/>
    <xf numFmtId="15" fontId="9" fillId="0" borderId="332" applyNumberFormat="0" applyFont="0" applyFill="0" applyAlignment="0"/>
    <xf numFmtId="15" fontId="9" fillId="0" borderId="332" applyNumberFormat="0" applyFont="0" applyFill="0" applyAlignment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42" fillId="7" borderId="328" applyNumberFormat="0" applyAlignment="0" applyProtection="0"/>
    <xf numFmtId="0" fontId="42" fillId="7" borderId="328" applyNumberFormat="0" applyAlignment="0" applyProtection="0"/>
    <xf numFmtId="0" fontId="42" fillId="7" borderId="328" applyNumberFormat="0" applyAlignment="0" applyProtection="0"/>
    <xf numFmtId="0" fontId="42" fillId="7" borderId="328" applyNumberFormat="0" applyAlignment="0" applyProtection="0"/>
    <xf numFmtId="0" fontId="42" fillId="7" borderId="328" applyNumberFormat="0" applyAlignment="0" applyProtection="0"/>
    <xf numFmtId="0" fontId="42" fillId="7" borderId="328" applyNumberFormat="0" applyAlignment="0" applyProtection="0"/>
    <xf numFmtId="0" fontId="42" fillId="7" borderId="328" applyNumberFormat="0" applyAlignment="0" applyProtection="0"/>
    <xf numFmtId="0" fontId="42" fillId="7" borderId="328" applyNumberFormat="0" applyAlignment="0" applyProtection="0"/>
    <xf numFmtId="0" fontId="42" fillId="7" borderId="328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32" fillId="20" borderId="328" applyNumberFormat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32" fillId="20" borderId="328" applyNumberForma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48" fillId="20" borderId="324" applyNumberFormat="0" applyAlignment="0" applyProtection="0"/>
    <xf numFmtId="0" fontId="48" fillId="20" borderId="324" applyNumberFormat="0" applyAlignment="0" applyProtection="0"/>
    <xf numFmtId="0" fontId="58" fillId="0" borderId="325" applyNumberFormat="0" applyFill="0" applyAlignment="0" applyProtection="0"/>
    <xf numFmtId="0" fontId="58" fillId="0" borderId="325" applyNumberFormat="0" applyFill="0" applyAlignment="0" applyProtection="0"/>
    <xf numFmtId="0" fontId="48" fillId="20" borderId="324" applyNumberFormat="0" applyAlignment="0" applyProtection="0"/>
    <xf numFmtId="0" fontId="58" fillId="0" borderId="325" applyNumberFormat="0" applyFill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48" fillId="20" borderId="330" applyNumberFormat="0" applyAlignment="0" applyProtection="0"/>
    <xf numFmtId="0" fontId="48" fillId="20" borderId="330" applyNumberFormat="0" applyAlignment="0" applyProtection="0"/>
    <xf numFmtId="0" fontId="48" fillId="20" borderId="330" applyNumberFormat="0" applyAlignment="0" applyProtection="0"/>
    <xf numFmtId="0" fontId="48" fillId="20" borderId="330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15" fontId="9" fillId="0" borderId="332" applyNumberFormat="0" applyFont="0" applyFill="0" applyAlignment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42" fillId="7" borderId="328" applyNumberForma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48" fillId="20" borderId="330" applyNumberFormat="0" applyAlignment="0" applyProtection="0"/>
    <xf numFmtId="0" fontId="48" fillId="20" borderId="330" applyNumberFormat="0" applyAlignment="0" applyProtection="0"/>
    <xf numFmtId="0" fontId="48" fillId="20" borderId="330" applyNumberFormat="0" applyAlignment="0" applyProtection="0"/>
    <xf numFmtId="0" fontId="48" fillId="20" borderId="330" applyNumberForma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9" fillId="25" borderId="329" applyNumberFormat="0" applyFont="0" applyAlignment="0" applyProtection="0"/>
    <xf numFmtId="0" fontId="48" fillId="20" borderId="32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7" fillId="25" borderId="335" applyNumberFormat="0" applyFont="0" applyAlignment="0" applyProtection="0"/>
    <xf numFmtId="0" fontId="7" fillId="25" borderId="335" applyNumberFormat="0" applyFont="0" applyAlignment="0" applyProtection="0"/>
    <xf numFmtId="0" fontId="7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58" fillId="0" borderId="325" applyNumberFormat="0" applyFill="0" applyAlignment="0" applyProtection="0"/>
    <xf numFmtId="0" fontId="58" fillId="0" borderId="325" applyNumberFormat="0" applyFill="0" applyAlignment="0" applyProtection="0"/>
    <xf numFmtId="0" fontId="58" fillId="0" borderId="325" applyNumberFormat="0" applyFill="0" applyAlignment="0" applyProtection="0"/>
    <xf numFmtId="0" fontId="58" fillId="0" borderId="325" applyNumberFormat="0" applyFill="0" applyAlignment="0" applyProtection="0"/>
    <xf numFmtId="0" fontId="58" fillId="0" borderId="325" applyNumberFormat="0" applyFill="0" applyAlignment="0" applyProtection="0"/>
    <xf numFmtId="0" fontId="7" fillId="25" borderId="335" applyNumberFormat="0" applyFont="0" applyAlignment="0" applyProtection="0"/>
    <xf numFmtId="0" fontId="48" fillId="20" borderId="336" applyNumberFormat="0" applyAlignment="0" applyProtection="0"/>
    <xf numFmtId="0" fontId="58" fillId="0" borderId="325" applyNumberFormat="0" applyFill="0" applyAlignment="0" applyProtection="0"/>
    <xf numFmtId="0" fontId="9" fillId="25" borderId="335" applyNumberFormat="0" applyFont="0" applyAlignment="0" applyProtection="0"/>
    <xf numFmtId="0" fontId="32" fillId="20" borderId="328" applyNumberFormat="0" applyAlignment="0" applyProtection="0"/>
    <xf numFmtId="0" fontId="48" fillId="20" borderId="324" applyNumberFormat="0" applyAlignment="0" applyProtection="0"/>
    <xf numFmtId="0" fontId="36" fillId="0" borderId="321">
      <alignment horizontal="left" vertical="center"/>
    </xf>
    <xf numFmtId="0" fontId="32" fillId="20" borderId="328" applyNumberFormat="0" applyAlignment="0" applyProtection="0"/>
    <xf numFmtId="15" fontId="9" fillId="0" borderId="332" applyNumberFormat="0" applyFont="0" applyFill="0" applyAlignment="0"/>
    <xf numFmtId="0" fontId="58" fillId="0" borderId="325" applyNumberFormat="0" applyFill="0" applyAlignment="0" applyProtection="0"/>
    <xf numFmtId="0" fontId="9" fillId="25" borderId="323" applyNumberFormat="0" applyFont="0" applyAlignment="0" applyProtection="0"/>
    <xf numFmtId="0" fontId="58" fillId="0" borderId="325" applyNumberFormat="0" applyFill="0" applyAlignment="0" applyProtection="0"/>
    <xf numFmtId="0" fontId="32" fillId="20" borderId="322" applyNumberFormat="0" applyAlignment="0" applyProtection="0"/>
    <xf numFmtId="0" fontId="58" fillId="0" borderId="325" applyNumberFormat="0" applyFill="0" applyAlignment="0" applyProtection="0"/>
    <xf numFmtId="0" fontId="42" fillId="7" borderId="328" applyNumberFormat="0" applyAlignment="0" applyProtection="0"/>
    <xf numFmtId="0" fontId="42" fillId="7" borderId="328" applyNumberFormat="0" applyAlignment="0" applyProtection="0"/>
    <xf numFmtId="0" fontId="58" fillId="0" borderId="325" applyNumberFormat="0" applyFill="0" applyAlignment="0" applyProtection="0"/>
    <xf numFmtId="0" fontId="58" fillId="0" borderId="325" applyNumberFormat="0" applyFill="0" applyAlignment="0" applyProtection="0"/>
    <xf numFmtId="0" fontId="58" fillId="0" borderId="325" applyNumberFormat="0" applyFill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36" fillId="0" borderId="327">
      <alignment horizontal="left" vertical="center"/>
    </xf>
    <xf numFmtId="0" fontId="48" fillId="20" borderId="336" applyNumberFormat="0" applyAlignment="0" applyProtection="0"/>
    <xf numFmtId="0" fontId="48" fillId="20" borderId="336" applyNumberFormat="0" applyAlignment="0" applyProtection="0"/>
    <xf numFmtId="0" fontId="58" fillId="0" borderId="325" applyNumberFormat="0" applyFill="0" applyAlignment="0" applyProtection="0"/>
    <xf numFmtId="0" fontId="58" fillId="0" borderId="325" applyNumberFormat="0" applyFill="0" applyAlignment="0" applyProtection="0"/>
    <xf numFmtId="0" fontId="42" fillId="7" borderId="334" applyNumberFormat="0" applyAlignment="0" applyProtection="0"/>
    <xf numFmtId="0" fontId="58" fillId="0" borderId="325" applyNumberFormat="0" applyFill="0" applyAlignment="0" applyProtection="0"/>
    <xf numFmtId="0" fontId="42" fillId="7" borderId="334" applyNumberFormat="0" applyAlignment="0" applyProtection="0"/>
    <xf numFmtId="0" fontId="58" fillId="0" borderId="325" applyNumberFormat="0" applyFill="0" applyAlignment="0" applyProtection="0"/>
    <xf numFmtId="0" fontId="42" fillId="7" borderId="334" applyNumberFormat="0" applyAlignment="0" applyProtection="0"/>
    <xf numFmtId="0" fontId="58" fillId="0" borderId="325" applyNumberFormat="0" applyFill="0" applyAlignment="0" applyProtection="0"/>
    <xf numFmtId="0" fontId="42" fillId="7" borderId="334" applyNumberFormat="0" applyAlignment="0" applyProtection="0"/>
    <xf numFmtId="0" fontId="58" fillId="0" borderId="325" applyNumberFormat="0" applyFill="0" applyAlignment="0" applyProtection="0"/>
    <xf numFmtId="0" fontId="42" fillId="7" borderId="334" applyNumberFormat="0" applyAlignment="0" applyProtection="0"/>
    <xf numFmtId="0" fontId="58" fillId="0" borderId="325" applyNumberFormat="0" applyFill="0" applyAlignment="0" applyProtection="0"/>
    <xf numFmtId="0" fontId="42" fillId="7" borderId="334" applyNumberFormat="0" applyAlignment="0" applyProtection="0"/>
    <xf numFmtId="0" fontId="58" fillId="0" borderId="325" applyNumberFormat="0" applyFill="0" applyAlignment="0" applyProtection="0"/>
    <xf numFmtId="0" fontId="42" fillId="7" borderId="334" applyNumberFormat="0" applyAlignment="0" applyProtection="0"/>
    <xf numFmtId="0" fontId="58" fillId="0" borderId="325" applyNumberFormat="0" applyFill="0" applyAlignment="0" applyProtection="0"/>
    <xf numFmtId="0" fontId="32" fillId="20" borderId="328" applyNumberFormat="0" applyAlignment="0" applyProtection="0"/>
    <xf numFmtId="0" fontId="42" fillId="7" borderId="334" applyNumberFormat="0" applyAlignment="0" applyProtection="0"/>
    <xf numFmtId="0" fontId="9" fillId="25" borderId="329" applyNumberFormat="0" applyFont="0" applyAlignment="0" applyProtection="0"/>
    <xf numFmtId="0" fontId="58" fillId="0" borderId="325" applyNumberFormat="0" applyFill="0" applyAlignment="0" applyProtection="0"/>
    <xf numFmtId="0" fontId="9" fillId="25" borderId="329" applyNumberFormat="0" applyFont="0" applyAlignment="0" applyProtection="0"/>
    <xf numFmtId="0" fontId="7" fillId="25" borderId="329" applyNumberFormat="0" applyFont="0" applyAlignment="0" applyProtection="0"/>
    <xf numFmtId="0" fontId="32" fillId="20" borderId="334" applyNumberFormat="0" applyAlignment="0" applyProtection="0"/>
    <xf numFmtId="0" fontId="48" fillId="20" borderId="330" applyNumberFormat="0" applyAlignment="0" applyProtection="0"/>
    <xf numFmtId="0" fontId="9" fillId="25" borderId="323" applyNumberFormat="0" applyFont="0" applyAlignment="0" applyProtection="0"/>
    <xf numFmtId="0" fontId="48" fillId="20" borderId="324" applyNumberFormat="0" applyAlignment="0" applyProtection="0"/>
    <xf numFmtId="0" fontId="32" fillId="20" borderId="334" applyNumberFormat="0" applyAlignment="0" applyProtection="0"/>
    <xf numFmtId="0" fontId="9" fillId="25" borderId="335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9" fillId="25" borderId="323" applyNumberFormat="0" applyFont="0" applyAlignment="0" applyProtection="0"/>
    <xf numFmtId="0" fontId="48" fillId="20" borderId="324" applyNumberFormat="0" applyAlignment="0" applyProtection="0"/>
    <xf numFmtId="0" fontId="48" fillId="20" borderId="324" applyNumberFormat="0" applyAlignment="0" applyProtection="0"/>
    <xf numFmtId="0" fontId="58" fillId="0" borderId="325" applyNumberFormat="0" applyFill="0" applyAlignment="0" applyProtection="0"/>
    <xf numFmtId="0" fontId="58" fillId="0" borderId="325" applyNumberFormat="0" applyFill="0" applyAlignment="0" applyProtection="0"/>
    <xf numFmtId="0" fontId="42" fillId="7" borderId="328" applyNumberFormat="0" applyAlignment="0" applyProtection="0"/>
    <xf numFmtId="0" fontId="32" fillId="20" borderId="328" applyNumberFormat="0" applyAlignment="0" applyProtection="0"/>
    <xf numFmtId="0" fontId="32" fillId="20" borderId="334" applyNumberFormat="0" applyAlignment="0" applyProtection="0"/>
    <xf numFmtId="0" fontId="42" fillId="7" borderId="334" applyNumberFormat="0" applyAlignment="0" applyProtection="0"/>
    <xf numFmtId="0" fontId="9" fillId="25" borderId="329" applyNumberFormat="0" applyFont="0" applyAlignment="0" applyProtection="0"/>
    <xf numFmtId="0" fontId="58" fillId="0" borderId="325" applyNumberFormat="0" applyFill="0" applyAlignment="0" applyProtection="0"/>
    <xf numFmtId="0" fontId="58" fillId="0" borderId="325" applyNumberFormat="0" applyFill="0" applyAlignment="0" applyProtection="0"/>
    <xf numFmtId="0" fontId="58" fillId="0" borderId="325" applyNumberFormat="0" applyFill="0" applyAlignment="0" applyProtection="0"/>
    <xf numFmtId="0" fontId="9" fillId="25" borderId="329" applyNumberFormat="0" applyFont="0" applyAlignment="0" applyProtection="0"/>
    <xf numFmtId="0" fontId="7" fillId="25" borderId="329" applyNumberFormat="0" applyFont="0" applyAlignment="0" applyProtection="0"/>
    <xf numFmtId="0" fontId="32" fillId="20" borderId="334" applyNumberFormat="0" applyAlignment="0" applyProtection="0"/>
    <xf numFmtId="43" fontId="75" fillId="0" borderId="0" applyFont="0" applyFill="0" applyBorder="0" applyAlignment="0" applyProtection="0"/>
    <xf numFmtId="0" fontId="42" fillId="7" borderId="334" applyNumberFormat="0" applyAlignment="0" applyProtection="0"/>
    <xf numFmtId="0" fontId="58" fillId="0" borderId="325" applyNumberFormat="0" applyFill="0" applyAlignment="0" applyProtection="0"/>
    <xf numFmtId="15" fontId="9" fillId="0" borderId="320" applyNumberFormat="0" applyFont="0" applyFill="0" applyAlignment="0"/>
    <xf numFmtId="15" fontId="9" fillId="0" borderId="320" applyNumberFormat="0" applyFont="0" applyFill="0" applyAlignment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58" fillId="0" borderId="325" applyNumberFormat="0" applyFill="0" applyAlignment="0" applyProtection="0"/>
    <xf numFmtId="0" fontId="42" fillId="7" borderId="328" applyNumberFormat="0" applyAlignment="0" applyProtection="0"/>
    <xf numFmtId="0" fontId="32" fillId="20" borderId="328" applyNumberFormat="0" applyAlignment="0" applyProtection="0"/>
    <xf numFmtId="0" fontId="9" fillId="25" borderId="323" applyNumberFormat="0" applyFont="0" applyAlignment="0" applyProtection="0"/>
    <xf numFmtId="0" fontId="42" fillId="7" borderId="334" applyNumberFormat="0" applyAlignment="0" applyProtection="0"/>
    <xf numFmtId="0" fontId="58" fillId="0" borderId="331" applyNumberFormat="0" applyFill="0" applyAlignment="0" applyProtection="0"/>
    <xf numFmtId="0" fontId="58" fillId="0" borderId="325" applyNumberFormat="0" applyFill="0" applyAlignment="0" applyProtection="0"/>
    <xf numFmtId="0" fontId="9" fillId="25" borderId="329" applyNumberFormat="0" applyFont="0" applyAlignment="0" applyProtection="0"/>
    <xf numFmtId="0" fontId="7" fillId="25" borderId="329" applyNumberFormat="0" applyFont="0" applyAlignment="0" applyProtection="0"/>
    <xf numFmtId="0" fontId="32" fillId="20" borderId="334" applyNumberFormat="0" applyAlignment="0" applyProtection="0"/>
    <xf numFmtId="0" fontId="48" fillId="20" borderId="324" applyNumberFormat="0" applyAlignment="0" applyProtection="0"/>
    <xf numFmtId="15" fontId="9" fillId="0" borderId="326" applyNumberFormat="0" applyFont="0" applyFill="0" applyAlignment="0"/>
    <xf numFmtId="0" fontId="32" fillId="20" borderId="334" applyNumberFormat="0" applyAlignment="0" applyProtection="0"/>
    <xf numFmtId="0" fontId="9" fillId="25" borderId="329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48" fillId="20" borderId="336" applyNumberFormat="0" applyAlignment="0" applyProtection="0"/>
    <xf numFmtId="0" fontId="42" fillId="7" borderId="334" applyNumberFormat="0" applyAlignment="0" applyProtection="0"/>
    <xf numFmtId="0" fontId="36" fillId="0" borderId="333">
      <alignment horizontal="left" vertical="center"/>
    </xf>
    <xf numFmtId="0" fontId="36" fillId="0" borderId="333">
      <alignment horizontal="left" vertical="center"/>
    </xf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9" fillId="25" borderId="335" applyNumberFormat="0" applyFon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36" fillId="0" borderId="333">
      <alignment horizontal="left" vertical="center"/>
    </xf>
    <xf numFmtId="0" fontId="36" fillId="0" borderId="333">
      <alignment horizontal="left" vertical="center"/>
    </xf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15" fontId="9" fillId="0" borderId="332" applyNumberFormat="0" applyFont="0" applyFill="0" applyAlignment="0"/>
    <xf numFmtId="0" fontId="36" fillId="0" borderId="333">
      <alignment horizontal="left" vertical="center"/>
    </xf>
    <xf numFmtId="0" fontId="36" fillId="0" borderId="333">
      <alignment horizontal="left" vertical="center"/>
    </xf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36" fillId="0" borderId="333">
      <alignment horizontal="left" vertical="center"/>
    </xf>
    <xf numFmtId="0" fontId="36" fillId="0" borderId="333">
      <alignment horizontal="left" vertical="center"/>
    </xf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48" fillId="20" borderId="336" applyNumberFormat="0" applyAlignment="0" applyProtection="0"/>
    <xf numFmtId="0" fontId="32" fillId="20" borderId="334" applyNumberFormat="0" applyAlignment="0" applyProtection="0"/>
    <xf numFmtId="0" fontId="9" fillId="25" borderId="335" applyNumberFormat="0" applyFont="0" applyAlignment="0" applyProtection="0"/>
    <xf numFmtId="0" fontId="42" fillId="7" borderId="334" applyNumberFormat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32" fillId="20" borderId="334" applyNumberForma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48" fillId="20" borderId="336" applyNumberFormat="0" applyAlignment="0" applyProtection="0"/>
    <xf numFmtId="9" fontId="75" fillId="0" borderId="0" applyFont="0" applyFill="0" applyBorder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75" fillId="0" borderId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48" fillId="20" borderId="336" applyNumberFormat="0" applyAlignment="0" applyProtection="0"/>
    <xf numFmtId="0" fontId="9" fillId="25" borderId="335" applyNumberFormat="0" applyFont="0" applyAlignment="0" applyProtection="0"/>
    <xf numFmtId="0" fontId="75" fillId="0" borderId="0"/>
    <xf numFmtId="9" fontId="75" fillId="0" borderId="0" applyFont="0" applyFill="0" applyBorder="0" applyAlignment="0" applyProtection="0"/>
    <xf numFmtId="0" fontId="58" fillId="0" borderId="337" applyNumberFormat="0" applyFill="0" applyAlignment="0" applyProtection="0"/>
    <xf numFmtId="0" fontId="32" fillId="20" borderId="334" applyNumberFormat="0" applyAlignment="0" applyProtection="0"/>
    <xf numFmtId="43" fontId="1" fillId="0" borderId="0" applyFont="0" applyFill="0" applyBorder="0" applyAlignment="0" applyProtection="0"/>
    <xf numFmtId="0" fontId="48" fillId="20" borderId="336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32" fillId="20" borderId="334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25" borderId="342" applyNumberFormat="0" applyFont="0" applyAlignment="0" applyProtection="0"/>
    <xf numFmtId="0" fontId="42" fillId="7" borderId="341" applyNumberFormat="0" applyAlignment="0" applyProtection="0"/>
    <xf numFmtId="0" fontId="42" fillId="7" borderId="341" applyNumberFormat="0" applyAlignment="0" applyProtection="0"/>
    <xf numFmtId="0" fontId="32" fillId="20" borderId="334" applyNumberFormat="0" applyAlignment="0" applyProtection="0"/>
    <xf numFmtId="0" fontId="1" fillId="0" borderId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2" fillId="20" borderId="334" applyNumberForma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32" fillId="20" borderId="341" applyNumberFormat="0" applyAlignment="0" applyProtection="0"/>
    <xf numFmtId="0" fontId="32" fillId="20" borderId="341" applyNumberFormat="0" applyAlignment="0" applyProtection="0"/>
    <xf numFmtId="0" fontId="32" fillId="20" borderId="341" applyNumberFormat="0" applyAlignment="0" applyProtection="0"/>
    <xf numFmtId="0" fontId="42" fillId="7" borderId="341" applyNumberFormat="0" applyAlignment="0" applyProtection="0"/>
    <xf numFmtId="0" fontId="42" fillId="7" borderId="341" applyNumberFormat="0" applyAlignment="0" applyProtection="0"/>
    <xf numFmtId="0" fontId="42" fillId="7" borderId="341" applyNumberFormat="0" applyAlignment="0" applyProtection="0"/>
    <xf numFmtId="0" fontId="42" fillId="7" borderId="341" applyNumberFormat="0" applyAlignment="0" applyProtection="0"/>
    <xf numFmtId="0" fontId="42" fillId="7" borderId="341" applyNumberFormat="0" applyAlignment="0" applyProtection="0"/>
    <xf numFmtId="0" fontId="42" fillId="7" borderId="341" applyNumberFormat="0" applyAlignment="0" applyProtection="0"/>
    <xf numFmtId="0" fontId="42" fillId="7" borderId="341" applyNumberFormat="0" applyAlignment="0" applyProtection="0"/>
    <xf numFmtId="0" fontId="42" fillId="7" borderId="341" applyNumberFormat="0" applyAlignment="0" applyProtection="0"/>
    <xf numFmtId="0" fontId="42" fillId="7" borderId="341" applyNumberFormat="0" applyAlignment="0" applyProtection="0"/>
    <xf numFmtId="0" fontId="42" fillId="7" borderId="341" applyNumberFormat="0" applyAlignment="0" applyProtection="0"/>
    <xf numFmtId="0" fontId="42" fillId="7" borderId="341" applyNumberFormat="0" applyAlignment="0" applyProtection="0"/>
    <xf numFmtId="0" fontId="42" fillId="7" borderId="341" applyNumberFormat="0" applyAlignment="0" applyProtection="0"/>
    <xf numFmtId="0" fontId="42" fillId="7" borderId="341" applyNumberFormat="0" applyAlignment="0" applyProtection="0"/>
    <xf numFmtId="0" fontId="42" fillId="7" borderId="341" applyNumberFormat="0" applyAlignment="0" applyProtection="0"/>
    <xf numFmtId="0" fontId="42" fillId="7" borderId="341" applyNumberFormat="0" applyAlignment="0" applyProtection="0"/>
    <xf numFmtId="0" fontId="42" fillId="7" borderId="341" applyNumberFormat="0" applyAlignment="0" applyProtection="0"/>
    <xf numFmtId="0" fontId="42" fillId="7" borderId="341" applyNumberFormat="0" applyAlignment="0" applyProtection="0"/>
    <xf numFmtId="0" fontId="42" fillId="7" borderId="341" applyNumberFormat="0" applyAlignment="0" applyProtection="0"/>
    <xf numFmtId="0" fontId="42" fillId="7" borderId="341" applyNumberFormat="0" applyAlignment="0" applyProtection="0"/>
    <xf numFmtId="0" fontId="42" fillId="7" borderId="341" applyNumberForma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32" fillId="20" borderId="341" applyNumberFormat="0" applyAlignment="0" applyProtection="0"/>
    <xf numFmtId="0" fontId="32" fillId="20" borderId="341" applyNumberFormat="0" applyAlignment="0" applyProtection="0"/>
    <xf numFmtId="0" fontId="32" fillId="20" borderId="341" applyNumberFormat="0" applyAlignment="0" applyProtection="0"/>
    <xf numFmtId="0" fontId="32" fillId="20" borderId="341" applyNumberFormat="0" applyAlignment="0" applyProtection="0"/>
    <xf numFmtId="0" fontId="42" fillId="7" borderId="341" applyNumberFormat="0" applyAlignment="0" applyProtection="0"/>
    <xf numFmtId="0" fontId="42" fillId="7" borderId="341" applyNumberFormat="0" applyAlignment="0" applyProtection="0"/>
    <xf numFmtId="0" fontId="42" fillId="7" borderId="341" applyNumberFormat="0" applyAlignment="0" applyProtection="0"/>
    <xf numFmtId="0" fontId="42" fillId="7" borderId="341" applyNumberFormat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42" fillId="7" borderId="341" applyNumberFormat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7" fillId="25" borderId="342" applyNumberFormat="0" applyFon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7" fillId="25" borderId="342" applyNumberFormat="0" applyFont="0" applyAlignment="0" applyProtection="0"/>
    <xf numFmtId="0" fontId="7" fillId="25" borderId="342" applyNumberFormat="0" applyFont="0" applyAlignment="0" applyProtection="0"/>
    <xf numFmtId="0" fontId="7" fillId="25" borderId="342" applyNumberFormat="0" applyFont="0" applyAlignment="0" applyProtection="0"/>
    <xf numFmtId="15" fontId="9" fillId="0" borderId="346" applyNumberFormat="0" applyFont="0" applyFill="0" applyAlignment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42" fillId="7" borderId="334" applyNumberFormat="0" applyAlignment="0" applyProtection="0"/>
    <xf numFmtId="0" fontId="75" fillId="0" borderId="0"/>
    <xf numFmtId="9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25" borderId="335" applyNumberFormat="0" applyFont="0" applyAlignment="0" applyProtection="0"/>
    <xf numFmtId="0" fontId="7" fillId="25" borderId="335" applyNumberFormat="0" applyFont="0" applyAlignment="0" applyProtection="0"/>
    <xf numFmtId="0" fontId="7" fillId="25" borderId="335" applyNumberFormat="0" applyFont="0" applyAlignment="0" applyProtection="0"/>
    <xf numFmtId="0" fontId="7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7" fillId="25" borderId="335" applyNumberFormat="0" applyFont="0" applyAlignment="0" applyProtection="0"/>
    <xf numFmtId="0" fontId="7" fillId="25" borderId="335" applyNumberFormat="0" applyFont="0" applyAlignment="0" applyProtection="0"/>
    <xf numFmtId="0" fontId="7" fillId="25" borderId="335" applyNumberFormat="0" applyFont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32" fillId="20" borderId="341" applyNumberFormat="0" applyAlignment="0" applyProtection="0"/>
    <xf numFmtId="0" fontId="32" fillId="20" borderId="341" applyNumberFormat="0" applyAlignment="0" applyProtection="0"/>
    <xf numFmtId="0" fontId="32" fillId="20" borderId="341" applyNumberFormat="0" applyAlignment="0" applyProtection="0"/>
    <xf numFmtId="0" fontId="32" fillId="20" borderId="341" applyNumberFormat="0" applyAlignment="0" applyProtection="0"/>
    <xf numFmtId="0" fontId="32" fillId="20" borderId="341" applyNumberFormat="0" applyAlignment="0" applyProtection="0"/>
    <xf numFmtId="0" fontId="32" fillId="20" borderId="341" applyNumberFormat="0" applyAlignment="0" applyProtection="0"/>
    <xf numFmtId="0" fontId="32" fillId="20" borderId="341" applyNumberFormat="0" applyAlignment="0" applyProtection="0"/>
    <xf numFmtId="0" fontId="32" fillId="20" borderId="341" applyNumberFormat="0" applyAlignment="0" applyProtection="0"/>
    <xf numFmtId="0" fontId="32" fillId="20" borderId="341" applyNumberFormat="0" applyAlignment="0" applyProtection="0"/>
    <xf numFmtId="0" fontId="32" fillId="20" borderId="341" applyNumberFormat="0" applyAlignment="0" applyProtection="0"/>
    <xf numFmtId="0" fontId="32" fillId="20" borderId="341" applyNumberFormat="0" applyAlignment="0" applyProtection="0"/>
    <xf numFmtId="0" fontId="32" fillId="20" borderId="341" applyNumberFormat="0" applyAlignment="0" applyProtection="0"/>
    <xf numFmtId="0" fontId="32" fillId="20" borderId="341" applyNumberFormat="0" applyAlignment="0" applyProtection="0"/>
    <xf numFmtId="0" fontId="32" fillId="20" borderId="34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20" borderId="341" applyNumberFormat="0" applyAlignment="0" applyProtection="0"/>
    <xf numFmtId="0" fontId="32" fillId="20" borderId="341" applyNumberFormat="0" applyAlignment="0" applyProtection="0"/>
    <xf numFmtId="0" fontId="32" fillId="20" borderId="341" applyNumberFormat="0" applyAlignment="0" applyProtection="0"/>
    <xf numFmtId="0" fontId="32" fillId="20" borderId="341" applyNumberFormat="0" applyAlignment="0" applyProtection="0"/>
    <xf numFmtId="0" fontId="32" fillId="20" borderId="341" applyNumberFormat="0" applyAlignment="0" applyProtection="0"/>
    <xf numFmtId="0" fontId="32" fillId="20" borderId="34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20" borderId="341" applyNumberFormat="0" applyAlignment="0" applyProtection="0"/>
    <xf numFmtId="0" fontId="32" fillId="20" borderId="341" applyNumberFormat="0" applyAlignment="0" applyProtection="0"/>
    <xf numFmtId="0" fontId="32" fillId="20" borderId="341" applyNumberFormat="0" applyAlignment="0" applyProtection="0"/>
    <xf numFmtId="0" fontId="32" fillId="20" borderId="341" applyNumberFormat="0" applyAlignment="0" applyProtection="0"/>
    <xf numFmtId="0" fontId="32" fillId="20" borderId="341" applyNumberFormat="0" applyAlignment="0" applyProtection="0"/>
    <xf numFmtId="0" fontId="32" fillId="20" borderId="341" applyNumberFormat="0" applyAlignment="0" applyProtection="0"/>
    <xf numFmtId="0" fontId="32" fillId="20" borderId="341" applyNumberFormat="0" applyAlignment="0" applyProtection="0"/>
    <xf numFmtId="43" fontId="1" fillId="0" borderId="0" applyFont="0" applyFill="0" applyBorder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41" applyNumberFormat="0" applyAlignment="0" applyProtection="0"/>
    <xf numFmtId="0" fontId="42" fillId="7" borderId="341" applyNumberFormat="0" applyAlignment="0" applyProtection="0"/>
    <xf numFmtId="0" fontId="42" fillId="7" borderId="341" applyNumberFormat="0" applyAlignment="0" applyProtection="0"/>
    <xf numFmtId="0" fontId="42" fillId="7" borderId="341" applyNumberFormat="0" applyAlignment="0" applyProtection="0"/>
    <xf numFmtId="0" fontId="42" fillId="7" borderId="341" applyNumberFormat="0" applyAlignment="0" applyProtection="0"/>
    <xf numFmtId="0" fontId="42" fillId="7" borderId="341" applyNumberFormat="0" applyAlignment="0" applyProtection="0"/>
    <xf numFmtId="0" fontId="42" fillId="7" borderId="341" applyNumberForma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32" fillId="20" borderId="341" applyNumberFormat="0" applyAlignment="0" applyProtection="0"/>
    <xf numFmtId="0" fontId="32" fillId="20" borderId="341" applyNumberFormat="0" applyAlignment="0" applyProtection="0"/>
    <xf numFmtId="0" fontId="32" fillId="20" borderId="341" applyNumberFormat="0" applyAlignment="0" applyProtection="0"/>
    <xf numFmtId="0" fontId="32" fillId="20" borderId="341" applyNumberFormat="0" applyAlignment="0" applyProtection="0"/>
    <xf numFmtId="0" fontId="42" fillId="7" borderId="341" applyNumberFormat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7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15" fontId="9" fillId="0" borderId="346" applyNumberFormat="0" applyFont="0" applyFill="0" applyAlignment="0"/>
    <xf numFmtId="15" fontId="9" fillId="0" borderId="346" applyNumberFormat="0" applyFont="0" applyFill="0" applyAlignment="0"/>
    <xf numFmtId="15" fontId="9" fillId="0" borderId="346" applyNumberFormat="0" applyFont="0" applyFill="0" applyAlignment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32" fillId="20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32" fillId="20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32" fillId="20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1" fillId="0" borderId="0"/>
    <xf numFmtId="0" fontId="32" fillId="20" borderId="33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1" fillId="0" borderId="0"/>
    <xf numFmtId="0" fontId="1" fillId="0" borderId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1" fillId="0" borderId="0"/>
    <xf numFmtId="0" fontId="1" fillId="0" borderId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0" borderId="347">
      <alignment horizontal="left" vertical="center"/>
    </xf>
    <xf numFmtId="9" fontId="1" fillId="0" borderId="0" applyFont="0" applyFill="0" applyBorder="0" applyAlignment="0" applyProtection="0"/>
    <xf numFmtId="0" fontId="36" fillId="0" borderId="347">
      <alignment horizontal="left" vertical="center"/>
    </xf>
    <xf numFmtId="0" fontId="36" fillId="0" borderId="347">
      <alignment horizontal="left" vertical="center"/>
    </xf>
    <xf numFmtId="0" fontId="36" fillId="0" borderId="347">
      <alignment horizontal="left" vertical="center"/>
    </xf>
    <xf numFmtId="0" fontId="36" fillId="0" borderId="347">
      <alignment horizontal="left" vertical="center"/>
    </xf>
    <xf numFmtId="0" fontId="36" fillId="0" borderId="347">
      <alignment horizontal="left" vertical="center"/>
    </xf>
    <xf numFmtId="0" fontId="36" fillId="0" borderId="347">
      <alignment horizontal="left" vertical="center"/>
    </xf>
    <xf numFmtId="0" fontId="36" fillId="0" borderId="347">
      <alignment horizontal="left" vertical="center"/>
    </xf>
    <xf numFmtId="9" fontId="1" fillId="0" borderId="0" applyFont="0" applyFill="0" applyBorder="0" applyAlignment="0" applyProtection="0"/>
    <xf numFmtId="0" fontId="36" fillId="0" borderId="347">
      <alignment horizontal="left" vertical="center"/>
    </xf>
    <xf numFmtId="0" fontId="36" fillId="0" borderId="347">
      <alignment horizontal="left" vertical="center"/>
    </xf>
    <xf numFmtId="0" fontId="36" fillId="0" borderId="347">
      <alignment horizontal="left" vertical="center"/>
    </xf>
    <xf numFmtId="0" fontId="36" fillId="0" borderId="347">
      <alignment horizontal="left" vertical="center"/>
    </xf>
    <xf numFmtId="0" fontId="36" fillId="0" borderId="347">
      <alignment horizontal="left" vertical="center"/>
    </xf>
    <xf numFmtId="0" fontId="36" fillId="0" borderId="347">
      <alignment horizontal="left" vertical="center"/>
    </xf>
    <xf numFmtId="0" fontId="36" fillId="0" borderId="347">
      <alignment horizontal="left" vertical="center"/>
    </xf>
    <xf numFmtId="10" fontId="13" fillId="23" borderId="345" applyNumberFormat="0" applyBorder="0" applyAlignment="0" applyProtection="0"/>
    <xf numFmtId="10" fontId="13" fillId="23" borderId="345" applyNumberFormat="0" applyBorder="0" applyAlignment="0" applyProtection="0"/>
    <xf numFmtId="10" fontId="13" fillId="23" borderId="345" applyNumberFormat="0" applyBorder="0" applyAlignment="0" applyProtection="0"/>
    <xf numFmtId="10" fontId="13" fillId="23" borderId="345" applyNumberFormat="0" applyBorder="0" applyAlignment="0" applyProtection="0"/>
    <xf numFmtId="10" fontId="13" fillId="23" borderId="345" applyNumberFormat="0" applyBorder="0" applyAlignment="0" applyProtection="0"/>
    <xf numFmtId="10" fontId="13" fillId="23" borderId="345" applyNumberFormat="0" applyBorder="0" applyAlignment="0" applyProtection="0"/>
    <xf numFmtId="10" fontId="13" fillId="23" borderId="345" applyNumberFormat="0" applyBorder="0" applyAlignment="0" applyProtection="0"/>
    <xf numFmtId="10" fontId="13" fillId="23" borderId="345" applyNumberFormat="0" applyBorder="0" applyAlignment="0" applyProtection="0"/>
    <xf numFmtId="10" fontId="13" fillId="23" borderId="345" applyNumberFormat="0" applyBorder="0" applyAlignment="0" applyProtection="0"/>
    <xf numFmtId="10" fontId="13" fillId="23" borderId="345" applyNumberFormat="0" applyBorder="0" applyAlignment="0" applyProtection="0"/>
    <xf numFmtId="10" fontId="13" fillId="23" borderId="345" applyNumberFormat="0" applyBorder="0" applyAlignment="0" applyProtection="0"/>
    <xf numFmtId="10" fontId="13" fillId="23" borderId="345" applyNumberFormat="0" applyBorder="0" applyAlignment="0" applyProtection="0"/>
    <xf numFmtId="10" fontId="13" fillId="23" borderId="345" applyNumberFormat="0" applyBorder="0" applyAlignment="0" applyProtection="0"/>
    <xf numFmtId="10" fontId="13" fillId="23" borderId="345" applyNumberFormat="0" applyBorder="0" applyAlignment="0" applyProtection="0"/>
    <xf numFmtId="10" fontId="13" fillId="23" borderId="345" applyNumberFormat="0" applyBorder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32" fillId="20" borderId="341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9" fillId="25" borderId="342" applyNumberFormat="0" applyFont="0" applyAlignment="0" applyProtection="0"/>
    <xf numFmtId="43" fontId="75" fillId="0" borderId="0" applyFont="0" applyFill="0" applyBorder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48" fillId="20" borderId="343" applyNumberFormat="0" applyAlignment="0" applyProtection="0"/>
    <xf numFmtId="0" fontId="9" fillId="25" borderId="342" applyNumberFormat="0" applyFont="0" applyAlignment="0" applyProtection="0"/>
    <xf numFmtId="0" fontId="32" fillId="20" borderId="341" applyNumberFormat="0" applyAlignment="0" applyProtection="0"/>
    <xf numFmtId="0" fontId="32" fillId="20" borderId="341" applyNumberFormat="0" applyAlignment="0" applyProtection="0"/>
    <xf numFmtId="0" fontId="7" fillId="25" borderId="335" applyNumberFormat="0" applyFont="0" applyAlignment="0" applyProtection="0"/>
    <xf numFmtId="0" fontId="7" fillId="25" borderId="335" applyNumberFormat="0" applyFont="0" applyAlignment="0" applyProtection="0"/>
    <xf numFmtId="0" fontId="7" fillId="25" borderId="335" applyNumberFormat="0" applyFont="0" applyAlignment="0" applyProtection="0"/>
    <xf numFmtId="0" fontId="7" fillId="25" borderId="335" applyNumberFormat="0" applyFont="0" applyAlignment="0" applyProtection="0"/>
    <xf numFmtId="0" fontId="7" fillId="25" borderId="335" applyNumberFormat="0" applyFont="0" applyAlignment="0" applyProtection="0"/>
    <xf numFmtId="0" fontId="7" fillId="25" borderId="335" applyNumberFormat="0" applyFont="0" applyAlignment="0" applyProtection="0"/>
    <xf numFmtId="0" fontId="7" fillId="25" borderId="335" applyNumberFormat="0" applyFont="0" applyAlignment="0" applyProtection="0"/>
    <xf numFmtId="0" fontId="7" fillId="25" borderId="335" applyNumberFormat="0" applyFont="0" applyAlignment="0" applyProtection="0"/>
    <xf numFmtId="0" fontId="7" fillId="25" borderId="335" applyNumberFormat="0" applyFont="0" applyAlignment="0" applyProtection="0"/>
    <xf numFmtId="0" fontId="7" fillId="25" borderId="335" applyNumberFormat="0" applyFont="0" applyAlignment="0" applyProtection="0"/>
    <xf numFmtId="0" fontId="7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7" fillId="25" borderId="335" applyNumberFormat="0" applyFont="0" applyAlignment="0" applyProtection="0"/>
    <xf numFmtId="0" fontId="7" fillId="25" borderId="335" applyNumberFormat="0" applyFont="0" applyAlignment="0" applyProtection="0"/>
    <xf numFmtId="0" fontId="7" fillId="25" borderId="335" applyNumberFormat="0" applyFont="0" applyAlignment="0" applyProtection="0"/>
    <xf numFmtId="0" fontId="7" fillId="25" borderId="335" applyNumberFormat="0" applyFont="0" applyAlignment="0" applyProtection="0"/>
    <xf numFmtId="0" fontId="7" fillId="25" borderId="335" applyNumberFormat="0" applyFont="0" applyAlignment="0" applyProtection="0"/>
    <xf numFmtId="0" fontId="7" fillId="25" borderId="335" applyNumberFormat="0" applyFont="0" applyAlignment="0" applyProtection="0"/>
    <xf numFmtId="0" fontId="7" fillId="25" borderId="335" applyNumberFormat="0" applyFont="0" applyAlignment="0" applyProtection="0"/>
    <xf numFmtId="0" fontId="7" fillId="25" borderId="335" applyNumberFormat="0" applyFont="0" applyAlignment="0" applyProtection="0"/>
    <xf numFmtId="0" fontId="7" fillId="25" borderId="335" applyNumberFormat="0" applyFont="0" applyAlignment="0" applyProtection="0"/>
    <xf numFmtId="9" fontId="75" fillId="0" borderId="0" applyFont="0" applyFill="0" applyBorder="0" applyAlignment="0" applyProtection="0"/>
    <xf numFmtId="0" fontId="75" fillId="0" borderId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42" fillId="7" borderId="341" applyNumberFormat="0" applyAlignment="0" applyProtection="0"/>
    <xf numFmtId="0" fontId="58" fillId="0" borderId="337" applyNumberFormat="0" applyFill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32" fillId="20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32" fillId="20" borderId="334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2" fillId="7" borderId="341" applyNumberFormat="0" applyAlignment="0" applyProtection="0"/>
    <xf numFmtId="0" fontId="42" fillId="7" borderId="341" applyNumberFormat="0" applyAlignment="0" applyProtection="0"/>
    <xf numFmtId="0" fontId="9" fillId="25" borderId="34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0" borderId="347">
      <alignment horizontal="left" vertical="center"/>
    </xf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43" fontId="1" fillId="0" borderId="0" applyFont="0" applyFill="0" applyBorder="0" applyAlignment="0" applyProtection="0"/>
    <xf numFmtId="0" fontId="48" fillId="20" borderId="336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" fillId="25" borderId="34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2" fillId="20" borderId="341" applyNumberFormat="0" applyAlignment="0" applyProtection="0"/>
    <xf numFmtId="0" fontId="32" fillId="20" borderId="341" applyNumberFormat="0" applyAlignment="0" applyProtection="0"/>
    <xf numFmtId="0" fontId="9" fillId="25" borderId="342" applyNumberFormat="0" applyFont="0" applyAlignment="0" applyProtection="0"/>
    <xf numFmtId="0" fontId="48" fillId="20" borderId="343" applyNumberForma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42" fillId="7" borderId="33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25" borderId="335" applyNumberFormat="0" applyFont="0" applyAlignment="0" applyProtection="0"/>
    <xf numFmtId="0" fontId="7" fillId="25" borderId="335" applyNumberFormat="0" applyFont="0" applyAlignment="0" applyProtection="0"/>
    <xf numFmtId="0" fontId="9" fillId="25" borderId="335" applyNumberFormat="0" applyFont="0" applyAlignment="0" applyProtection="0"/>
    <xf numFmtId="0" fontId="7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7" fillId="25" borderId="335" applyNumberFormat="0" applyFont="0" applyAlignment="0" applyProtection="0"/>
    <xf numFmtId="0" fontId="7" fillId="25" borderId="335" applyNumberFormat="0" applyFont="0" applyAlignment="0" applyProtection="0"/>
    <xf numFmtId="0" fontId="7" fillId="25" borderId="335" applyNumberFormat="0" applyFont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42" fillId="7" borderId="334" applyNumberFormat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9" fillId="25" borderId="335" applyNumberFormat="0" applyFon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32" fillId="20" borderId="341" applyNumberFormat="0" applyAlignment="0" applyProtection="0"/>
    <xf numFmtId="0" fontId="32" fillId="20" borderId="341" applyNumberFormat="0" applyAlignment="0" applyProtection="0"/>
    <xf numFmtId="0" fontId="32" fillId="20" borderId="341" applyNumberFormat="0" applyAlignment="0" applyProtection="0"/>
    <xf numFmtId="0" fontId="32" fillId="20" borderId="341" applyNumberFormat="0" applyAlignment="0" applyProtection="0"/>
    <xf numFmtId="0" fontId="32" fillId="20" borderId="341" applyNumberFormat="0" applyAlignment="0" applyProtection="0"/>
    <xf numFmtId="0" fontId="32" fillId="20" borderId="341" applyNumberFormat="0" applyAlignment="0" applyProtection="0"/>
    <xf numFmtId="0" fontId="32" fillId="20" borderId="341" applyNumberFormat="0" applyAlignment="0" applyProtection="0"/>
    <xf numFmtId="0" fontId="32" fillId="20" borderId="341" applyNumberFormat="0" applyAlignment="0" applyProtection="0"/>
    <xf numFmtId="0" fontId="32" fillId="20" borderId="341" applyNumberFormat="0" applyAlignment="0" applyProtection="0"/>
    <xf numFmtId="0" fontId="32" fillId="20" borderId="341" applyNumberFormat="0" applyAlignment="0" applyProtection="0"/>
    <xf numFmtId="0" fontId="32" fillId="20" borderId="341" applyNumberFormat="0" applyAlignment="0" applyProtection="0"/>
    <xf numFmtId="0" fontId="32" fillId="20" borderId="341" applyNumberFormat="0" applyAlignment="0" applyProtection="0"/>
    <xf numFmtId="0" fontId="32" fillId="20" borderId="341" applyNumberFormat="0" applyAlignment="0" applyProtection="0"/>
    <xf numFmtId="0" fontId="32" fillId="20" borderId="34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20" borderId="341" applyNumberFormat="0" applyAlignment="0" applyProtection="0"/>
    <xf numFmtId="0" fontId="32" fillId="20" borderId="341" applyNumberFormat="0" applyAlignment="0" applyProtection="0"/>
    <xf numFmtId="0" fontId="32" fillId="20" borderId="341" applyNumberFormat="0" applyAlignment="0" applyProtection="0"/>
    <xf numFmtId="0" fontId="32" fillId="20" borderId="341" applyNumberFormat="0" applyAlignment="0" applyProtection="0"/>
    <xf numFmtId="0" fontId="32" fillId="20" borderId="341" applyNumberFormat="0" applyAlignment="0" applyProtection="0"/>
    <xf numFmtId="0" fontId="32" fillId="20" borderId="34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20" borderId="341" applyNumberFormat="0" applyAlignment="0" applyProtection="0"/>
    <xf numFmtId="0" fontId="32" fillId="20" borderId="341" applyNumberFormat="0" applyAlignment="0" applyProtection="0"/>
    <xf numFmtId="0" fontId="32" fillId="20" borderId="341" applyNumberFormat="0" applyAlignment="0" applyProtection="0"/>
    <xf numFmtId="0" fontId="32" fillId="20" borderId="341" applyNumberFormat="0" applyAlignment="0" applyProtection="0"/>
    <xf numFmtId="0" fontId="32" fillId="20" borderId="341" applyNumberFormat="0" applyAlignment="0" applyProtection="0"/>
    <xf numFmtId="43" fontId="1" fillId="0" borderId="0" applyFont="0" applyFill="0" applyBorder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41" applyNumberFormat="0" applyAlignment="0" applyProtection="0"/>
    <xf numFmtId="0" fontId="42" fillId="7" borderId="341" applyNumberForma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9" fillId="25" borderId="342" applyNumberFormat="0" applyFont="0" applyAlignment="0" applyProtection="0"/>
    <xf numFmtId="0" fontId="32" fillId="20" borderId="341" applyNumberFormat="0" applyAlignment="0" applyProtection="0"/>
    <xf numFmtId="0" fontId="42" fillId="7" borderId="341" applyNumberFormat="0" applyAlignment="0" applyProtection="0"/>
    <xf numFmtId="0" fontId="7" fillId="25" borderId="342" applyNumberFormat="0" applyFont="0" applyAlignment="0" applyProtection="0"/>
    <xf numFmtId="0" fontId="7" fillId="25" borderId="342" applyNumberFormat="0" applyFont="0" applyAlignment="0" applyProtection="0"/>
    <xf numFmtId="0" fontId="9" fillId="25" borderId="34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58" fillId="0" borderId="337" applyNumberFormat="0" applyFill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32" fillId="20" borderId="334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2" fillId="7" borderId="341" applyNumberFormat="0" applyAlignment="0" applyProtection="0"/>
    <xf numFmtId="0" fontId="42" fillId="7" borderId="341" applyNumberFormat="0" applyAlignment="0" applyProtection="0"/>
    <xf numFmtId="0" fontId="9" fillId="25" borderId="342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32" fillId="20" borderId="341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58" fillId="0" borderId="337" applyNumberFormat="0" applyFill="0" applyAlignment="0" applyProtection="0"/>
    <xf numFmtId="0" fontId="32" fillId="20" borderId="334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58" fillId="0" borderId="337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8" fillId="0" borderId="337" applyNumberFormat="0" applyFill="0" applyAlignment="0" applyProtection="0"/>
    <xf numFmtId="0" fontId="1" fillId="0" borderId="0"/>
    <xf numFmtId="0" fontId="58" fillId="0" borderId="337" applyNumberFormat="0" applyFill="0" applyAlignment="0" applyProtection="0"/>
    <xf numFmtId="9" fontId="1" fillId="0" borderId="0" applyFont="0" applyFill="0" applyBorder="0" applyAlignment="0" applyProtection="0"/>
    <xf numFmtId="0" fontId="48" fillId="20" borderId="336" applyNumberFormat="0" applyAlignment="0" applyProtection="0"/>
    <xf numFmtId="0" fontId="9" fillId="25" borderId="335" applyNumberFormat="0" applyFon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6" fillId="0" borderId="347">
      <alignment horizontal="left" vertical="center"/>
    </xf>
    <xf numFmtId="0" fontId="42" fillId="7" borderId="341" applyNumberFormat="0" applyAlignment="0" applyProtection="0"/>
    <xf numFmtId="0" fontId="7" fillId="25" borderId="342" applyNumberFormat="0" applyFont="0" applyAlignment="0" applyProtection="0"/>
    <xf numFmtId="0" fontId="9" fillId="25" borderId="34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8" fillId="0" borderId="337" applyNumberFormat="0" applyFill="0" applyAlignment="0" applyProtection="0"/>
    <xf numFmtId="0" fontId="1" fillId="0" borderId="0"/>
    <xf numFmtId="0" fontId="58" fillId="0" borderId="337" applyNumberFormat="0" applyFill="0" applyAlignment="0" applyProtection="0"/>
    <xf numFmtId="9" fontId="1" fillId="0" borderId="0" applyFont="0" applyFill="0" applyBorder="0" applyAlignment="0" applyProtection="0"/>
    <xf numFmtId="0" fontId="48" fillId="20" borderId="3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25" borderId="33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32" fillId="20" borderId="334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8" fillId="0" borderId="337" applyNumberFormat="0" applyFill="0" applyAlignment="0" applyProtection="0"/>
    <xf numFmtId="0" fontId="1" fillId="0" borderId="0"/>
    <xf numFmtId="0" fontId="58" fillId="0" borderId="337" applyNumberFormat="0" applyFill="0" applyAlignment="0" applyProtection="0"/>
    <xf numFmtId="9" fontId="1" fillId="0" borderId="0" applyFont="0" applyFill="0" applyBorder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42" fillId="7" borderId="334" applyNumberFormat="0" applyAlignment="0" applyProtection="0"/>
    <xf numFmtId="0" fontId="32" fillId="20" borderId="33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20" borderId="334" applyNumberFormat="0" applyAlignment="0" applyProtection="0"/>
    <xf numFmtId="0" fontId="36" fillId="0" borderId="347">
      <alignment horizontal="left" vertical="center"/>
    </xf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43" fontId="1" fillId="0" borderId="0" applyFont="0" applyFill="0" applyBorder="0" applyAlignment="0" applyProtection="0"/>
    <xf numFmtId="0" fontId="9" fillId="25" borderId="335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5" fontId="9" fillId="0" borderId="313" applyNumberFormat="0" applyFont="0" applyFill="0" applyAlignment="0"/>
    <xf numFmtId="15" fontId="9" fillId="0" borderId="313" applyNumberFormat="0" applyFont="0" applyFill="0" applyAlignment="0"/>
    <xf numFmtId="15" fontId="9" fillId="0" borderId="313" applyNumberFormat="0" applyFont="0" applyFill="0" applyAlignment="0"/>
    <xf numFmtId="15" fontId="9" fillId="0" borderId="313" applyNumberFormat="0" applyFont="0" applyFill="0" applyAlignment="0"/>
    <xf numFmtId="15" fontId="9" fillId="0" borderId="313" applyNumberFormat="0" applyFont="0" applyFill="0" applyAlignment="0"/>
    <xf numFmtId="15" fontId="9" fillId="0" borderId="313" applyNumberFormat="0" applyFont="0" applyFill="0" applyAlignment="0"/>
    <xf numFmtId="15" fontId="9" fillId="0" borderId="313" applyNumberFormat="0" applyFont="0" applyFill="0" applyAlignment="0"/>
    <xf numFmtId="15" fontId="9" fillId="0" borderId="313" applyNumberFormat="0" applyFont="0" applyFill="0" applyAlignment="0"/>
    <xf numFmtId="15" fontId="9" fillId="0" borderId="313" applyNumberFormat="0" applyFont="0" applyFill="0" applyAlignment="0"/>
    <xf numFmtId="15" fontId="9" fillId="0" borderId="313" applyNumberFormat="0" applyFont="0" applyFill="0" applyAlignment="0"/>
    <xf numFmtId="15" fontId="9" fillId="0" borderId="313" applyNumberFormat="0" applyFont="0" applyFill="0" applyAlignment="0"/>
    <xf numFmtId="15" fontId="9" fillId="0" borderId="313" applyNumberFormat="0" applyFont="0" applyFill="0" applyAlignment="0"/>
    <xf numFmtId="15" fontId="9" fillId="0" borderId="313" applyNumberFormat="0" applyFont="0" applyFill="0" applyAlignment="0"/>
    <xf numFmtId="15" fontId="9" fillId="0" borderId="313" applyNumberFormat="0" applyFont="0" applyFill="0" applyAlignment="0"/>
    <xf numFmtId="0" fontId="32" fillId="20" borderId="341" applyNumberFormat="0" applyAlignment="0" applyProtection="0"/>
    <xf numFmtId="0" fontId="32" fillId="20" borderId="341" applyNumberFormat="0" applyAlignment="0" applyProtection="0"/>
    <xf numFmtId="0" fontId="9" fillId="25" borderId="342" applyNumberFormat="0" applyFont="0" applyAlignment="0" applyProtection="0"/>
    <xf numFmtId="0" fontId="32" fillId="20" borderId="341" applyNumberFormat="0" applyAlignment="0" applyProtection="0"/>
    <xf numFmtId="0" fontId="9" fillId="25" borderId="342" applyNumberFormat="0" applyFont="0" applyAlignment="0" applyProtection="0"/>
    <xf numFmtId="0" fontId="42" fillId="7" borderId="334" applyNumberFormat="0" applyAlignment="0" applyProtection="0"/>
    <xf numFmtId="0" fontId="7" fillId="25" borderId="33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7" fillId="25" borderId="335" applyNumberFormat="0" applyFont="0" applyAlignment="0" applyProtection="0"/>
    <xf numFmtId="0" fontId="7" fillId="25" borderId="335" applyNumberFormat="0" applyFont="0" applyAlignment="0" applyProtection="0"/>
    <xf numFmtId="0" fontId="42" fillId="7" borderId="334" applyNumberFormat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42" fillId="7" borderId="334" applyNumberFormat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9" fillId="25" borderId="335" applyNumberFormat="0" applyFon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9" fillId="25" borderId="335" applyNumberFormat="0" applyFont="0" applyAlignment="0" applyProtection="0"/>
    <xf numFmtId="0" fontId="48" fillId="20" borderId="336" applyNumberForma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32" fillId="20" borderId="341" applyNumberFormat="0" applyAlignment="0" applyProtection="0"/>
    <xf numFmtId="0" fontId="32" fillId="20" borderId="341" applyNumberFormat="0" applyAlignment="0" applyProtection="0"/>
    <xf numFmtId="0" fontId="32" fillId="20" borderId="34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20" borderId="341" applyNumberFormat="0" applyAlignment="0" applyProtection="0"/>
    <xf numFmtId="0" fontId="32" fillId="20" borderId="341" applyNumberFormat="0" applyAlignment="0" applyProtection="0"/>
    <xf numFmtId="0" fontId="32" fillId="20" borderId="341" applyNumberFormat="0" applyAlignment="0" applyProtection="0"/>
    <xf numFmtId="0" fontId="32" fillId="20" borderId="34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20" borderId="341" applyNumberFormat="0" applyAlignment="0" applyProtection="0"/>
    <xf numFmtId="0" fontId="32" fillId="20" borderId="341" applyNumberFormat="0" applyAlignment="0" applyProtection="0"/>
    <xf numFmtId="0" fontId="32" fillId="20" borderId="341" applyNumberFormat="0" applyAlignment="0" applyProtection="0"/>
    <xf numFmtId="43" fontId="1" fillId="0" borderId="0" applyFont="0" applyFill="0" applyBorder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41" applyNumberForma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9" fillId="25" borderId="342" applyNumberFormat="0" applyFont="0" applyAlignment="0" applyProtection="0"/>
    <xf numFmtId="0" fontId="58" fillId="0" borderId="344" applyNumberFormat="0" applyFill="0" applyAlignment="0" applyProtection="0"/>
    <xf numFmtId="0" fontId="42" fillId="7" borderId="341" applyNumberFormat="0" applyAlignment="0" applyProtection="0"/>
    <xf numFmtId="0" fontId="7" fillId="25" borderId="342" applyNumberFormat="0" applyFont="0" applyAlignment="0" applyProtection="0"/>
    <xf numFmtId="0" fontId="9" fillId="25" borderId="342" applyNumberFormat="0" applyFont="0" applyAlignment="0" applyProtection="0"/>
    <xf numFmtId="0" fontId="7" fillId="25" borderId="342" applyNumberFormat="0" applyFont="0" applyAlignment="0" applyProtection="0"/>
    <xf numFmtId="0" fontId="9" fillId="25" borderId="342" applyNumberFormat="0" applyFont="0" applyAlignment="0" applyProtection="0"/>
    <xf numFmtId="0" fontId="36" fillId="0" borderId="333">
      <alignment horizontal="left" vertical="center"/>
    </xf>
    <xf numFmtId="0" fontId="36" fillId="0" borderId="333">
      <alignment horizontal="left" vertical="center"/>
    </xf>
    <xf numFmtId="0" fontId="36" fillId="0" borderId="333">
      <alignment horizontal="left" vertical="center"/>
    </xf>
    <xf numFmtId="0" fontId="36" fillId="0" borderId="333">
      <alignment horizontal="left" vertical="center"/>
    </xf>
    <xf numFmtId="0" fontId="36" fillId="0" borderId="333">
      <alignment horizontal="left" vertical="center"/>
    </xf>
    <xf numFmtId="0" fontId="36" fillId="0" borderId="333">
      <alignment horizontal="left" vertical="center"/>
    </xf>
    <xf numFmtId="0" fontId="36" fillId="0" borderId="333">
      <alignment horizontal="left" vertical="center"/>
    </xf>
    <xf numFmtId="0" fontId="36" fillId="0" borderId="333">
      <alignment horizontal="left" vertical="center"/>
    </xf>
    <xf numFmtId="0" fontId="36" fillId="0" borderId="333">
      <alignment horizontal="left" vertical="center"/>
    </xf>
    <xf numFmtId="0" fontId="36" fillId="0" borderId="333">
      <alignment horizontal="left" vertical="center"/>
    </xf>
    <xf numFmtId="0" fontId="36" fillId="0" borderId="333">
      <alignment horizontal="left" vertical="center"/>
    </xf>
    <xf numFmtId="0" fontId="36" fillId="0" borderId="333">
      <alignment horizontal="left" vertical="center"/>
    </xf>
    <xf numFmtId="0" fontId="36" fillId="0" borderId="333">
      <alignment horizontal="left" vertical="center"/>
    </xf>
    <xf numFmtId="0" fontId="36" fillId="0" borderId="333">
      <alignment horizontal="left" vertical="center"/>
    </xf>
    <xf numFmtId="0" fontId="36" fillId="0" borderId="333">
      <alignment horizontal="left" vertical="center"/>
    </xf>
    <xf numFmtId="0" fontId="36" fillId="0" borderId="333">
      <alignment horizontal="left" vertical="center"/>
    </xf>
    <xf numFmtId="0" fontId="36" fillId="0" borderId="333">
      <alignment horizontal="left" vertical="center"/>
    </xf>
    <xf numFmtId="0" fontId="36" fillId="0" borderId="333">
      <alignment horizontal="left" vertical="center"/>
    </xf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32" fillId="20" borderId="33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42" fillId="7" borderId="341" applyNumberFormat="0" applyAlignment="0" applyProtection="0"/>
    <xf numFmtId="0" fontId="58" fillId="0" borderId="337" applyNumberFormat="0" applyFill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32" fillId="20" borderId="334" applyNumberFormat="0" applyAlignment="0" applyProtection="0"/>
    <xf numFmtId="43" fontId="75" fillId="0" borderId="0" applyFont="0" applyFill="0" applyBorder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32" fillId="20" borderId="334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58" fillId="0" borderId="337" applyNumberFormat="0" applyFill="0" applyAlignment="0" applyProtection="0"/>
    <xf numFmtId="0" fontId="42" fillId="7" borderId="341" applyNumberFormat="0" applyAlignment="0" applyProtection="0"/>
    <xf numFmtId="0" fontId="42" fillId="7" borderId="341" applyNumberFormat="0" applyAlignment="0" applyProtection="0"/>
    <xf numFmtId="0" fontId="9" fillId="25" borderId="34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43" fontId="1" fillId="0" borderId="0" applyFont="0" applyFill="0" applyBorder="0" applyAlignment="0" applyProtection="0"/>
    <xf numFmtId="0" fontId="48" fillId="20" borderId="336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" fillId="25" borderId="34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5" fontId="9" fillId="0" borderId="346" applyNumberFormat="0" applyFont="0" applyFill="0" applyAlignment="0"/>
    <xf numFmtId="15" fontId="9" fillId="0" borderId="346" applyNumberFormat="0" applyFont="0" applyFill="0" applyAlignment="0"/>
    <xf numFmtId="0" fontId="32" fillId="20" borderId="341" applyNumberFormat="0" applyAlignment="0" applyProtection="0"/>
    <xf numFmtId="0" fontId="32" fillId="20" borderId="341" applyNumberFormat="0" applyAlignment="0" applyProtection="0"/>
    <xf numFmtId="0" fontId="9" fillId="25" borderId="342" applyNumberFormat="0" applyFont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42" fillId="7" borderId="33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9" fillId="25" borderId="335" applyNumberFormat="0" applyFont="0" applyAlignment="0" applyProtection="0"/>
    <xf numFmtId="0" fontId="7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7" fillId="25" borderId="335" applyNumberFormat="0" applyFont="0" applyAlignment="0" applyProtection="0"/>
    <xf numFmtId="0" fontId="7" fillId="25" borderId="335" applyNumberFormat="0" applyFont="0" applyAlignment="0" applyProtection="0"/>
    <xf numFmtId="0" fontId="7" fillId="25" borderId="335" applyNumberFormat="0" applyFont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42" fillId="7" borderId="334" applyNumberFormat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9" fillId="25" borderId="335" applyNumberFormat="0" applyFon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32" fillId="20" borderId="341" applyNumberFormat="0" applyAlignment="0" applyProtection="0"/>
    <xf numFmtId="0" fontId="32" fillId="20" borderId="341" applyNumberFormat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20" borderId="341" applyNumberFormat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32" fillId="20" borderId="341" applyNumberFormat="0" applyAlignment="0" applyProtection="0"/>
    <xf numFmtId="0" fontId="32" fillId="20" borderId="341" applyNumberFormat="0" applyAlignment="0" applyProtection="0"/>
    <xf numFmtId="0" fontId="32" fillId="20" borderId="34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20" borderId="341" applyNumberFormat="0" applyAlignment="0" applyProtection="0"/>
    <xf numFmtId="0" fontId="32" fillId="20" borderId="341" applyNumberFormat="0" applyAlignment="0" applyProtection="0"/>
    <xf numFmtId="0" fontId="32" fillId="20" borderId="341" applyNumberFormat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41" applyNumberFormat="0" applyAlignment="0" applyProtection="0"/>
    <xf numFmtId="0" fontId="42" fillId="7" borderId="341" applyNumberFormat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9" fillId="25" borderId="342" applyNumberFormat="0" applyFont="0" applyAlignment="0" applyProtection="0"/>
    <xf numFmtId="0" fontId="58" fillId="0" borderId="344" applyNumberFormat="0" applyFill="0" applyAlignment="0" applyProtection="0"/>
    <xf numFmtId="0" fontId="32" fillId="20" borderId="341" applyNumberFormat="0" applyAlignment="0" applyProtection="0"/>
    <xf numFmtId="0" fontId="42" fillId="7" borderId="341" applyNumberFormat="0" applyAlignment="0" applyProtection="0"/>
    <xf numFmtId="0" fontId="7" fillId="25" borderId="342" applyNumberFormat="0" applyFont="0" applyAlignment="0" applyProtection="0"/>
    <xf numFmtId="0" fontId="9" fillId="25" borderId="342" applyNumberFormat="0" applyFont="0" applyAlignment="0" applyProtection="0"/>
    <xf numFmtId="0" fontId="7" fillId="25" borderId="342" applyNumberFormat="0" applyFont="0" applyAlignment="0" applyProtection="0"/>
    <xf numFmtId="0" fontId="9" fillId="25" borderId="34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42" fillId="7" borderId="341" applyNumberFormat="0" applyAlignment="0" applyProtection="0"/>
    <xf numFmtId="0" fontId="58" fillId="0" borderId="337" applyNumberFormat="0" applyFill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32" fillId="20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32" fillId="20" borderId="334" applyNumberFormat="0" applyAlignment="0" applyProtection="0"/>
    <xf numFmtId="0" fontId="48" fillId="20" borderId="336" applyNumberFormat="0" applyAlignment="0" applyProtection="0"/>
    <xf numFmtId="0" fontId="48" fillId="20" borderId="336" applyNumberFormat="0" applyAlignment="0" applyProtection="0"/>
    <xf numFmtId="0" fontId="42" fillId="7" borderId="341" applyNumberFormat="0" applyAlignment="0" applyProtection="0"/>
    <xf numFmtId="0" fontId="42" fillId="7" borderId="341" applyNumberFormat="0" applyAlignment="0" applyProtection="0"/>
    <xf numFmtId="0" fontId="9" fillId="25" borderId="342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" fillId="25" borderId="342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0" fontId="58" fillId="0" borderId="337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58" fillId="0" borderId="337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8" fillId="0" borderId="337" applyNumberFormat="0" applyFill="0" applyAlignment="0" applyProtection="0"/>
    <xf numFmtId="0" fontId="1" fillId="0" borderId="0"/>
    <xf numFmtId="0" fontId="58" fillId="0" borderId="337" applyNumberFormat="0" applyFill="0" applyAlignment="0" applyProtection="0"/>
    <xf numFmtId="9" fontId="1" fillId="0" borderId="0" applyFont="0" applyFill="0" applyBorder="0" applyAlignment="0" applyProtection="0"/>
    <xf numFmtId="0" fontId="48" fillId="20" borderId="336" applyNumberFormat="0" applyAlignment="0" applyProtection="0"/>
    <xf numFmtId="0" fontId="9" fillId="25" borderId="335" applyNumberFormat="0" applyFont="0" applyAlignment="0" applyProtection="0"/>
    <xf numFmtId="0" fontId="32" fillId="20" borderId="33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8" fillId="0" borderId="337" applyNumberFormat="0" applyFill="0" applyAlignment="0" applyProtection="0"/>
    <xf numFmtId="0" fontId="1" fillId="0" borderId="0"/>
    <xf numFmtId="0" fontId="58" fillId="0" borderId="337" applyNumberFormat="0" applyFill="0" applyAlignment="0" applyProtection="0"/>
    <xf numFmtId="9" fontId="1" fillId="0" borderId="0" applyFont="0" applyFill="0" applyBorder="0" applyAlignment="0" applyProtection="0"/>
    <xf numFmtId="0" fontId="48" fillId="20" borderId="3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25" borderId="335" applyNumberFormat="0" applyFont="0" applyAlignment="0" applyProtection="0"/>
    <xf numFmtId="0" fontId="42" fillId="7" borderId="334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0" fontId="32" fillId="20" borderId="334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58" fillId="0" borderId="337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8" fillId="0" borderId="337" applyNumberFormat="0" applyFill="0" applyAlignment="0" applyProtection="0"/>
    <xf numFmtId="0" fontId="1" fillId="0" borderId="0"/>
    <xf numFmtId="0" fontId="58" fillId="0" borderId="337" applyNumberFormat="0" applyFill="0" applyAlignment="0" applyProtection="0"/>
    <xf numFmtId="9" fontId="1" fillId="0" borderId="0" applyFont="0" applyFill="0" applyBorder="0" applyAlignment="0" applyProtection="0"/>
    <xf numFmtId="0" fontId="9" fillId="25" borderId="335" applyNumberFormat="0" applyFont="0" applyAlignment="0" applyProtection="0"/>
    <xf numFmtId="0" fontId="9" fillId="25" borderId="335" applyNumberFormat="0" applyFont="0" applyAlignment="0" applyProtection="0"/>
    <xf numFmtId="0" fontId="42" fillId="7" borderId="334" applyNumberFormat="0" applyAlignment="0" applyProtection="0"/>
    <xf numFmtId="0" fontId="32" fillId="20" borderId="334" applyNumberFormat="0" applyAlignment="0" applyProtection="0"/>
    <xf numFmtId="0" fontId="32" fillId="20" borderId="341" applyNumberFormat="0" applyAlignment="0" applyProtection="0"/>
    <xf numFmtId="0" fontId="32" fillId="20" borderId="341" applyNumberFormat="0" applyAlignment="0" applyProtection="0"/>
    <xf numFmtId="0" fontId="32" fillId="20" borderId="341" applyNumberFormat="0" applyAlignment="0" applyProtection="0"/>
    <xf numFmtId="0" fontId="9" fillId="25" borderId="342" applyNumberFormat="0" applyFont="0" applyAlignment="0" applyProtection="0"/>
    <xf numFmtId="0" fontId="32" fillId="20" borderId="341" applyNumberFormat="0" applyAlignment="0" applyProtection="0"/>
    <xf numFmtId="0" fontId="32" fillId="20" borderId="341" applyNumberFormat="0" applyAlignment="0" applyProtection="0"/>
    <xf numFmtId="0" fontId="32" fillId="20" borderId="341" applyNumberForma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32" fillId="20" borderId="341" applyNumberFormat="0" applyAlignment="0" applyProtection="0"/>
    <xf numFmtId="0" fontId="9" fillId="25" borderId="342" applyNumberFormat="0" applyFont="0" applyAlignment="0" applyProtection="0"/>
    <xf numFmtId="0" fontId="48" fillId="20" borderId="343" applyNumberFormat="0" applyAlignment="0" applyProtection="0"/>
    <xf numFmtId="0" fontId="9" fillId="25" borderId="342" applyNumberFormat="0" applyFont="0" applyAlignment="0" applyProtection="0"/>
    <xf numFmtId="0" fontId="32" fillId="20" borderId="341" applyNumberForma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15" fontId="9" fillId="0" borderId="339" applyNumberFormat="0" applyFont="0" applyFill="0" applyAlignment="0"/>
    <xf numFmtId="15" fontId="9" fillId="0" borderId="339" applyNumberFormat="0" applyFont="0" applyFill="0" applyAlignment="0"/>
    <xf numFmtId="15" fontId="9" fillId="0" borderId="339" applyNumberFormat="0" applyFont="0" applyFill="0" applyAlignment="0"/>
    <xf numFmtId="15" fontId="9" fillId="0" borderId="339" applyNumberFormat="0" applyFont="0" applyFill="0" applyAlignment="0"/>
    <xf numFmtId="15" fontId="9" fillId="0" borderId="339" applyNumberFormat="0" applyFont="0" applyFill="0" applyAlignment="0"/>
    <xf numFmtId="15" fontId="9" fillId="0" borderId="339" applyNumberFormat="0" applyFont="0" applyFill="0" applyAlignment="0"/>
    <xf numFmtId="15" fontId="9" fillId="0" borderId="339" applyNumberFormat="0" applyFont="0" applyFill="0" applyAlignment="0"/>
    <xf numFmtId="15" fontId="9" fillId="0" borderId="339" applyNumberFormat="0" applyFont="0" applyFill="0" applyAlignment="0"/>
    <xf numFmtId="15" fontId="9" fillId="0" borderId="339" applyNumberFormat="0" applyFont="0" applyFill="0" applyAlignment="0"/>
    <xf numFmtId="15" fontId="9" fillId="0" borderId="339" applyNumberFormat="0" applyFont="0" applyFill="0" applyAlignment="0"/>
    <xf numFmtId="15" fontId="9" fillId="0" borderId="339" applyNumberFormat="0" applyFont="0" applyFill="0" applyAlignment="0"/>
    <xf numFmtId="15" fontId="9" fillId="0" borderId="339" applyNumberFormat="0" applyFont="0" applyFill="0" applyAlignment="0"/>
    <xf numFmtId="15" fontId="9" fillId="0" borderId="339" applyNumberFormat="0" applyFont="0" applyFill="0" applyAlignment="0"/>
    <xf numFmtId="15" fontId="9" fillId="0" borderId="339" applyNumberFormat="0" applyFont="0" applyFill="0" applyAlignment="0"/>
    <xf numFmtId="0" fontId="9" fillId="25" borderId="342" applyNumberFormat="0" applyFont="0" applyAlignment="0" applyProtection="0"/>
    <xf numFmtId="15" fontId="9" fillId="0" borderId="346" applyNumberFormat="0" applyFont="0" applyFill="0" applyAlignment="0"/>
    <xf numFmtId="15" fontId="9" fillId="0" borderId="346" applyNumberFormat="0" applyFont="0" applyFill="0" applyAlignment="0"/>
    <xf numFmtId="15" fontId="9" fillId="0" borderId="346" applyNumberFormat="0" applyFont="0" applyFill="0" applyAlignment="0"/>
    <xf numFmtId="15" fontId="9" fillId="0" borderId="346" applyNumberFormat="0" applyFont="0" applyFill="0" applyAlignment="0"/>
    <xf numFmtId="0" fontId="7" fillId="25" borderId="342" applyNumberFormat="0" applyFont="0" applyAlignment="0" applyProtection="0"/>
    <xf numFmtId="0" fontId="7" fillId="25" borderId="342" applyNumberFormat="0" applyFont="0" applyAlignment="0" applyProtection="0"/>
    <xf numFmtId="0" fontId="7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7" fillId="25" borderId="342" applyNumberFormat="0" applyFont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42" fillId="7" borderId="341" applyNumberFormat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42" fillId="7" borderId="341" applyNumberFormat="0" applyAlignment="0" applyProtection="0"/>
    <xf numFmtId="0" fontId="42" fillId="7" borderId="341" applyNumberFormat="0" applyAlignment="0" applyProtection="0"/>
    <xf numFmtId="0" fontId="42" fillId="7" borderId="341" applyNumberFormat="0" applyAlignment="0" applyProtection="0"/>
    <xf numFmtId="0" fontId="42" fillId="7" borderId="341" applyNumberFormat="0" applyAlignment="0" applyProtection="0"/>
    <xf numFmtId="0" fontId="32" fillId="20" borderId="341" applyNumberFormat="0" applyAlignment="0" applyProtection="0"/>
    <xf numFmtId="0" fontId="32" fillId="20" borderId="341" applyNumberFormat="0" applyAlignment="0" applyProtection="0"/>
    <xf numFmtId="0" fontId="32" fillId="20" borderId="341" applyNumberFormat="0" applyAlignment="0" applyProtection="0"/>
    <xf numFmtId="0" fontId="32" fillId="20" borderId="341" applyNumberFormat="0" applyAlignment="0" applyProtection="0"/>
    <xf numFmtId="0" fontId="32" fillId="20" borderId="341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9" fillId="25" borderId="342" applyNumberFormat="0" applyFont="0" applyAlignment="0" applyProtection="0"/>
    <xf numFmtId="0" fontId="48" fillId="20" borderId="343" applyNumberForma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42" fillId="7" borderId="341" applyNumberFormat="0" applyAlignment="0" applyProtection="0"/>
    <xf numFmtId="0" fontId="42" fillId="7" borderId="341" applyNumberFormat="0" applyAlignment="0" applyProtection="0"/>
    <xf numFmtId="0" fontId="42" fillId="7" borderId="341" applyNumberFormat="0" applyAlignment="0" applyProtection="0"/>
    <xf numFmtId="0" fontId="42" fillId="7" borderId="341" applyNumberFormat="0" applyAlignment="0" applyProtection="0"/>
    <xf numFmtId="0" fontId="42" fillId="7" borderId="341" applyNumberFormat="0" applyAlignment="0" applyProtection="0"/>
    <xf numFmtId="0" fontId="42" fillId="7" borderId="341" applyNumberFormat="0" applyAlignment="0" applyProtection="0"/>
    <xf numFmtId="0" fontId="42" fillId="7" borderId="341" applyNumberFormat="0" applyAlignment="0" applyProtection="0"/>
    <xf numFmtId="0" fontId="42" fillId="7" borderId="341" applyNumberFormat="0" applyAlignment="0" applyProtection="0"/>
    <xf numFmtId="0" fontId="42" fillId="7" borderId="341" applyNumberFormat="0" applyAlignment="0" applyProtection="0"/>
    <xf numFmtId="0" fontId="42" fillId="7" borderId="341" applyNumberFormat="0" applyAlignment="0" applyProtection="0"/>
    <xf numFmtId="0" fontId="42" fillId="7" borderId="341" applyNumberFormat="0" applyAlignment="0" applyProtection="0"/>
    <xf numFmtId="0" fontId="42" fillId="7" borderId="341" applyNumberFormat="0" applyAlignment="0" applyProtection="0"/>
    <xf numFmtId="0" fontId="42" fillId="7" borderId="341" applyNumberFormat="0" applyAlignment="0" applyProtection="0"/>
    <xf numFmtId="0" fontId="42" fillId="7" borderId="341" applyNumberFormat="0" applyAlignment="0" applyProtection="0"/>
    <xf numFmtId="0" fontId="42" fillId="7" borderId="341" applyNumberFormat="0" applyAlignment="0" applyProtection="0"/>
    <xf numFmtId="0" fontId="42" fillId="7" borderId="341" applyNumberFormat="0" applyAlignment="0" applyProtection="0"/>
    <xf numFmtId="0" fontId="42" fillId="7" borderId="341" applyNumberFormat="0" applyAlignment="0" applyProtection="0"/>
    <xf numFmtId="0" fontId="42" fillId="7" borderId="341" applyNumberFormat="0" applyAlignment="0" applyProtection="0"/>
    <xf numFmtId="0" fontId="42" fillId="7" borderId="341" applyNumberFormat="0" applyAlignment="0" applyProtection="0"/>
    <xf numFmtId="0" fontId="42" fillId="7" borderId="341" applyNumberFormat="0" applyAlignment="0" applyProtection="0"/>
    <xf numFmtId="0" fontId="42" fillId="7" borderId="341" applyNumberFormat="0" applyAlignment="0" applyProtection="0"/>
    <xf numFmtId="0" fontId="42" fillId="7" borderId="341" applyNumberFormat="0" applyAlignment="0" applyProtection="0"/>
    <xf numFmtId="0" fontId="42" fillId="7" borderId="341" applyNumberFormat="0" applyAlignment="0" applyProtection="0"/>
    <xf numFmtId="0" fontId="36" fillId="0" borderId="340">
      <alignment horizontal="left" vertical="center"/>
    </xf>
    <xf numFmtId="0" fontId="36" fillId="0" borderId="340">
      <alignment horizontal="left" vertical="center"/>
    </xf>
    <xf numFmtId="0" fontId="36" fillId="0" borderId="340">
      <alignment horizontal="left" vertical="center"/>
    </xf>
    <xf numFmtId="0" fontId="36" fillId="0" borderId="340">
      <alignment horizontal="left" vertical="center"/>
    </xf>
    <xf numFmtId="0" fontId="36" fillId="0" borderId="340">
      <alignment horizontal="left" vertical="center"/>
    </xf>
    <xf numFmtId="0" fontId="36" fillId="0" borderId="340">
      <alignment horizontal="left" vertical="center"/>
    </xf>
    <xf numFmtId="0" fontId="36" fillId="0" borderId="340">
      <alignment horizontal="left" vertical="center"/>
    </xf>
    <xf numFmtId="0" fontId="36" fillId="0" borderId="340">
      <alignment horizontal="left" vertical="center"/>
    </xf>
    <xf numFmtId="0" fontId="36" fillId="0" borderId="340">
      <alignment horizontal="left" vertical="center"/>
    </xf>
    <xf numFmtId="0" fontId="36" fillId="0" borderId="340">
      <alignment horizontal="left" vertical="center"/>
    </xf>
    <xf numFmtId="0" fontId="36" fillId="0" borderId="340">
      <alignment horizontal="left" vertical="center"/>
    </xf>
    <xf numFmtId="0" fontId="36" fillId="0" borderId="340">
      <alignment horizontal="left" vertical="center"/>
    </xf>
    <xf numFmtId="0" fontId="36" fillId="0" borderId="340">
      <alignment horizontal="left" vertical="center"/>
    </xf>
    <xf numFmtId="0" fontId="36" fillId="0" borderId="340">
      <alignment horizontal="left" vertical="center"/>
    </xf>
    <xf numFmtId="0" fontId="36" fillId="0" borderId="340">
      <alignment horizontal="left" vertical="center"/>
    </xf>
    <xf numFmtId="0" fontId="36" fillId="0" borderId="340">
      <alignment horizontal="left" vertical="center"/>
    </xf>
    <xf numFmtId="0" fontId="36" fillId="0" borderId="340">
      <alignment horizontal="left" vertical="center"/>
    </xf>
    <xf numFmtId="0" fontId="36" fillId="0" borderId="340">
      <alignment horizontal="left" vertical="center"/>
    </xf>
    <xf numFmtId="10" fontId="13" fillId="23" borderId="338" applyNumberFormat="0" applyBorder="0" applyAlignment="0" applyProtection="0"/>
    <xf numFmtId="10" fontId="13" fillId="23" borderId="338" applyNumberFormat="0" applyBorder="0" applyAlignment="0" applyProtection="0"/>
    <xf numFmtId="10" fontId="13" fillId="23" borderId="338" applyNumberFormat="0" applyBorder="0" applyAlignment="0" applyProtection="0"/>
    <xf numFmtId="10" fontId="13" fillId="23" borderId="338" applyNumberFormat="0" applyBorder="0" applyAlignment="0" applyProtection="0"/>
    <xf numFmtId="10" fontId="13" fillId="23" borderId="338" applyNumberFormat="0" applyBorder="0" applyAlignment="0" applyProtection="0"/>
    <xf numFmtId="10" fontId="13" fillId="23" borderId="338" applyNumberFormat="0" applyBorder="0" applyAlignment="0" applyProtection="0"/>
    <xf numFmtId="10" fontId="13" fillId="23" borderId="338" applyNumberFormat="0" applyBorder="0" applyAlignment="0" applyProtection="0"/>
    <xf numFmtId="10" fontId="13" fillId="23" borderId="338" applyNumberFormat="0" applyBorder="0" applyAlignment="0" applyProtection="0"/>
    <xf numFmtId="10" fontId="13" fillId="23" borderId="338" applyNumberFormat="0" applyBorder="0" applyAlignment="0" applyProtection="0"/>
    <xf numFmtId="10" fontId="13" fillId="23" borderId="338" applyNumberFormat="0" applyBorder="0" applyAlignment="0" applyProtection="0"/>
    <xf numFmtId="10" fontId="13" fillId="23" borderId="338" applyNumberFormat="0" applyBorder="0" applyAlignment="0" applyProtection="0"/>
    <xf numFmtId="10" fontId="13" fillId="23" borderId="338" applyNumberFormat="0" applyBorder="0" applyAlignment="0" applyProtection="0"/>
    <xf numFmtId="10" fontId="13" fillId="23" borderId="338" applyNumberFormat="0" applyBorder="0" applyAlignment="0" applyProtection="0"/>
    <xf numFmtId="10" fontId="13" fillId="23" borderId="338" applyNumberFormat="0" applyBorder="0" applyAlignment="0" applyProtection="0"/>
    <xf numFmtId="10" fontId="13" fillId="23" borderId="338" applyNumberFormat="0" applyBorder="0" applyAlignment="0" applyProtection="0"/>
    <xf numFmtId="0" fontId="32" fillId="20" borderId="341" applyNumberFormat="0" applyAlignment="0" applyProtection="0"/>
    <xf numFmtId="0" fontId="32" fillId="20" borderId="341" applyNumberFormat="0" applyAlignment="0" applyProtection="0"/>
    <xf numFmtId="0" fontId="32" fillId="20" borderId="341" applyNumberForma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32" fillId="20" borderId="341" applyNumberFormat="0" applyAlignment="0" applyProtection="0"/>
    <xf numFmtId="0" fontId="9" fillId="25" borderId="342" applyNumberFormat="0" applyFont="0" applyAlignment="0" applyProtection="0"/>
    <xf numFmtId="0" fontId="48" fillId="20" borderId="343" applyNumberFormat="0" applyAlignment="0" applyProtection="0"/>
    <xf numFmtId="0" fontId="9" fillId="25" borderId="342" applyNumberFormat="0" applyFont="0" applyAlignment="0" applyProtection="0"/>
    <xf numFmtId="0" fontId="32" fillId="20" borderId="341" applyNumberForma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15" fontId="9" fillId="0" borderId="346" applyNumberFormat="0" applyFont="0" applyFill="0" applyAlignment="0"/>
    <xf numFmtId="15" fontId="9" fillId="0" borderId="346" applyNumberFormat="0" applyFont="0" applyFill="0" applyAlignment="0"/>
    <xf numFmtId="15" fontId="9" fillId="0" borderId="346" applyNumberFormat="0" applyFont="0" applyFill="0" applyAlignment="0"/>
    <xf numFmtId="15" fontId="9" fillId="0" borderId="346" applyNumberFormat="0" applyFont="0" applyFill="0" applyAlignment="0"/>
    <xf numFmtId="0" fontId="7" fillId="25" borderId="342" applyNumberFormat="0" applyFont="0" applyAlignment="0" applyProtection="0"/>
    <xf numFmtId="0" fontId="7" fillId="25" borderId="342" applyNumberFormat="0" applyFont="0" applyAlignment="0" applyProtection="0"/>
    <xf numFmtId="0" fontId="7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7" fillId="25" borderId="342" applyNumberFormat="0" applyFont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42" fillId="7" borderId="341" applyNumberFormat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42" fillId="7" borderId="341" applyNumberFormat="0" applyAlignment="0" applyProtection="0"/>
    <xf numFmtId="0" fontId="42" fillId="7" borderId="341" applyNumberFormat="0" applyAlignment="0" applyProtection="0"/>
    <xf numFmtId="0" fontId="42" fillId="7" borderId="341" applyNumberFormat="0" applyAlignment="0" applyProtection="0"/>
    <xf numFmtId="0" fontId="42" fillId="7" borderId="341" applyNumberFormat="0" applyAlignment="0" applyProtection="0"/>
    <xf numFmtId="0" fontId="42" fillId="7" borderId="341" applyNumberFormat="0" applyAlignment="0" applyProtection="0"/>
    <xf numFmtId="0" fontId="32" fillId="20" borderId="341" applyNumberFormat="0" applyAlignment="0" applyProtection="0"/>
    <xf numFmtId="0" fontId="32" fillId="20" borderId="341" applyNumberFormat="0" applyAlignment="0" applyProtection="0"/>
    <xf numFmtId="0" fontId="32" fillId="20" borderId="341" applyNumberFormat="0" applyAlignment="0" applyProtection="0"/>
    <xf numFmtId="0" fontId="32" fillId="20" borderId="341" applyNumberFormat="0" applyAlignment="0" applyProtection="0"/>
    <xf numFmtId="0" fontId="32" fillId="20" borderId="341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58" fillId="0" borderId="344" applyNumberFormat="0" applyFill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48" fillId="20" borderId="343" applyNumberForma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42" fillId="7" borderId="341" applyNumberFormat="0" applyAlignment="0" applyProtection="0"/>
    <xf numFmtId="0" fontId="42" fillId="7" borderId="341" applyNumberFormat="0" applyAlignment="0" applyProtection="0"/>
    <xf numFmtId="0" fontId="42" fillId="7" borderId="341" applyNumberFormat="0" applyAlignment="0" applyProtection="0"/>
    <xf numFmtId="0" fontId="42" fillId="7" borderId="341" applyNumberFormat="0" applyAlignment="0" applyProtection="0"/>
    <xf numFmtId="0" fontId="42" fillId="7" borderId="341" applyNumberFormat="0" applyAlignment="0" applyProtection="0"/>
    <xf numFmtId="0" fontId="42" fillId="7" borderId="341" applyNumberFormat="0" applyAlignment="0" applyProtection="0"/>
    <xf numFmtId="0" fontId="42" fillId="7" borderId="341" applyNumberFormat="0" applyAlignment="0" applyProtection="0"/>
    <xf numFmtId="0" fontId="42" fillId="7" borderId="341" applyNumberFormat="0" applyAlignment="0" applyProtection="0"/>
    <xf numFmtId="0" fontId="42" fillId="7" borderId="341" applyNumberFormat="0" applyAlignment="0" applyProtection="0"/>
    <xf numFmtId="0" fontId="42" fillId="7" borderId="341" applyNumberFormat="0" applyAlignment="0" applyProtection="0"/>
    <xf numFmtId="0" fontId="42" fillId="7" borderId="341" applyNumberFormat="0" applyAlignment="0" applyProtection="0"/>
    <xf numFmtId="0" fontId="42" fillId="7" borderId="341" applyNumberFormat="0" applyAlignment="0" applyProtection="0"/>
    <xf numFmtId="0" fontId="42" fillId="7" borderId="341" applyNumberFormat="0" applyAlignment="0" applyProtection="0"/>
    <xf numFmtId="0" fontId="42" fillId="7" borderId="341" applyNumberFormat="0" applyAlignment="0" applyProtection="0"/>
    <xf numFmtId="0" fontId="42" fillId="7" borderId="341" applyNumberFormat="0" applyAlignment="0" applyProtection="0"/>
    <xf numFmtId="0" fontId="42" fillId="7" borderId="341" applyNumberFormat="0" applyAlignment="0" applyProtection="0"/>
    <xf numFmtId="0" fontId="42" fillId="7" borderId="341" applyNumberFormat="0" applyAlignment="0" applyProtection="0"/>
    <xf numFmtId="0" fontId="42" fillId="7" borderId="341" applyNumberFormat="0" applyAlignment="0" applyProtection="0"/>
    <xf numFmtId="0" fontId="42" fillId="7" borderId="341" applyNumberFormat="0" applyAlignment="0" applyProtection="0"/>
    <xf numFmtId="0" fontId="42" fillId="7" borderId="341" applyNumberFormat="0" applyAlignment="0" applyProtection="0"/>
    <xf numFmtId="0" fontId="42" fillId="7" borderId="341" applyNumberFormat="0" applyAlignment="0" applyProtection="0"/>
    <xf numFmtId="0" fontId="32" fillId="20" borderId="341" applyNumberFormat="0" applyAlignment="0" applyProtection="0"/>
    <xf numFmtId="0" fontId="32" fillId="20" borderId="341" applyNumberForma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9" fillId="25" borderId="342" applyNumberFormat="0" applyFont="0" applyAlignment="0" applyProtection="0"/>
    <xf numFmtId="0" fontId="75" fillId="0" borderId="0"/>
    <xf numFmtId="9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48" fillId="20" borderId="350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0" fontId="32" fillId="20" borderId="348" applyNumberFormat="0" applyAlignment="0" applyProtection="0"/>
    <xf numFmtId="43" fontId="75" fillId="0" borderId="0" applyFont="0" applyFill="0" applyBorder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42" fillId="7" borderId="348" applyNumberFormat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58" fillId="0" borderId="351" applyNumberFormat="0" applyFill="0" applyAlignment="0" applyProtection="0"/>
    <xf numFmtId="0" fontId="7" fillId="25" borderId="349" applyNumberFormat="0" applyFont="0" applyAlignment="0" applyProtection="0"/>
    <xf numFmtId="0" fontId="7" fillId="25" borderId="349" applyNumberFormat="0" applyFont="0" applyAlignment="0" applyProtection="0"/>
    <xf numFmtId="0" fontId="7" fillId="25" borderId="349" applyNumberFormat="0" applyFont="0" applyAlignment="0" applyProtection="0"/>
    <xf numFmtId="0" fontId="7" fillId="25" borderId="349" applyNumberFormat="0" applyFont="0" applyAlignment="0" applyProtection="0"/>
    <xf numFmtId="0" fontId="7" fillId="25" borderId="349" applyNumberFormat="0" applyFont="0" applyAlignment="0" applyProtection="0"/>
    <xf numFmtId="0" fontId="7" fillId="25" borderId="349" applyNumberFormat="0" applyFont="0" applyAlignment="0" applyProtection="0"/>
    <xf numFmtId="0" fontId="7" fillId="25" borderId="349" applyNumberFormat="0" applyFont="0" applyAlignment="0" applyProtection="0"/>
    <xf numFmtId="0" fontId="7" fillId="25" borderId="349" applyNumberFormat="0" applyFont="0" applyAlignment="0" applyProtection="0"/>
    <xf numFmtId="0" fontId="7" fillId="25" borderId="349" applyNumberFormat="0" applyFont="0" applyAlignment="0" applyProtection="0"/>
    <xf numFmtId="0" fontId="7" fillId="25" borderId="349" applyNumberFormat="0" applyFont="0" applyAlignment="0" applyProtection="0"/>
    <xf numFmtId="0" fontId="7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9" fillId="25" borderId="349" applyNumberFormat="0" applyFont="0" applyAlignment="0" applyProtection="0"/>
    <xf numFmtId="0" fontId="7" fillId="25" borderId="349" applyNumberFormat="0" applyFont="0" applyAlignment="0" applyProtection="0"/>
    <xf numFmtId="0" fontId="7" fillId="25" borderId="349" applyNumberFormat="0" applyFont="0" applyAlignment="0" applyProtection="0"/>
    <xf numFmtId="0" fontId="7" fillId="25" borderId="349" applyNumberFormat="0" applyFont="0" applyAlignment="0" applyProtection="0"/>
    <xf numFmtId="0" fontId="7" fillId="25" borderId="349" applyNumberFormat="0" applyFont="0" applyAlignment="0" applyProtection="0"/>
    <xf numFmtId="0" fontId="7" fillId="25" borderId="349" applyNumberFormat="0" applyFont="0" applyAlignment="0" applyProtection="0"/>
    <xf numFmtId="0" fontId="7" fillId="25" borderId="349" applyNumberFormat="0" applyFont="0" applyAlignment="0" applyProtection="0"/>
    <xf numFmtId="0" fontId="7" fillId="25" borderId="349" applyNumberFormat="0" applyFont="0" applyAlignment="0" applyProtection="0"/>
    <xf numFmtId="0" fontId="7" fillId="25" borderId="349" applyNumberFormat="0" applyFont="0" applyAlignment="0" applyProtection="0"/>
    <xf numFmtId="0" fontId="7" fillId="25" borderId="349" applyNumberFormat="0" applyFont="0" applyAlignment="0" applyProtection="0"/>
    <xf numFmtId="9" fontId="75" fillId="0" borderId="0" applyFont="0" applyFill="0" applyBorder="0" applyAlignment="0" applyProtection="0"/>
    <xf numFmtId="0" fontId="75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6" fillId="0" borderId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06" fillId="0" borderId="0"/>
    <xf numFmtId="0" fontId="77" fillId="0" borderId="0"/>
    <xf numFmtId="43" fontId="106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352" applyNumberFormat="0" applyFill="0" applyBorder="0" applyAlignment="0">
      <protection locked="0"/>
    </xf>
    <xf numFmtId="0" fontId="107" fillId="0" borderId="0"/>
    <xf numFmtId="0" fontId="109" fillId="0" borderId="352" applyNumberFormat="0" applyFill="0" applyAlignment="0">
      <protection locked="0"/>
    </xf>
    <xf numFmtId="0" fontId="108" fillId="0" borderId="352" applyNumberFormat="0" applyFill="0" applyBorder="0" applyAlignment="0">
      <protection locked="0"/>
    </xf>
    <xf numFmtId="43" fontId="1" fillId="0" borderId="0" applyFont="0" applyFill="0" applyBorder="0" applyAlignment="0" applyProtection="0"/>
    <xf numFmtId="0" fontId="106" fillId="0" borderId="0"/>
    <xf numFmtId="43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0" fontId="110" fillId="0" borderId="0"/>
    <xf numFmtId="0" fontId="100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06" fillId="0" borderId="0" applyFont="0" applyFill="0" applyBorder="0" applyAlignment="0" applyProtection="0"/>
    <xf numFmtId="0" fontId="106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271">
    <xf numFmtId="0" fontId="0" fillId="0" borderId="0" xfId="0"/>
    <xf numFmtId="175" fontId="66" fillId="0" borderId="0" xfId="1436" applyNumberFormat="1" applyFont="1" applyFill="1" applyAlignment="1">
      <alignment horizontal="center" vertical="center"/>
    </xf>
    <xf numFmtId="0" fontId="66" fillId="0" borderId="0" xfId="1288" applyFont="1" applyFill="1" applyBorder="1" applyAlignment="1">
      <alignment horizontal="left" vertical="center"/>
    </xf>
    <xf numFmtId="0" fontId="67" fillId="0" borderId="0" xfId="1288" applyFont="1" applyFill="1" applyBorder="1" applyAlignment="1">
      <alignment horizontal="center" vertical="center"/>
    </xf>
    <xf numFmtId="175" fontId="67" fillId="0" borderId="0" xfId="1451" applyNumberFormat="1" applyFont="1" applyFill="1" applyAlignment="1">
      <alignment vertical="center"/>
    </xf>
    <xf numFmtId="0" fontId="66" fillId="0" borderId="19" xfId="1451" applyFont="1" applyFill="1" applyBorder="1" applyAlignment="1">
      <alignment horizontal="center" vertical="center"/>
    </xf>
    <xf numFmtId="0" fontId="67" fillId="0" borderId="0" xfId="1288" applyFont="1" applyFill="1" applyBorder="1" applyAlignment="1">
      <alignment vertical="center"/>
    </xf>
    <xf numFmtId="0" fontId="66" fillId="0" borderId="0" xfId="1451" applyFont="1" applyFill="1" applyBorder="1" applyAlignment="1">
      <alignment horizontal="center" vertical="center"/>
    </xf>
    <xf numFmtId="0" fontId="67" fillId="0" borderId="0" xfId="1451" applyFont="1" applyFill="1" applyAlignment="1">
      <alignment vertical="center"/>
    </xf>
    <xf numFmtId="0" fontId="67" fillId="0" borderId="0" xfId="1451" applyFont="1" applyFill="1" applyAlignment="1">
      <alignment horizontal="center" vertical="center"/>
    </xf>
    <xf numFmtId="0" fontId="67" fillId="0" borderId="0" xfId="0" applyFont="1" applyFill="1" applyBorder="1" applyAlignment="1">
      <alignment vertical="center"/>
    </xf>
    <xf numFmtId="0" fontId="67" fillId="0" borderId="0" xfId="1451" quotePrefix="1" applyFont="1" applyFill="1" applyAlignment="1">
      <alignment vertical="center"/>
    </xf>
    <xf numFmtId="0" fontId="67" fillId="0" borderId="0" xfId="0" applyFont="1" applyFill="1" applyAlignment="1">
      <alignment vertical="center"/>
    </xf>
    <xf numFmtId="175" fontId="67" fillId="0" borderId="0" xfId="1451" applyNumberFormat="1" applyFont="1" applyFill="1" applyAlignment="1">
      <alignment horizontal="center" vertical="center"/>
    </xf>
    <xf numFmtId="175" fontId="67" fillId="0" borderId="19" xfId="1451" applyNumberFormat="1" applyFont="1" applyFill="1" applyBorder="1" applyAlignment="1">
      <alignment vertical="center"/>
    </xf>
    <xf numFmtId="175" fontId="67" fillId="0" borderId="19" xfId="1451" applyNumberFormat="1" applyFont="1" applyFill="1" applyBorder="1" applyAlignment="1">
      <alignment horizontal="center" vertical="center"/>
    </xf>
    <xf numFmtId="0" fontId="67" fillId="0" borderId="19" xfId="0" applyFont="1" applyFill="1" applyBorder="1" applyAlignment="1">
      <alignment vertical="center"/>
    </xf>
    <xf numFmtId="175" fontId="66" fillId="0" borderId="0" xfId="1451" applyNumberFormat="1" applyFont="1" applyFill="1" applyAlignment="1">
      <alignment vertical="center"/>
    </xf>
    <xf numFmtId="175" fontId="67" fillId="0" borderId="0" xfId="1451" applyNumberFormat="1" applyFont="1" applyFill="1" applyBorder="1" applyAlignment="1">
      <alignment vertical="center"/>
    </xf>
    <xf numFmtId="175" fontId="67" fillId="0" borderId="0" xfId="1451" applyNumberFormat="1" applyFont="1" applyFill="1" applyBorder="1" applyAlignment="1">
      <alignment horizontal="center" vertical="center"/>
    </xf>
    <xf numFmtId="175" fontId="67" fillId="0" borderId="0" xfId="1451" quotePrefix="1" applyNumberFormat="1" applyFont="1" applyFill="1" applyAlignment="1">
      <alignment horizontal="left" vertical="center"/>
    </xf>
    <xf numFmtId="175" fontId="66" fillId="0" borderId="0" xfId="1451" quotePrefix="1" applyNumberFormat="1" applyFont="1" applyFill="1" applyAlignment="1">
      <alignment horizontal="left" vertical="center"/>
    </xf>
    <xf numFmtId="0" fontId="66" fillId="0" borderId="0" xfId="0" applyFont="1" applyFill="1" applyBorder="1" applyAlignment="1">
      <alignment vertical="center"/>
    </xf>
    <xf numFmtId="37" fontId="67" fillId="0" borderId="0" xfId="0" applyNumberFormat="1" applyFont="1" applyFill="1" applyBorder="1" applyAlignment="1">
      <alignment horizontal="left" vertical="center"/>
    </xf>
    <xf numFmtId="37" fontId="67" fillId="0" borderId="0" xfId="0" quotePrefix="1" applyNumberFormat="1" applyFont="1" applyFill="1" applyBorder="1" applyAlignment="1">
      <alignment horizontal="left" vertical="center"/>
    </xf>
    <xf numFmtId="37" fontId="67" fillId="0" borderId="0" xfId="0" applyNumberFormat="1" applyFont="1" applyFill="1" applyBorder="1" applyAlignment="1">
      <alignment horizontal="center" vertical="center"/>
    </xf>
    <xf numFmtId="0" fontId="66" fillId="0" borderId="0" xfId="1451" applyFont="1" applyFill="1" applyAlignment="1">
      <alignment vertical="center"/>
    </xf>
    <xf numFmtId="0" fontId="67" fillId="0" borderId="0" xfId="1456" applyFont="1" applyFill="1" applyAlignment="1">
      <alignment vertical="center"/>
    </xf>
    <xf numFmtId="0" fontId="66" fillId="0" borderId="0" xfId="0" applyFont="1" applyFill="1" applyAlignment="1">
      <alignment vertical="center"/>
    </xf>
    <xf numFmtId="0" fontId="66" fillId="0" borderId="0" xfId="0" quotePrefix="1" applyFont="1" applyFill="1" applyAlignment="1">
      <alignment horizontal="left" vertical="center"/>
    </xf>
    <xf numFmtId="0" fontId="67" fillId="0" borderId="0" xfId="0" applyFont="1" applyFill="1" applyAlignment="1">
      <alignment horizontal="centerContinuous" vertical="center"/>
    </xf>
    <xf numFmtId="0" fontId="66" fillId="0" borderId="0" xfId="0" applyFont="1" applyFill="1" applyAlignment="1">
      <alignment horizontal="left" vertical="center"/>
    </xf>
    <xf numFmtId="0" fontId="66" fillId="0" borderId="19" xfId="0" applyFont="1" applyFill="1" applyBorder="1" applyAlignment="1">
      <alignment horizontal="left" vertical="center"/>
    </xf>
    <xf numFmtId="0" fontId="67" fillId="0" borderId="19" xfId="0" applyFont="1" applyFill="1" applyBorder="1" applyAlignment="1">
      <alignment horizontal="centerContinuous" vertical="center"/>
    </xf>
    <xf numFmtId="0" fontId="66" fillId="0" borderId="0" xfId="0" applyFont="1" applyFill="1" applyBorder="1" applyAlignment="1">
      <alignment horizontal="left" vertical="center"/>
    </xf>
    <xf numFmtId="0" fontId="67" fillId="0" borderId="0" xfId="0" applyFont="1" applyFill="1" applyBorder="1" applyAlignment="1">
      <alignment horizontal="centerContinuous" vertical="center"/>
    </xf>
    <xf numFmtId="0" fontId="67" fillId="0" borderId="0" xfId="1288" applyFont="1" applyFill="1" applyBorder="1" applyAlignment="1">
      <alignment horizontal="centerContinuous" vertical="center"/>
    </xf>
    <xf numFmtId="0" fontId="66" fillId="0" borderId="0" xfId="1288" applyFont="1" applyFill="1" applyAlignment="1">
      <alignment horizontal="center" vertical="center"/>
    </xf>
    <xf numFmtId="0" fontId="69" fillId="0" borderId="0" xfId="0" applyFont="1" applyFill="1" applyBorder="1" applyAlignment="1">
      <alignment horizontal="center" vertical="center"/>
    </xf>
    <xf numFmtId="0" fontId="69" fillId="0" borderId="0" xfId="1288" applyFont="1" applyFill="1" applyAlignment="1">
      <alignment horizontal="center" vertical="center"/>
    </xf>
    <xf numFmtId="0" fontId="66" fillId="0" borderId="0" xfId="1451" applyFont="1" applyFill="1" applyAlignment="1">
      <alignment horizontal="left" vertical="center"/>
    </xf>
    <xf numFmtId="0" fontId="67" fillId="0" borderId="0" xfId="1451" applyFont="1" applyFill="1" applyAlignment="1">
      <alignment horizontal="left" vertical="center"/>
    </xf>
    <xf numFmtId="0" fontId="67" fillId="0" borderId="0" xfId="1451" applyFont="1" applyFill="1" applyBorder="1" applyAlignment="1">
      <alignment horizontal="center" vertical="center"/>
    </xf>
    <xf numFmtId="0" fontId="66" fillId="0" borderId="0" xfId="1451" applyFont="1" applyFill="1" applyAlignment="1">
      <alignment horizontal="center" vertical="center"/>
    </xf>
    <xf numFmtId="0" fontId="66" fillId="0" borderId="0" xfId="1451" applyFont="1" applyFill="1" applyBorder="1" applyAlignment="1">
      <alignment vertical="center"/>
    </xf>
    <xf numFmtId="0" fontId="67" fillId="0" borderId="0" xfId="1451" applyFont="1" applyFill="1" applyBorder="1" applyAlignment="1">
      <alignment vertical="center"/>
    </xf>
    <xf numFmtId="0" fontId="67" fillId="0" borderId="0" xfId="0" applyFont="1" applyFill="1" applyAlignment="1">
      <alignment horizontal="center" vertical="center"/>
    </xf>
    <xf numFmtId="175" fontId="67" fillId="0" borderId="0" xfId="1436" applyNumberFormat="1" applyFont="1" applyFill="1" applyAlignment="1">
      <alignment vertical="center"/>
    </xf>
    <xf numFmtId="175" fontId="67" fillId="0" borderId="0" xfId="1436" applyNumberFormat="1" applyFont="1" applyFill="1" applyAlignment="1">
      <alignment horizontal="center" vertical="center"/>
    </xf>
    <xf numFmtId="175" fontId="66" fillId="0" borderId="0" xfId="1436" applyNumberFormat="1" applyFont="1" applyFill="1" applyAlignment="1">
      <alignment horizontal="left" vertical="center"/>
    </xf>
    <xf numFmtId="175" fontId="67" fillId="0" borderId="0" xfId="1436" applyNumberFormat="1" applyFont="1" applyFill="1" applyAlignment="1">
      <alignment horizontal="centerContinuous" vertical="center"/>
    </xf>
    <xf numFmtId="175" fontId="66" fillId="0" borderId="19" xfId="1436" applyNumberFormat="1" applyFont="1" applyFill="1" applyBorder="1" applyAlignment="1">
      <alignment horizontal="left" vertical="center"/>
    </xf>
    <xf numFmtId="175" fontId="66" fillId="0" borderId="19" xfId="1436" applyNumberFormat="1" applyFont="1" applyFill="1" applyBorder="1" applyAlignment="1">
      <alignment horizontal="center" vertical="center"/>
    </xf>
    <xf numFmtId="175" fontId="67" fillId="0" borderId="19" xfId="1436" applyNumberFormat="1" applyFont="1" applyFill="1" applyBorder="1" applyAlignment="1">
      <alignment horizontal="centerContinuous" vertical="center"/>
    </xf>
    <xf numFmtId="175" fontId="66" fillId="0" borderId="21" xfId="1436" applyNumberFormat="1" applyFont="1" applyFill="1" applyBorder="1" applyAlignment="1">
      <alignment horizontal="left" vertical="center"/>
    </xf>
    <xf numFmtId="175" fontId="67" fillId="0" borderId="21" xfId="1436" applyNumberFormat="1" applyFont="1" applyFill="1" applyBorder="1" applyAlignment="1">
      <alignment horizontal="centerContinuous" vertical="center"/>
    </xf>
    <xf numFmtId="175" fontId="66" fillId="0" borderId="0" xfId="1436" applyNumberFormat="1" applyFont="1" applyFill="1" applyBorder="1" applyAlignment="1">
      <alignment horizontal="center" vertical="center"/>
    </xf>
    <xf numFmtId="175" fontId="69" fillId="0" borderId="0" xfId="1436" applyNumberFormat="1" applyFont="1" applyFill="1" applyAlignment="1">
      <alignment horizontal="center" vertical="center"/>
    </xf>
    <xf numFmtId="175" fontId="66" fillId="0" borderId="0" xfId="1436" quotePrefix="1" applyNumberFormat="1" applyFont="1" applyFill="1" applyAlignment="1">
      <alignment horizontal="left" vertical="center"/>
    </xf>
    <xf numFmtId="181" fontId="66" fillId="0" borderId="0" xfId="556" applyNumberFormat="1" applyFont="1" applyFill="1" applyAlignment="1">
      <alignment horizontal="left" vertical="center"/>
    </xf>
    <xf numFmtId="181" fontId="67" fillId="0" borderId="0" xfId="556" applyNumberFormat="1" applyFont="1" applyFill="1" applyAlignment="1">
      <alignment horizontal="center" vertical="center"/>
    </xf>
    <xf numFmtId="181" fontId="67" fillId="0" borderId="0" xfId="556" applyNumberFormat="1" applyFont="1" applyFill="1"/>
    <xf numFmtId="181" fontId="67" fillId="0" borderId="0" xfId="556" applyNumberFormat="1" applyFont="1" applyFill="1" applyAlignment="1">
      <alignment horizontal="left" vertical="center"/>
    </xf>
    <xf numFmtId="0" fontId="67" fillId="0" borderId="0" xfId="556" applyNumberFormat="1" applyFont="1" applyFill="1" applyAlignment="1">
      <alignment horizontal="center" vertical="center"/>
    </xf>
    <xf numFmtId="181" fontId="67" fillId="0" borderId="0" xfId="556" applyNumberFormat="1" applyFont="1" applyFill="1" applyAlignment="1">
      <alignment vertical="center"/>
    </xf>
    <xf numFmtId="181" fontId="66" fillId="0" borderId="0" xfId="556" quotePrefix="1" applyNumberFormat="1" applyFont="1" applyFill="1" applyAlignment="1">
      <alignment horizontal="left" vertical="center"/>
    </xf>
    <xf numFmtId="181" fontId="66" fillId="0" borderId="0" xfId="556" quotePrefix="1" applyNumberFormat="1" applyFont="1" applyFill="1" applyAlignment="1">
      <alignment horizontal="center" vertical="center"/>
    </xf>
    <xf numFmtId="175" fontId="67" fillId="0" borderId="0" xfId="1436" applyNumberFormat="1" applyFont="1" applyFill="1" applyBorder="1" applyAlignment="1">
      <alignment vertical="center"/>
    </xf>
    <xf numFmtId="175" fontId="66" fillId="0" borderId="0" xfId="1436" applyNumberFormat="1" applyFont="1" applyFill="1" applyBorder="1" applyAlignment="1">
      <alignment horizontal="left" vertical="center"/>
    </xf>
    <xf numFmtId="175" fontId="67" fillId="0" borderId="0" xfId="1436" applyNumberFormat="1" applyFont="1" applyFill="1" applyBorder="1" applyAlignment="1">
      <alignment horizontal="centerContinuous" vertical="center"/>
    </xf>
    <xf numFmtId="0" fontId="66" fillId="0" borderId="0" xfId="556" applyNumberFormat="1" applyFont="1" applyFill="1" applyAlignment="1">
      <alignment horizontal="center" vertical="center"/>
    </xf>
    <xf numFmtId="0" fontId="66" fillId="0" borderId="0" xfId="556" quotePrefix="1" applyNumberFormat="1" applyFont="1" applyFill="1" applyAlignment="1">
      <alignment horizontal="center" vertical="center"/>
    </xf>
    <xf numFmtId="175" fontId="66" fillId="0" borderId="0" xfId="1436" applyNumberFormat="1" applyFont="1" applyFill="1" applyAlignment="1">
      <alignment vertical="center"/>
    </xf>
    <xf numFmtId="175" fontId="66" fillId="0" borderId="19" xfId="1451" applyNumberFormat="1" applyFont="1" applyFill="1" applyBorder="1" applyAlignment="1">
      <alignment horizontal="left" vertical="center"/>
    </xf>
    <xf numFmtId="175" fontId="66" fillId="0" borderId="0" xfId="1451" applyNumberFormat="1" applyFont="1" applyFill="1" applyBorder="1" applyAlignment="1">
      <alignment horizontal="left" vertical="center"/>
    </xf>
    <xf numFmtId="0" fontId="66" fillId="0" borderId="0" xfId="1456" applyFont="1" applyFill="1" applyAlignment="1">
      <alignment horizontal="left" vertical="center"/>
    </xf>
    <xf numFmtId="0" fontId="66" fillId="0" borderId="0" xfId="1456" applyFont="1" applyFill="1" applyAlignment="1">
      <alignment vertical="center"/>
    </xf>
    <xf numFmtId="37" fontId="66" fillId="0" borderId="0" xfId="1308" applyNumberFormat="1" applyFont="1" applyFill="1" applyBorder="1" applyAlignment="1">
      <alignment vertical="center"/>
    </xf>
    <xf numFmtId="37" fontId="66" fillId="0" borderId="0" xfId="1308" applyNumberFormat="1" applyFont="1" applyFill="1" applyBorder="1" applyAlignment="1">
      <alignment horizontal="left" vertical="center"/>
    </xf>
    <xf numFmtId="37" fontId="67" fillId="0" borderId="0" xfId="1308" applyNumberFormat="1" applyFont="1" applyFill="1" applyBorder="1" applyAlignment="1">
      <alignment horizontal="left" vertical="center"/>
    </xf>
    <xf numFmtId="0" fontId="67" fillId="0" borderId="0" xfId="0" applyFont="1" applyAlignment="1">
      <alignment vertical="center"/>
    </xf>
    <xf numFmtId="37" fontId="66" fillId="0" borderId="0" xfId="0" applyNumberFormat="1" applyFont="1" applyFill="1" applyBorder="1" applyAlignment="1">
      <alignment horizontal="left" vertical="center"/>
    </xf>
    <xf numFmtId="0" fontId="67" fillId="0" borderId="0" xfId="1456" applyFont="1" applyFill="1" applyAlignment="1">
      <alignment horizontal="left" vertical="center"/>
    </xf>
    <xf numFmtId="0" fontId="66" fillId="0" borderId="0" xfId="556" applyNumberFormat="1" applyFont="1" applyFill="1" applyBorder="1" applyAlignment="1">
      <alignment horizontal="center" vertical="center"/>
    </xf>
    <xf numFmtId="0" fontId="66" fillId="0" borderId="0" xfId="1288" applyFont="1" applyFill="1" applyAlignment="1">
      <alignment vertical="center"/>
    </xf>
    <xf numFmtId="0" fontId="67" fillId="0" borderId="0" xfId="1288" applyFont="1" applyFill="1" applyAlignment="1">
      <alignment horizontal="center" vertical="center"/>
    </xf>
    <xf numFmtId="0" fontId="66" fillId="0" borderId="0" xfId="1288" applyFont="1" applyFill="1" applyAlignment="1">
      <alignment horizontal="left" vertical="center"/>
    </xf>
    <xf numFmtId="0" fontId="67" fillId="0" borderId="0" xfId="1288" applyFont="1" applyFill="1" applyAlignment="1">
      <alignment horizontal="centerContinuous" vertical="center"/>
    </xf>
    <xf numFmtId="0" fontId="66" fillId="0" borderId="19" xfId="1288" quotePrefix="1" applyFont="1" applyFill="1" applyBorder="1" applyAlignment="1">
      <alignment horizontal="left" vertical="center"/>
    </xf>
    <xf numFmtId="0" fontId="67" fillId="0" borderId="19" xfId="1288" applyFont="1" applyFill="1" applyBorder="1" applyAlignment="1">
      <alignment horizontal="center" vertical="center"/>
    </xf>
    <xf numFmtId="0" fontId="67" fillId="0" borderId="19" xfId="1288" applyFont="1" applyFill="1" applyBorder="1" applyAlignment="1">
      <alignment horizontal="centerContinuous" vertical="center"/>
    </xf>
    <xf numFmtId="0" fontId="66" fillId="0" borderId="19" xfId="1288" applyFont="1" applyFill="1" applyBorder="1" applyAlignment="1">
      <alignment horizontal="center" vertical="center"/>
    </xf>
    <xf numFmtId="0" fontId="67" fillId="0" borderId="0" xfId="1288" applyFont="1" applyFill="1" applyAlignment="1">
      <alignment horizontal="left" vertical="center"/>
    </xf>
    <xf numFmtId="176" fontId="67" fillId="0" borderId="0" xfId="556" applyNumberFormat="1" applyFont="1" applyFill="1" applyBorder="1" applyAlignment="1">
      <alignment horizontal="center" vertical="center"/>
    </xf>
    <xf numFmtId="0" fontId="67" fillId="0" borderId="0" xfId="1288" applyFont="1" applyFill="1" applyBorder="1" applyAlignment="1">
      <alignment horizontal="left" vertical="center"/>
    </xf>
    <xf numFmtId="0" fontId="67" fillId="0" borderId="0" xfId="1288" quotePrefix="1" applyFont="1" applyFill="1" applyAlignment="1">
      <alignment horizontal="left" vertical="center"/>
    </xf>
    <xf numFmtId="37" fontId="67" fillId="0" borderId="0" xfId="1288" applyNumberFormat="1" applyFont="1" applyFill="1" applyAlignment="1">
      <alignment horizontal="center" vertical="center"/>
    </xf>
    <xf numFmtId="37" fontId="91" fillId="0" borderId="0" xfId="1288" applyNumberFormat="1" applyFont="1" applyFill="1" applyAlignment="1">
      <alignment horizontal="center" vertical="center"/>
    </xf>
    <xf numFmtId="0" fontId="66" fillId="0" borderId="0" xfId="1288" quotePrefix="1" applyFont="1" applyFill="1" applyAlignment="1">
      <alignment horizontal="left" vertical="center"/>
    </xf>
    <xf numFmtId="0" fontId="66" fillId="0" borderId="0" xfId="1288" quotePrefix="1" applyFont="1" applyFill="1" applyBorder="1" applyAlignment="1">
      <alignment horizontal="left" vertical="center"/>
    </xf>
    <xf numFmtId="0" fontId="91" fillId="0" borderId="0" xfId="1288" applyFont="1" applyFill="1" applyAlignment="1">
      <alignment horizontal="center" vertical="center"/>
    </xf>
    <xf numFmtId="0" fontId="66" fillId="0" borderId="0" xfId="0" applyFont="1" applyAlignment="1">
      <alignment vertical="center"/>
    </xf>
    <xf numFmtId="0" fontId="66" fillId="0" borderId="0" xfId="0" applyNumberFormat="1" applyFont="1" applyFill="1" applyAlignment="1">
      <alignment vertical="center"/>
    </xf>
    <xf numFmtId="0" fontId="67" fillId="0" borderId="0" xfId="1288" applyFont="1" applyFill="1" applyAlignment="1">
      <alignment vertical="center"/>
    </xf>
    <xf numFmtId="0" fontId="66" fillId="0" borderId="0" xfId="1288" applyFont="1" applyFill="1" applyBorder="1" applyAlignment="1">
      <alignment horizontal="center" vertical="center"/>
    </xf>
    <xf numFmtId="0" fontId="66" fillId="0" borderId="0" xfId="0" applyFont="1" applyFill="1" applyBorder="1" applyAlignment="1">
      <alignment horizontal="center" vertical="center"/>
    </xf>
    <xf numFmtId="0" fontId="66" fillId="0" borderId="19" xfId="0" applyFont="1" applyFill="1" applyBorder="1" applyAlignment="1">
      <alignment horizontal="centerContinuous" vertical="center"/>
    </xf>
    <xf numFmtId="206" fontId="67" fillId="0" borderId="0" xfId="1288" applyNumberFormat="1" applyFont="1" applyFill="1" applyAlignment="1">
      <alignment vertical="center"/>
    </xf>
    <xf numFmtId="206" fontId="67" fillId="0" borderId="0" xfId="433" applyNumberFormat="1" applyFont="1" applyFill="1" applyAlignment="1">
      <alignment horizontal="right" vertical="center"/>
    </xf>
    <xf numFmtId="206" fontId="67" fillId="0" borderId="0" xfId="1288" applyNumberFormat="1" applyFont="1" applyFill="1" applyAlignment="1">
      <alignment horizontal="centerContinuous" vertical="center"/>
    </xf>
    <xf numFmtId="206" fontId="67" fillId="0" borderId="19" xfId="1288" applyNumberFormat="1" applyFont="1" applyFill="1" applyBorder="1" applyAlignment="1">
      <alignment horizontal="centerContinuous" vertical="center"/>
    </xf>
    <xf numFmtId="206" fontId="67" fillId="0" borderId="19" xfId="433" applyNumberFormat="1" applyFont="1" applyFill="1" applyBorder="1" applyAlignment="1">
      <alignment horizontal="right" vertical="center"/>
    </xf>
    <xf numFmtId="206" fontId="67" fillId="0" borderId="0" xfId="1288" applyNumberFormat="1" applyFont="1" applyFill="1" applyBorder="1" applyAlignment="1">
      <alignment horizontal="centerContinuous" vertical="center"/>
    </xf>
    <xf numFmtId="206" fontId="67" fillId="0" borderId="21" xfId="433" applyNumberFormat="1" applyFont="1" applyFill="1" applyBorder="1" applyAlignment="1">
      <alignment horizontal="right" vertical="center"/>
    </xf>
    <xf numFmtId="206" fontId="67" fillId="0" borderId="0" xfId="433" applyNumberFormat="1" applyFont="1" applyFill="1" applyBorder="1" applyAlignment="1">
      <alignment horizontal="right" vertical="center"/>
    </xf>
    <xf numFmtId="206" fontId="66" fillId="0" borderId="0" xfId="433" applyNumberFormat="1" applyFont="1" applyFill="1" applyBorder="1" applyAlignment="1">
      <alignment horizontal="right" vertical="center"/>
    </xf>
    <xf numFmtId="206" fontId="66" fillId="0" borderId="0" xfId="433" quotePrefix="1" applyNumberFormat="1" applyFont="1" applyFill="1" applyBorder="1" applyAlignment="1">
      <alignment horizontal="right" vertical="center"/>
    </xf>
    <xf numFmtId="206" fontId="66" fillId="0" borderId="0" xfId="1288" quotePrefix="1" applyNumberFormat="1" applyFont="1" applyFill="1" applyAlignment="1">
      <alignment horizontal="right" vertical="center"/>
    </xf>
    <xf numFmtId="206" fontId="66" fillId="0" borderId="0" xfId="1288" applyNumberFormat="1" applyFont="1" applyFill="1" applyAlignment="1">
      <alignment horizontal="center" vertical="center"/>
    </xf>
    <xf numFmtId="206" fontId="66" fillId="0" borderId="0" xfId="1288" applyNumberFormat="1" applyFont="1" applyFill="1" applyAlignment="1">
      <alignment horizontal="right" vertical="center"/>
    </xf>
    <xf numFmtId="206" fontId="66" fillId="0" borderId="19" xfId="433" quotePrefix="1" applyNumberFormat="1" applyFont="1" applyFill="1" applyBorder="1" applyAlignment="1">
      <alignment horizontal="right" vertical="center"/>
    </xf>
    <xf numFmtId="206" fontId="69" fillId="0" borderId="0" xfId="1288" applyNumberFormat="1" applyFont="1" applyFill="1" applyAlignment="1">
      <alignment horizontal="center" vertical="center"/>
    </xf>
    <xf numFmtId="206" fontId="67" fillId="35" borderId="0" xfId="433" applyNumberFormat="1" applyFont="1" applyFill="1" applyAlignment="1">
      <alignment horizontal="right" vertical="center"/>
    </xf>
    <xf numFmtId="206" fontId="67" fillId="35" borderId="0" xfId="556" applyNumberFormat="1" applyFont="1" applyFill="1" applyBorder="1" applyAlignment="1">
      <alignment horizontal="right" vertical="center"/>
    </xf>
    <xf numFmtId="206" fontId="67" fillId="0" borderId="0" xfId="556" applyNumberFormat="1" applyFont="1" applyFill="1" applyBorder="1" applyAlignment="1">
      <alignment horizontal="right" vertical="center"/>
    </xf>
    <xf numFmtId="206" fontId="67" fillId="35" borderId="0" xfId="1288" applyNumberFormat="1" applyFont="1" applyFill="1" applyAlignment="1">
      <alignment vertical="center"/>
    </xf>
    <xf numFmtId="206" fontId="67" fillId="35" borderId="19" xfId="556" applyNumberFormat="1" applyFont="1" applyFill="1" applyBorder="1" applyAlignment="1">
      <alignment horizontal="right" vertical="center"/>
    </xf>
    <xf numFmtId="206" fontId="67" fillId="0" borderId="19" xfId="556" applyNumberFormat="1" applyFont="1" applyFill="1" applyBorder="1" applyAlignment="1">
      <alignment horizontal="right" vertical="center"/>
    </xf>
    <xf numFmtId="206" fontId="67" fillId="35" borderId="0" xfId="433" applyNumberFormat="1" applyFont="1" applyFill="1" applyBorder="1" applyAlignment="1">
      <alignment horizontal="right" vertical="center"/>
    </xf>
    <xf numFmtId="206" fontId="67" fillId="35" borderId="19" xfId="433" applyNumberFormat="1" applyFont="1" applyFill="1" applyBorder="1" applyAlignment="1">
      <alignment horizontal="right" vertical="center"/>
    </xf>
    <xf numFmtId="206" fontId="67" fillId="0" borderId="0" xfId="1288" applyNumberFormat="1" applyFont="1" applyFill="1" applyAlignment="1">
      <alignment horizontal="center" vertical="center"/>
    </xf>
    <xf numFmtId="206" fontId="67" fillId="35" borderId="20" xfId="433" applyNumberFormat="1" applyFont="1" applyFill="1" applyBorder="1" applyAlignment="1">
      <alignment horizontal="right" vertical="center"/>
    </xf>
    <xf numFmtId="206" fontId="67" fillId="0" borderId="20" xfId="433" applyNumberFormat="1" applyFont="1" applyFill="1" applyBorder="1" applyAlignment="1">
      <alignment horizontal="right" vertical="center"/>
    </xf>
    <xf numFmtId="206" fontId="66" fillId="0" borderId="0" xfId="1288" applyNumberFormat="1" applyFont="1" applyFill="1" applyAlignment="1">
      <alignment vertical="center"/>
    </xf>
    <xf numFmtId="206" fontId="66" fillId="0" borderId="0" xfId="433" quotePrefix="1" applyNumberFormat="1" applyFont="1" applyFill="1" applyBorder="1" applyAlignment="1">
      <alignment vertical="center" wrapText="1"/>
    </xf>
    <xf numFmtId="206" fontId="66" fillId="0" borderId="0" xfId="433" quotePrefix="1" applyNumberFormat="1" applyFont="1" applyFill="1" applyBorder="1" applyAlignment="1">
      <alignment vertical="center"/>
    </xf>
    <xf numFmtId="206" fontId="66" fillId="35" borderId="0" xfId="433" quotePrefix="1" applyNumberFormat="1" applyFont="1" applyFill="1" applyBorder="1" applyAlignment="1">
      <alignment horizontal="right" vertical="center"/>
    </xf>
    <xf numFmtId="206" fontId="67" fillId="0" borderId="0" xfId="1288" applyNumberFormat="1" applyFont="1" applyFill="1" applyBorder="1" applyAlignment="1">
      <alignment vertical="center"/>
    </xf>
    <xf numFmtId="206" fontId="91" fillId="0" borderId="0" xfId="1288" applyNumberFormat="1" applyFont="1" applyFill="1" applyAlignment="1">
      <alignment horizontal="center" vertical="center"/>
    </xf>
    <xf numFmtId="206" fontId="66" fillId="0" borderId="0" xfId="433" quotePrefix="1" applyNumberFormat="1" applyFont="1" applyFill="1" applyAlignment="1">
      <alignment horizontal="right" vertical="center"/>
    </xf>
    <xf numFmtId="206" fontId="67" fillId="35" borderId="0" xfId="1288" applyNumberFormat="1" applyFont="1" applyFill="1" applyBorder="1" applyAlignment="1">
      <alignment vertical="center"/>
    </xf>
    <xf numFmtId="206" fontId="66" fillId="0" borderId="0" xfId="1288" applyNumberFormat="1" applyFont="1" applyFill="1" applyAlignment="1">
      <alignment horizontal="left" vertical="center"/>
    </xf>
    <xf numFmtId="206" fontId="66" fillId="0" borderId="0" xfId="556" quotePrefix="1" applyNumberFormat="1" applyFont="1" applyFill="1" applyAlignment="1">
      <alignment horizontal="centerContinuous" vertical="center"/>
    </xf>
    <xf numFmtId="206" fontId="67" fillId="0" borderId="0" xfId="556" applyNumberFormat="1" applyFont="1" applyFill="1" applyAlignment="1">
      <alignment horizontal="centerContinuous" vertical="center"/>
    </xf>
    <xf numFmtId="206" fontId="67" fillId="0" borderId="19" xfId="556" applyNumberFormat="1" applyFont="1" applyFill="1" applyBorder="1" applyAlignment="1">
      <alignment horizontal="centerContinuous" vertical="center"/>
    </xf>
    <xf numFmtId="206" fontId="67" fillId="0" borderId="21" xfId="556" applyNumberFormat="1" applyFont="1" applyFill="1" applyBorder="1" applyAlignment="1">
      <alignment horizontal="centerContinuous" vertical="center"/>
    </xf>
    <xf numFmtId="206" fontId="67" fillId="0" borderId="0" xfId="556" applyNumberFormat="1" applyFont="1" applyFill="1" applyBorder="1" applyAlignment="1">
      <alignment horizontal="centerContinuous" vertical="center"/>
    </xf>
    <xf numFmtId="206" fontId="66" fillId="0" borderId="0" xfId="0" applyNumberFormat="1" applyFont="1" applyBorder="1" applyAlignment="1">
      <alignment horizontal="centerContinuous" vertical="center"/>
    </xf>
    <xf numFmtId="206" fontId="66" fillId="0" borderId="0" xfId="1288" applyNumberFormat="1" applyFont="1" applyBorder="1" applyAlignment="1">
      <alignment horizontal="centerContinuous" vertical="center"/>
    </xf>
    <xf numFmtId="206" fontId="66" fillId="35" borderId="0" xfId="556" quotePrefix="1" applyNumberFormat="1" applyFont="1" applyFill="1" applyBorder="1" applyAlignment="1">
      <alignment horizontal="right" vertical="center"/>
    </xf>
    <xf numFmtId="206" fontId="66" fillId="0" borderId="0" xfId="556" quotePrefix="1" applyNumberFormat="1" applyFont="1" applyFill="1" applyBorder="1" applyAlignment="1">
      <alignment horizontal="right" vertical="center"/>
    </xf>
    <xf numFmtId="206" fontId="67" fillId="0" borderId="0" xfId="0" applyNumberFormat="1" applyFont="1" applyFill="1" applyAlignment="1">
      <alignment vertical="center"/>
    </xf>
    <xf numFmtId="206" fontId="67" fillId="0" borderId="0" xfId="0" applyNumberFormat="1" applyFont="1" applyAlignment="1">
      <alignment vertical="center"/>
    </xf>
    <xf numFmtId="206" fontId="67" fillId="35" borderId="0" xfId="557" applyNumberFormat="1" applyFont="1" applyFill="1" applyBorder="1" applyAlignment="1">
      <alignment horizontal="right" vertical="center"/>
    </xf>
    <xf numFmtId="206" fontId="67" fillId="35" borderId="20" xfId="556" applyNumberFormat="1" applyFont="1" applyFill="1" applyBorder="1" applyAlignment="1">
      <alignment horizontal="right" vertical="center"/>
    </xf>
    <xf numFmtId="206" fontId="67" fillId="0" borderId="20" xfId="556" applyNumberFormat="1" applyFont="1" applyFill="1" applyBorder="1" applyAlignment="1">
      <alignment horizontal="right" vertical="center"/>
    </xf>
    <xf numFmtId="206" fontId="67" fillId="35" borderId="0" xfId="556" applyNumberFormat="1" applyFont="1" applyFill="1" applyAlignment="1">
      <alignment vertical="center"/>
    </xf>
    <xf numFmtId="206" fontId="67" fillId="0" borderId="0" xfId="556" applyNumberFormat="1" applyFont="1" applyFill="1" applyAlignment="1">
      <alignment vertical="center"/>
    </xf>
    <xf numFmtId="206" fontId="67" fillId="0" borderId="19" xfId="556" applyNumberFormat="1" applyFont="1" applyFill="1" applyBorder="1" applyAlignment="1">
      <alignment vertical="center"/>
    </xf>
    <xf numFmtId="206" fontId="67" fillId="0" borderId="0" xfId="1436" applyNumberFormat="1" applyFont="1" applyFill="1" applyAlignment="1">
      <alignment vertical="center"/>
    </xf>
    <xf numFmtId="206" fontId="67" fillId="0" borderId="0" xfId="633" applyNumberFormat="1" applyFont="1" applyFill="1" applyAlignment="1">
      <alignment horizontal="right" vertical="center"/>
    </xf>
    <xf numFmtId="206" fontId="67" fillId="0" borderId="0" xfId="633" applyNumberFormat="1" applyFont="1" applyFill="1" applyAlignment="1">
      <alignment vertical="center"/>
    </xf>
    <xf numFmtId="206" fontId="67" fillId="0" borderId="0" xfId="1436" applyNumberFormat="1" applyFont="1" applyFill="1" applyAlignment="1">
      <alignment horizontal="right" vertical="center"/>
    </xf>
    <xf numFmtId="206" fontId="66" fillId="0" borderId="0" xfId="633" applyNumberFormat="1" applyFont="1" applyFill="1" applyAlignment="1">
      <alignment horizontal="right" vertical="center"/>
    </xf>
    <xf numFmtId="206" fontId="67" fillId="0" borderId="0" xfId="1436" applyNumberFormat="1" applyFont="1" applyFill="1" applyAlignment="1">
      <alignment horizontal="centerContinuous" vertical="center"/>
    </xf>
    <xf numFmtId="206" fontId="67" fillId="0" borderId="0" xfId="633" applyNumberFormat="1" applyFont="1" applyFill="1" applyBorder="1" applyAlignment="1">
      <alignment horizontal="right" vertical="center"/>
    </xf>
    <xf numFmtId="206" fontId="67" fillId="0" borderId="0" xfId="633" applyNumberFormat="1" applyFont="1" applyFill="1" applyAlignment="1">
      <alignment horizontal="centerContinuous" vertical="center"/>
    </xf>
    <xf numFmtId="206" fontId="67" fillId="0" borderId="19" xfId="1436" applyNumberFormat="1" applyFont="1" applyFill="1" applyBorder="1" applyAlignment="1">
      <alignment horizontal="centerContinuous" vertical="center"/>
    </xf>
    <xf numFmtId="206" fontId="67" fillId="0" borderId="19" xfId="633" applyNumberFormat="1" applyFont="1" applyFill="1" applyBorder="1" applyAlignment="1">
      <alignment horizontal="right" vertical="center"/>
    </xf>
    <xf numFmtId="206" fontId="67" fillId="0" borderId="19" xfId="633" applyNumberFormat="1" applyFont="1" applyFill="1" applyBorder="1" applyAlignment="1">
      <alignment horizontal="centerContinuous" vertical="center"/>
    </xf>
    <xf numFmtId="206" fontId="67" fillId="0" borderId="19" xfId="1436" applyNumberFormat="1" applyFont="1" applyFill="1" applyBorder="1" applyAlignment="1">
      <alignment vertical="center"/>
    </xf>
    <xf numFmtId="206" fontId="67" fillId="0" borderId="0" xfId="1436" applyNumberFormat="1" applyFont="1" applyFill="1" applyBorder="1" applyAlignment="1">
      <alignment horizontal="centerContinuous" vertical="center"/>
    </xf>
    <xf numFmtId="206" fontId="67" fillId="0" borderId="0" xfId="633" applyNumberFormat="1" applyFont="1" applyFill="1" applyBorder="1" applyAlignment="1">
      <alignment horizontal="centerContinuous" vertical="center"/>
    </xf>
    <xf numFmtId="206" fontId="66" fillId="0" borderId="0" xfId="1436" applyNumberFormat="1" applyFont="1" applyFill="1" applyBorder="1" applyAlignment="1">
      <alignment horizontal="center" vertical="center"/>
    </xf>
    <xf numFmtId="206" fontId="66" fillId="0" borderId="0" xfId="633" applyNumberFormat="1" applyFont="1" applyFill="1" applyBorder="1" applyAlignment="1">
      <alignment horizontal="right" vertical="center"/>
    </xf>
    <xf numFmtId="206" fontId="66" fillId="0" borderId="0" xfId="1436" applyNumberFormat="1" applyFont="1" applyFill="1" applyBorder="1" applyAlignment="1">
      <alignment horizontal="right" vertical="center"/>
    </xf>
    <xf numFmtId="206" fontId="101" fillId="0" borderId="0" xfId="1288" applyNumberFormat="1" applyFont="1" applyAlignment="1">
      <alignment horizontal="right" vertical="center"/>
    </xf>
    <xf numFmtId="206" fontId="66" fillId="0" borderId="0" xfId="1436" applyNumberFormat="1" applyFont="1" applyFill="1" applyAlignment="1">
      <alignment horizontal="right" vertical="center"/>
    </xf>
    <xf numFmtId="206" fontId="101" fillId="0" borderId="19" xfId="1288" applyNumberFormat="1" applyFont="1" applyBorder="1" applyAlignment="1">
      <alignment horizontal="right" vertical="center"/>
    </xf>
    <xf numFmtId="206" fontId="67" fillId="0" borderId="0" xfId="1436" applyNumberFormat="1" applyFont="1" applyAlignment="1">
      <alignment horizontal="right" vertical="center"/>
    </xf>
    <xf numFmtId="206" fontId="67" fillId="0" borderId="0" xfId="556" applyNumberFormat="1" applyFont="1" applyFill="1"/>
    <xf numFmtId="206" fontId="67" fillId="35" borderId="0" xfId="1436" applyNumberFormat="1" applyFont="1" applyFill="1" applyBorder="1" applyAlignment="1">
      <alignment horizontal="right" vertical="center"/>
    </xf>
    <xf numFmtId="206" fontId="67" fillId="35" borderId="19" xfId="1456" applyNumberFormat="1" applyFont="1" applyFill="1" applyBorder="1" applyAlignment="1">
      <alignment horizontal="right" vertical="center"/>
    </xf>
    <xf numFmtId="206" fontId="67" fillId="0" borderId="21" xfId="1436" applyNumberFormat="1" applyFont="1" applyFill="1" applyBorder="1" applyAlignment="1">
      <alignment horizontal="centerContinuous" vertical="center"/>
    </xf>
    <xf numFmtId="206" fontId="66" fillId="0" borderId="0" xfId="950" applyNumberFormat="1" applyFont="1" applyFill="1" applyBorder="1" applyAlignment="1">
      <alignment horizontal="right" vertical="center"/>
    </xf>
    <xf numFmtId="206" fontId="66" fillId="0" borderId="0" xfId="950" quotePrefix="1" applyNumberFormat="1" applyFont="1" applyFill="1" applyBorder="1" applyAlignment="1">
      <alignment horizontal="right" vertical="center"/>
    </xf>
    <xf numFmtId="206" fontId="66" fillId="0" borderId="0" xfId="1288" applyNumberFormat="1" applyFont="1" applyFill="1" applyBorder="1" applyAlignment="1">
      <alignment horizontal="right" vertical="center"/>
    </xf>
    <xf numFmtId="206" fontId="66" fillId="0" borderId="0" xfId="1288" quotePrefix="1" applyNumberFormat="1" applyFont="1" applyFill="1" applyBorder="1" applyAlignment="1">
      <alignment horizontal="right" vertical="center"/>
    </xf>
    <xf numFmtId="206" fontId="66" fillId="0" borderId="19" xfId="950" applyNumberFormat="1" applyFont="1" applyFill="1" applyBorder="1" applyAlignment="1">
      <alignment horizontal="right" vertical="center"/>
    </xf>
    <xf numFmtId="206" fontId="67" fillId="0" borderId="19" xfId="1456" applyNumberFormat="1" applyFont="1" applyBorder="1" applyAlignment="1">
      <alignment horizontal="right" vertical="center"/>
    </xf>
    <xf numFmtId="206" fontId="67" fillId="0" borderId="0" xfId="433" applyNumberFormat="1" applyFont="1" applyFill="1" applyAlignment="1">
      <alignment vertical="center"/>
    </xf>
    <xf numFmtId="206" fontId="67" fillId="0" borderId="0" xfId="1451" applyNumberFormat="1" applyFont="1" applyFill="1" applyAlignment="1">
      <alignment vertical="center"/>
    </xf>
    <xf numFmtId="206" fontId="67" fillId="0" borderId="0" xfId="433" applyNumberFormat="1" applyFont="1" applyFill="1" applyAlignment="1">
      <alignment horizontal="center" vertical="center"/>
    </xf>
    <xf numFmtId="206" fontId="67" fillId="0" borderId="0" xfId="1451" applyNumberFormat="1" applyFont="1" applyFill="1" applyAlignment="1">
      <alignment horizontal="center" vertical="center"/>
    </xf>
    <xf numFmtId="206" fontId="67" fillId="0" borderId="19" xfId="433" applyNumberFormat="1" applyFont="1" applyFill="1" applyBorder="1" applyAlignment="1">
      <alignment horizontal="center" vertical="center"/>
    </xf>
    <xf numFmtId="206" fontId="67" fillId="0" borderId="19" xfId="1451" applyNumberFormat="1" applyFont="1" applyFill="1" applyBorder="1" applyAlignment="1">
      <alignment horizontal="center" vertical="center"/>
    </xf>
    <xf numFmtId="206" fontId="66" fillId="0" borderId="0" xfId="0" applyNumberFormat="1" applyFont="1" applyFill="1" applyBorder="1" applyAlignment="1">
      <alignment horizontal="centerContinuous" vertical="center"/>
    </xf>
    <xf numFmtId="206" fontId="66" fillId="0" borderId="0" xfId="1288" applyNumberFormat="1" applyFont="1" applyFill="1" applyBorder="1" applyAlignment="1">
      <alignment horizontal="centerContinuous" vertical="center"/>
    </xf>
    <xf numFmtId="206" fontId="67" fillId="0" borderId="0" xfId="0" applyNumberFormat="1" applyFont="1" applyFill="1" applyBorder="1" applyAlignment="1">
      <alignment vertical="center"/>
    </xf>
    <xf numFmtId="206" fontId="67" fillId="0" borderId="19" xfId="0" applyNumberFormat="1" applyFont="1" applyFill="1" applyBorder="1" applyAlignment="1">
      <alignment vertical="center"/>
    </xf>
    <xf numFmtId="206" fontId="67" fillId="35" borderId="19" xfId="0" applyNumberFormat="1" applyFont="1" applyFill="1" applyBorder="1" applyAlignment="1">
      <alignment vertical="center"/>
    </xf>
    <xf numFmtId="175" fontId="102" fillId="0" borderId="0" xfId="1436" applyNumberFormat="1" applyFont="1" applyFill="1" applyAlignment="1">
      <alignment horizontal="center" vertical="center"/>
    </xf>
    <xf numFmtId="175" fontId="102" fillId="0" borderId="0" xfId="1436" applyNumberFormat="1" applyFont="1" applyFill="1" applyBorder="1" applyAlignment="1">
      <alignment horizontal="center" vertical="center"/>
    </xf>
    <xf numFmtId="175" fontId="103" fillId="0" borderId="0" xfId="1436" applyNumberFormat="1" applyFont="1" applyFill="1" applyAlignment="1">
      <alignment vertical="center"/>
    </xf>
    <xf numFmtId="206" fontId="103" fillId="0" borderId="0" xfId="1436" applyNumberFormat="1" applyFont="1" applyFill="1" applyAlignment="1">
      <alignment vertical="center"/>
    </xf>
    <xf numFmtId="175" fontId="104" fillId="0" borderId="0" xfId="1436" applyNumberFormat="1" applyFont="1" applyFill="1" applyAlignment="1">
      <alignment horizontal="center" vertical="center"/>
    </xf>
    <xf numFmtId="206" fontId="102" fillId="0" borderId="0" xfId="633" applyNumberFormat="1" applyFont="1" applyFill="1" applyBorder="1" applyAlignment="1">
      <alignment horizontal="right" vertical="center"/>
    </xf>
    <xf numFmtId="206" fontId="102" fillId="0" borderId="0" xfId="633" quotePrefix="1" applyNumberFormat="1" applyFont="1" applyFill="1" applyBorder="1" applyAlignment="1">
      <alignment horizontal="right" vertical="center"/>
    </xf>
    <xf numFmtId="206" fontId="102" fillId="0" borderId="0" xfId="1436" applyNumberFormat="1" applyFont="1" applyFill="1" applyBorder="1" applyAlignment="1">
      <alignment horizontal="right" vertical="center"/>
    </xf>
    <xf numFmtId="206" fontId="102" fillId="0" borderId="0" xfId="1436" applyNumberFormat="1" applyFont="1" applyFill="1" applyAlignment="1">
      <alignment horizontal="center" vertical="center"/>
    </xf>
    <xf numFmtId="206" fontId="105" fillId="0" borderId="0" xfId="1288" applyNumberFormat="1" applyFont="1" applyAlignment="1">
      <alignment horizontal="right" vertical="center"/>
    </xf>
    <xf numFmtId="206" fontId="102" fillId="0" borderId="0" xfId="1436" quotePrefix="1" applyNumberFormat="1" applyFont="1" applyFill="1" applyBorder="1" applyAlignment="1">
      <alignment horizontal="right" vertical="center"/>
    </xf>
    <xf numFmtId="0" fontId="102" fillId="0" borderId="0" xfId="0" applyFont="1" applyFill="1" applyBorder="1" applyAlignment="1">
      <alignment horizontal="center" vertical="center"/>
    </xf>
    <xf numFmtId="206" fontId="102" fillId="0" borderId="19" xfId="633" applyNumberFormat="1" applyFont="1" applyFill="1" applyBorder="1" applyAlignment="1">
      <alignment horizontal="right" vertical="center"/>
    </xf>
    <xf numFmtId="206" fontId="102" fillId="0" borderId="19" xfId="1436" applyNumberFormat="1" applyFont="1" applyFill="1" applyBorder="1" applyAlignment="1">
      <alignment horizontal="right" vertical="center"/>
    </xf>
    <xf numFmtId="206" fontId="105" fillId="0" borderId="19" xfId="1288" applyNumberFormat="1" applyFont="1" applyBorder="1" applyAlignment="1">
      <alignment horizontal="right" vertical="center"/>
    </xf>
    <xf numFmtId="175" fontId="102" fillId="0" borderId="0" xfId="1436" quotePrefix="1" applyNumberFormat="1" applyFont="1" applyFill="1" applyAlignment="1">
      <alignment horizontal="left" vertical="center"/>
    </xf>
    <xf numFmtId="181" fontId="102" fillId="0" borderId="0" xfId="556" applyNumberFormat="1" applyFont="1" applyFill="1" applyAlignment="1">
      <alignment horizontal="left" vertical="center"/>
    </xf>
    <xf numFmtId="181" fontId="102" fillId="0" borderId="0" xfId="556" applyNumberFormat="1" applyFont="1" applyFill="1" applyAlignment="1">
      <alignment horizontal="center" vertical="center"/>
    </xf>
    <xf numFmtId="181" fontId="103" fillId="0" borderId="0" xfId="556" applyNumberFormat="1" applyFont="1" applyFill="1" applyAlignment="1">
      <alignment horizontal="center" vertical="center"/>
    </xf>
    <xf numFmtId="206" fontId="103" fillId="0" borderId="0" xfId="556" applyNumberFormat="1" applyFont="1" applyFill="1" applyBorder="1" applyAlignment="1">
      <alignment horizontal="right" vertical="center"/>
    </xf>
    <xf numFmtId="206" fontId="103" fillId="0" borderId="0" xfId="1436" applyNumberFormat="1" applyFont="1" applyAlignment="1">
      <alignment horizontal="right" vertical="center"/>
    </xf>
    <xf numFmtId="181" fontId="103" fillId="0" borderId="0" xfId="556" applyNumberFormat="1" applyFont="1" applyFill="1"/>
    <xf numFmtId="181" fontId="103" fillId="0" borderId="0" xfId="556" applyNumberFormat="1" applyFont="1" applyFill="1" applyAlignment="1">
      <alignment horizontal="left" vertical="center"/>
    </xf>
    <xf numFmtId="175" fontId="103" fillId="0" borderId="0" xfId="1436" quotePrefix="1" applyNumberFormat="1" applyFont="1" applyFill="1" applyAlignment="1">
      <alignment horizontal="left" vertical="center"/>
    </xf>
    <xf numFmtId="0" fontId="103" fillId="0" borderId="0" xfId="556" applyNumberFormat="1" applyFont="1" applyFill="1" applyAlignment="1">
      <alignment horizontal="center" vertical="center"/>
    </xf>
    <xf numFmtId="206" fontId="103" fillId="0" borderId="19" xfId="1456" applyNumberFormat="1" applyFont="1" applyFill="1" applyBorder="1" applyAlignment="1">
      <alignment horizontal="right" vertical="center"/>
    </xf>
    <xf numFmtId="181" fontId="103" fillId="0" borderId="0" xfId="556" applyNumberFormat="1" applyFont="1" applyFill="1" applyAlignment="1">
      <alignment vertical="center"/>
    </xf>
    <xf numFmtId="181" fontId="102" fillId="0" borderId="0" xfId="556" quotePrefix="1" applyNumberFormat="1" applyFont="1" applyFill="1" applyAlignment="1">
      <alignment horizontal="left" vertical="center"/>
    </xf>
    <xf numFmtId="206" fontId="103" fillId="0" borderId="20" xfId="556" applyNumberFormat="1" applyFont="1" applyFill="1" applyBorder="1" applyAlignment="1">
      <alignment horizontal="right" vertical="center"/>
    </xf>
    <xf numFmtId="206" fontId="103" fillId="0" borderId="0" xfId="556" applyNumberFormat="1" applyFont="1" applyFill="1"/>
    <xf numFmtId="206" fontId="103" fillId="35" borderId="0" xfId="556" applyNumberFormat="1" applyFont="1" applyFill="1" applyBorder="1" applyAlignment="1">
      <alignment horizontal="right" vertical="center"/>
    </xf>
    <xf numFmtId="206" fontId="103" fillId="35" borderId="0" xfId="1436" applyNumberFormat="1" applyFont="1" applyFill="1" applyAlignment="1">
      <alignment horizontal="right" vertical="center"/>
    </xf>
    <xf numFmtId="206" fontId="103" fillId="35" borderId="0" xfId="1436" applyNumberFormat="1" applyFont="1" applyFill="1" applyBorder="1" applyAlignment="1">
      <alignment horizontal="right" vertical="center"/>
    </xf>
    <xf numFmtId="206" fontId="103" fillId="35" borderId="19" xfId="556" applyNumberFormat="1" applyFont="1" applyFill="1" applyBorder="1" applyAlignment="1">
      <alignment horizontal="right" vertical="center"/>
    </xf>
    <xf numFmtId="206" fontId="103" fillId="35" borderId="19" xfId="1436" applyNumberFormat="1" applyFont="1" applyFill="1" applyBorder="1" applyAlignment="1">
      <alignment horizontal="right" vertical="center"/>
    </xf>
    <xf numFmtId="206" fontId="103" fillId="35" borderId="19" xfId="1456" applyNumberFormat="1" applyFont="1" applyFill="1" applyBorder="1" applyAlignment="1">
      <alignment horizontal="right" vertical="center"/>
    </xf>
    <xf numFmtId="181" fontId="102" fillId="0" borderId="0" xfId="556" quotePrefix="1" applyNumberFormat="1" applyFont="1" applyFill="1" applyAlignment="1">
      <alignment horizontal="center" vertical="center"/>
    </xf>
    <xf numFmtId="206" fontId="103" fillId="35" borderId="20" xfId="556" applyNumberFormat="1" applyFont="1" applyFill="1" applyBorder="1" applyAlignment="1">
      <alignment horizontal="right" vertical="center"/>
    </xf>
    <xf numFmtId="175" fontId="67" fillId="0" borderId="0" xfId="1436" applyNumberFormat="1" applyFont="1" applyAlignment="1">
      <alignment vertical="center"/>
    </xf>
    <xf numFmtId="0" fontId="67" fillId="0" borderId="0" xfId="1451" applyFont="1" applyAlignment="1">
      <alignment vertical="center"/>
    </xf>
    <xf numFmtId="0" fontId="67" fillId="0" borderId="0" xfId="1456" applyFont="1" applyAlignment="1">
      <alignment vertical="center"/>
    </xf>
    <xf numFmtId="176" fontId="67" fillId="0" borderId="0" xfId="433" applyNumberFormat="1" applyFont="1" applyFill="1" applyBorder="1" applyAlignment="1">
      <alignment horizontal="right" vertical="center"/>
    </xf>
    <xf numFmtId="175" fontId="67" fillId="0" borderId="0" xfId="1451" applyNumberFormat="1" applyFont="1" applyAlignment="1">
      <alignment vertical="center"/>
    </xf>
    <xf numFmtId="207" fontId="67" fillId="35" borderId="0" xfId="556" applyNumberFormat="1" applyFont="1" applyFill="1" applyBorder="1" applyAlignment="1">
      <alignment horizontal="right" vertical="center"/>
    </xf>
    <xf numFmtId="207" fontId="67" fillId="0" borderId="0" xfId="556" applyNumberFormat="1" applyFont="1" applyFill="1" applyBorder="1" applyAlignment="1">
      <alignment horizontal="right" vertical="center"/>
    </xf>
    <xf numFmtId="206" fontId="103" fillId="0" borderId="19" xfId="1436" applyNumberFormat="1" applyFont="1" applyBorder="1" applyAlignment="1">
      <alignment horizontal="right" vertical="center"/>
    </xf>
    <xf numFmtId="206" fontId="66" fillId="0" borderId="0" xfId="1288" applyNumberFormat="1" applyFont="1" applyFill="1" applyBorder="1" applyAlignment="1">
      <alignment horizontal="center" vertical="center"/>
    </xf>
    <xf numFmtId="206" fontId="66" fillId="0" borderId="0" xfId="433" quotePrefix="1" applyNumberFormat="1" applyFont="1" applyFill="1" applyBorder="1" applyAlignment="1">
      <alignment horizontal="center" vertical="center"/>
    </xf>
    <xf numFmtId="206" fontId="102" fillId="0" borderId="0" xfId="1436" applyNumberFormat="1" applyFont="1" applyFill="1" applyBorder="1" applyAlignment="1">
      <alignment horizontal="center" vertical="center"/>
    </xf>
    <xf numFmtId="175" fontId="103" fillId="0" borderId="0" xfId="1436" quotePrefix="1" applyNumberFormat="1" applyFont="1" applyAlignment="1">
      <alignment horizontal="left" vertical="center"/>
    </xf>
    <xf numFmtId="206" fontId="66" fillId="0" borderId="0" xfId="1288" applyNumberFormat="1" applyFont="1" applyFill="1" applyBorder="1" applyAlignment="1">
      <alignment horizontal="center" vertical="center"/>
    </xf>
    <xf numFmtId="206" fontId="66" fillId="0" borderId="0" xfId="433" quotePrefix="1" applyNumberFormat="1" applyFont="1" applyFill="1" applyBorder="1" applyAlignment="1">
      <alignment horizontal="center" vertical="center"/>
    </xf>
    <xf numFmtId="206" fontId="66" fillId="0" borderId="0" xfId="1288" applyNumberFormat="1" applyFont="1" applyFill="1" applyBorder="1" applyAlignment="1">
      <alignment horizontal="center" vertical="center"/>
    </xf>
    <xf numFmtId="206" fontId="66" fillId="0" borderId="0" xfId="1288" applyNumberFormat="1" applyFont="1" applyFill="1" applyBorder="1" applyAlignment="1">
      <alignment horizontal="center" vertical="center"/>
    </xf>
    <xf numFmtId="206" fontId="66" fillId="0" borderId="0" xfId="433" quotePrefix="1" applyNumberFormat="1" applyFont="1" applyFill="1" applyBorder="1" applyAlignment="1">
      <alignment horizontal="center" vertical="center"/>
    </xf>
    <xf numFmtId="206" fontId="66" fillId="0" borderId="19" xfId="433" quotePrefix="1" applyNumberFormat="1" applyFont="1" applyFill="1" applyBorder="1" applyAlignment="1">
      <alignment horizontal="center" vertical="center"/>
    </xf>
    <xf numFmtId="0" fontId="67" fillId="0" borderId="19" xfId="1288" applyFont="1" applyFill="1" applyBorder="1" applyAlignment="1">
      <alignment horizontal="justify" vertical="center"/>
    </xf>
    <xf numFmtId="206" fontId="66" fillId="0" borderId="19" xfId="1288" applyNumberFormat="1" applyFont="1" applyBorder="1" applyAlignment="1">
      <alignment horizontal="center" vertical="center"/>
    </xf>
    <xf numFmtId="206" fontId="66" fillId="0" borderId="0" xfId="556" applyNumberFormat="1" applyFont="1" applyBorder="1" applyAlignment="1">
      <alignment horizontal="center" vertical="center"/>
    </xf>
    <xf numFmtId="0" fontId="67" fillId="0" borderId="19" xfId="0" applyFont="1" applyFill="1" applyBorder="1" applyAlignment="1">
      <alignment horizontal="justify" vertical="center"/>
    </xf>
    <xf numFmtId="206" fontId="103" fillId="0" borderId="19" xfId="1436" applyNumberFormat="1" applyFont="1" applyFill="1" applyBorder="1" applyAlignment="1">
      <alignment horizontal="center" vertical="center"/>
    </xf>
    <xf numFmtId="0" fontId="67" fillId="0" borderId="19" xfId="1436" applyFont="1" applyFill="1" applyBorder="1" applyAlignment="1">
      <alignment horizontal="left" vertical="center"/>
    </xf>
    <xf numFmtId="206" fontId="102" fillId="0" borderId="19" xfId="1436" applyNumberFormat="1" applyFont="1" applyFill="1" applyBorder="1" applyAlignment="1">
      <alignment horizontal="center" vertical="center"/>
    </xf>
    <xf numFmtId="206" fontId="102" fillId="0" borderId="100" xfId="1436" applyNumberFormat="1" applyFont="1" applyFill="1" applyBorder="1" applyAlignment="1">
      <alignment horizontal="center" vertical="center"/>
    </xf>
    <xf numFmtId="206" fontId="102" fillId="0" borderId="0" xfId="1436" applyNumberFormat="1" applyFont="1" applyFill="1" applyBorder="1" applyAlignment="1">
      <alignment horizontal="center" vertical="center"/>
    </xf>
    <xf numFmtId="206" fontId="66" fillId="0" borderId="19" xfId="1436" applyNumberFormat="1" applyFont="1" applyFill="1" applyBorder="1" applyAlignment="1">
      <alignment horizontal="center" vertical="center"/>
    </xf>
    <xf numFmtId="206" fontId="66" fillId="0" borderId="19" xfId="950" applyNumberFormat="1" applyFont="1" applyFill="1" applyBorder="1" applyAlignment="1">
      <alignment horizontal="center" vertical="center"/>
    </xf>
    <xf numFmtId="206" fontId="66" fillId="0" borderId="101" xfId="1436" applyNumberFormat="1" applyFont="1" applyFill="1" applyBorder="1" applyAlignment="1">
      <alignment horizontal="center" vertical="center"/>
    </xf>
    <xf numFmtId="206" fontId="66" fillId="0" borderId="19" xfId="1288" applyNumberFormat="1" applyFont="1" applyFill="1" applyBorder="1" applyAlignment="1">
      <alignment horizontal="center" vertical="center"/>
    </xf>
    <xf numFmtId="206" fontId="66" fillId="0" borderId="0" xfId="556" applyNumberFormat="1" applyFont="1" applyFill="1" applyBorder="1" applyAlignment="1">
      <alignment horizontal="center" vertical="center"/>
    </xf>
  </cellXfs>
  <cellStyles count="56985">
    <cellStyle name="??" xfId="1" xr:uid="{00000000-0005-0000-0000-000000000000}"/>
    <cellStyle name="?? [0.00]_PERSONAL" xfId="2" xr:uid="{00000000-0005-0000-0000-000001000000}"/>
    <cellStyle name="???? [0.00]_PERSONAL" xfId="3" xr:uid="{00000000-0005-0000-0000-000002000000}"/>
    <cellStyle name="????_PERSONAL" xfId="4" xr:uid="{00000000-0005-0000-0000-000003000000}"/>
    <cellStyle name="??_PERSONAL" xfId="5" xr:uid="{00000000-0005-0000-0000-000004000000}"/>
    <cellStyle name="_Pre Ops 30.09.07" xfId="6" xr:uid="{00000000-0005-0000-0000-000005000000}"/>
    <cellStyle name="êÊ_PLDT" xfId="7" xr:uid="{00000000-0005-0000-0000-000006000000}"/>
    <cellStyle name="ÊÝ [0.00]_PLDT" xfId="8" xr:uid="{00000000-0005-0000-0000-000007000000}"/>
    <cellStyle name="ÊÝ_PLDT" xfId="9" xr:uid="{00000000-0005-0000-0000-000008000000}"/>
    <cellStyle name="Ý¼ [0]_PLDT" xfId="10" xr:uid="{00000000-0005-0000-0000-000009000000}"/>
    <cellStyle name="Ý¼_PLDT" xfId="11" xr:uid="{00000000-0005-0000-0000-00000A000000}"/>
    <cellStyle name="20% - Accent1 10" xfId="12" xr:uid="{00000000-0005-0000-0000-00000B000000}"/>
    <cellStyle name="20% - Accent1 11" xfId="13" xr:uid="{00000000-0005-0000-0000-00000C000000}"/>
    <cellStyle name="20% - Accent1 2" xfId="14" xr:uid="{00000000-0005-0000-0000-00000D000000}"/>
    <cellStyle name="20% - Accent1 3" xfId="15" xr:uid="{00000000-0005-0000-0000-00000E000000}"/>
    <cellStyle name="20% - Accent1 4" xfId="16" xr:uid="{00000000-0005-0000-0000-00000F000000}"/>
    <cellStyle name="20% - Accent1 5" xfId="17" xr:uid="{00000000-0005-0000-0000-000010000000}"/>
    <cellStyle name="20% - Accent1 6" xfId="18" xr:uid="{00000000-0005-0000-0000-000011000000}"/>
    <cellStyle name="20% - Accent1 7" xfId="19" xr:uid="{00000000-0005-0000-0000-000012000000}"/>
    <cellStyle name="20% - Accent1 8" xfId="20" xr:uid="{00000000-0005-0000-0000-000013000000}"/>
    <cellStyle name="20% - Accent1 9" xfId="21" xr:uid="{00000000-0005-0000-0000-000014000000}"/>
    <cellStyle name="20% - Accent2 10" xfId="22" xr:uid="{00000000-0005-0000-0000-000015000000}"/>
    <cellStyle name="20% - Accent2 11" xfId="23" xr:uid="{00000000-0005-0000-0000-000016000000}"/>
    <cellStyle name="20% - Accent2 12" xfId="3136" xr:uid="{78E3C1A0-B2AC-44A2-BBBF-4F83DFDFFB53}"/>
    <cellStyle name="20% - Accent2 2" xfId="24" xr:uid="{00000000-0005-0000-0000-000017000000}"/>
    <cellStyle name="20% - Accent2 2 2" xfId="3702" xr:uid="{8B5AE06F-CD3E-471A-B696-E19E5BA570B9}"/>
    <cellStyle name="20% - Accent2 3" xfId="25" xr:uid="{00000000-0005-0000-0000-000018000000}"/>
    <cellStyle name="20% - Accent2 4" xfId="26" xr:uid="{00000000-0005-0000-0000-000019000000}"/>
    <cellStyle name="20% - Accent2 5" xfId="27" xr:uid="{00000000-0005-0000-0000-00001A000000}"/>
    <cellStyle name="20% - Accent2 6" xfId="28" xr:uid="{00000000-0005-0000-0000-00001B000000}"/>
    <cellStyle name="20% - Accent2 7" xfId="29" xr:uid="{00000000-0005-0000-0000-00001C000000}"/>
    <cellStyle name="20% - Accent2 8" xfId="30" xr:uid="{00000000-0005-0000-0000-00001D000000}"/>
    <cellStyle name="20% - Accent2 9" xfId="31" xr:uid="{00000000-0005-0000-0000-00001E000000}"/>
    <cellStyle name="20% - Accent3 10" xfId="32" xr:uid="{00000000-0005-0000-0000-00001F000000}"/>
    <cellStyle name="20% - Accent3 11" xfId="33" xr:uid="{00000000-0005-0000-0000-000020000000}"/>
    <cellStyle name="20% - Accent3 2" xfId="34" xr:uid="{00000000-0005-0000-0000-000021000000}"/>
    <cellStyle name="20% - Accent3 3" xfId="35" xr:uid="{00000000-0005-0000-0000-000022000000}"/>
    <cellStyle name="20% - Accent3 4" xfId="36" xr:uid="{00000000-0005-0000-0000-000023000000}"/>
    <cellStyle name="20% - Accent3 5" xfId="37" xr:uid="{00000000-0005-0000-0000-000024000000}"/>
    <cellStyle name="20% - Accent3 6" xfId="38" xr:uid="{00000000-0005-0000-0000-000025000000}"/>
    <cellStyle name="20% - Accent3 7" xfId="39" xr:uid="{00000000-0005-0000-0000-000026000000}"/>
    <cellStyle name="20% - Accent3 8" xfId="40" xr:uid="{00000000-0005-0000-0000-000027000000}"/>
    <cellStyle name="20% - Accent3 9" xfId="41" xr:uid="{00000000-0005-0000-0000-000028000000}"/>
    <cellStyle name="20% - Accent4 10" xfId="42" xr:uid="{00000000-0005-0000-0000-000029000000}"/>
    <cellStyle name="20% - Accent4 11" xfId="43" xr:uid="{00000000-0005-0000-0000-00002A000000}"/>
    <cellStyle name="20% - Accent4 12" xfId="3146" xr:uid="{1FA9A094-9224-4778-BC89-47AEEBFF21B2}"/>
    <cellStyle name="20% - Accent4 2" xfId="44" xr:uid="{00000000-0005-0000-0000-00002B000000}"/>
    <cellStyle name="20% - Accent4 3" xfId="45" xr:uid="{00000000-0005-0000-0000-00002C000000}"/>
    <cellStyle name="20% - Accent4 4" xfId="46" xr:uid="{00000000-0005-0000-0000-00002D000000}"/>
    <cellStyle name="20% - Accent4 5" xfId="47" xr:uid="{00000000-0005-0000-0000-00002E000000}"/>
    <cellStyle name="20% - Accent4 6" xfId="48" xr:uid="{00000000-0005-0000-0000-00002F000000}"/>
    <cellStyle name="20% - Accent4 7" xfId="49" xr:uid="{00000000-0005-0000-0000-000030000000}"/>
    <cellStyle name="20% - Accent4 8" xfId="50" xr:uid="{00000000-0005-0000-0000-000031000000}"/>
    <cellStyle name="20% - Accent4 9" xfId="51" xr:uid="{00000000-0005-0000-0000-000032000000}"/>
    <cellStyle name="20% - Accent5 10" xfId="52" xr:uid="{00000000-0005-0000-0000-000033000000}"/>
    <cellStyle name="20% - Accent5 11" xfId="53" xr:uid="{00000000-0005-0000-0000-000034000000}"/>
    <cellStyle name="20% - Accent5 2" xfId="54" xr:uid="{00000000-0005-0000-0000-000035000000}"/>
    <cellStyle name="20% - Accent5 3" xfId="55" xr:uid="{00000000-0005-0000-0000-000036000000}"/>
    <cellStyle name="20% - Accent5 4" xfId="56" xr:uid="{00000000-0005-0000-0000-000037000000}"/>
    <cellStyle name="20% - Accent5 5" xfId="57" xr:uid="{00000000-0005-0000-0000-000038000000}"/>
    <cellStyle name="20% - Accent5 6" xfId="58" xr:uid="{00000000-0005-0000-0000-000039000000}"/>
    <cellStyle name="20% - Accent5 7" xfId="59" xr:uid="{00000000-0005-0000-0000-00003A000000}"/>
    <cellStyle name="20% - Accent5 8" xfId="60" xr:uid="{00000000-0005-0000-0000-00003B000000}"/>
    <cellStyle name="20% - Accent5 9" xfId="61" xr:uid="{00000000-0005-0000-0000-00003C000000}"/>
    <cellStyle name="20% - Accent6 10" xfId="62" xr:uid="{00000000-0005-0000-0000-00003D000000}"/>
    <cellStyle name="20% - Accent6 11" xfId="63" xr:uid="{00000000-0005-0000-0000-00003E000000}"/>
    <cellStyle name="20% - Accent6 2" xfId="64" xr:uid="{00000000-0005-0000-0000-00003F000000}"/>
    <cellStyle name="20% - Accent6 3" xfId="65" xr:uid="{00000000-0005-0000-0000-000040000000}"/>
    <cellStyle name="20% - Accent6 4" xfId="66" xr:uid="{00000000-0005-0000-0000-000041000000}"/>
    <cellStyle name="20% - Accent6 5" xfId="67" xr:uid="{00000000-0005-0000-0000-000042000000}"/>
    <cellStyle name="20% - Accent6 6" xfId="68" xr:uid="{00000000-0005-0000-0000-000043000000}"/>
    <cellStyle name="20% - Accent6 7" xfId="69" xr:uid="{00000000-0005-0000-0000-000044000000}"/>
    <cellStyle name="20% - Accent6 8" xfId="70" xr:uid="{00000000-0005-0000-0000-000045000000}"/>
    <cellStyle name="20% - Accent6 9" xfId="71" xr:uid="{00000000-0005-0000-0000-000046000000}"/>
    <cellStyle name="20% - ส่วนที่ถูกเน้น1" xfId="72" xr:uid="{00000000-0005-0000-0000-000047000000}"/>
    <cellStyle name="20% - ส่วนที่ถูกเน้น1 2" xfId="73" xr:uid="{00000000-0005-0000-0000-000048000000}"/>
    <cellStyle name="20% - ส่วนที่ถูกเน้น2" xfId="74" xr:uid="{00000000-0005-0000-0000-000049000000}"/>
    <cellStyle name="20% - ส่วนที่ถูกเน้น2 2" xfId="75" xr:uid="{00000000-0005-0000-0000-00004A000000}"/>
    <cellStyle name="20% - ส่วนที่ถูกเน้น3" xfId="76" xr:uid="{00000000-0005-0000-0000-00004B000000}"/>
    <cellStyle name="20% - ส่วนที่ถูกเน้น3 2" xfId="77" xr:uid="{00000000-0005-0000-0000-00004C000000}"/>
    <cellStyle name="20% - ส่วนที่ถูกเน้น4" xfId="78" xr:uid="{00000000-0005-0000-0000-00004D000000}"/>
    <cellStyle name="20% - ส่วนที่ถูกเน้น4 2" xfId="79" xr:uid="{00000000-0005-0000-0000-00004E000000}"/>
    <cellStyle name="20% - ส่วนที่ถูกเน้น5" xfId="80" xr:uid="{00000000-0005-0000-0000-00004F000000}"/>
    <cellStyle name="20% - ส่วนที่ถูกเน้น5 2" xfId="81" xr:uid="{00000000-0005-0000-0000-000050000000}"/>
    <cellStyle name="20% - ส่วนที่ถูกเน้น6" xfId="82" xr:uid="{00000000-0005-0000-0000-000051000000}"/>
    <cellStyle name="20% - ส่วนที่ถูกเน้น6 2" xfId="83" xr:uid="{00000000-0005-0000-0000-000052000000}"/>
    <cellStyle name="40% - Accent1 10" xfId="84" xr:uid="{00000000-0005-0000-0000-000053000000}"/>
    <cellStyle name="40% - Accent1 11" xfId="85" xr:uid="{00000000-0005-0000-0000-000054000000}"/>
    <cellStyle name="40% - Accent1 2" xfId="86" xr:uid="{00000000-0005-0000-0000-000055000000}"/>
    <cellStyle name="40% - Accent1 3" xfId="87" xr:uid="{00000000-0005-0000-0000-000056000000}"/>
    <cellStyle name="40% - Accent1 4" xfId="88" xr:uid="{00000000-0005-0000-0000-000057000000}"/>
    <cellStyle name="40% - Accent1 5" xfId="89" xr:uid="{00000000-0005-0000-0000-000058000000}"/>
    <cellStyle name="40% - Accent1 6" xfId="90" xr:uid="{00000000-0005-0000-0000-000059000000}"/>
    <cellStyle name="40% - Accent1 7" xfId="91" xr:uid="{00000000-0005-0000-0000-00005A000000}"/>
    <cellStyle name="40% - Accent1 8" xfId="92" xr:uid="{00000000-0005-0000-0000-00005B000000}"/>
    <cellStyle name="40% - Accent1 9" xfId="93" xr:uid="{00000000-0005-0000-0000-00005C000000}"/>
    <cellStyle name="40% - Accent2 10" xfId="94" xr:uid="{00000000-0005-0000-0000-00005D000000}"/>
    <cellStyle name="40% - Accent2 11" xfId="95" xr:uid="{00000000-0005-0000-0000-00005E000000}"/>
    <cellStyle name="40% - Accent2 2" xfId="96" xr:uid="{00000000-0005-0000-0000-00005F000000}"/>
    <cellStyle name="40% - Accent2 3" xfId="97" xr:uid="{00000000-0005-0000-0000-000060000000}"/>
    <cellStyle name="40% - Accent2 4" xfId="98" xr:uid="{00000000-0005-0000-0000-000061000000}"/>
    <cellStyle name="40% - Accent2 5" xfId="99" xr:uid="{00000000-0005-0000-0000-000062000000}"/>
    <cellStyle name="40% - Accent2 6" xfId="100" xr:uid="{00000000-0005-0000-0000-000063000000}"/>
    <cellStyle name="40% - Accent2 7" xfId="101" xr:uid="{00000000-0005-0000-0000-000064000000}"/>
    <cellStyle name="40% - Accent2 8" xfId="102" xr:uid="{00000000-0005-0000-0000-000065000000}"/>
    <cellStyle name="40% - Accent2 9" xfId="103" xr:uid="{00000000-0005-0000-0000-000066000000}"/>
    <cellStyle name="40% - Accent3 10" xfId="104" xr:uid="{00000000-0005-0000-0000-000067000000}"/>
    <cellStyle name="40% - Accent3 11" xfId="105" xr:uid="{00000000-0005-0000-0000-000068000000}"/>
    <cellStyle name="40% - Accent3 2" xfId="106" xr:uid="{00000000-0005-0000-0000-000069000000}"/>
    <cellStyle name="40% - Accent3 3" xfId="107" xr:uid="{00000000-0005-0000-0000-00006A000000}"/>
    <cellStyle name="40% - Accent3 4" xfId="108" xr:uid="{00000000-0005-0000-0000-00006B000000}"/>
    <cellStyle name="40% - Accent3 5" xfId="109" xr:uid="{00000000-0005-0000-0000-00006C000000}"/>
    <cellStyle name="40% - Accent3 6" xfId="110" xr:uid="{00000000-0005-0000-0000-00006D000000}"/>
    <cellStyle name="40% - Accent3 7" xfId="111" xr:uid="{00000000-0005-0000-0000-00006E000000}"/>
    <cellStyle name="40% - Accent3 8" xfId="112" xr:uid="{00000000-0005-0000-0000-00006F000000}"/>
    <cellStyle name="40% - Accent3 9" xfId="113" xr:uid="{00000000-0005-0000-0000-000070000000}"/>
    <cellStyle name="40% - Accent4 10" xfId="114" xr:uid="{00000000-0005-0000-0000-000071000000}"/>
    <cellStyle name="40% - Accent4 11" xfId="115" xr:uid="{00000000-0005-0000-0000-000072000000}"/>
    <cellStyle name="40% - Accent4 2" xfId="116" xr:uid="{00000000-0005-0000-0000-000073000000}"/>
    <cellStyle name="40% - Accent4 3" xfId="117" xr:uid="{00000000-0005-0000-0000-000074000000}"/>
    <cellStyle name="40% - Accent4 4" xfId="118" xr:uid="{00000000-0005-0000-0000-000075000000}"/>
    <cellStyle name="40% - Accent4 5" xfId="119" xr:uid="{00000000-0005-0000-0000-000076000000}"/>
    <cellStyle name="40% - Accent4 6" xfId="120" xr:uid="{00000000-0005-0000-0000-000077000000}"/>
    <cellStyle name="40% - Accent4 7" xfId="121" xr:uid="{00000000-0005-0000-0000-000078000000}"/>
    <cellStyle name="40% - Accent4 8" xfId="122" xr:uid="{00000000-0005-0000-0000-000079000000}"/>
    <cellStyle name="40% - Accent4 9" xfId="123" xr:uid="{00000000-0005-0000-0000-00007A000000}"/>
    <cellStyle name="40% - Accent5 10" xfId="124" xr:uid="{00000000-0005-0000-0000-00007B000000}"/>
    <cellStyle name="40% - Accent5 11" xfId="125" xr:uid="{00000000-0005-0000-0000-00007C000000}"/>
    <cellStyle name="40% - Accent5 12" xfId="3140" xr:uid="{5D5E6C54-4814-427E-B1FA-5FC332482C87}"/>
    <cellStyle name="40% - Accent5 2" xfId="126" xr:uid="{00000000-0005-0000-0000-00007D000000}"/>
    <cellStyle name="40% - Accent5 3" xfId="127" xr:uid="{00000000-0005-0000-0000-00007E000000}"/>
    <cellStyle name="40% - Accent5 4" xfId="128" xr:uid="{00000000-0005-0000-0000-00007F000000}"/>
    <cellStyle name="40% - Accent5 5" xfId="129" xr:uid="{00000000-0005-0000-0000-000080000000}"/>
    <cellStyle name="40% - Accent5 6" xfId="130" xr:uid="{00000000-0005-0000-0000-000081000000}"/>
    <cellStyle name="40% - Accent5 7" xfId="131" xr:uid="{00000000-0005-0000-0000-000082000000}"/>
    <cellStyle name="40% - Accent5 8" xfId="132" xr:uid="{00000000-0005-0000-0000-000083000000}"/>
    <cellStyle name="40% - Accent5 9" xfId="133" xr:uid="{00000000-0005-0000-0000-000084000000}"/>
    <cellStyle name="40% - Accent6 10" xfId="134" xr:uid="{00000000-0005-0000-0000-000085000000}"/>
    <cellStyle name="40% - Accent6 11" xfId="135" xr:uid="{00000000-0005-0000-0000-000086000000}"/>
    <cellStyle name="40% - Accent6 12" xfId="3141" xr:uid="{8EECB907-9EF7-4363-B0BF-3CABDE1D00B0}"/>
    <cellStyle name="40% - Accent6 2" xfId="136" xr:uid="{00000000-0005-0000-0000-000087000000}"/>
    <cellStyle name="40% - Accent6 2 2" xfId="3698" xr:uid="{9E2284C8-E507-4AB4-9B27-F785A9F6F434}"/>
    <cellStyle name="40% - Accent6 3" xfId="137" xr:uid="{00000000-0005-0000-0000-000088000000}"/>
    <cellStyle name="40% - Accent6 4" xfId="138" xr:uid="{00000000-0005-0000-0000-000089000000}"/>
    <cellStyle name="40% - Accent6 5" xfId="139" xr:uid="{00000000-0005-0000-0000-00008A000000}"/>
    <cellStyle name="40% - Accent6 6" xfId="140" xr:uid="{00000000-0005-0000-0000-00008B000000}"/>
    <cellStyle name="40% - Accent6 7" xfId="141" xr:uid="{00000000-0005-0000-0000-00008C000000}"/>
    <cellStyle name="40% - Accent6 8" xfId="142" xr:uid="{00000000-0005-0000-0000-00008D000000}"/>
    <cellStyle name="40% - Accent6 9" xfId="143" xr:uid="{00000000-0005-0000-0000-00008E000000}"/>
    <cellStyle name="40% - ส่วนที่ถูกเน้น1" xfId="144" xr:uid="{00000000-0005-0000-0000-00008F000000}"/>
    <cellStyle name="40% - ส่วนที่ถูกเน้น1 2" xfId="145" xr:uid="{00000000-0005-0000-0000-000090000000}"/>
    <cellStyle name="40% - ส่วนที่ถูกเน้น2" xfId="146" xr:uid="{00000000-0005-0000-0000-000091000000}"/>
    <cellStyle name="40% - ส่วนที่ถูกเน้น2 2" xfId="147" xr:uid="{00000000-0005-0000-0000-000092000000}"/>
    <cellStyle name="40% - ส่วนที่ถูกเน้น3" xfId="148" xr:uid="{00000000-0005-0000-0000-000093000000}"/>
    <cellStyle name="40% - ส่วนที่ถูกเน้น3 2" xfId="149" xr:uid="{00000000-0005-0000-0000-000094000000}"/>
    <cellStyle name="40% - ส่วนที่ถูกเน้น4" xfId="150" xr:uid="{00000000-0005-0000-0000-000095000000}"/>
    <cellStyle name="40% - ส่วนที่ถูกเน้น4 2" xfId="151" xr:uid="{00000000-0005-0000-0000-000096000000}"/>
    <cellStyle name="40% - ส่วนที่ถูกเน้น5" xfId="152" xr:uid="{00000000-0005-0000-0000-000097000000}"/>
    <cellStyle name="40% - ส่วนที่ถูกเน้น5 2" xfId="153" xr:uid="{00000000-0005-0000-0000-000098000000}"/>
    <cellStyle name="40% - ส่วนที่ถูกเน้น6" xfId="154" xr:uid="{00000000-0005-0000-0000-000099000000}"/>
    <cellStyle name="40% - ส่วนที่ถูกเน้น6 2" xfId="155" xr:uid="{00000000-0005-0000-0000-00009A000000}"/>
    <cellStyle name="60% - Accent1 10" xfId="156" xr:uid="{00000000-0005-0000-0000-00009B000000}"/>
    <cellStyle name="60% - Accent1 11" xfId="157" xr:uid="{00000000-0005-0000-0000-00009C000000}"/>
    <cellStyle name="60% - Accent1 2" xfId="158" xr:uid="{00000000-0005-0000-0000-00009D000000}"/>
    <cellStyle name="60% - Accent1 3" xfId="159" xr:uid="{00000000-0005-0000-0000-00009E000000}"/>
    <cellStyle name="60% - Accent1 4" xfId="160" xr:uid="{00000000-0005-0000-0000-00009F000000}"/>
    <cellStyle name="60% - Accent1 5" xfId="161" xr:uid="{00000000-0005-0000-0000-0000A0000000}"/>
    <cellStyle name="60% - Accent1 6" xfId="162" xr:uid="{00000000-0005-0000-0000-0000A1000000}"/>
    <cellStyle name="60% - Accent1 7" xfId="163" xr:uid="{00000000-0005-0000-0000-0000A2000000}"/>
    <cellStyle name="60% - Accent1 8" xfId="164" xr:uid="{00000000-0005-0000-0000-0000A3000000}"/>
    <cellStyle name="60% - Accent1 9" xfId="165" xr:uid="{00000000-0005-0000-0000-0000A4000000}"/>
    <cellStyle name="60% - Accent2 10" xfId="166" xr:uid="{00000000-0005-0000-0000-0000A5000000}"/>
    <cellStyle name="60% - Accent2 11" xfId="167" xr:uid="{00000000-0005-0000-0000-0000A6000000}"/>
    <cellStyle name="60% - Accent2 13" xfId="3144" xr:uid="{5246B33B-6DCE-4842-954D-924726B39F57}"/>
    <cellStyle name="60% - Accent2 2" xfId="168" xr:uid="{00000000-0005-0000-0000-0000A7000000}"/>
    <cellStyle name="60% - Accent2 2 2" xfId="3697" xr:uid="{5C2A89EA-45DF-4D48-AC63-8DE7475108ED}"/>
    <cellStyle name="60% - Accent2 3" xfId="169" xr:uid="{00000000-0005-0000-0000-0000A8000000}"/>
    <cellStyle name="60% - Accent2 4" xfId="170" xr:uid="{00000000-0005-0000-0000-0000A9000000}"/>
    <cellStyle name="60% - Accent2 5" xfId="171" xr:uid="{00000000-0005-0000-0000-0000AA000000}"/>
    <cellStyle name="60% - Accent2 6" xfId="172" xr:uid="{00000000-0005-0000-0000-0000AB000000}"/>
    <cellStyle name="60% - Accent2 7" xfId="173" xr:uid="{00000000-0005-0000-0000-0000AC000000}"/>
    <cellStyle name="60% - Accent2 8" xfId="174" xr:uid="{00000000-0005-0000-0000-0000AD000000}"/>
    <cellStyle name="60% - Accent2 9" xfId="175" xr:uid="{00000000-0005-0000-0000-0000AE000000}"/>
    <cellStyle name="60% - Accent3 10" xfId="176" xr:uid="{00000000-0005-0000-0000-0000AF000000}"/>
    <cellStyle name="60% - Accent3 11" xfId="177" xr:uid="{00000000-0005-0000-0000-0000B0000000}"/>
    <cellStyle name="60% - Accent3 2" xfId="178" xr:uid="{00000000-0005-0000-0000-0000B1000000}"/>
    <cellStyle name="60% - Accent3 3" xfId="179" xr:uid="{00000000-0005-0000-0000-0000B2000000}"/>
    <cellStyle name="60% - Accent3 4" xfId="180" xr:uid="{00000000-0005-0000-0000-0000B3000000}"/>
    <cellStyle name="60% - Accent3 5" xfId="181" xr:uid="{00000000-0005-0000-0000-0000B4000000}"/>
    <cellStyle name="60% - Accent3 6" xfId="182" xr:uid="{00000000-0005-0000-0000-0000B5000000}"/>
    <cellStyle name="60% - Accent3 7" xfId="183" xr:uid="{00000000-0005-0000-0000-0000B6000000}"/>
    <cellStyle name="60% - Accent3 8" xfId="184" xr:uid="{00000000-0005-0000-0000-0000B7000000}"/>
    <cellStyle name="60% - Accent3 9" xfId="185" xr:uid="{00000000-0005-0000-0000-0000B8000000}"/>
    <cellStyle name="60% - Accent4 10" xfId="186" xr:uid="{00000000-0005-0000-0000-0000B9000000}"/>
    <cellStyle name="60% - Accent4 11" xfId="187" xr:uid="{00000000-0005-0000-0000-0000BA000000}"/>
    <cellStyle name="60% - Accent4 12" xfId="188" xr:uid="{00000000-0005-0000-0000-0000BB000000}"/>
    <cellStyle name="60% - Accent4 2" xfId="189" xr:uid="{00000000-0005-0000-0000-0000BC000000}"/>
    <cellStyle name="60% - Accent4 3" xfId="190" xr:uid="{00000000-0005-0000-0000-0000BD000000}"/>
    <cellStyle name="60% - Accent4 4" xfId="191" xr:uid="{00000000-0005-0000-0000-0000BE000000}"/>
    <cellStyle name="60% - Accent4 5" xfId="192" xr:uid="{00000000-0005-0000-0000-0000BF000000}"/>
    <cellStyle name="60% - Accent4 6" xfId="193" xr:uid="{00000000-0005-0000-0000-0000C0000000}"/>
    <cellStyle name="60% - Accent4 7" xfId="194" xr:uid="{00000000-0005-0000-0000-0000C1000000}"/>
    <cellStyle name="60% - Accent4 8" xfId="195" xr:uid="{00000000-0005-0000-0000-0000C2000000}"/>
    <cellStyle name="60% - Accent4 9" xfId="196" xr:uid="{00000000-0005-0000-0000-0000C3000000}"/>
    <cellStyle name="60% - Accent5 10" xfId="197" xr:uid="{00000000-0005-0000-0000-0000C4000000}"/>
    <cellStyle name="60% - Accent5 11" xfId="198" xr:uid="{00000000-0005-0000-0000-0000C5000000}"/>
    <cellStyle name="60% - Accent5 13" xfId="3137" xr:uid="{2D5C6CE7-6D29-4D91-9BDA-56B36E01FB37}"/>
    <cellStyle name="60% - Accent5 2" xfId="199" xr:uid="{00000000-0005-0000-0000-0000C6000000}"/>
    <cellStyle name="60% - Accent5 2 2" xfId="3701" xr:uid="{B937775D-6254-48EE-9CC0-374CE465EA21}"/>
    <cellStyle name="60% - Accent5 3" xfId="200" xr:uid="{00000000-0005-0000-0000-0000C7000000}"/>
    <cellStyle name="60% - Accent5 4" xfId="201" xr:uid="{00000000-0005-0000-0000-0000C8000000}"/>
    <cellStyle name="60% - Accent5 5" xfId="202" xr:uid="{00000000-0005-0000-0000-0000C9000000}"/>
    <cellStyle name="60% - Accent5 6" xfId="203" xr:uid="{00000000-0005-0000-0000-0000CA000000}"/>
    <cellStyle name="60% - Accent5 7" xfId="204" xr:uid="{00000000-0005-0000-0000-0000CB000000}"/>
    <cellStyle name="60% - Accent5 8" xfId="205" xr:uid="{00000000-0005-0000-0000-0000CC000000}"/>
    <cellStyle name="60% - Accent5 9" xfId="206" xr:uid="{00000000-0005-0000-0000-0000CD000000}"/>
    <cellStyle name="60% - Accent6 10" xfId="207" xr:uid="{00000000-0005-0000-0000-0000CE000000}"/>
    <cellStyle name="60% - Accent6 11" xfId="208" xr:uid="{00000000-0005-0000-0000-0000CF000000}"/>
    <cellStyle name="60% - Accent6 2" xfId="209" xr:uid="{00000000-0005-0000-0000-0000D0000000}"/>
    <cellStyle name="60% - Accent6 3" xfId="210" xr:uid="{00000000-0005-0000-0000-0000D1000000}"/>
    <cellStyle name="60% - Accent6 4" xfId="211" xr:uid="{00000000-0005-0000-0000-0000D2000000}"/>
    <cellStyle name="60% - Accent6 5" xfId="212" xr:uid="{00000000-0005-0000-0000-0000D3000000}"/>
    <cellStyle name="60% - Accent6 6" xfId="213" xr:uid="{00000000-0005-0000-0000-0000D4000000}"/>
    <cellStyle name="60% - Accent6 7" xfId="214" xr:uid="{00000000-0005-0000-0000-0000D5000000}"/>
    <cellStyle name="60% - Accent6 8" xfId="215" xr:uid="{00000000-0005-0000-0000-0000D6000000}"/>
    <cellStyle name="60% - Accent6 9" xfId="216" xr:uid="{00000000-0005-0000-0000-0000D7000000}"/>
    <cellStyle name="60% - ส่วนที่ถูกเน้น1" xfId="217" xr:uid="{00000000-0005-0000-0000-0000D8000000}"/>
    <cellStyle name="60% - ส่วนที่ถูกเน้น1 2" xfId="218" xr:uid="{00000000-0005-0000-0000-0000D9000000}"/>
    <cellStyle name="60% - ส่วนที่ถูกเน้น2" xfId="219" xr:uid="{00000000-0005-0000-0000-0000DA000000}"/>
    <cellStyle name="60% - ส่วนที่ถูกเน้น2 2" xfId="220" xr:uid="{00000000-0005-0000-0000-0000DB000000}"/>
    <cellStyle name="60% - ส่วนที่ถูกเน้น3" xfId="221" xr:uid="{00000000-0005-0000-0000-0000DC000000}"/>
    <cellStyle name="60% - ส่วนที่ถูกเน้น3 2" xfId="222" xr:uid="{00000000-0005-0000-0000-0000DD000000}"/>
    <cellStyle name="60% - ส่วนที่ถูกเน้น4" xfId="223" xr:uid="{00000000-0005-0000-0000-0000DE000000}"/>
    <cellStyle name="60% - ส่วนที่ถูกเน้น4 2" xfId="224" xr:uid="{00000000-0005-0000-0000-0000DF000000}"/>
    <cellStyle name="60% - ส่วนที่ถูกเน้น5" xfId="225" xr:uid="{00000000-0005-0000-0000-0000E0000000}"/>
    <cellStyle name="60% - ส่วนที่ถูกเน้น5 2" xfId="226" xr:uid="{00000000-0005-0000-0000-0000E1000000}"/>
    <cellStyle name="60% - ส่วนที่ถูกเน้น6" xfId="227" xr:uid="{00000000-0005-0000-0000-0000E2000000}"/>
    <cellStyle name="60% - ส่วนที่ถูกเน้น6 2" xfId="228" xr:uid="{00000000-0005-0000-0000-0000E3000000}"/>
    <cellStyle name="75" xfId="229" xr:uid="{00000000-0005-0000-0000-0000E4000000}"/>
    <cellStyle name="Accent1 10" xfId="230" xr:uid="{00000000-0005-0000-0000-0000E5000000}"/>
    <cellStyle name="Accent1 11" xfId="231" xr:uid="{00000000-0005-0000-0000-0000E6000000}"/>
    <cellStyle name="Accent1 2" xfId="232" xr:uid="{00000000-0005-0000-0000-0000E7000000}"/>
    <cellStyle name="Accent1 3" xfId="233" xr:uid="{00000000-0005-0000-0000-0000E8000000}"/>
    <cellStyle name="Accent1 4" xfId="234" xr:uid="{00000000-0005-0000-0000-0000E9000000}"/>
    <cellStyle name="Accent1 5" xfId="235" xr:uid="{00000000-0005-0000-0000-0000EA000000}"/>
    <cellStyle name="Accent1 6" xfId="236" xr:uid="{00000000-0005-0000-0000-0000EB000000}"/>
    <cellStyle name="Accent1 7" xfId="237" xr:uid="{00000000-0005-0000-0000-0000EC000000}"/>
    <cellStyle name="Accent1 8" xfId="238" xr:uid="{00000000-0005-0000-0000-0000ED000000}"/>
    <cellStyle name="Accent1 9" xfId="239" xr:uid="{00000000-0005-0000-0000-0000EE000000}"/>
    <cellStyle name="Accent2 10" xfId="240" xr:uid="{00000000-0005-0000-0000-0000EF000000}"/>
    <cellStyle name="Accent2 11" xfId="241" xr:uid="{00000000-0005-0000-0000-0000F0000000}"/>
    <cellStyle name="Accent2 2" xfId="242" xr:uid="{00000000-0005-0000-0000-0000F1000000}"/>
    <cellStyle name="Accent2 3" xfId="243" xr:uid="{00000000-0005-0000-0000-0000F2000000}"/>
    <cellStyle name="Accent2 4" xfId="244" xr:uid="{00000000-0005-0000-0000-0000F3000000}"/>
    <cellStyle name="Accent2 5" xfId="245" xr:uid="{00000000-0005-0000-0000-0000F4000000}"/>
    <cellStyle name="Accent2 6" xfId="246" xr:uid="{00000000-0005-0000-0000-0000F5000000}"/>
    <cellStyle name="Accent2 7" xfId="247" xr:uid="{00000000-0005-0000-0000-0000F6000000}"/>
    <cellStyle name="Accent2 8" xfId="248" xr:uid="{00000000-0005-0000-0000-0000F7000000}"/>
    <cellStyle name="Accent2 9" xfId="249" xr:uid="{00000000-0005-0000-0000-0000F8000000}"/>
    <cellStyle name="Accent3 10" xfId="250" xr:uid="{00000000-0005-0000-0000-0000F9000000}"/>
    <cellStyle name="Accent3 11" xfId="251" xr:uid="{00000000-0005-0000-0000-0000FA000000}"/>
    <cellStyle name="Accent3 2" xfId="252" xr:uid="{00000000-0005-0000-0000-0000FB000000}"/>
    <cellStyle name="Accent3 3" xfId="253" xr:uid="{00000000-0005-0000-0000-0000FC000000}"/>
    <cellStyle name="Accent3 4" xfId="254" xr:uid="{00000000-0005-0000-0000-0000FD000000}"/>
    <cellStyle name="Accent3 5" xfId="255" xr:uid="{00000000-0005-0000-0000-0000FE000000}"/>
    <cellStyle name="Accent3 6" xfId="256" xr:uid="{00000000-0005-0000-0000-0000FF000000}"/>
    <cellStyle name="Accent3 7" xfId="257" xr:uid="{00000000-0005-0000-0000-000000010000}"/>
    <cellStyle name="Accent3 8" xfId="258" xr:uid="{00000000-0005-0000-0000-000001010000}"/>
    <cellStyle name="Accent3 9" xfId="259" xr:uid="{00000000-0005-0000-0000-000002010000}"/>
    <cellStyle name="Accent4 10" xfId="260" xr:uid="{00000000-0005-0000-0000-000003010000}"/>
    <cellStyle name="Accent4 11" xfId="261" xr:uid="{00000000-0005-0000-0000-000004010000}"/>
    <cellStyle name="Accent4 2" xfId="262" xr:uid="{00000000-0005-0000-0000-000005010000}"/>
    <cellStyle name="Accent4 3" xfId="263" xr:uid="{00000000-0005-0000-0000-000006010000}"/>
    <cellStyle name="Accent4 4" xfId="264" xr:uid="{00000000-0005-0000-0000-000007010000}"/>
    <cellStyle name="Accent4 5" xfId="265" xr:uid="{00000000-0005-0000-0000-000008010000}"/>
    <cellStyle name="Accent4 6" xfId="266" xr:uid="{00000000-0005-0000-0000-000009010000}"/>
    <cellStyle name="Accent4 7" xfId="267" xr:uid="{00000000-0005-0000-0000-00000A010000}"/>
    <cellStyle name="Accent4 8" xfId="268" xr:uid="{00000000-0005-0000-0000-00000B010000}"/>
    <cellStyle name="Accent4 9" xfId="269" xr:uid="{00000000-0005-0000-0000-00000C010000}"/>
    <cellStyle name="Accent5 10" xfId="270" xr:uid="{00000000-0005-0000-0000-00000D010000}"/>
    <cellStyle name="Accent5 11" xfId="271" xr:uid="{00000000-0005-0000-0000-00000E010000}"/>
    <cellStyle name="Accent5 2" xfId="272" xr:uid="{00000000-0005-0000-0000-00000F010000}"/>
    <cellStyle name="Accent5 3" xfId="273" xr:uid="{00000000-0005-0000-0000-000010010000}"/>
    <cellStyle name="Accent5 4" xfId="274" xr:uid="{00000000-0005-0000-0000-000011010000}"/>
    <cellStyle name="Accent5 5" xfId="275" xr:uid="{00000000-0005-0000-0000-000012010000}"/>
    <cellStyle name="Accent5 6" xfId="276" xr:uid="{00000000-0005-0000-0000-000013010000}"/>
    <cellStyle name="Accent5 7" xfId="277" xr:uid="{00000000-0005-0000-0000-000014010000}"/>
    <cellStyle name="Accent5 8" xfId="278" xr:uid="{00000000-0005-0000-0000-000015010000}"/>
    <cellStyle name="Accent5 9" xfId="279" xr:uid="{00000000-0005-0000-0000-000016010000}"/>
    <cellStyle name="Accent6 10" xfId="280" xr:uid="{00000000-0005-0000-0000-000017010000}"/>
    <cellStyle name="Accent6 11" xfId="281" xr:uid="{00000000-0005-0000-0000-000018010000}"/>
    <cellStyle name="Accent6 2" xfId="282" xr:uid="{00000000-0005-0000-0000-000019010000}"/>
    <cellStyle name="Accent6 3" xfId="283" xr:uid="{00000000-0005-0000-0000-00001A010000}"/>
    <cellStyle name="Accent6 4" xfId="284" xr:uid="{00000000-0005-0000-0000-00001B010000}"/>
    <cellStyle name="Accent6 5" xfId="285" xr:uid="{00000000-0005-0000-0000-00001C010000}"/>
    <cellStyle name="Accent6 6" xfId="286" xr:uid="{00000000-0005-0000-0000-00001D010000}"/>
    <cellStyle name="Accent6 7" xfId="287" xr:uid="{00000000-0005-0000-0000-00001E010000}"/>
    <cellStyle name="Accent6 8" xfId="288" xr:uid="{00000000-0005-0000-0000-00001F010000}"/>
    <cellStyle name="Accent6 9" xfId="289" xr:uid="{00000000-0005-0000-0000-000020010000}"/>
    <cellStyle name="AXAPTA_FieldName" xfId="290" xr:uid="{00000000-0005-0000-0000-000021010000}"/>
    <cellStyle name="Bad 10" xfId="291" xr:uid="{00000000-0005-0000-0000-000022010000}"/>
    <cellStyle name="Bad 11" xfId="292" xr:uid="{00000000-0005-0000-0000-000023010000}"/>
    <cellStyle name="Bad 12" xfId="3138" xr:uid="{FB85AE0E-C388-4F67-9838-8B0714E0EE80}"/>
    <cellStyle name="Bad 2" xfId="293" xr:uid="{00000000-0005-0000-0000-000024010000}"/>
    <cellStyle name="Bad 2 2" xfId="3700" xr:uid="{3AA4DA7C-BE0F-4DA0-8E89-F6AC1B217B7B}"/>
    <cellStyle name="Bad 3" xfId="294" xr:uid="{00000000-0005-0000-0000-000025010000}"/>
    <cellStyle name="Bad 4" xfId="295" xr:uid="{00000000-0005-0000-0000-000026010000}"/>
    <cellStyle name="Bad 5" xfId="296" xr:uid="{00000000-0005-0000-0000-000027010000}"/>
    <cellStyle name="Bad 6" xfId="297" xr:uid="{00000000-0005-0000-0000-000028010000}"/>
    <cellStyle name="Bad 7" xfId="298" xr:uid="{00000000-0005-0000-0000-000029010000}"/>
    <cellStyle name="Bad 8" xfId="299" xr:uid="{00000000-0005-0000-0000-00002A010000}"/>
    <cellStyle name="Bad 9" xfId="300" xr:uid="{00000000-0005-0000-0000-00002B010000}"/>
    <cellStyle name="brd" xfId="301" xr:uid="{00000000-0005-0000-0000-00002C010000}"/>
    <cellStyle name="brd 10" xfId="22261" xr:uid="{97867BD9-0A0D-46B5-BED3-108DF472BFB8}"/>
    <cellStyle name="brd 10 2" xfId="42983" xr:uid="{3C413DC4-722C-45C1-8033-034BFC343415}"/>
    <cellStyle name="brd 10 3" xfId="33833" xr:uid="{D37DF06E-5168-4521-AEB3-DC5D5847517F}"/>
    <cellStyle name="brd 11" xfId="24878" xr:uid="{CD16162F-CB89-45C2-BC66-2E07C720A9E5}"/>
    <cellStyle name="brd 11 2" xfId="45555" xr:uid="{13817F97-B794-4CDE-BAD6-B411BFBBA709}"/>
    <cellStyle name="brd 11 3" xfId="36410" xr:uid="{D5DDA50A-B892-4E8A-934A-F03F65490FFF}"/>
    <cellStyle name="brd 12" xfId="23219" xr:uid="{28AD5C1E-2ACA-4445-BC15-F86E2B2B16D1}"/>
    <cellStyle name="brd 12 2" xfId="43925" xr:uid="{4028D4E5-07EE-49D2-AA2B-66D8AB33A3F1}"/>
    <cellStyle name="brd 12 3" xfId="34777" xr:uid="{2884BEB9-709C-4C6D-A3EF-AFF20990694B}"/>
    <cellStyle name="brd 13" xfId="24298" xr:uid="{0656747A-3ED5-4AD6-A148-4945C2CBAD24}"/>
    <cellStyle name="brd 13 2" xfId="44980" xr:uid="{E6CFF1AD-B2A9-4A5A-B3D6-69EBB287505E}"/>
    <cellStyle name="brd 13 3" xfId="35835" xr:uid="{C760F428-CD72-4BC2-8111-B3C4187329D7}"/>
    <cellStyle name="brd 14" xfId="25159" xr:uid="{AECEF3D8-CCF7-4344-BEB2-0820450DBB01}"/>
    <cellStyle name="brd 14 2" xfId="45823" xr:uid="{AC44F8D5-65EA-4316-BB00-EF9F12E1D9F1}"/>
    <cellStyle name="brd 14 3" xfId="36678" xr:uid="{00C90D32-19C3-4BA2-B6D6-B6B04321C7CC}"/>
    <cellStyle name="brd 15" xfId="26709" xr:uid="{99FB42B6-5C6C-42B3-953E-358DE7073FA4}"/>
    <cellStyle name="brd 15 2" xfId="47267" xr:uid="{BA060D89-1CA9-4A1F-8C71-208B29F0ABCE}"/>
    <cellStyle name="brd 15 3" xfId="38123" xr:uid="{E66654E3-F930-49FD-9174-4CB499622F9D}"/>
    <cellStyle name="brd 16" xfId="27012" xr:uid="{773118BD-4F26-4937-9570-AE0A5669C2A4}"/>
    <cellStyle name="brd 16 2" xfId="47527" xr:uid="{B8695A0E-6AF6-4FDE-9663-A6E681F8E240}"/>
    <cellStyle name="brd 16 3" xfId="38383" xr:uid="{CF0DAA0A-599E-4751-8FE5-6AF4E693C892}"/>
    <cellStyle name="brd 17" xfId="27175" xr:uid="{15AB8C23-7EFD-40AF-A152-87DC2FF961A2}"/>
    <cellStyle name="brd 17 2" xfId="47648" xr:uid="{8F4DF5DA-BDBF-4EEA-9E8B-52F09244CC59}"/>
    <cellStyle name="brd 17 3" xfId="38504" xr:uid="{54BC80CE-FFD9-4C85-8FB2-D125F147EAF7}"/>
    <cellStyle name="brd 18" xfId="28212" xr:uid="{8DC9E825-3D0A-4429-B13D-BC5938263829}"/>
    <cellStyle name="brd 19" xfId="28159" xr:uid="{D00BC09F-088B-4BA2-99AD-EF6B43A3E45B}"/>
    <cellStyle name="brd 2" xfId="302" xr:uid="{00000000-0005-0000-0000-00002D010000}"/>
    <cellStyle name="brd 2 10" xfId="24876" xr:uid="{671B1AB9-5EA5-411F-BC9D-AA727D1147D4}"/>
    <cellStyle name="brd 2 10 2" xfId="45553" xr:uid="{24C38ECB-3EBE-4680-9FA0-6E4AB9445FE1}"/>
    <cellStyle name="brd 2 10 3" xfId="36408" xr:uid="{4CFE1D5A-B9BF-4E4B-809F-6F7A0DA61849}"/>
    <cellStyle name="brd 2 11" xfId="20600" xr:uid="{F0613C13-FD44-4CDA-A34C-F87397426442}"/>
    <cellStyle name="brd 2 11 2" xfId="41497" xr:uid="{60C5378F-02A0-48FB-A480-695D95977D4B}"/>
    <cellStyle name="brd 2 11 3" xfId="32309" xr:uid="{8964820C-49F7-41DE-A8AF-0C2F7648AA08}"/>
    <cellStyle name="brd 2 12" xfId="25433" xr:uid="{3DDD8402-8251-41B3-AF74-99A8604B2E3B}"/>
    <cellStyle name="brd 2 12 2" xfId="46086" xr:uid="{46F8FED1-E26C-44A4-A46D-DF78E484889E}"/>
    <cellStyle name="brd 2 12 3" xfId="36941" xr:uid="{FAED2FCC-5C55-4E5C-9EA0-3347B92CBECA}"/>
    <cellStyle name="brd 2 13" xfId="26104" xr:uid="{CD9ACAE5-40D8-4D8E-B1C7-832E46C45EBB}"/>
    <cellStyle name="brd 2 13 2" xfId="46692" xr:uid="{A05C890F-B785-4C4A-ABDF-01A429AB3B7F}"/>
    <cellStyle name="brd 2 13 3" xfId="37548" xr:uid="{80861309-71C6-44BE-9E0D-8ED4768CB363}"/>
    <cellStyle name="brd 2 14" xfId="26190" xr:uid="{3864CAAD-AA69-4B99-8FBD-3436A43BAA83}"/>
    <cellStyle name="brd 2 14 2" xfId="46774" xr:uid="{B582A2D2-ED2F-4688-A437-C97BC7DC880C}"/>
    <cellStyle name="brd 2 14 3" xfId="37630" xr:uid="{1E08CFBF-2D4F-4DB3-9F24-4A4EA3E2B30B}"/>
    <cellStyle name="brd 2 15" xfId="27368" xr:uid="{27FE3C91-357E-4840-BEB1-739C1D4180C7}"/>
    <cellStyle name="brd 2 15 2" xfId="47789" xr:uid="{9D96F5D5-483A-4AE4-8E41-E2AAAAE689A1}"/>
    <cellStyle name="brd 2 15 3" xfId="38645" xr:uid="{4E25CD4B-031D-441E-8174-E1B8AAA02183}"/>
    <cellStyle name="brd 2 16" xfId="27820" xr:uid="{288CF4A1-4918-4BD9-9415-FE2CB006DCA4}"/>
    <cellStyle name="brd 2 16 2" xfId="48134" xr:uid="{CF21D0ED-8207-4893-AA50-D194CD189B3C}"/>
    <cellStyle name="brd 2 16 3" xfId="38990" xr:uid="{1B4035DA-DFDF-4062-8474-65945F47EF48}"/>
    <cellStyle name="brd 2 17" xfId="28213" xr:uid="{34E4236E-98FC-4087-B32D-9B853DF6C4B9}"/>
    <cellStyle name="brd 2 18" xfId="27683" xr:uid="{5B2B63AC-AB90-4EC2-BC7E-E3C44BFD69EE}"/>
    <cellStyle name="brd 2 19" xfId="49236" xr:uid="{D939955D-ABBB-4CE2-9AF4-A8A3EE55E4F1}"/>
    <cellStyle name="brd 2 2" xfId="303" xr:uid="{00000000-0005-0000-0000-00002E010000}"/>
    <cellStyle name="brd 2 2 10" xfId="23072" xr:uid="{FF76B0E3-6E60-4886-BDDA-35BEACF56335}"/>
    <cellStyle name="brd 2 2 10 2" xfId="43781" xr:uid="{9AD6FD55-EAB5-4239-BCAC-921FC8C41968}"/>
    <cellStyle name="brd 2 2 10 3" xfId="34632" xr:uid="{064DCBD4-39E0-4210-AEE8-CB1AAA07BF68}"/>
    <cellStyle name="brd 2 2 11" xfId="25158" xr:uid="{AA85AB45-C226-4E8C-90E4-3CFCB90A3531}"/>
    <cellStyle name="brd 2 2 11 2" xfId="45822" xr:uid="{3D47EDE9-F168-4634-9B25-BC5E5C24A3C1}"/>
    <cellStyle name="brd 2 2 11 3" xfId="36677" xr:uid="{A805711A-0A5E-4EBD-B0D2-15CB53BCF5C0}"/>
    <cellStyle name="brd 2 2 12" xfId="25508" xr:uid="{311938F9-0CB7-4D2D-822B-050478F513A9}"/>
    <cellStyle name="brd 2 2 12 2" xfId="46155" xr:uid="{468D96B5-390D-450B-A339-CCC10E57C4D5}"/>
    <cellStyle name="brd 2 2 12 3" xfId="37010" xr:uid="{31B1B87A-524E-425B-B5C8-63959AE65355}"/>
    <cellStyle name="brd 2 2 13" xfId="25802" xr:uid="{3AA6597C-AB3F-4EA0-B6F2-56FAA560700E}"/>
    <cellStyle name="brd 2 2 13 2" xfId="46425" xr:uid="{FBFEF3D5-57D0-4E60-9949-4FD4A24CD40B}"/>
    <cellStyle name="brd 2 2 13 3" xfId="37280" xr:uid="{CCC04452-D787-48B8-BADA-47B42095E116}"/>
    <cellStyle name="brd 2 2 14" xfId="27174" xr:uid="{EF068E7D-AE30-4FA7-AF48-35B95EC053F1}"/>
    <cellStyle name="brd 2 2 14 2" xfId="47647" xr:uid="{671A4348-DD5B-43F2-8E87-5DF367A532B3}"/>
    <cellStyle name="brd 2 2 14 3" xfId="38503" xr:uid="{AF1ED08E-C6E7-40D4-9D1E-706AB36B083C}"/>
    <cellStyle name="brd 2 2 15" xfId="28214" xr:uid="{57226BCD-DA8B-478A-84C9-7C94703DF9D5}"/>
    <cellStyle name="brd 2 2 16" xfId="20337" xr:uid="{97B2E6E7-8068-4989-8765-21C7311326C5}"/>
    <cellStyle name="brd 2 2 17" xfId="51477" xr:uid="{FFBB51E7-600B-4DEB-8840-2A1711EAFA4C}"/>
    <cellStyle name="brd 2 2 18" xfId="50266" xr:uid="{BB483737-021A-46D3-B619-BC99A43E4963}"/>
    <cellStyle name="brd 2 2 19" xfId="51758" xr:uid="{F124EC4D-9E56-4156-B8C2-E47C6A4FBF6F}"/>
    <cellStyle name="brd 2 2 2" xfId="304" xr:uid="{00000000-0005-0000-0000-00002F010000}"/>
    <cellStyle name="brd 2 2 2 10" xfId="24921" xr:uid="{1BA9D2EA-038B-4E28-9568-D732CE6739CD}"/>
    <cellStyle name="brd 2 2 2 10 2" xfId="45595" xr:uid="{8844D35A-79E9-4B38-ADEC-485A4A4E08E4}"/>
    <cellStyle name="brd 2 2 2 10 3" xfId="36450" xr:uid="{BA2A5E9A-3175-411D-81D1-15E1ABA3B9E0}"/>
    <cellStyle name="brd 2 2 2 11" xfId="26711" xr:uid="{A242EA97-03D2-4BB0-BB4C-3860A1CE6641}"/>
    <cellStyle name="brd 2 2 2 11 2" xfId="47269" xr:uid="{FE0619F7-2E40-433D-85E6-53EE99280D2B}"/>
    <cellStyle name="brd 2 2 2 11 3" xfId="38125" xr:uid="{DB8FA4B7-9A2A-4DB9-822E-1B32C5B23B3C}"/>
    <cellStyle name="brd 2 2 2 12" xfId="25801" xr:uid="{71B37842-9B6B-45ED-8192-A7708AEEF03D}"/>
    <cellStyle name="brd 2 2 2 12 2" xfId="46424" xr:uid="{C3C41505-A30E-4B10-B4E1-25EFFC91A094}"/>
    <cellStyle name="brd 2 2 2 12 3" xfId="37279" xr:uid="{9096D02B-7856-4729-8BB1-F265E34F8CB6}"/>
    <cellStyle name="brd 2 2 2 13" xfId="26886" xr:uid="{CA7604AB-0B5F-49E3-8A53-896C1B3E609C}"/>
    <cellStyle name="brd 2 2 2 13 2" xfId="47417" xr:uid="{6FF26BE5-A4BC-4E3C-83F7-4C7C12418E36}"/>
    <cellStyle name="brd 2 2 2 13 3" xfId="38273" xr:uid="{02CA86DB-1000-45C2-8C19-E827328F1905}"/>
    <cellStyle name="brd 2 2 2 14" xfId="28215" xr:uid="{193E5747-BFC8-470A-99D2-785BDD898539}"/>
    <cellStyle name="brd 2 2 2 15" xfId="27684" xr:uid="{1FC9F388-1A0E-4963-A2D2-D476934876BB}"/>
    <cellStyle name="brd 2 2 2 16" xfId="51015" xr:uid="{EEA368AB-AC46-4472-A6CE-06ADA05E2D11}"/>
    <cellStyle name="brd 2 2 2 17" xfId="49651" xr:uid="{653BAC3F-CE56-42B9-9AC7-1FE63F92D5A6}"/>
    <cellStyle name="brd 2 2 2 18" xfId="52090" xr:uid="{7CE38E48-85AE-48A6-8B6F-56BC1297CE1D}"/>
    <cellStyle name="brd 2 2 2 2" xfId="6177" xr:uid="{2AFE6D7E-43B9-49FE-8532-516BCABA49B3}"/>
    <cellStyle name="brd 2 2 2 2 10" xfId="13897" xr:uid="{B34DC470-78E5-4AB6-83C6-F7BBCEB93C4F}"/>
    <cellStyle name="brd 2 2 2 2 11" xfId="13407" xr:uid="{6E03799E-CBDC-460C-B28D-9E4B33F7CD92}"/>
    <cellStyle name="brd 2 2 2 2 12" xfId="19814" xr:uid="{7B590AF9-3646-4050-8450-9A4A01373651}"/>
    <cellStyle name="brd 2 2 2 2 2" xfId="9764" xr:uid="{760AEC82-3A82-49C5-9817-66D8CE518E23}"/>
    <cellStyle name="brd 2 2 2 2 2 2" xfId="40770" xr:uid="{B80A7A71-F469-4AF9-A7AC-17D285A1D455}"/>
    <cellStyle name="brd 2 2 2 2 3" xfId="4468" xr:uid="{B344DC7A-1CA6-457A-8479-1E1EF23135EB}"/>
    <cellStyle name="brd 2 2 2 2 3 2" xfId="31538" xr:uid="{C2EC54F7-10A5-4284-BDE7-0F8EDE2F04AC}"/>
    <cellStyle name="brd 2 2 2 2 4" xfId="5742" xr:uid="{18ADFA00-81AB-4F78-9DA1-44864E217803}"/>
    <cellStyle name="brd 2 2 2 2 4 2" xfId="54398" xr:uid="{A2A7470A-E063-4384-B6D6-377C164F7E39}"/>
    <cellStyle name="brd 2 2 2 2 5" xfId="4423" xr:uid="{EC8CF86D-FB79-4AEF-AFA9-142FE30A2182}"/>
    <cellStyle name="brd 2 2 2 2 5 2" xfId="55206" xr:uid="{49DC616B-DF7E-45E2-8CF3-4D746FEED0F3}"/>
    <cellStyle name="brd 2 2 2 2 6" xfId="10826" xr:uid="{FBA9F59F-CEB0-49F8-9390-8475D27501DD}"/>
    <cellStyle name="brd 2 2 2 2 6 2" xfId="53092" xr:uid="{11FCC5D9-5539-4304-B00B-3C4E59E5B89D}"/>
    <cellStyle name="brd 2 2 2 2 7" xfId="10544" xr:uid="{5C8AEABA-9C37-4078-8673-A41C02EA3FD9}"/>
    <cellStyle name="brd 2 2 2 2 8" xfId="14328" xr:uid="{8B330954-D488-4A7F-BFD0-00114A55DFDD}"/>
    <cellStyle name="brd 2 2 2 2 9" xfId="15108" xr:uid="{255ABC17-C7AC-424F-8496-06766F2959E6}"/>
    <cellStyle name="brd 2 2 2 3" xfId="20609" xr:uid="{D6E81F4D-2EED-4BB3-8AAA-CDEF0EBFF6A2}"/>
    <cellStyle name="brd 2 2 2 3 2" xfId="41506" xr:uid="{1741B322-F5AE-48E5-B223-8BFB2225969D}"/>
    <cellStyle name="brd 2 2 2 3 3" xfId="32318" xr:uid="{20D5DC02-4A49-4D4F-A6E8-4CCE4EC9A342}"/>
    <cellStyle name="brd 2 2 2 4" xfId="19471" xr:uid="{902B540D-41AA-480B-ABFC-8C0C02AC6663}"/>
    <cellStyle name="brd 2 2 2 4 2" xfId="40435" xr:uid="{D4F3D23D-C709-487C-B150-1EF3135A7141}"/>
    <cellStyle name="brd 2 2 2 4 3" xfId="31202" xr:uid="{FDA86D11-AE4F-4278-ADA2-41379D30EE67}"/>
    <cellStyle name="brd 2 2 2 5" xfId="19102" xr:uid="{6DD709F4-8039-495E-9648-FD805FF6046E}"/>
    <cellStyle name="brd 2 2 2 5 2" xfId="40105" xr:uid="{21022162-AE84-4F18-8774-A88DF7140CC1}"/>
    <cellStyle name="brd 2 2 2 5 3" xfId="30872" xr:uid="{B10280C0-3F06-4930-B66F-51062D785589}"/>
    <cellStyle name="brd 2 2 2 6" xfId="18121" xr:uid="{6AA44873-99D1-4687-9542-6EE9723DCBDB}"/>
    <cellStyle name="brd 2 2 2 6 2" xfId="39142" xr:uid="{D706DE3E-CA88-4EB3-B000-35F346020C57}"/>
    <cellStyle name="brd 2 2 2 6 3" xfId="29877" xr:uid="{F2F53BC3-E416-47E3-BDB4-A576B2E05D13}"/>
    <cellStyle name="brd 2 2 2 7" xfId="24836" xr:uid="{5B79E258-56DB-45FF-A87E-2A93D71E3212}"/>
    <cellStyle name="brd 2 2 2 7 2" xfId="45513" xr:uid="{E6C06E6E-480A-47B0-9BF9-9843963C603E}"/>
    <cellStyle name="brd 2 2 2 7 3" xfId="36368" xr:uid="{633BEED3-20B3-46EA-8ACF-825901EEF6D3}"/>
    <cellStyle name="brd 2 2 2 8" xfId="24262" xr:uid="{44416A3C-7440-4C5D-BE44-16073E01FA92}"/>
    <cellStyle name="brd 2 2 2 8 2" xfId="44944" xr:uid="{477942B2-1005-4A92-8839-3890C756FBFB}"/>
    <cellStyle name="brd 2 2 2 8 3" xfId="35799" xr:uid="{100AA1FF-17DD-4B0E-90F1-98F97125A6B8}"/>
    <cellStyle name="brd 2 2 2 9" xfId="23681" xr:uid="{B2858C8E-102B-4CF6-B51E-CEDC51BA9BAB}"/>
    <cellStyle name="brd 2 2 2 9 2" xfId="44379" xr:uid="{041595C4-321B-4622-9DA4-E78066C3818F}"/>
    <cellStyle name="brd 2 2 2 9 3" xfId="35232" xr:uid="{802B5653-2021-4A55-88FD-408BC67D837F}"/>
    <cellStyle name="brd 2 2 3" xfId="6176" xr:uid="{78463CC3-93BB-47BA-B7DC-AB4FAEA9AAFA}"/>
    <cellStyle name="brd 2 2 3 10" xfId="14183" xr:uid="{16D02763-6737-40E1-80AC-84D9EBC74949}"/>
    <cellStyle name="brd 2 2 3 11" xfId="14098" xr:uid="{1AE6AC54-DC17-404F-929B-F7C3EB92DF89}"/>
    <cellStyle name="brd 2 2 3 12" xfId="19815" xr:uid="{5946AC48-CF7B-4D00-A8F5-4DB675A35C02}"/>
    <cellStyle name="brd 2 2 3 2" xfId="9763" xr:uid="{B46D5EF3-DF7C-481A-9F43-B7EBEB56ACE2}"/>
    <cellStyle name="brd 2 2 3 2 2" xfId="40771" xr:uid="{EBAD78F5-012B-4CBE-921E-80ED157BA06B}"/>
    <cellStyle name="brd 2 2 3 3" xfId="6506" xr:uid="{2F459403-F41C-4B1E-80D2-DBAC7708C732}"/>
    <cellStyle name="brd 2 2 3 3 2" xfId="31539" xr:uid="{BAC3B867-0908-40D4-B1CC-4349D9903950}"/>
    <cellStyle name="brd 2 2 3 4" xfId="6380" xr:uid="{9A5B25BF-7B7A-423A-8876-763880B6D320}"/>
    <cellStyle name="brd 2 2 3 4 2" xfId="54397" xr:uid="{5F03E621-A447-4B28-AF87-73209F197534}"/>
    <cellStyle name="brd 2 2 3 5" xfId="6463" xr:uid="{CD644C6A-F602-46B1-B0B3-448A4B886C46}"/>
    <cellStyle name="brd 2 2 3 5 2" xfId="55205" xr:uid="{2E4CC7F4-D2F7-40B2-A29C-DD443A1CC262}"/>
    <cellStyle name="brd 2 2 3 6" xfId="10520" xr:uid="{A8320622-67D5-4EFE-B51D-96EE7390008F}"/>
    <cellStyle name="brd 2 2 3 6 2" xfId="54728" xr:uid="{31DF89F3-0692-4190-8367-5149B059971B}"/>
    <cellStyle name="brd 2 2 3 7" xfId="11657" xr:uid="{C3E50B00-A46E-48E4-9620-091B1E46EDD0}"/>
    <cellStyle name="brd 2 2 3 8" xfId="14327" xr:uid="{0CF87917-4DE1-45C4-9CCA-13876D849F16}"/>
    <cellStyle name="brd 2 2 3 9" xfId="14001" xr:uid="{ACB25245-FADC-429B-911B-FD8E429210D6}"/>
    <cellStyle name="brd 2 2 4" xfId="18894" xr:uid="{BD37D8CA-1AD0-4E29-9877-65447F16A680}"/>
    <cellStyle name="brd 2 2 4 2" xfId="39882" xr:uid="{662E45F5-F089-435A-8128-1363DCBC5FCD}"/>
    <cellStyle name="brd 2 2 4 3" xfId="30649" xr:uid="{44C81584-3621-4115-9D48-57887988348D}"/>
    <cellStyle name="brd 2 2 5" xfId="18257" xr:uid="{BB9ACD81-376A-4BFA-BD8B-28DB355893B3}"/>
    <cellStyle name="brd 2 2 5 2" xfId="39278" xr:uid="{CE3B3DC5-397B-428D-B791-522982B7694F}"/>
    <cellStyle name="brd 2 2 5 3" xfId="30013" xr:uid="{766966ED-5FAA-4460-B56B-F7576C007E0E}"/>
    <cellStyle name="brd 2 2 6" xfId="19101" xr:uid="{2CEB0778-A847-47FB-89C2-32C4F3F9A751}"/>
    <cellStyle name="brd 2 2 6 2" xfId="40104" xr:uid="{DC35738D-46A7-40DE-993C-2D8F1602065D}"/>
    <cellStyle name="brd 2 2 6 3" xfId="30871" xr:uid="{5D100BFC-E2F8-4D1B-AF5A-1ED5C4552E5D}"/>
    <cellStyle name="brd 2 2 7" xfId="22260" xr:uid="{48FF70B2-A4C1-4717-BFD9-15495C866DE9}"/>
    <cellStyle name="brd 2 2 7 2" xfId="42982" xr:uid="{760B7C5B-0381-4E5F-BEA8-F205ED727F49}"/>
    <cellStyle name="brd 2 2 7 3" xfId="33832" xr:uid="{D5E8BAC9-405B-4484-A6B5-87BCB69EB651}"/>
    <cellStyle name="brd 2 2 8" xfId="24843" xr:uid="{F929E234-18D1-4028-83D3-CFF7C041C89D}"/>
    <cellStyle name="brd 2 2 8 2" xfId="45520" xr:uid="{FAC0CAB9-8716-434F-8E1C-F71F6D11DDEA}"/>
    <cellStyle name="brd 2 2 8 3" xfId="36375" xr:uid="{257EE805-4185-4BF0-ACA7-76EBF8B4E839}"/>
    <cellStyle name="brd 2 2 9" xfId="24691" xr:uid="{C9C67940-5309-4560-8E7E-8FA976874FB5}"/>
    <cellStyle name="brd 2 2 9 2" xfId="45370" xr:uid="{AEDF6CF8-4CA1-4C22-9FB0-1A34CD2E67D9}"/>
    <cellStyle name="brd 2 2 9 3" xfId="36225" xr:uid="{864C08D5-35BF-49D8-A415-D2F0CF0A0578}"/>
    <cellStyle name="brd 2 20" xfId="49299" xr:uid="{EB5C8689-D70B-44CC-8B07-4F70BB5C0B45}"/>
    <cellStyle name="brd 2 21" xfId="52502" xr:uid="{A6BAEE89-E52D-497B-96EE-F63666CF6DFA}"/>
    <cellStyle name="brd 2 3" xfId="305" xr:uid="{00000000-0005-0000-0000-000030010000}"/>
    <cellStyle name="brd 2 3 10" xfId="24299" xr:uid="{202E88F4-4379-47E1-8079-C0FB36F16D5F}"/>
    <cellStyle name="brd 2 3 10 2" xfId="44981" xr:uid="{3C5621FC-8381-4EFA-8104-497FDD8B697E}"/>
    <cellStyle name="brd 2 3 10 3" xfId="35836" xr:uid="{CED039DB-C716-4006-BE75-03BACF109680}"/>
    <cellStyle name="brd 2 3 11" xfId="25160" xr:uid="{E103E46A-8F16-4BEA-B709-2E6E19FD24CE}"/>
    <cellStyle name="brd 2 3 11 2" xfId="45824" xr:uid="{2CF20F52-3505-4FEF-BDD5-870EFCD775C9}"/>
    <cellStyle name="brd 2 3 11 3" xfId="36679" xr:uid="{8BC12015-9A4A-4497-A133-823AA4E80414}"/>
    <cellStyle name="brd 2 3 12" xfId="26708" xr:uid="{70DE0301-28E8-4D33-9B51-2741F180FB08}"/>
    <cellStyle name="brd 2 3 12 2" xfId="47266" xr:uid="{9784CCF6-162F-4399-A90B-C46428CAB46B}"/>
    <cellStyle name="brd 2 3 12 3" xfId="38122" xr:uid="{AB7ED79C-D6AE-4F01-8F94-7483785AE267}"/>
    <cellStyle name="brd 2 3 13" xfId="21296" xr:uid="{5028FC7E-D36A-461F-8F31-151DE9D45DFC}"/>
    <cellStyle name="brd 2 3 13 2" xfId="42026" xr:uid="{38672DCA-42A5-496C-806F-670D6561F864}"/>
    <cellStyle name="brd 2 3 13 3" xfId="32876" xr:uid="{F3CA6022-7A94-4F19-A3D1-5FDD3D184E32}"/>
    <cellStyle name="brd 2 3 14" xfId="27176" xr:uid="{394482EB-819E-4845-8B27-A8BF1AF6BF89}"/>
    <cellStyle name="brd 2 3 14 2" xfId="47649" xr:uid="{0724BDAE-12DF-4AC0-8E78-D8CAB88348DD}"/>
    <cellStyle name="brd 2 3 14 3" xfId="38505" xr:uid="{88BBD36A-8C59-4A63-82D2-FC02138D1F4F}"/>
    <cellStyle name="brd 2 3 15" xfId="28216" xr:uid="{5AD88C3A-EBA7-41FA-BDEF-45CEE8CA5BA1}"/>
    <cellStyle name="brd 2 3 16" xfId="25850" xr:uid="{1F466F46-3C48-4B89-AF7D-D7D65AE55CDB}"/>
    <cellStyle name="brd 2 3 17" xfId="51013" xr:uid="{DF6164DB-8C79-4F71-99AD-F08E990BBCA9}"/>
    <cellStyle name="brd 2 3 18" xfId="50263" xr:uid="{C05CA9F6-74B0-458A-AB02-F3716A71F39A}"/>
    <cellStyle name="brd 2 3 19" xfId="49392" xr:uid="{B1B982E6-1911-4DE0-9AAA-0E998200D05F}"/>
    <cellStyle name="brd 2 3 2" xfId="306" xr:uid="{00000000-0005-0000-0000-000031010000}"/>
    <cellStyle name="brd 2 3 2 10" xfId="24934" xr:uid="{4E925F04-2102-4E87-8D96-5BF9433963CC}"/>
    <cellStyle name="brd 2 3 2 10 2" xfId="45608" xr:uid="{6878405D-FE05-40E7-9333-868CE5C319E4}"/>
    <cellStyle name="brd 2 3 2 10 3" xfId="36463" xr:uid="{127E9E52-F24E-4F21-92A6-D92F29FABC15}"/>
    <cellStyle name="brd 2 3 2 11" xfId="25993" xr:uid="{CE2BB85C-D9BC-4A53-8411-72B0655FE48F}"/>
    <cellStyle name="brd 2 3 2 11 2" xfId="46584" xr:uid="{DA24D151-E739-44EE-B6D7-B21374375FE6}"/>
    <cellStyle name="brd 2 3 2 11 3" xfId="37439" xr:uid="{8FC2D6E0-2B6F-46D8-90ED-F53C2EAF2B24}"/>
    <cellStyle name="brd 2 3 2 12" xfId="26905" xr:uid="{1C378F9B-F5B6-4B37-9F32-61A1E0CCE62C}"/>
    <cellStyle name="brd 2 3 2 12 2" xfId="47435" xr:uid="{58ECD623-17C7-449A-9888-F4E957A78372}"/>
    <cellStyle name="brd 2 3 2 12 3" xfId="38291" xr:uid="{8A3DB02C-FE57-4392-BD1B-BBEFF7DAFF5C}"/>
    <cellStyle name="brd 2 3 2 13" xfId="26889" xr:uid="{EDFCC53C-A443-4D83-8EDE-4286E37C0A3D}"/>
    <cellStyle name="brd 2 3 2 13 2" xfId="47420" xr:uid="{EECFBB47-E48E-49F4-BC4C-CD99CED604EB}"/>
    <cellStyle name="brd 2 3 2 13 3" xfId="38276" xr:uid="{54E5F8BD-E2FA-4251-8A32-44FA34D4C009}"/>
    <cellStyle name="brd 2 3 2 14" xfId="28217" xr:uid="{88AA0D5F-904E-47AE-8BE3-6CC00956EB22}"/>
    <cellStyle name="brd 2 3 2 15" xfId="27685" xr:uid="{7324CACD-3696-4A8A-8EE6-48FDC797D378}"/>
    <cellStyle name="brd 2 3 2 16" xfId="50302" xr:uid="{DC3952C1-AFAC-4DB9-BF0D-289ED9A7616C}"/>
    <cellStyle name="brd 2 3 2 17" xfId="51754" xr:uid="{81651608-35CC-47C5-BFE2-9DFEE242EF42}"/>
    <cellStyle name="brd 2 3 2 18" xfId="52089" xr:uid="{604F3815-5267-4A04-91D7-8DC6FE14A684}"/>
    <cellStyle name="brd 2 3 2 2" xfId="6179" xr:uid="{DE252562-A106-4F49-B543-1AF244DCAE07}"/>
    <cellStyle name="brd 2 3 2 2 10" xfId="16107" xr:uid="{615F52D2-7C41-428F-B488-6F2853E33E4C}"/>
    <cellStyle name="brd 2 3 2 2 11" xfId="13844" xr:uid="{B718B03D-04E9-4587-AA0D-502EFB894344}"/>
    <cellStyle name="brd 2 3 2 2 12" xfId="19811" xr:uid="{F68AD223-EABE-49DC-A55C-488C52DFBCB3}"/>
    <cellStyle name="brd 2 3 2 2 2" xfId="9766" xr:uid="{EB5998AA-59FB-40E0-927F-83970290ADF8}"/>
    <cellStyle name="brd 2 3 2 2 2 2" xfId="40768" xr:uid="{441F07FE-DE7D-4641-8F97-4C9ED8CB21BF}"/>
    <cellStyle name="brd 2 3 2 2 3" xfId="11069" xr:uid="{A2B3A2D0-2614-4210-9A7D-2C02E0428FA4}"/>
    <cellStyle name="brd 2 3 2 2 3 2" xfId="31536" xr:uid="{A0FFB8C4-8A3F-45BB-9D4B-81E032B2FAAA}"/>
    <cellStyle name="brd 2 3 2 2 4" xfId="3781" xr:uid="{04E1C40D-7DCD-4C83-9547-DEED18B0FC05}"/>
    <cellStyle name="brd 2 3 2 2 4 2" xfId="54400" xr:uid="{F5DC21DB-34FD-40AE-865E-C0701C8EE567}"/>
    <cellStyle name="brd 2 3 2 2 5" xfId="6763" xr:uid="{F656229A-09C8-404C-9C86-3BAC17AF9F45}"/>
    <cellStyle name="brd 2 3 2 2 5 2" xfId="55208" xr:uid="{81988141-ACC8-482B-B64C-7F5FA7DB4C5E}"/>
    <cellStyle name="brd 2 3 2 2 6" xfId="10456" xr:uid="{1CF92224-30B7-43AA-A7F9-97892A20F374}"/>
    <cellStyle name="brd 2 3 2 2 6 2" xfId="55218" xr:uid="{9632EF41-C913-401F-B33E-8B8E921B2D73}"/>
    <cellStyle name="brd 2 3 2 2 7" xfId="11659" xr:uid="{83A56462-8072-4B5F-8C33-D99E871786D9}"/>
    <cellStyle name="brd 2 3 2 2 8" xfId="14330" xr:uid="{8E5146EF-B3B7-40A4-8BC4-1E9B4F25CA3C}"/>
    <cellStyle name="brd 2 3 2 2 9" xfId="14418" xr:uid="{66772908-6771-4DDB-9752-AA7676E2D52B}"/>
    <cellStyle name="brd 2 3 2 3" xfId="18895" xr:uid="{6238F7A0-CACF-48C4-982A-5B186CBE87D8}"/>
    <cellStyle name="brd 2 3 2 3 2" xfId="39883" xr:uid="{B0C6B92D-CE0C-4BD9-A392-D14838E90063}"/>
    <cellStyle name="brd 2 3 2 3 3" xfId="30650" xr:uid="{9FAD968C-74C3-4F50-9DEE-E0A35C71BF90}"/>
    <cellStyle name="brd 2 3 2 4" xfId="19470" xr:uid="{B1C157E0-46E0-4CD8-93A5-2EB9C0C06B2C}"/>
    <cellStyle name="brd 2 3 2 4 2" xfId="40434" xr:uid="{70A3F8ED-3041-4D44-B1B4-9B90029F88CE}"/>
    <cellStyle name="brd 2 3 2 4 3" xfId="31201" xr:uid="{AB006633-6EC5-45D6-9793-5C184F6FEA66}"/>
    <cellStyle name="brd 2 3 2 5" xfId="21526" xr:uid="{0E1559B7-0F8F-4D92-BD81-48A8B6CA2EBE}"/>
    <cellStyle name="brd 2 3 2 5 2" xfId="42256" xr:uid="{DAAEA96D-2FBE-4FE4-B862-82F8CBCBCD0F}"/>
    <cellStyle name="brd 2 3 2 5 3" xfId="33106" xr:uid="{5302FAC4-F75C-419B-BCEE-188514993987}"/>
    <cellStyle name="brd 2 3 2 6" xfId="18122" xr:uid="{BA256A5F-0142-4065-8253-B3C99AD4EB53}"/>
    <cellStyle name="brd 2 3 2 6 2" xfId="39143" xr:uid="{C1FC5C43-DDD5-457E-8C2C-D3CDBF77E693}"/>
    <cellStyle name="brd 2 3 2 6 3" xfId="29878" xr:uid="{467DD918-BC30-4E19-AAB1-C8DC4A51521A}"/>
    <cellStyle name="brd 2 3 2 7" xfId="24826" xr:uid="{251C9953-5A6E-4E96-A5E9-078357231721}"/>
    <cellStyle name="brd 2 3 2 7 2" xfId="45504" xr:uid="{1C0E2E1F-F63F-4322-A25D-4B15A704D509}"/>
    <cellStyle name="brd 2 3 2 7 3" xfId="36359" xr:uid="{46ABFB3B-81D5-446E-B335-1FB5B3E58F76}"/>
    <cellStyle name="brd 2 3 2 8" xfId="24935" xr:uid="{F436707D-7FF0-4E7D-A996-EFD9EEF5A4B9}"/>
    <cellStyle name="brd 2 3 2 8 2" xfId="45609" xr:uid="{79EC255C-3997-4ACC-A2C2-6A01BBD0DDF4}"/>
    <cellStyle name="brd 2 3 2 8 3" xfId="36464" xr:uid="{BC170605-F4DF-420B-881D-1428E2FF8460}"/>
    <cellStyle name="brd 2 3 2 9" xfId="20248" xr:uid="{7CED28E9-A670-4C2B-862D-1385814068A2}"/>
    <cellStyle name="brd 2 3 2 9 2" xfId="41180" xr:uid="{F1528F37-A96A-48FC-A6A6-483C6BC9025C}"/>
    <cellStyle name="brd 2 3 2 9 3" xfId="31960" xr:uid="{0FC6E930-6A3C-47B9-BB53-11797A23E3BE}"/>
    <cellStyle name="brd 2 3 3" xfId="6178" xr:uid="{6CC40ECE-6E24-497F-A934-6BC9ED8ADF32}"/>
    <cellStyle name="brd 2 3 3 10" xfId="15278" xr:uid="{E3B5385E-BA87-4E7C-8CB1-1F7BA8A63750}"/>
    <cellStyle name="brd 2 3 3 11" xfId="13137" xr:uid="{2F33CF98-0EC4-42B0-891F-5AD9B3F07254}"/>
    <cellStyle name="brd 2 3 3 12" xfId="19813" xr:uid="{9FE24C50-6A7F-4682-AC6B-34E6C08E97A4}"/>
    <cellStyle name="brd 2 3 3 2" xfId="9765" xr:uid="{9EF527EF-EA49-4825-98C2-01458B7D1076}"/>
    <cellStyle name="brd 2 3 3 2 2" xfId="40769" xr:uid="{DDA14479-A5AD-4676-9ED1-B0B8020B6F42}"/>
    <cellStyle name="brd 2 3 3 3" xfId="10654" xr:uid="{902784EF-DB42-4575-BE87-AF9D7945867B}"/>
    <cellStyle name="brd 2 3 3 3 2" xfId="31537" xr:uid="{00404938-9241-46B8-8B8E-692DCB9C7769}"/>
    <cellStyle name="brd 2 3 3 4" xfId="10909" xr:uid="{A4848740-06A6-4DDD-BB04-026F7C70EBDD}"/>
    <cellStyle name="brd 2 3 3 4 2" xfId="54399" xr:uid="{7EE8E18D-4D50-458F-91A8-4E8F3C92F028}"/>
    <cellStyle name="brd 2 3 3 5" xfId="10146" xr:uid="{E440E831-98B3-45A5-92B6-BC248023DC02}"/>
    <cellStyle name="brd 2 3 3 5 2" xfId="55207" xr:uid="{53B30169-3CAB-4C4E-A8D0-11CA01297B59}"/>
    <cellStyle name="brd 2 3 3 6" xfId="10991" xr:uid="{592E8966-E753-472C-91F1-7D736F2907B5}"/>
    <cellStyle name="brd 2 3 3 6 2" xfId="53093" xr:uid="{FCBE8F7D-358C-47FB-9EB4-5AC6C1C45553}"/>
    <cellStyle name="brd 2 3 3 7" xfId="10135" xr:uid="{C7D07FAD-B625-45BD-952D-C41A13E01BDD}"/>
    <cellStyle name="brd 2 3 3 8" xfId="14329" xr:uid="{584C61E8-D17B-42D3-A093-AC8B07718FEB}"/>
    <cellStyle name="brd 2 3 3 9" xfId="15405" xr:uid="{6302D6C5-9E86-4A16-B50B-62DAFED1001A}"/>
    <cellStyle name="brd 2 3 4" xfId="20608" xr:uid="{FF8642EC-4492-4A02-B9F3-B126DC032B19}"/>
    <cellStyle name="brd 2 3 4 2" xfId="41505" xr:uid="{D07EA19F-2385-4896-87D2-D79BC11C21F5}"/>
    <cellStyle name="brd 2 3 4 3" xfId="32317" xr:uid="{004DEA58-9077-41E5-AB08-DACCA647AD42}"/>
    <cellStyle name="brd 2 3 5" xfId="18255" xr:uid="{E5573BF0-6D8A-40F6-B9BE-96DC255FF4DB}"/>
    <cellStyle name="brd 2 3 5 2" xfId="39276" xr:uid="{65C2A6DB-CAE6-484B-ACD5-82BDF0325023}"/>
    <cellStyle name="brd 2 3 5 3" xfId="30011" xr:uid="{BD06D313-49A4-4B45-8365-A98F0EC576EF}"/>
    <cellStyle name="brd 2 3 6" xfId="21527" xr:uid="{EB7882A2-803A-4E29-A836-13F8220C8987}"/>
    <cellStyle name="brd 2 3 6 2" xfId="42257" xr:uid="{8CF49432-C7DE-4190-92F8-DF4ABAB6C9B3}"/>
    <cellStyle name="brd 2 3 6 3" xfId="33107" xr:uid="{50782269-272E-41A8-818B-DE9662172AD1}"/>
    <cellStyle name="brd 2 3 7" xfId="22262" xr:uid="{F7BBEF23-1ACA-45FD-8286-D9E3BD74B8B1}"/>
    <cellStyle name="brd 2 3 7 2" xfId="42984" xr:uid="{A51D7C5F-836F-4C20-8FA2-466DAA1C84A6}"/>
    <cellStyle name="brd 2 3 7 3" xfId="33834" xr:uid="{F50CCFDC-5042-4530-A881-118CBE563F89}"/>
    <cellStyle name="brd 2 3 8" xfId="24835" xr:uid="{A6D480BA-BB49-4B79-BF7F-6D0364D997BE}"/>
    <cellStyle name="brd 2 3 8 2" xfId="45512" xr:uid="{1E0CC18A-8C85-48B4-BACE-E5DFEC32B61E}"/>
    <cellStyle name="brd 2 3 8 3" xfId="36367" xr:uid="{950979A6-FB44-4C62-A24A-3E1AA54C295F}"/>
    <cellStyle name="brd 2 3 9" xfId="24911" xr:uid="{C700642E-A3A0-4F75-A915-6EBC247D761C}"/>
    <cellStyle name="brd 2 3 9 2" xfId="45586" xr:uid="{B5845494-0814-4E17-8EEC-A76E12ADEC52}"/>
    <cellStyle name="brd 2 3 9 3" xfId="36441" xr:uid="{8FE988C4-C960-4D82-A1EC-3D2CA18F6DD6}"/>
    <cellStyle name="brd 2 4" xfId="307" xr:uid="{00000000-0005-0000-0000-000032010000}"/>
    <cellStyle name="brd 2 4 10" xfId="23994" xr:uid="{22FFAA39-47E8-4FE3-8A4C-ABC6B0BFFAD8}"/>
    <cellStyle name="brd 2 4 10 2" xfId="44682" xr:uid="{4D2A92C2-54F4-43CE-839B-F9E6F5B11BD3}"/>
    <cellStyle name="brd 2 4 10 3" xfId="35537" xr:uid="{3A178CEF-17FB-4B78-96EC-69F9AEC069CB}"/>
    <cellStyle name="brd 2 4 11" xfId="25161" xr:uid="{773FB146-FB30-48C8-B9D2-8E2AA9C01B49}"/>
    <cellStyle name="brd 2 4 11 2" xfId="45825" xr:uid="{28D0D676-F09C-49AC-8418-BDFE49689EA1}"/>
    <cellStyle name="brd 2 4 11 3" xfId="36680" xr:uid="{9AD1EF89-BBB9-4B4C-A08E-7C7A10C3FF35}"/>
    <cellStyle name="brd 2 4 12" xfId="25518" xr:uid="{8CA03432-F023-45D1-BD13-663FD7564794}"/>
    <cellStyle name="brd 2 4 12 2" xfId="46164" xr:uid="{2773D90E-8EE4-4923-B2A7-AEAF329866A7}"/>
    <cellStyle name="brd 2 4 12 3" xfId="37019" xr:uid="{94EB053A-AB1B-4205-88B5-705F183C8679}"/>
    <cellStyle name="brd 2 4 13" xfId="26930" xr:uid="{A649BBA2-1982-44E2-A03F-353157D5C94B}"/>
    <cellStyle name="brd 2 4 13 2" xfId="47458" xr:uid="{20C086FB-EA0B-4616-9147-2BF0BC708693}"/>
    <cellStyle name="brd 2 4 13 3" xfId="38314" xr:uid="{E75CA0EE-CDD9-4551-B157-8016484B675F}"/>
    <cellStyle name="brd 2 4 14" xfId="27177" xr:uid="{866E45D0-8B11-4142-A5BB-78270B2D20CE}"/>
    <cellStyle name="brd 2 4 14 2" xfId="47650" xr:uid="{6E71AF54-855E-4DD1-8DE6-B72E695CD3B1}"/>
    <cellStyle name="brd 2 4 14 3" xfId="38506" xr:uid="{6D17A431-59A6-40EE-A17C-8745E5BCD896}"/>
    <cellStyle name="brd 2 4 15" xfId="28218" xr:uid="{20EE1B9B-AF53-4EB7-8F06-1395E3020725}"/>
    <cellStyle name="brd 2 4 16" xfId="25848" xr:uid="{6648EF87-48AC-49AC-981F-4992DB42516B}"/>
    <cellStyle name="brd 2 4 17" xfId="52298" xr:uid="{3489675B-B4A7-427F-8696-9B71DC5022E3}"/>
    <cellStyle name="brd 2 4 18" xfId="50692" xr:uid="{15D4B2EE-1C21-4010-933B-E2862C3B8DB4}"/>
    <cellStyle name="brd 2 4 19" xfId="52183" xr:uid="{27033AE8-15E8-4A5A-BDE4-0E133AEE3BFF}"/>
    <cellStyle name="brd 2 4 2" xfId="308" xr:uid="{00000000-0005-0000-0000-000033010000}"/>
    <cellStyle name="brd 2 4 2 10" xfId="22434" xr:uid="{CDB11CE0-C3FE-4574-BB69-2EC34BCDF3DC}"/>
    <cellStyle name="brd 2 4 2 10 2" xfId="43151" xr:uid="{F2551631-C0CB-4588-8FE2-9E3117A86EBB}"/>
    <cellStyle name="brd 2 4 2 10 3" xfId="34001" xr:uid="{7EF25EC9-365E-432C-86AB-92B0FAE43A1B}"/>
    <cellStyle name="brd 2 4 2 11" xfId="25991" xr:uid="{1394AD96-0267-4BF0-935F-6B7FE5069A04}"/>
    <cellStyle name="brd 2 4 2 11 2" xfId="46582" xr:uid="{99862B72-CE8D-40D8-AE3C-9E721C56F1CA}"/>
    <cellStyle name="brd 2 4 2 11 3" xfId="37437" xr:uid="{0DB81EFE-3E97-47AD-AD2A-4AE0070C2DE3}"/>
    <cellStyle name="brd 2 4 2 12" xfId="25803" xr:uid="{A4A9C732-9B18-4B20-8E05-426DEACEF486}"/>
    <cellStyle name="brd 2 4 2 12 2" xfId="46426" xr:uid="{11CAD4AA-FAB1-4A38-85F1-C88ED8BCEB35}"/>
    <cellStyle name="brd 2 4 2 12 3" xfId="37281" xr:uid="{84D5F244-8B3A-4FA5-969A-ECE49CE8C3FF}"/>
    <cellStyle name="brd 2 4 2 13" xfId="26727" xr:uid="{630292ED-3FD5-407D-AFAA-154AD1B7A0AA}"/>
    <cellStyle name="brd 2 4 2 13 2" xfId="47278" xr:uid="{3932B463-29DE-433F-916D-ED3D5D516C67}"/>
    <cellStyle name="brd 2 4 2 13 3" xfId="38134" xr:uid="{0AF05E16-06CF-4DC5-B289-4F33FEA752BA}"/>
    <cellStyle name="brd 2 4 2 14" xfId="28219" xr:uid="{4971CB46-9193-42E9-ADA7-669E21F73F13}"/>
    <cellStyle name="brd 2 4 2 15" xfId="27682" xr:uid="{D26D504A-D7FD-4CC2-AFBD-9E92C53C2ACB}"/>
    <cellStyle name="brd 2 4 2 16" xfId="52297" xr:uid="{D216AD8B-B041-48B3-A07A-892C0011B56F}"/>
    <cellStyle name="brd 2 4 2 17" xfId="50800" xr:uid="{EDAC5A77-1127-44A5-BD95-5D13DB950EB1}"/>
    <cellStyle name="brd 2 4 2 18" xfId="52223" xr:uid="{6AF15967-0FFF-4BB7-A601-090EA2C9C322}"/>
    <cellStyle name="brd 2 4 2 2" xfId="6181" xr:uid="{AE5543FC-F407-4522-A073-5E56714D4E57}"/>
    <cellStyle name="brd 2 4 2 2 10" xfId="16109" xr:uid="{45285235-6803-43E0-95C1-2568AE713CEE}"/>
    <cellStyle name="brd 2 4 2 2 11" xfId="13846" xr:uid="{074B0A75-C8B9-4BBA-97BD-A28633AFDB30}"/>
    <cellStyle name="brd 2 4 2 2 12" xfId="19809" xr:uid="{112127F7-A443-4865-8C60-3C5D96FA28DA}"/>
    <cellStyle name="brd 2 4 2 2 2" xfId="9768" xr:uid="{ACD1CB67-7113-4ECA-97D3-5D7DD7E5A9F1}"/>
    <cellStyle name="brd 2 4 2 2 2 2" xfId="40766" xr:uid="{7CA09FFD-F037-49AE-8B6E-7CBA0D987E79}"/>
    <cellStyle name="brd 2 4 2 2 3" xfId="11072" xr:uid="{4DA5844D-9928-49BA-97B4-3860EB951E91}"/>
    <cellStyle name="brd 2 4 2 2 3 2" xfId="31534" xr:uid="{F8D63B29-7E22-4C99-B43B-6F11E25C39D9}"/>
    <cellStyle name="brd 2 4 2 2 4" xfId="5941" xr:uid="{7FD3509A-95A2-4475-97CF-9EDAEB604F10}"/>
    <cellStyle name="brd 2 4 2 2 4 2" xfId="54402" xr:uid="{8FBC3DC1-919A-4AB6-BA95-48151B788558}"/>
    <cellStyle name="brd 2 4 2 2 5" xfId="11560" xr:uid="{E647553D-7D79-419F-AE22-11AF737B30CB}"/>
    <cellStyle name="brd 2 4 2 2 5 2" xfId="55210" xr:uid="{C335E1BA-180E-43C1-8EEE-845C9337D031}"/>
    <cellStyle name="brd 2 4 2 2 6" xfId="11980" xr:uid="{3DD564A6-4368-4342-9576-96DC6A624248}"/>
    <cellStyle name="brd 2 4 2 2 6 2" xfId="54727" xr:uid="{B11B7ED9-E0D0-4D4A-88B6-140F2FD10C3F}"/>
    <cellStyle name="brd 2 4 2 2 7" xfId="12348" xr:uid="{6A3093E1-F91D-4339-9027-879BCBE2353F}"/>
    <cellStyle name="brd 2 4 2 2 8" xfId="14332" xr:uid="{8369715D-A20A-49EA-AD6C-00C108FC0456}"/>
    <cellStyle name="brd 2 4 2 2 9" xfId="14732" xr:uid="{9BA58774-A957-49DB-BF86-F408FEB8791A}"/>
    <cellStyle name="brd 2 4 2 3" xfId="20611" xr:uid="{A24D0465-F4DB-4A41-94F1-545916DD7F6D}"/>
    <cellStyle name="brd 2 4 2 3 2" xfId="41508" xr:uid="{2FCDE8F3-DF85-497B-9842-452723ED60CC}"/>
    <cellStyle name="brd 2 4 2 3 3" xfId="32320" xr:uid="{080FA73F-B701-45F8-9622-AB9C190E9571}"/>
    <cellStyle name="brd 2 4 2 4" xfId="19480" xr:uid="{9C9B2819-A2C3-4F4C-9769-6F6858E70F10}"/>
    <cellStyle name="brd 2 4 2 4 2" xfId="40444" xr:uid="{2B9C2369-AC01-4D20-98E8-633110A6E295}"/>
    <cellStyle name="brd 2 4 2 4 3" xfId="31211" xr:uid="{4F796778-2AAE-4650-9B4D-F7C4D7F68A18}"/>
    <cellStyle name="brd 2 4 2 5" xfId="19104" xr:uid="{5966AE45-1E9B-4BD1-AD93-5AF19474307A}"/>
    <cellStyle name="brd 2 4 2 5 2" xfId="40107" xr:uid="{15CF6805-435D-4B89-820D-8749694DFF4F}"/>
    <cellStyle name="brd 2 4 2 5 3" xfId="30874" xr:uid="{FC708C68-FD80-472F-ABD3-89DE50D21C15}"/>
    <cellStyle name="brd 2 4 2 6" xfId="18125" xr:uid="{2CD89147-8BBD-4083-978E-6D3644FF639F}"/>
    <cellStyle name="brd 2 4 2 6 2" xfId="39146" xr:uid="{FE2658E7-D6F1-4B02-87FC-9134631E0287}"/>
    <cellStyle name="brd 2 4 2 6 3" xfId="29881" xr:uid="{3A99C294-DAB4-4BA0-BBFF-EAD8753EFCBE}"/>
    <cellStyle name="brd 2 4 2 7" xfId="24759" xr:uid="{81FA024B-C214-4347-A973-8776E881964F}"/>
    <cellStyle name="brd 2 4 2 7 2" xfId="45438" xr:uid="{2CFB6BC5-7758-4B5A-ACD3-3DD9A289BF58}"/>
    <cellStyle name="brd 2 4 2 7 3" xfId="36293" xr:uid="{8BBECD0D-68F0-469E-92D0-E483C53DE360}"/>
    <cellStyle name="brd 2 4 2 8" xfId="24857" xr:uid="{1619E4A2-9E12-4D78-AE8E-8C03C04F3D3A}"/>
    <cellStyle name="brd 2 4 2 8 2" xfId="45534" xr:uid="{45A2312F-2AC9-4462-8E6C-B9FC32A6DFCC}"/>
    <cellStyle name="brd 2 4 2 8 3" xfId="36389" xr:uid="{E3CC58BA-32AC-4D91-85AB-B4F2CE2FAB79}"/>
    <cellStyle name="brd 2 4 2 9" xfId="23676" xr:uid="{DEAEBEDB-B825-4304-9D39-6262C2788B70}"/>
    <cellStyle name="brd 2 4 2 9 2" xfId="44376" xr:uid="{A90AD71B-3C8A-40AE-8AB6-6ABA061C3965}"/>
    <cellStyle name="brd 2 4 2 9 3" xfId="35229" xr:uid="{918B03D4-DA6F-4B42-9FDB-5597241F2493}"/>
    <cellStyle name="brd 2 4 3" xfId="6180" xr:uid="{EEAA2573-C7E0-4881-9647-325D7296E891}"/>
    <cellStyle name="brd 2 4 3 10" xfId="15390" xr:uid="{3D48B78A-5DB3-4F6A-8BB0-FFD5AE316130}"/>
    <cellStyle name="brd 2 4 3 11" xfId="14443" xr:uid="{62480E23-5C94-4244-B7AB-BED5F19F8A7C}"/>
    <cellStyle name="brd 2 4 3 12" xfId="19810" xr:uid="{97B38525-7BB0-449C-9A08-97D47AED5B17}"/>
    <cellStyle name="brd 2 4 3 2" xfId="9767" xr:uid="{4B0865D6-8C47-4FB1-B65F-E5FC3CD617FC}"/>
    <cellStyle name="brd 2 4 3 2 2" xfId="40767" xr:uid="{69F9A094-DD72-46B1-8667-6551FB4FFB03}"/>
    <cellStyle name="brd 2 4 3 3" xfId="9899" xr:uid="{960A801C-CB26-440A-8440-544F3257D7F0}"/>
    <cellStyle name="brd 2 4 3 3 2" xfId="31535" xr:uid="{1AC589A8-A99A-4E4D-816E-EAD72181FF1B}"/>
    <cellStyle name="brd 2 4 3 4" xfId="9448" xr:uid="{D27ADA4A-CED8-4224-8CEC-7C506E2479E7}"/>
    <cellStyle name="brd 2 4 3 4 2" xfId="54401" xr:uid="{63E8348C-0121-4D3F-A4E8-28603C04BC60}"/>
    <cellStyle name="brd 2 4 3 5" xfId="11156" xr:uid="{8B88D21C-B61D-4670-BD65-4A43F3249C54}"/>
    <cellStyle name="brd 2 4 3 5 2" xfId="55209" xr:uid="{7744D00E-3275-467D-A8DF-1A73AAC7B902}"/>
    <cellStyle name="brd 2 4 3 6" xfId="8832" xr:uid="{F74F02BF-63DD-441C-B40F-9A841C5B935B}"/>
    <cellStyle name="brd 2 4 3 6 2" xfId="55410" xr:uid="{5B0CACCE-B8B8-473F-95AF-C998A41A8818}"/>
    <cellStyle name="brd 2 4 3 7" xfId="10487" xr:uid="{67992CC0-B478-48A9-96C1-1B6666C99E8E}"/>
    <cellStyle name="brd 2 4 3 8" xfId="14331" xr:uid="{D0DD0224-97F9-46C0-B6C9-90986683F8A7}"/>
    <cellStyle name="brd 2 4 3 9" xfId="15406" xr:uid="{E8265F71-4F22-4265-A95F-73758CCD62C6}"/>
    <cellStyle name="brd 2 4 4" xfId="18896" xr:uid="{74F879D2-27FA-419A-BC6A-CC6C70C4DCEB}"/>
    <cellStyle name="brd 2 4 4 2" xfId="39884" xr:uid="{CB68A375-9A58-4ECE-9F18-EBC788ACB035}"/>
    <cellStyle name="brd 2 4 4 3" xfId="30651" xr:uid="{0394F686-BE03-4CBE-B728-1D1D0D2CAE03}"/>
    <cellStyle name="brd 2 4 5" xfId="18254" xr:uid="{241BDC1E-9480-4920-A9B0-2DEE9F6B3E77}"/>
    <cellStyle name="brd 2 4 5 2" xfId="39275" xr:uid="{3FE55A4D-49A5-4755-9D5F-F5DAE43C6B9C}"/>
    <cellStyle name="brd 2 4 5 3" xfId="30010" xr:uid="{EF83F015-BCEA-44B7-9588-A2064B589A20}"/>
    <cellStyle name="brd 2 4 6" xfId="19103" xr:uid="{D28EACFF-E2BA-448F-990B-6ED2F2681C79}"/>
    <cellStyle name="brd 2 4 6 2" xfId="40106" xr:uid="{6A332B87-C54F-4E77-897B-587BE49934E4}"/>
    <cellStyle name="brd 2 4 6 3" xfId="30873" xr:uid="{F58BD18A-BEB5-471D-A7A2-6E0AD926FD5A}"/>
    <cellStyle name="brd 2 4 7" xfId="22263" xr:uid="{70C67897-7B14-4710-BD32-1F2E23D53FC2}"/>
    <cellStyle name="brd 2 4 7 2" xfId="42985" xr:uid="{B473CFD4-8A7A-466C-B056-EDBE01C520F7}"/>
    <cellStyle name="brd 2 4 7 3" xfId="33835" xr:uid="{A9AF5807-F3E8-4BB1-BA52-9C4F794D5643}"/>
    <cellStyle name="brd 2 4 8" xfId="24817" xr:uid="{83091BA3-AD7E-4DA8-8139-306A901B1EF5}"/>
    <cellStyle name="brd 2 4 8 2" xfId="45495" xr:uid="{04D91187-D3B1-44D2-B3A1-CB634D816AAD}"/>
    <cellStyle name="brd 2 4 8 3" xfId="36350" xr:uid="{17B1F11A-7A9C-40A3-8B32-D697B302B0F7}"/>
    <cellStyle name="brd 2 4 9" xfId="24957" xr:uid="{EAFDD955-4F5A-4B35-A434-8682A4EB31F9}"/>
    <cellStyle name="brd 2 4 9 2" xfId="45630" xr:uid="{B8293648-BAD0-474A-BE06-334291CA384B}"/>
    <cellStyle name="brd 2 4 9 3" xfId="36485" xr:uid="{260BF05E-EC05-475D-819F-6ED5B5333278}"/>
    <cellStyle name="brd 2 5" xfId="6175" xr:uid="{8F84ACD2-F315-4779-ACF5-F8B7A437B94B}"/>
    <cellStyle name="brd 2 5 10" xfId="14026" xr:uid="{BA64FEDD-A8FC-453E-AF5B-DED391C0DC2E}"/>
    <cellStyle name="brd 2 5 11" xfId="16142" xr:uid="{7DD9386F-8FC5-4FDD-96FA-B763690EFBE6}"/>
    <cellStyle name="brd 2 5 12" xfId="19816" xr:uid="{4420EDEE-CE37-4876-B592-B5C985148601}"/>
    <cellStyle name="brd 2 5 2" xfId="9762" xr:uid="{1B149591-8155-4921-BF51-8E06173D8468}"/>
    <cellStyle name="brd 2 5 2 2" xfId="40772" xr:uid="{5867848B-BD79-4E3F-8344-B789968A5BA8}"/>
    <cellStyle name="brd 2 5 3" xfId="9468" xr:uid="{9B94F8A7-B6E7-4CA3-9BDE-FDA8053C7717}"/>
    <cellStyle name="brd 2 5 3 2" xfId="31540" xr:uid="{B73B1250-2F08-4D72-9527-EC2A27014EED}"/>
    <cellStyle name="brd 2 5 4" xfId="11149" xr:uid="{3C7477B0-61D1-45CE-9C94-D5DA35217087}"/>
    <cellStyle name="brd 2 5 4 2" xfId="54396" xr:uid="{DD3A8E81-2A02-4F73-B54C-ACC749FA534B}"/>
    <cellStyle name="brd 2 5 5" xfId="8827" xr:uid="{1832C405-4574-44B3-B518-92469F52E5DA}"/>
    <cellStyle name="brd 2 5 5 2" xfId="55204" xr:uid="{0B195BAB-B587-4312-A163-07B62217AF50}"/>
    <cellStyle name="brd 2 5 6" xfId="10483" xr:uid="{2FBA2C88-57F3-408D-90FD-3B629D883EA8}"/>
    <cellStyle name="brd 2 5 6 2" xfId="55413" xr:uid="{576D9B21-08EF-4C8B-92DA-1E6CA496D3CE}"/>
    <cellStyle name="brd 2 5 7" xfId="10447" xr:uid="{2DD97DD6-1F62-42C4-8615-366284DEE801}"/>
    <cellStyle name="brd 2 5 8" xfId="14326" xr:uid="{DC1EE3D7-FAC2-42F7-A206-B4020D44533D}"/>
    <cellStyle name="brd 2 5 9" xfId="14731" xr:uid="{763FBB38-95EE-46DC-92FC-6855F645EFBB}"/>
    <cellStyle name="brd 2 6" xfId="21060" xr:uid="{621D77AF-B6F6-44D9-918A-9161065606BD}"/>
    <cellStyle name="brd 2 6 2" xfId="41794" xr:uid="{9E2BB096-D033-4C49-A2E8-BEF83D31A910}"/>
    <cellStyle name="brd 2 6 3" xfId="32643" xr:uid="{AEF2B411-AD75-4C8A-9172-867655E5D6EC}"/>
    <cellStyle name="brd 2 7" xfId="21818" xr:uid="{11AC2276-8CD2-4A09-A797-16DA1FC49C2F}"/>
    <cellStyle name="brd 2 7 2" xfId="42545" xr:uid="{B130142D-3C38-421B-A63D-AAB31ED4E7CF}"/>
    <cellStyle name="brd 2 7 3" xfId="33395" xr:uid="{71DF47EE-4AD7-427F-94A6-E8A5AA2C32EC}"/>
    <cellStyle name="brd 2 8" xfId="22557" xr:uid="{1C0F755D-DAD4-49EB-86CE-2661A3C17E85}"/>
    <cellStyle name="brd 2 8 2" xfId="43272" xr:uid="{E2A8D924-1DA7-4192-8CB8-C49A66191236}"/>
    <cellStyle name="brd 2 8 3" xfId="34122" xr:uid="{245E248D-2567-4113-8574-69AB699BCCC5}"/>
    <cellStyle name="brd 2 9" xfId="23309" xr:uid="{93C0996F-916E-406E-A32D-D6C3FC500DEA}"/>
    <cellStyle name="brd 2 9 2" xfId="44015" xr:uid="{428B5C83-7596-4947-A9F0-BA0AE00F1109}"/>
    <cellStyle name="brd 2 9 3" xfId="34867" xr:uid="{BEDF5F11-B948-47B1-B759-34EC2EE3B12D}"/>
    <cellStyle name="brd 20" xfId="50439" xr:uid="{6495B373-3130-45B1-839C-C56891164073}"/>
    <cellStyle name="brd 21" xfId="51128" xr:uid="{773F5CEF-5586-4EBE-B882-D1B6CC634DF3}"/>
    <cellStyle name="brd 22" xfId="49393" xr:uid="{800B319A-0E55-4BBA-992B-44B0AAB2B81B}"/>
    <cellStyle name="brd 3" xfId="309" xr:uid="{00000000-0005-0000-0000-000034010000}"/>
    <cellStyle name="brd 3 10" xfId="23991" xr:uid="{6BDC04C7-C694-46D1-A796-34DD60DA61CB}"/>
    <cellStyle name="brd 3 10 2" xfId="44679" xr:uid="{0328394E-0A5C-45B0-8E50-5DCE584277CF}"/>
    <cellStyle name="brd 3 10 3" xfId="35534" xr:uid="{F4E183B9-ECA1-405D-9152-D07A67FFF737}"/>
    <cellStyle name="brd 3 11" xfId="25155" xr:uid="{29174909-751A-4AAE-93EE-F6EECBD9BE86}"/>
    <cellStyle name="brd 3 11 2" xfId="45819" xr:uid="{F989B1EE-BB22-4154-A644-12FC7FD7581C}"/>
    <cellStyle name="brd 3 11 3" xfId="36674" xr:uid="{804FA336-F6AE-47BC-9889-4CCA3930ED2C}"/>
    <cellStyle name="brd 3 12" xfId="26714" xr:uid="{0BE68BD8-2C13-4541-B45F-776F0643B7F3}"/>
    <cellStyle name="brd 3 12 2" xfId="47272" xr:uid="{3BAAA558-B33B-41E2-80AF-2375AA892694}"/>
    <cellStyle name="brd 3 12 3" xfId="38128" xr:uid="{E2F1E3E7-6E9F-4B25-8BA5-C104D8A3AF65}"/>
    <cellStyle name="brd 3 13" xfId="26962" xr:uid="{B9862587-D242-43D7-AD37-AB305F317967}"/>
    <cellStyle name="brd 3 13 2" xfId="47487" xr:uid="{710D4378-3010-4D4A-9C97-9212734B95FF}"/>
    <cellStyle name="brd 3 13 3" xfId="38343" xr:uid="{D294FD3A-87D1-4C8D-A7BF-39CA863F5404}"/>
    <cellStyle name="brd 3 14" xfId="27167" xr:uid="{32E67E7A-2B3B-457E-A982-FFDB210E6091}"/>
    <cellStyle name="brd 3 14 2" xfId="47646" xr:uid="{DF0ACC85-D9FC-451A-B770-7CE6CB3F9E70}"/>
    <cellStyle name="brd 3 14 3" xfId="38502" xr:uid="{9BF5360E-B6AF-4B42-9A71-A7238D55EFF7}"/>
    <cellStyle name="brd 3 15" xfId="28220" xr:uid="{9D557F4E-1C9A-4D6C-9C6D-B063795B91AB}"/>
    <cellStyle name="brd 3 16" xfId="27555" xr:uid="{82123605-FA9D-46FE-97A8-533BBE542498}"/>
    <cellStyle name="brd 3 17" xfId="50693" xr:uid="{8E480BA5-840F-47BD-AB10-3529FD890726}"/>
    <cellStyle name="brd 3 18" xfId="52312" xr:uid="{A93DA727-34E5-42DD-B376-F8BDB33299BD}"/>
    <cellStyle name="brd 3 19" xfId="51861" xr:uid="{AF550CCD-006B-4383-86C3-083FB97A8FD3}"/>
    <cellStyle name="brd 3 2" xfId="310" xr:uid="{00000000-0005-0000-0000-000035010000}"/>
    <cellStyle name="brd 3 2 10" xfId="24975" xr:uid="{51AF96CD-B5E1-44C4-A568-D961BE75C563}"/>
    <cellStyle name="brd 3 2 10 2" xfId="45646" xr:uid="{BB037AA7-2D36-494C-9137-A36BAD247FCB}"/>
    <cellStyle name="brd 3 2 10 3" xfId="36501" xr:uid="{2D1B88F7-1213-48E9-B830-603D0945819F}"/>
    <cellStyle name="brd 3 2 11" xfId="26713" xr:uid="{9119B85A-EA76-472D-8B5D-304A2D9E369F}"/>
    <cellStyle name="brd 3 2 11 2" xfId="47271" xr:uid="{A4BAA7D1-4958-4593-917F-A25A935338D5}"/>
    <cellStyle name="brd 3 2 11 3" xfId="38127" xr:uid="{9FB4F24C-4050-4457-81AB-6DADDBF53B5A}"/>
    <cellStyle name="brd 3 2 12" xfId="26932" xr:uid="{E1E5299F-7D3C-4B52-97FF-D502C17C02A1}"/>
    <cellStyle name="brd 3 2 12 2" xfId="47460" xr:uid="{2D03B4A1-FFA4-4B0C-A1E5-751FCF05B94A}"/>
    <cellStyle name="brd 3 2 12 3" xfId="38316" xr:uid="{D8B66ED3-46A4-4A5E-A197-6B6C503836F5}"/>
    <cellStyle name="brd 3 2 13" xfId="24779" xr:uid="{568C2700-255D-475E-95DB-5A73FDFA05C2}"/>
    <cellStyle name="brd 3 2 13 2" xfId="45458" xr:uid="{1653A6B6-DFA6-42FD-8638-8687FEE05AB0}"/>
    <cellStyle name="brd 3 2 13 3" xfId="36313" xr:uid="{4C500CCD-1EC2-4E37-93D1-4F00B2BF28A9}"/>
    <cellStyle name="brd 3 2 14" xfId="28221" xr:uid="{82B84EFE-D2DA-4F85-BEC7-A82E90D972C2}"/>
    <cellStyle name="brd 3 2 15" xfId="27938" xr:uid="{6A9114FD-07BB-4675-8906-13A8C52F4F54}"/>
    <cellStyle name="brd 3 2 16" xfId="51000" xr:uid="{B428FEB5-5132-4BF1-954A-1ED613B48FA3}"/>
    <cellStyle name="brd 3 2 17" xfId="50650" xr:uid="{1A67376D-1F2B-4E56-A6F9-9F30B39720CB}"/>
    <cellStyle name="brd 3 2 18" xfId="50683" xr:uid="{80D1E822-028D-43EE-BEFB-C28A8D3DEF38}"/>
    <cellStyle name="brd 3 2 2" xfId="6183" xr:uid="{CBE547D0-86BB-4A1E-86D9-6A4DAB669968}"/>
    <cellStyle name="brd 3 2 2 10" xfId="14908" xr:uid="{9ED096A0-0DC5-4D3D-BA92-54A6DEFC1C33}"/>
    <cellStyle name="brd 3 2 2 11" xfId="16050" xr:uid="{3A3E129B-F53F-418D-A666-A7481816228C}"/>
    <cellStyle name="brd 3 2 2 12" xfId="19805" xr:uid="{456786CF-3A85-43F9-A350-E87A23B53DF1}"/>
    <cellStyle name="brd 3 2 2 2" xfId="9770" xr:uid="{4F3DA3F6-2DCF-46B8-B481-072F24A1CFB3}"/>
    <cellStyle name="brd 3 2 2 2 2" xfId="40764" xr:uid="{8EFDBB28-C7E4-40F6-AF8E-86184F1B30F0}"/>
    <cellStyle name="brd 3 2 2 3" xfId="10270" xr:uid="{BB17DBEE-157D-4051-A97C-47F432585798}"/>
    <cellStyle name="brd 3 2 2 3 2" xfId="31532" xr:uid="{0C63133D-3E09-486E-8E8C-15FCD2CE11E2}"/>
    <cellStyle name="brd 3 2 2 4" xfId="10212" xr:uid="{98C236E1-9946-4E21-B678-8D941AEDF112}"/>
    <cellStyle name="brd 3 2 2 4 2" xfId="54404" xr:uid="{1FF4F69C-350A-4F23-9CE1-2BF5ED316C38}"/>
    <cellStyle name="brd 3 2 2 5" xfId="10983" xr:uid="{1EA250F2-B148-4A6C-9761-FD42143CF9D3}"/>
    <cellStyle name="brd 3 2 2 5 2" xfId="55212" xr:uid="{D601930C-E15A-4D58-BB95-0D06476B2086}"/>
    <cellStyle name="brd 3 2 2 6" xfId="9715" xr:uid="{B3A688DD-1282-43E2-9DAF-8660E375BC17}"/>
    <cellStyle name="brd 3 2 2 6 2" xfId="55412" xr:uid="{16009697-B6F6-4444-A06F-88486F52B17C}"/>
    <cellStyle name="brd 3 2 2 7" xfId="11087" xr:uid="{6038B374-27D3-4CF6-9BE6-32B94046C205}"/>
    <cellStyle name="brd 3 2 2 8" xfId="14334" xr:uid="{DB100464-25C6-4566-AE3C-12486798F810}"/>
    <cellStyle name="brd 3 2 2 9" xfId="13293" xr:uid="{241EEABD-5678-4CED-8668-39C392332A6A}"/>
    <cellStyle name="brd 3 2 3" xfId="18897" xr:uid="{90808876-EC61-4C94-85AC-8CC7178C6A6C}"/>
    <cellStyle name="brd 3 2 3 2" xfId="39885" xr:uid="{3B78710C-C536-47E3-ACE9-FDBBAA0CC4DD}"/>
    <cellStyle name="brd 3 2 3 3" xfId="30652" xr:uid="{74F78138-C46E-4899-947A-9E2F83214788}"/>
    <cellStyle name="brd 3 2 4" xfId="18460" xr:uid="{7296EE49-D68D-4391-9189-DD16CD8EC377}"/>
    <cellStyle name="brd 3 2 4 2" xfId="39480" xr:uid="{D777B61D-68D9-4732-9F4F-408FC24A0897}"/>
    <cellStyle name="brd 3 2 4 3" xfId="30215" xr:uid="{E609710A-F317-4A4B-8185-BD010D089218}"/>
    <cellStyle name="brd 3 2 5" xfId="21528" xr:uid="{042D4458-74E8-4B89-902B-A4C70E9B7F39}"/>
    <cellStyle name="brd 3 2 5 2" xfId="42258" xr:uid="{534D9821-1827-4598-BA94-46B35EEA812B}"/>
    <cellStyle name="brd 3 2 5 3" xfId="33108" xr:uid="{0EBB0716-EC26-4ACF-8E59-3B2B01055EF0}"/>
    <cellStyle name="brd 3 2 6" xfId="22058" xr:uid="{7858946C-6467-43AC-83E0-10A4227517FF}"/>
    <cellStyle name="brd 3 2 6 2" xfId="42782" xr:uid="{8B754628-180C-42D7-A917-D65BAA479CC8}"/>
    <cellStyle name="brd 3 2 6 3" xfId="33632" xr:uid="{98565D7B-7989-4A72-994A-6BDE97140811}"/>
    <cellStyle name="brd 3 2 7" xfId="18279" xr:uid="{18D700AC-FBC8-425D-81DE-6332491B079B}"/>
    <cellStyle name="brd 3 2 7 2" xfId="39300" xr:uid="{18E8557F-2CA0-4300-9E3A-DACE36B0855C}"/>
    <cellStyle name="brd 3 2 7 3" xfId="30035" xr:uid="{20074F27-CBB7-4D2A-A72F-9DB1C2ECD769}"/>
    <cellStyle name="brd 3 2 8" xfId="24861" xr:uid="{F05B19F9-1CCC-46E5-9813-5EEA306A6172}"/>
    <cellStyle name="brd 3 2 8 2" xfId="45538" xr:uid="{3F94B26B-72AB-41FD-9EC6-714AD29B4E3F}"/>
    <cellStyle name="brd 3 2 8 3" xfId="36393" xr:uid="{1D7DB4B4-EC1B-4B69-8502-31E3A601162A}"/>
    <cellStyle name="brd 3 2 9" xfId="23974" xr:uid="{527520D3-49B8-4066-B26D-E17C51179F7B}"/>
    <cellStyle name="brd 3 2 9 2" xfId="44662" xr:uid="{454C8137-F5F2-4F47-A6AC-C7360E5C3F0B}"/>
    <cellStyle name="brd 3 2 9 3" xfId="35517" xr:uid="{D9A1E116-6FBA-42E1-AB83-F53A939CD11C}"/>
    <cellStyle name="brd 3 3" xfId="6182" xr:uid="{E21EE7E1-7693-4DBB-8779-7F854FDF1E46}"/>
    <cellStyle name="brd 3 3 10" xfId="16336" xr:uid="{10013A18-5C9D-4CB6-BB1B-DEFCC4E18AE0}"/>
    <cellStyle name="brd 3 3 11" xfId="16531" xr:uid="{BDC3303C-7BD5-4EF6-A546-CD8032C7EE03}"/>
    <cellStyle name="brd 3 3 12" xfId="19808" xr:uid="{F24B346C-7265-4440-8765-D125E123B94D}"/>
    <cellStyle name="brd 3 3 2" xfId="9769" xr:uid="{C3825828-EAF0-449F-9B9C-B8D22335AD1B}"/>
    <cellStyle name="brd 3 3 2 2" xfId="40765" xr:uid="{932EB8F9-A6D9-4ADA-B411-890FFBF8A3BB}"/>
    <cellStyle name="brd 3 3 3" xfId="11508" xr:uid="{41462E13-4871-4893-AE3C-712867A63BB8}"/>
    <cellStyle name="brd 3 3 3 2" xfId="31533" xr:uid="{B29BC5EE-951E-4D15-8B46-02FABD551156}"/>
    <cellStyle name="brd 3 3 4" xfId="11933" xr:uid="{3EEA6206-97AC-45E7-8D52-5E0DF0559627}"/>
    <cellStyle name="brd 3 3 4 2" xfId="54403" xr:uid="{8F36D05F-79D2-49C0-B2B0-7BBC2E70E4EA}"/>
    <cellStyle name="brd 3 3 5" xfId="12307" xr:uid="{48DFA9F3-EBE4-4BCB-AAAB-23CCD41CD5A9}"/>
    <cellStyle name="brd 3 3 5 2" xfId="55211" xr:uid="{431E4B38-DB06-43D6-AFD0-339CA1F10ABD}"/>
    <cellStyle name="brd 3 3 6" xfId="12619" xr:uid="{DEB3EF56-0A67-4154-8FA2-4618ECDAF83C}"/>
    <cellStyle name="brd 3 3 6 2" xfId="55220" xr:uid="{3AF2621F-A361-4B97-85F8-B5F49F83287C}"/>
    <cellStyle name="brd 3 3 7" xfId="12865" xr:uid="{D4C185CA-D959-46EA-872D-90442F690863}"/>
    <cellStyle name="brd 3 3 8" xfId="14333" xr:uid="{4ACA16E9-29A1-4EB0-9773-0E3A0C8A11E4}"/>
    <cellStyle name="brd 3 3 9" xfId="14002" xr:uid="{92507CDD-5580-4C22-9A80-539262B879C0}"/>
    <cellStyle name="brd 3 4" xfId="20610" xr:uid="{3B706F53-973E-4C85-A282-B378F5128397}"/>
    <cellStyle name="brd 3 4 2" xfId="41507" xr:uid="{A7BE09D6-7227-4BFE-8B5E-182C3115037F}"/>
    <cellStyle name="brd 3 4 3" xfId="32319" xr:uid="{E14FE32E-5D7B-472D-917A-7148762AA706}"/>
    <cellStyle name="brd 3 5" xfId="18264" xr:uid="{89DC1862-B773-46D1-A576-7C43E5EEF2BF}"/>
    <cellStyle name="brd 3 5 2" xfId="39285" xr:uid="{8B49A1B4-EC8A-4F84-BCEB-314808AF4F79}"/>
    <cellStyle name="brd 3 5 3" xfId="30020" xr:uid="{A6E8322A-0097-41D0-9F46-6BF5C6A91A99}"/>
    <cellStyle name="brd 3 6" xfId="21529" xr:uid="{03D38583-1002-467A-9203-CDEA4BA70ABF}"/>
    <cellStyle name="brd 3 6 2" xfId="42259" xr:uid="{AAEFA49E-31ED-4B65-B4A9-934448453A2D}"/>
    <cellStyle name="brd 3 6 3" xfId="33109" xr:uid="{C11572EB-F05E-4937-9826-91E27775605D}"/>
    <cellStyle name="brd 3 7" xfId="22253" xr:uid="{0E8A2995-99B1-44BE-8E3F-B413AB397576}"/>
    <cellStyle name="brd 3 7 2" xfId="42975" xr:uid="{C72C623F-6337-44F7-AA6A-6A0245CB62AE}"/>
    <cellStyle name="brd 3 7 3" xfId="33825" xr:uid="{EF996E4E-3445-4D85-BBC6-6A0BD5F994F0}"/>
    <cellStyle name="brd 3 8" xfId="21893" xr:uid="{11CBCD4F-6C64-4F22-B8AC-8BB1203BA987}"/>
    <cellStyle name="brd 3 8 2" xfId="42619" xr:uid="{59320DDB-0793-425D-91C0-FA8E31FBF051}"/>
    <cellStyle name="brd 3 8 3" xfId="33469" xr:uid="{A0C54319-B55A-4AC1-A8E7-79460792E3CC}"/>
    <cellStyle name="brd 3 9" xfId="24859" xr:uid="{3068B379-B37E-4F02-AAAB-EA2D172ADAF4}"/>
    <cellStyle name="brd 3 9 2" xfId="45536" xr:uid="{B5536286-532E-4E5A-A5D7-11D394EDE8E0}"/>
    <cellStyle name="brd 3 9 3" xfId="36391" xr:uid="{2E835268-746C-471E-8109-1BF4759BA205}"/>
    <cellStyle name="brd 4" xfId="311" xr:uid="{00000000-0005-0000-0000-000036010000}"/>
    <cellStyle name="brd 4 10" xfId="22847" xr:uid="{61B24AF4-C589-4AD7-A213-CA32B0F77B7F}"/>
    <cellStyle name="brd 4 10 2" xfId="43559" xr:uid="{8425B43E-8285-4105-8F42-2328B8EF0025}"/>
    <cellStyle name="brd 4 10 3" xfId="34410" xr:uid="{FF6D3850-52B4-434F-8002-B4BA66531D46}"/>
    <cellStyle name="brd 4 11" xfId="25586" xr:uid="{3EFEAB37-805D-4ABB-B2C1-335DACB5C5A7}"/>
    <cellStyle name="brd 4 11 2" xfId="46225" xr:uid="{844BE0FF-19D0-434E-A502-B8BAC1E5018D}"/>
    <cellStyle name="brd 4 11 3" xfId="37080" xr:uid="{6ED27294-1241-4AB7-BBAE-DAE76A4ABC04}"/>
    <cellStyle name="brd 4 12" xfId="25992" xr:uid="{CCB3AD1F-F457-446F-B9B6-A0EC559F2677}"/>
    <cellStyle name="brd 4 12 2" xfId="46583" xr:uid="{A461D203-5F17-4C30-BB3B-C63E0DC783DB}"/>
    <cellStyle name="brd 4 12 3" xfId="37438" xr:uid="{906D65D9-98B0-4185-875B-FBA4F76C9E9F}"/>
    <cellStyle name="brd 4 13" xfId="25800" xr:uid="{A3AB72E2-B78E-45A4-84E1-CDD817AE7B72}"/>
    <cellStyle name="brd 4 13 2" xfId="46423" xr:uid="{76455F67-6527-49C0-967F-9BD9971E6689}"/>
    <cellStyle name="brd 4 13 3" xfId="37278" xr:uid="{5A151D63-BB4B-40F6-95CA-2B265D559F03}"/>
    <cellStyle name="brd 4 14" xfId="27493" xr:uid="{8C13ACF3-EBEC-4348-AA95-48CEC294631E}"/>
    <cellStyle name="brd 4 14 2" xfId="47908" xr:uid="{0A6DF693-943A-4183-8D94-BBEC42104A6F}"/>
    <cellStyle name="brd 4 14 3" xfId="38764" xr:uid="{724B5B6C-1B5A-4307-B112-F3056501A178}"/>
    <cellStyle name="brd 4 15" xfId="28222" xr:uid="{F6362771-2E48-48C6-99E1-3E18CC2BAD7D}"/>
    <cellStyle name="brd 4 16" xfId="27960" xr:uid="{E0A9925F-CBAD-4278-945B-01C303D165CD}"/>
    <cellStyle name="brd 4 17" xfId="52002" xr:uid="{44FF04D5-798F-4540-853C-CEB647AE1872}"/>
    <cellStyle name="brd 4 18" xfId="50652" xr:uid="{CACE90EA-002D-4F62-860E-554DF0613F8F}"/>
    <cellStyle name="brd 4 19" xfId="51675" xr:uid="{7BC63C10-2547-4C60-BA41-67C76303713B}"/>
    <cellStyle name="brd 4 2" xfId="312" xr:uid="{00000000-0005-0000-0000-000037010000}"/>
    <cellStyle name="brd 4 2 10" xfId="25610" xr:uid="{761D33F2-D697-436E-A406-23156B99EF90}"/>
    <cellStyle name="brd 4 2 10 2" xfId="46245" xr:uid="{D5293C6E-25F1-4342-A69D-A11958366996}"/>
    <cellStyle name="brd 4 2 10 3" xfId="37100" xr:uid="{AF8BAB6C-77F4-45F7-BB5D-3A2734A727CB}"/>
    <cellStyle name="brd 4 2 11" xfId="26715" xr:uid="{DEB01610-49D3-4A0B-BFFF-7F74EE5A0258}"/>
    <cellStyle name="brd 4 2 11 2" xfId="47273" xr:uid="{C9DEE57C-B958-43EE-82E4-8E40199214EE}"/>
    <cellStyle name="brd 4 2 11 3" xfId="38129" xr:uid="{5EECEDF8-6308-488F-889C-B2BE0A95FCE9}"/>
    <cellStyle name="brd 4 2 12" xfId="23062" xr:uid="{EDD228EE-8575-4E4C-845C-42E07191A9CE}"/>
    <cellStyle name="brd 4 2 12 2" xfId="43771" xr:uid="{F12AF73B-1A30-4E5F-BAB0-DA730E53300D}"/>
    <cellStyle name="brd 4 2 12 3" xfId="34622" xr:uid="{7D03C840-712A-40B4-AB38-A7B1D7A9FCDC}"/>
    <cellStyle name="brd 4 2 13" xfId="27518" xr:uid="{F89450A0-43D9-4CF6-892A-BF792DDC3F0D}"/>
    <cellStyle name="brd 4 2 13 2" xfId="47930" xr:uid="{BD352E71-B8CD-445B-86E4-E5B769581EA0}"/>
    <cellStyle name="brd 4 2 13 3" xfId="38786" xr:uid="{A07FD5B0-3A95-43BB-A5C0-57DBD98A1A59}"/>
    <cellStyle name="brd 4 2 14" xfId="28223" xr:uid="{B6F0BA9F-5991-4B2C-840F-7F6F85ADB9FE}"/>
    <cellStyle name="brd 4 2 15" xfId="25168" xr:uid="{8794A835-DB35-47C8-BA2E-3BDE21D316AE}"/>
    <cellStyle name="brd 4 2 16" xfId="51999" xr:uid="{4E134115-6DA6-453C-BBD8-302110E4518A}"/>
    <cellStyle name="brd 4 2 17" xfId="50654" xr:uid="{44293013-A723-4F56-9A1B-58BD187AA7B3}"/>
    <cellStyle name="brd 4 2 18" xfId="51694" xr:uid="{F95C9E4D-6C4F-4E2D-A0B5-0CBD760519E2}"/>
    <cellStyle name="brd 4 2 2" xfId="6185" xr:uid="{7147A768-DD8C-4936-9DFA-4AC7AA08152A}"/>
    <cellStyle name="brd 4 2 2 10" xfId="15963" xr:uid="{92EE4659-AC4C-4AE2-AA14-AF05769185B0}"/>
    <cellStyle name="brd 4 2 2 11" xfId="13291" xr:uid="{657D4E5C-8737-4CC4-B0C6-044BF6B121B5}"/>
    <cellStyle name="brd 4 2 2 12" xfId="19803" xr:uid="{0B08FFC5-B50A-435E-98D8-7C6B05119131}"/>
    <cellStyle name="brd 4 2 2 2" xfId="9772" xr:uid="{B598C6EA-FDAB-4417-B273-04279AFEE794}"/>
    <cellStyle name="brd 4 2 2 2 2" xfId="40762" xr:uid="{F8FE5E6C-DA7C-4DB3-B3F9-52A03D00F476}"/>
    <cellStyle name="brd 4 2 2 3" xfId="10655" xr:uid="{DA02717E-9FAE-491C-B38E-A5C744994173}"/>
    <cellStyle name="brd 4 2 2 3 2" xfId="31530" xr:uid="{063E23AB-6E9F-441F-A62E-C14580EFC46B}"/>
    <cellStyle name="brd 4 2 2 4" xfId="9812" xr:uid="{A39F219E-8A44-457D-872A-5D83EA5522AB}"/>
    <cellStyle name="brd 4 2 2 4 2" xfId="54406" xr:uid="{72386E6E-07A9-4867-B1AC-F8C067F758EA}"/>
    <cellStyle name="brd 4 2 2 5" xfId="9894" xr:uid="{121D4B3A-CF23-44A0-9483-3D0BDD4B40BF}"/>
    <cellStyle name="brd 4 2 2 5 2" xfId="55214" xr:uid="{E7924251-F3EA-42A2-829E-055C2AD30F7C}"/>
    <cellStyle name="brd 4 2 2 6" xfId="11042" xr:uid="{DC79D08B-2627-416B-9FF4-CF21F9B1B88E}"/>
    <cellStyle name="brd 4 2 2 6 2" xfId="53094" xr:uid="{82EDDEA6-F157-43AF-93B1-CAD647A81F2E}"/>
    <cellStyle name="brd 4 2 2 7" xfId="4805" xr:uid="{8FA0C344-1ABC-427C-B04E-9B4CEA923517}"/>
    <cellStyle name="brd 4 2 2 8" xfId="14336" xr:uid="{0283B7EF-6E2C-434D-8CE5-6B9927B807D6}"/>
    <cellStyle name="brd 4 2 2 9" xfId="15403" xr:uid="{B58AE802-CE76-4ABE-BC9A-5CA7FC76212C}"/>
    <cellStyle name="brd 4 2 3" xfId="20613" xr:uid="{C09DDF9A-0B4B-49A2-946C-AFA87934C920}"/>
    <cellStyle name="brd 4 2 3 2" xfId="41510" xr:uid="{B4E054FC-7803-4F9D-94D3-EE18266C812A}"/>
    <cellStyle name="brd 4 2 3 3" xfId="32322" xr:uid="{DBC868CD-19CB-475C-852C-7E53E5C610FF}"/>
    <cellStyle name="brd 4 2 4" xfId="21263" xr:uid="{AE388501-F091-4B0C-9E60-AC6DE10FF2DB}"/>
    <cellStyle name="brd 4 2 4 2" xfId="41994" xr:uid="{CFFA075B-E5D4-4BEC-9ADF-9250FCBBBB7F}"/>
    <cellStyle name="brd 4 2 4 3" xfId="32844" xr:uid="{B65DE4F9-C3BF-4217-8193-309EBDA41648}"/>
    <cellStyle name="brd 4 2 5" xfId="19106" xr:uid="{717BA133-DB50-43C8-998D-09FDD9411061}"/>
    <cellStyle name="brd 4 2 5 2" xfId="40109" xr:uid="{EA8EC21A-05BE-46DA-BDB3-B34E134C5E2E}"/>
    <cellStyle name="brd 4 2 5 3" xfId="30876" xr:uid="{ADF952D1-669A-4C7E-82F2-689B68F1B804}"/>
    <cellStyle name="brd 4 2 6" xfId="22762" xr:uid="{D7691E6E-F1A7-4133-9DBB-0CAB1B403BF1}"/>
    <cellStyle name="brd 4 2 6 2" xfId="43475" xr:uid="{E359F01A-2CE8-4FBA-B4EF-DC5D53F42DE2}"/>
    <cellStyle name="brd 4 2 6 3" xfId="34326" xr:uid="{549D765A-5F41-49CA-AAA3-ADB999B7FFE7}"/>
    <cellStyle name="brd 4 2 7" xfId="23578" xr:uid="{EE6B9D3C-CFB3-4B5C-B791-E93C4844E8B9}"/>
    <cellStyle name="brd 4 2 7 2" xfId="44279" xr:uid="{9A3ADAB2-15D5-4960-A440-319F9BB5F517}"/>
    <cellStyle name="brd 4 2 7 3" xfId="35131" xr:uid="{18B026E6-27AE-4E04-8A8C-1E17C2A31933}"/>
    <cellStyle name="brd 4 2 8" xfId="24863" xr:uid="{4B5522B6-2CF0-4310-AA07-9CF13C911B87}"/>
    <cellStyle name="brd 4 2 8 2" xfId="45540" xr:uid="{E3479F87-906E-4810-A09F-4738E034CAAE}"/>
    <cellStyle name="brd 4 2 8 3" xfId="36395" xr:uid="{944689B0-3F32-42F0-AAF8-1140E96E3DFD}"/>
    <cellStyle name="brd 4 2 9" xfId="21575" xr:uid="{37A3B2FE-6434-4FD0-9271-176DB95EE600}"/>
    <cellStyle name="brd 4 2 9 2" xfId="42305" xr:uid="{5769D5DB-85B1-46B6-B589-39DAA8BE3D92}"/>
    <cellStyle name="brd 4 2 9 3" xfId="33155" xr:uid="{7AD179D8-3CC1-44B0-A534-2A01BBF0C9C9}"/>
    <cellStyle name="brd 4 3" xfId="6184" xr:uid="{CBDC1975-228D-4D49-B61E-173830C9C9CC}"/>
    <cellStyle name="brd 4 3 10" xfId="14442" xr:uid="{F4C91AFA-38D7-4722-9DFC-7274D0F58BED}"/>
    <cellStyle name="brd 4 3 11" xfId="15292" xr:uid="{CC2563B0-2B72-4D1E-B5C2-4BFED69EC671}"/>
    <cellStyle name="brd 4 3 12" xfId="19804" xr:uid="{8E09129A-4F41-42EE-A21D-141FE9154621}"/>
    <cellStyle name="brd 4 3 2" xfId="9771" xr:uid="{F3D10ABF-C58B-470F-8853-3AD847DCC7DD}"/>
    <cellStyle name="brd 4 3 2 2" xfId="40763" xr:uid="{EA612657-87FB-48A8-9EBC-4E6A8A8B223C}"/>
    <cellStyle name="brd 4 3 3" xfId="9466" xr:uid="{B496A0F0-3AEC-4E9C-B48B-40B2182915E0}"/>
    <cellStyle name="brd 4 3 3 2" xfId="31531" xr:uid="{D20015BC-6E16-45E5-840A-D9C290765F77}"/>
    <cellStyle name="brd 4 3 4" xfId="10685" xr:uid="{0E922F1F-0BF3-4EBA-B357-DC6918E33319}"/>
    <cellStyle name="brd 4 3 4 2" xfId="54405" xr:uid="{3FAFE46D-EFCF-4884-B945-EBB05F447E67}"/>
    <cellStyle name="brd 4 3 5" xfId="9807" xr:uid="{69B2CE15-CC3B-4ADC-A18E-DF7CF3AFA61E}"/>
    <cellStyle name="brd 4 3 5 2" xfId="55213" xr:uid="{A0DC340E-C47D-4892-8E79-589CEACD7836}"/>
    <cellStyle name="brd 4 3 6" xfId="7323" xr:uid="{4939F406-A305-470F-A6F5-47EED1F1BAEE}"/>
    <cellStyle name="brd 4 3 6 2" xfId="52827" xr:uid="{BE76C125-4F20-44F0-8FF9-86DADE4C014E}"/>
    <cellStyle name="brd 4 3 7" xfId="5338" xr:uid="{639A503C-9052-465F-B29F-3E4586039200}"/>
    <cellStyle name="brd 4 3 8" xfId="14335" xr:uid="{89C4B2EA-2AAC-4C2C-8A54-804673B81332}"/>
    <cellStyle name="brd 4 3 9" xfId="15107" xr:uid="{AFBE8BC8-7056-4F3C-9649-EFB58121B973}"/>
    <cellStyle name="brd 4 4" xfId="18898" xr:uid="{58A66614-5CEC-41B8-B3C1-58FE373B238C}"/>
    <cellStyle name="brd 4 4 2" xfId="39886" xr:uid="{080C9FA3-E12D-45D7-B8F2-CEE7A6301ABA}"/>
    <cellStyle name="brd 4 4 3" xfId="30653" xr:uid="{633837A2-A71F-44D5-A8CF-D1AEF869CAC6}"/>
    <cellStyle name="brd 4 5" xfId="21234" xr:uid="{3A097AD6-6345-43FB-BD04-C0BF1AF51ACE}"/>
    <cellStyle name="brd 4 5 2" xfId="41965" xr:uid="{88292C41-3A92-4E66-8367-3B9DD6BDF1B0}"/>
    <cellStyle name="brd 4 5 3" xfId="32815" xr:uid="{EA294F24-BB4B-41A6-AFAC-2C044EE532D7}"/>
    <cellStyle name="brd 4 6" xfId="19105" xr:uid="{C3CD582D-9441-47FE-ACF4-0DCF32C80990}"/>
    <cellStyle name="brd 4 6 2" xfId="40108" xr:uid="{1AE8F97B-0195-4D50-B1AF-A20B8E688070}"/>
    <cellStyle name="brd 4 6 3" xfId="30875" xr:uid="{E3617597-F834-4773-8E50-7644696B7B3B}"/>
    <cellStyle name="brd 4 7" xfId="22734" xr:uid="{65C8DA5A-043D-4173-86DC-4F49C4DAD3DB}"/>
    <cellStyle name="brd 4 7 2" xfId="43447" xr:uid="{D7113B9F-6CAC-4E74-9F6B-F1AA101AB5E1}"/>
    <cellStyle name="brd 4 7 3" xfId="34298" xr:uid="{625841F9-E916-4CC7-BC88-5887423572DA}"/>
    <cellStyle name="brd 4 8" xfId="24912" xr:uid="{A3867FE6-F12D-4E31-9D44-EAB3F4F53932}"/>
    <cellStyle name="brd 4 8 2" xfId="45587" xr:uid="{5CA664F8-AA57-4793-B75F-EC45142CE699}"/>
    <cellStyle name="brd 4 8 3" xfId="36442" xr:uid="{4E73777C-0477-470E-936A-597E3DF202B7}"/>
    <cellStyle name="brd 4 9" xfId="18071" xr:uid="{87609585-9044-46C5-BB4C-8C0A42FA7579}"/>
    <cellStyle name="brd 4 9 2" xfId="39092" xr:uid="{410B0A20-9A7E-49C8-889B-75B7258684B1}"/>
    <cellStyle name="brd 4 9 3" xfId="29826" xr:uid="{054493FB-2722-4E75-B052-78C4B37044AF}"/>
    <cellStyle name="brd 5" xfId="313" xr:uid="{00000000-0005-0000-0000-000038010000}"/>
    <cellStyle name="brd 5 10" xfId="22346" xr:uid="{6F43C16F-924A-4C2B-A67E-267F777EBAE5}"/>
    <cellStyle name="brd 5 10 2" xfId="43067" xr:uid="{07859AAD-ACFC-454B-94F4-37A60A95F4B8}"/>
    <cellStyle name="brd 5 10 3" xfId="33917" xr:uid="{462522FF-8EEE-41F1-AB2F-6AB4E1830306}"/>
    <cellStyle name="brd 5 11" xfId="24941" xr:uid="{BF6016A8-2773-4ED2-8B45-A8BB2ADFA919}"/>
    <cellStyle name="brd 5 11 2" xfId="45615" xr:uid="{D8BC820A-A843-463D-BE76-85070E4A5C59}"/>
    <cellStyle name="brd 5 11 3" xfId="36470" xr:uid="{211EC96A-03EA-408A-B7BA-1EB8C61EACD4}"/>
    <cellStyle name="brd 5 12" xfId="26712" xr:uid="{1E32BEC8-97DD-44EF-8287-FCA5B43BD5A1}"/>
    <cellStyle name="brd 5 12 2" xfId="47270" xr:uid="{47C013E1-060A-47F5-ADCB-DC888E04FDC5}"/>
    <cellStyle name="brd 5 12 3" xfId="38126" xr:uid="{3B8A19A7-946E-4A20-B969-82A3A23CCD42}"/>
    <cellStyle name="brd 5 13" xfId="23059" xr:uid="{5B661789-E0D2-46D0-9E32-5588D362BC7E}"/>
    <cellStyle name="brd 5 13 2" xfId="43768" xr:uid="{D0C93843-B2CB-449F-84D5-5470FA46365D}"/>
    <cellStyle name="brd 5 13 3" xfId="34619" xr:uid="{23BA1DB3-CAD2-4B92-A671-6BEF126A170F}"/>
    <cellStyle name="brd 5 14" xfId="25894" xr:uid="{DBA88122-F3C0-4D36-924F-B1E8A8A91E27}"/>
    <cellStyle name="brd 5 14 2" xfId="46495" xr:uid="{380338B5-1539-4119-9845-BF33CCF23786}"/>
    <cellStyle name="brd 5 14 3" xfId="37350" xr:uid="{9F90FC5B-BC0D-4DD9-BC66-3A15673FABC1}"/>
    <cellStyle name="brd 5 15" xfId="28224" xr:uid="{B6B75B36-61DF-467D-AAC3-A16B76F81067}"/>
    <cellStyle name="brd 5 16" xfId="25849" xr:uid="{8C0A00BE-FF6D-47CA-8DF3-A460419C2F7C}"/>
    <cellStyle name="brd 5 17" xfId="51427" xr:uid="{90C5CD00-6718-4EEA-9739-363F9453BD71}"/>
    <cellStyle name="brd 5 18" xfId="51127" xr:uid="{997904AE-2290-4635-9D29-3A6FE13FD694}"/>
    <cellStyle name="brd 5 19" xfId="49807" xr:uid="{D82E3186-63BA-4751-85A4-2D3BCDCC74E0}"/>
    <cellStyle name="brd 5 2" xfId="314" xr:uid="{00000000-0005-0000-0000-000039010000}"/>
    <cellStyle name="brd 5 2 10" xfId="24937" xr:uid="{821B97E7-073A-4875-B637-1C6E8F4E96A2}"/>
    <cellStyle name="brd 5 2 10 2" xfId="45611" xr:uid="{F74F2D61-666F-496E-A5DD-C262A52D84D1}"/>
    <cellStyle name="brd 5 2 10 3" xfId="36466" xr:uid="{BF335CE8-3289-4155-A210-24C71A654E8D}"/>
    <cellStyle name="brd 5 2 11" xfId="26844" xr:uid="{1B99339A-FAF0-47AA-82F7-E41BDDD8BA8B}"/>
    <cellStyle name="brd 5 2 11 2" xfId="47382" xr:uid="{C48381D1-9C0A-489A-9E60-6ED91065DEF7}"/>
    <cellStyle name="brd 5 2 11 3" xfId="38238" xr:uid="{7F7B1D43-7809-4E40-A774-A3004E9C91E0}"/>
    <cellStyle name="brd 5 2 12" xfId="26325" xr:uid="{464941FC-9C7E-46E9-883A-FCDB4DED334E}"/>
    <cellStyle name="brd 5 2 12 2" xfId="46894" xr:uid="{43836BF7-1A3E-43E0-BDDF-AEDB7EE46A0D}"/>
    <cellStyle name="brd 5 2 12 3" xfId="37750" xr:uid="{F4375BC9-B843-4831-A428-3EAF0EA5E2F9}"/>
    <cellStyle name="brd 5 2 13" xfId="26892" xr:uid="{2D2B724D-783C-4167-82FA-4FA9EC25CB82}"/>
    <cellStyle name="brd 5 2 13 2" xfId="47423" xr:uid="{E1ED6C50-4815-4EFD-A3F1-6C4C0714A49C}"/>
    <cellStyle name="brd 5 2 13 3" xfId="38279" xr:uid="{46B70C7A-1498-4A15-A27A-9C487F2D1015}"/>
    <cellStyle name="brd 5 2 14" xfId="28225" xr:uid="{E2863AE4-F7F1-45B8-B185-E05329FC1BBA}"/>
    <cellStyle name="brd 5 2 15" xfId="22431" xr:uid="{97ADD689-102C-4D87-8EA0-2738829B7CAC}"/>
    <cellStyle name="brd 5 2 16" xfId="50969" xr:uid="{FCC42617-72A0-4490-A38A-C15BEA8E7131}"/>
    <cellStyle name="brd 5 2 17" xfId="50656" xr:uid="{A258E2D5-01A5-4565-8EB9-02EE4FAA5FA9}"/>
    <cellStyle name="brd 5 2 18" xfId="49806" xr:uid="{91335982-8FA5-48E3-AECF-9AF393573348}"/>
    <cellStyle name="brd 5 2 2" xfId="6187" xr:uid="{AD1CA434-7CE4-4450-9510-320D7473239A}"/>
    <cellStyle name="brd 5 2 2 10" xfId="14409" xr:uid="{74AD9276-18D6-47B5-9FF8-898AF140A286}"/>
    <cellStyle name="brd 5 2 2 11" xfId="13701" xr:uid="{5BB4E58B-E464-4553-9C53-F58F2A3A9836}"/>
    <cellStyle name="brd 5 2 2 12" xfId="19799" xr:uid="{B5A6D28F-D64D-4C88-94A8-AE7DB7295B2E}"/>
    <cellStyle name="brd 5 2 2 2" xfId="9774" xr:uid="{07146A3F-0A0F-480F-8B12-1E3A1AF757F7}"/>
    <cellStyle name="brd 5 2 2 2 2" xfId="40760" xr:uid="{4AB80DF5-B0DD-4A6A-AF0D-A8F992ADD9ED}"/>
    <cellStyle name="brd 5 2 2 3" xfId="9900" xr:uid="{D04A536E-2C00-4C4A-9098-C94F13A8C06D}"/>
    <cellStyle name="brd 5 2 2 3 2" xfId="31528" xr:uid="{795423E8-984D-4224-AF15-8210C6038E98}"/>
    <cellStyle name="brd 5 2 2 4" xfId="4474" xr:uid="{9D1891A9-975C-47BB-B1E2-F1643BA69D38}"/>
    <cellStyle name="brd 5 2 2 4 2" xfId="54408" xr:uid="{50B8A2D5-6A9C-492C-AE51-64B5E96FE7FB}"/>
    <cellStyle name="brd 5 2 2 5" xfId="5739" xr:uid="{FDB3282D-1EE8-4EFB-9F74-FB87B63BCEA0}"/>
    <cellStyle name="brd 5 2 2 5 2" xfId="55216" xr:uid="{168555F7-6703-47B1-AC32-5E3EC54C9D47}"/>
    <cellStyle name="brd 5 2 2 6" xfId="5821" xr:uid="{3F011D2C-7EAC-4942-BF70-7F93B8041796}"/>
    <cellStyle name="brd 5 2 2 6 2" xfId="55411" xr:uid="{E16BB3E9-A2D3-4756-9923-EEB3CAFAFB39}"/>
    <cellStyle name="brd 5 2 2 7" xfId="10397" xr:uid="{3CAC7D7A-E18A-4962-844D-C1E25216BBBA}"/>
    <cellStyle name="brd 5 2 2 8" xfId="14338" xr:uid="{3D041EBC-1304-4D7E-A15A-B225B2BE32B0}"/>
    <cellStyle name="brd 5 2 2 9" xfId="15404" xr:uid="{0151F8C4-9B88-4AFF-A74A-6C24C65270D6}"/>
    <cellStyle name="brd 5 2 3" xfId="20614" xr:uid="{0ED1A25B-7E4E-4CD8-8193-028E877D0CFC}"/>
    <cellStyle name="brd 5 2 3 2" xfId="41511" xr:uid="{FB154B54-49C1-4047-B10A-A12C3C1F5B31}"/>
    <cellStyle name="brd 5 2 3 3" xfId="32323" xr:uid="{093D0442-0A96-4FA4-88A7-83F172C24B79}"/>
    <cellStyle name="brd 5 2 4" xfId="19468" xr:uid="{D993544A-1863-49EB-A80A-060CF95B982F}"/>
    <cellStyle name="brd 5 2 4 2" xfId="40432" xr:uid="{E95F5FF1-EE56-4A2F-AE93-D6D5AFB9621C}"/>
    <cellStyle name="brd 5 2 4 3" xfId="31199" xr:uid="{B443E8A4-19CB-4845-B18E-8987DBD670D5}"/>
    <cellStyle name="brd 5 2 5" xfId="21530" xr:uid="{4F6032B3-77B5-453B-9383-930BF3399772}"/>
    <cellStyle name="brd 5 2 5 2" xfId="42260" xr:uid="{9AF422A9-992B-4BDE-8A0B-423A1302FA22}"/>
    <cellStyle name="brd 5 2 5 3" xfId="33110" xr:uid="{7F4FEF29-2E30-42DB-819D-122B59C69F7C}"/>
    <cellStyle name="brd 5 2 6" xfId="18120" xr:uid="{8C10F3FA-D7B2-4899-8DBF-40130B3B8042}"/>
    <cellStyle name="brd 5 2 6 2" xfId="39141" xr:uid="{B2BB47BB-AAF8-4482-AED7-16CB32261F0C}"/>
    <cellStyle name="brd 5 2 6 3" xfId="29876" xr:uid="{1313C0B9-9DF1-456B-B59F-D2FB65AF3E65}"/>
    <cellStyle name="brd 5 2 7" xfId="23580" xr:uid="{0B4250B9-B357-4D2A-9276-60ABF21EFDF4}"/>
    <cellStyle name="brd 5 2 7 2" xfId="44281" xr:uid="{FE41AA6D-05B5-47F5-81B3-4B7397ACFD79}"/>
    <cellStyle name="brd 5 2 7 3" xfId="35133" xr:uid="{AD0F726D-E2CD-42AE-94A5-2540F2CE5B09}"/>
    <cellStyle name="brd 5 2 8" xfId="24867" xr:uid="{3BA2B608-533E-4C9E-BB2F-1FE1B50B567D}"/>
    <cellStyle name="brd 5 2 8 2" xfId="45544" xr:uid="{8096BE41-AB7F-45FF-89B9-4CC2759F430F}"/>
    <cellStyle name="brd 5 2 8 3" xfId="36399" xr:uid="{2D4417A6-0F57-4BEF-9387-28BA83471326}"/>
    <cellStyle name="brd 5 2 9" xfId="21116" xr:uid="{43ABB1B0-34E2-40E8-8A49-C3E6F98782CA}"/>
    <cellStyle name="brd 5 2 9 2" xfId="41849" xr:uid="{29E26928-D7C3-46A0-A577-B6C2B9B01F13}"/>
    <cellStyle name="brd 5 2 9 3" xfId="32698" xr:uid="{950BEB92-050C-434D-99BC-424E9816B2F0}"/>
    <cellStyle name="brd 5 3" xfId="6186" xr:uid="{43266253-7A90-440F-92A4-C00F0212C8AE}"/>
    <cellStyle name="brd 5 3 10" xfId="16108" xr:uid="{681F485B-4213-4B51-A620-5508611A08DD}"/>
    <cellStyle name="brd 5 3 11" xfId="13845" xr:uid="{176D8BD5-10A1-4934-9CAD-2E497E9039FE}"/>
    <cellStyle name="brd 5 3 12" xfId="19802" xr:uid="{ED6CADD5-8CE2-4EA6-A899-61B8ABE05A7A}"/>
    <cellStyle name="brd 5 3 2" xfId="9773" xr:uid="{6E2D2151-BC99-4FCA-9BDB-10A2FC56C24F}"/>
    <cellStyle name="brd 5 3 2 2" xfId="40761" xr:uid="{2ECD06A4-869B-413A-BB5E-6422BABC1AAE}"/>
    <cellStyle name="brd 5 3 3" xfId="11070" xr:uid="{0CC4E232-F2F8-429B-890C-08DBBCC0CAFD}"/>
    <cellStyle name="brd 5 3 3 2" xfId="31529" xr:uid="{64B4E289-E34B-4ACB-8008-E60DE1CB766E}"/>
    <cellStyle name="brd 5 3 4" xfId="5555" xr:uid="{59281B8C-DF34-4C78-B4C6-3A791196602C}"/>
    <cellStyle name="brd 5 3 4 2" xfId="54407" xr:uid="{51F44BF7-C866-4C84-8046-9C3B8F6620A4}"/>
    <cellStyle name="brd 5 3 5" xfId="9636" xr:uid="{77E517CA-08FF-4579-9D4D-A953B1B9A5E7}"/>
    <cellStyle name="brd 5 3 5 2" xfId="55215" xr:uid="{ED5DB4AF-6EB0-41CE-991F-3BB74DB20612}"/>
    <cellStyle name="brd 5 3 6" xfId="4459" xr:uid="{69D99D47-658F-4185-8D83-E3E88226C8D9}"/>
    <cellStyle name="brd 5 3 6 2" xfId="55219" xr:uid="{BFB22564-7A0E-43FB-80AB-879646271A5B}"/>
    <cellStyle name="brd 5 3 7" xfId="5441" xr:uid="{DCF83DDC-62E4-4B9C-A6A3-1EECF982F6AA}"/>
    <cellStyle name="brd 5 3 8" xfId="14337" xr:uid="{A8B9F917-29CE-4771-AB75-F405388E31E8}"/>
    <cellStyle name="brd 5 3 9" xfId="14416" xr:uid="{5DE99CAB-B30D-49AC-8FEE-5765933F778C}"/>
    <cellStyle name="brd 5 4" xfId="18899" xr:uid="{D1D65CB1-7B8F-4023-AA98-B2BFE7F2885C}"/>
    <cellStyle name="brd 5 4 2" xfId="39887" xr:uid="{A84405DA-2695-4426-BB54-C658CC54BBF5}"/>
    <cellStyle name="brd 5 4 3" xfId="30654" xr:uid="{0DE2ABBF-31D1-420D-B3AE-601BCE80F1DA}"/>
    <cellStyle name="brd 5 5" xfId="19469" xr:uid="{FF8126FD-17B7-48E1-BD47-00CBA915322F}"/>
    <cellStyle name="brd 5 5 2" xfId="40433" xr:uid="{98B7B822-8D5D-472F-968D-E6E335BA9C51}"/>
    <cellStyle name="brd 5 5 3" xfId="31200" xr:uid="{65CBE27D-E0C6-4FDB-BE06-63EA00E214A9}"/>
    <cellStyle name="brd 5 6" xfId="21531" xr:uid="{969B89E4-9C36-4F65-A40F-55B3F33C60B9}"/>
    <cellStyle name="brd 5 6 2" xfId="42261" xr:uid="{8CDB0AD9-D289-4D8E-AAC1-F429A99029A8}"/>
    <cellStyle name="brd 5 6 3" xfId="33111" xr:uid="{9A77B937-3FF5-46A5-A91B-25D19058003D}"/>
    <cellStyle name="brd 5 7" xfId="19326" xr:uid="{ADFDDD3F-381D-4F11-B2A2-5B8C6C76372B}"/>
    <cellStyle name="brd 5 7 2" xfId="40315" xr:uid="{C8EA5DE8-F652-4A2F-8C1C-FD55EFD667CF}"/>
    <cellStyle name="brd 5 7 3" xfId="31082" xr:uid="{E267360F-9466-4270-96B6-1DA43EAEA751}"/>
    <cellStyle name="brd 5 8" xfId="23290" xr:uid="{0CD78945-7706-4961-A151-F6F33D93CB94}"/>
    <cellStyle name="brd 5 8 2" xfId="43996" xr:uid="{6A6389B5-4B68-4FB4-9E84-EE092C19EEF3}"/>
    <cellStyle name="brd 5 8 3" xfId="34848" xr:uid="{04ACC876-C693-408F-81BB-D5C181878D5D}"/>
    <cellStyle name="brd 5 9" xfId="24865" xr:uid="{B8BA3F79-F11A-478D-BEAC-C28963A3CC8E}"/>
    <cellStyle name="brd 5 9 2" xfId="45542" xr:uid="{2414652C-87A9-474E-9C2B-E9982108DBC6}"/>
    <cellStyle name="brd 5 9 3" xfId="36397" xr:uid="{03157B0E-8601-45D2-98B9-CA1E79D35F3C}"/>
    <cellStyle name="brd 6" xfId="6174" xr:uid="{81267A4B-6CF0-40E2-9CC4-6A1F93F8342E}"/>
    <cellStyle name="brd 6 10" xfId="15800" xr:uid="{350F607A-FA21-46EF-A396-321E993357F3}"/>
    <cellStyle name="brd 6 11" xfId="13720" xr:uid="{F90BD34E-3B90-4D42-AD31-81136BCA5F3C}"/>
    <cellStyle name="brd 6 12" xfId="19817" xr:uid="{5648BA78-86C2-4279-A2C3-FE9FD9BB3F30}"/>
    <cellStyle name="brd 6 2" xfId="9761" xr:uid="{12FCA753-4E2F-42F1-8AED-AABC32A9C568}"/>
    <cellStyle name="brd 6 2 2" xfId="40773" xr:uid="{FE6C48F8-8EDD-4781-9879-9FA8C2EE837C}"/>
    <cellStyle name="brd 6 3" xfId="10271" xr:uid="{95AB3B6A-06F3-4D48-AFC3-B155583E9A45}"/>
    <cellStyle name="brd 6 3 2" xfId="31541" xr:uid="{57DAA879-B10B-4E43-9528-911822FBB394}"/>
    <cellStyle name="brd 6 4" xfId="4491" xr:uid="{90DBD501-17DA-487D-A4E3-2E98003800B8}"/>
    <cellStyle name="brd 6 4 2" xfId="54395" xr:uid="{177CB0D6-8B42-40FE-B9F8-B1292A6BC584}"/>
    <cellStyle name="brd 6 5" xfId="6372" xr:uid="{0C9F7BB1-119A-4D17-AB1B-942D3F0E3377}"/>
    <cellStyle name="brd 6 5 2" xfId="55203" xr:uid="{85F79F0E-9C02-491E-9144-170FD75567F6}"/>
    <cellStyle name="brd 6 6" xfId="11613" xr:uid="{41BFF307-C282-418E-A633-C7B3B43D77FB}"/>
    <cellStyle name="brd 6 6 2" xfId="55221" xr:uid="{B2274681-13BB-4806-9176-2E0D709DC15C}"/>
    <cellStyle name="brd 6 7" xfId="12029" xr:uid="{52DD4F67-5E5D-4325-ADDF-D8412C69337E}"/>
    <cellStyle name="brd 6 8" xfId="14325" xr:uid="{740EBCC7-32DA-44CF-8F08-9D3F8F1CAAEB}"/>
    <cellStyle name="brd 6 9" xfId="15407" xr:uid="{0A1A0CBE-B2F8-4EE6-99CC-CE11419EA78C}"/>
    <cellStyle name="brd 7" xfId="18893" xr:uid="{4D17D815-0FE7-4DA4-903C-9028936C3883}"/>
    <cellStyle name="brd 7 2" xfId="39881" xr:uid="{0550B53C-0DFB-406E-AD1A-15A644FA6EB0}"/>
    <cellStyle name="brd 7 3" xfId="30648" xr:uid="{1A428CCC-7F76-4DFE-BF36-36D8317E9082}"/>
    <cellStyle name="brd 8" xfId="18256" xr:uid="{FA91E033-2E7E-4BBC-BAB7-3AEF2C519E2C}"/>
    <cellStyle name="brd 8 2" xfId="39277" xr:uid="{360EAD5D-C51E-4931-9E2E-2360ACCFF96C}"/>
    <cellStyle name="brd 8 3" xfId="30012" xr:uid="{C1224680-4BB5-422C-ADC8-A24189C175CF}"/>
    <cellStyle name="brd 9" xfId="21524" xr:uid="{3EAF7A5C-1C88-4A84-8B4A-718CE2FF764C}"/>
    <cellStyle name="brd 9 2" xfId="42254" xr:uid="{8DB79BCB-A6CF-48F4-9D25-2B9D32D3A04B}"/>
    <cellStyle name="brd 9 3" xfId="33104" xr:uid="{020B3C59-F160-450B-9DB0-30C2C60A02FA}"/>
    <cellStyle name="Calc Currency (0)" xfId="315" xr:uid="{00000000-0005-0000-0000-00003A010000}"/>
    <cellStyle name="Calc Currency (2)" xfId="316" xr:uid="{00000000-0005-0000-0000-00003B010000}"/>
    <cellStyle name="Calc Percent (0)" xfId="317" xr:uid="{00000000-0005-0000-0000-00003C010000}"/>
    <cellStyle name="Calc Percent (1)" xfId="318" xr:uid="{00000000-0005-0000-0000-00003D010000}"/>
    <cellStyle name="Calc Percent (2)" xfId="319" xr:uid="{00000000-0005-0000-0000-00003E010000}"/>
    <cellStyle name="Calc Units (0)" xfId="320" xr:uid="{00000000-0005-0000-0000-00003F010000}"/>
    <cellStyle name="Calc Units (1)" xfId="321" xr:uid="{00000000-0005-0000-0000-000040010000}"/>
    <cellStyle name="Calc Units (2)" xfId="322" xr:uid="{00000000-0005-0000-0000-000041010000}"/>
    <cellStyle name="Calculation 10" xfId="323" xr:uid="{00000000-0005-0000-0000-000042010000}"/>
    <cellStyle name="Calculation 10 10" xfId="4466" xr:uid="{00E586E6-93F7-46E9-8CAC-4307D027F8DB}"/>
    <cellStyle name="Calculation 10 10 2" xfId="43453" xr:uid="{B7ACDCE5-F36B-4BEF-A679-32A424C7CF7E}"/>
    <cellStyle name="Calculation 10 10 3" xfId="34304" xr:uid="{B4D0FF16-5CC1-4660-992A-C14881B3A20F}"/>
    <cellStyle name="Calculation 10 10 4" xfId="22740" xr:uid="{45DE6064-7B35-47A8-9809-C56380DD1C14}"/>
    <cellStyle name="Calculation 10 11" xfId="5743" xr:uid="{6C612653-3357-4975-AB86-B86572344648}"/>
    <cellStyle name="Calculation 10 11 2" xfId="44185" xr:uid="{08255629-BF4D-4346-9FF1-5B8884271DB9}"/>
    <cellStyle name="Calculation 10 11 3" xfId="35037" xr:uid="{C293AA0A-E5A1-4A0E-AC40-04B379E0F37F}"/>
    <cellStyle name="Calculation 10 11 4" xfId="23483" xr:uid="{A78AF4D6-4D7A-455D-AA71-47DF523AF765}"/>
    <cellStyle name="Calculation 10 12" xfId="4421" xr:uid="{AD258CAC-9695-423D-AFE5-16F056E4825B}"/>
    <cellStyle name="Calculation 10 12 2" xfId="41255" xr:uid="{70984D40-6D36-401D-9BEF-D40EBCA26C5F}"/>
    <cellStyle name="Calculation 10 12 3" xfId="32035" xr:uid="{84FE975A-4A00-4B66-9F37-3DF0F63C6499}"/>
    <cellStyle name="Calculation 10 12 4" xfId="20324" xr:uid="{41765521-345D-46CD-9B27-AB41AA19C03A}"/>
    <cellStyle name="Calculation 10 13" xfId="10511" xr:uid="{A3787E50-A97A-48D9-ACB5-039AE4FF7488}"/>
    <cellStyle name="Calculation 10 13 2" xfId="44225" xr:uid="{86EE24D5-BB30-4200-B826-94B47D8CCF22}"/>
    <cellStyle name="Calculation 10 13 3" xfId="35077" xr:uid="{764AF265-BB4F-465E-ACBB-8FB360F9058E}"/>
    <cellStyle name="Calculation 10 13 4" xfId="23524" xr:uid="{F7891445-CB17-4326-BF3F-995D2755A262}"/>
    <cellStyle name="Calculation 10 14" xfId="11449" xr:uid="{D8381F21-874F-41D4-A890-50B31AB57921}"/>
    <cellStyle name="Calculation 10 14 2" xfId="46230" xr:uid="{F9A2435C-F674-4338-93BB-A7D72E47A3C1}"/>
    <cellStyle name="Calculation 10 14 3" xfId="37085" xr:uid="{4CFFC871-20A3-4DA8-AA6D-8F2A9320D5BF}"/>
    <cellStyle name="Calculation 10 14 4" xfId="25591" xr:uid="{8BA17F0A-A93D-4F31-BB66-6F7931BAA398}"/>
    <cellStyle name="Calculation 10 15" xfId="13840" xr:uid="{9BD6C3BA-CA83-402C-B20F-DBD7EB70AA3C}"/>
    <cellStyle name="Calculation 10 15 2" xfId="45527" xr:uid="{B52E59BF-52F9-4F45-B016-3CB07E9416F1}"/>
    <cellStyle name="Calculation 10 15 3" xfId="36382" xr:uid="{D793A6C2-8F2D-4661-B1B9-1FF92A61A721}"/>
    <cellStyle name="Calculation 10 15 4" xfId="24850" xr:uid="{EDC9EC4B-6285-4BA4-BFCA-055547941392}"/>
    <cellStyle name="Calculation 10 16" xfId="14733" xr:uid="{8C133266-7C9D-43B5-88B4-509BD747E650}"/>
    <cellStyle name="Calculation 10 16 2" xfId="45047" xr:uid="{374EDB7F-B33A-425C-A2A8-D77E2D951B29}"/>
    <cellStyle name="Calculation 10 16 3" xfId="35902" xr:uid="{6DC03A13-2BDD-4973-A972-8AA2E7A813A5}"/>
    <cellStyle name="Calculation 10 16 4" xfId="24365" xr:uid="{68295FCC-494A-449E-AA4D-711253372A7B}"/>
    <cellStyle name="Calculation 10 17" xfId="13896" xr:uid="{893E906E-FA89-479F-9153-7B61E0E136D3}"/>
    <cellStyle name="Calculation 10 17 2" xfId="47913" xr:uid="{658A580C-4080-4E6A-B053-68F26CDAEC11}"/>
    <cellStyle name="Calculation 10 17 3" xfId="38769" xr:uid="{278CB642-35DF-434F-A59F-97DA65283841}"/>
    <cellStyle name="Calculation 10 17 4" xfId="27498" xr:uid="{24D0D902-B055-4713-B73F-3241C33A3277}"/>
    <cellStyle name="Calculation 10 18" xfId="27943" xr:uid="{6306094D-D80D-4507-908C-F40D2E8164F7}"/>
    <cellStyle name="Calculation 10 18 2" xfId="48170" xr:uid="{A7232D72-87F7-40C2-B76C-F92D26329EB7}"/>
    <cellStyle name="Calculation 10 18 3" xfId="39026" xr:uid="{AC3ED482-BB8D-4A96-98FD-A2663C2988DA}"/>
    <cellStyle name="Calculation 10 19" xfId="24008" xr:uid="{3E6D0F1C-F918-41D5-BCA8-B5ED4D272F9E}"/>
    <cellStyle name="Calculation 10 2" xfId="324" xr:uid="{00000000-0005-0000-0000-000043010000}"/>
    <cellStyle name="Calculation 10 2 10" xfId="13082" xr:uid="{82A0E809-A5F1-49B9-95C8-5E3540C4719B}"/>
    <cellStyle name="Calculation 10 2 10 2" xfId="44383" xr:uid="{A173BFB7-5662-4DFF-A621-F55CE7E08702}"/>
    <cellStyle name="Calculation 10 2 10 3" xfId="35236" xr:uid="{D7B6DD05-6B17-44B9-AF22-8C705A1E4EB1}"/>
    <cellStyle name="Calculation 10 2 10 4" xfId="23685" xr:uid="{6B901962-390A-46D1-8B9D-CED998146E3C}"/>
    <cellStyle name="Calculation 10 2 11" xfId="15678" xr:uid="{347C6B81-E7DA-459A-BF6F-56006498BA0C}"/>
    <cellStyle name="Calculation 10 2 11 2" xfId="46322" xr:uid="{5452CE05-AD09-474D-9A75-74B61B522C8A}"/>
    <cellStyle name="Calculation 10 2 11 3" xfId="37177" xr:uid="{C369DC2B-D585-4BB2-96CD-7098F0641889}"/>
    <cellStyle name="Calculation 10 2 11 4" xfId="25695" xr:uid="{77A7C2D8-2D96-41C0-A0F9-36E31EAE45C9}"/>
    <cellStyle name="Calculation 10 2 12" xfId="16376" xr:uid="{4CFA26A3-1EAD-4B29-9933-A0C5552D33A8}"/>
    <cellStyle name="Calculation 10 2 12 2" xfId="46877" xr:uid="{53CF47E0-95BF-4A6A-B0DC-96E788CBBF6E}"/>
    <cellStyle name="Calculation 10 2 12 3" xfId="37733" xr:uid="{973D7E26-6C2B-42C5-98DD-509AC4AEB35C}"/>
    <cellStyle name="Calculation 10 2 12 4" xfId="26307" xr:uid="{9D7AC512-C4E8-4F76-8DB1-2C8AC3056E1D}"/>
    <cellStyle name="Calculation 10 2 13" xfId="16555" xr:uid="{7040F82A-6A73-49D0-85A2-EC1E6F33C207}"/>
    <cellStyle name="Calculation 10 2 13 2" xfId="46895" xr:uid="{A34E78DB-13F6-40A4-9C40-9162ECF0F760}"/>
    <cellStyle name="Calculation 10 2 13 3" xfId="37751" xr:uid="{E50CD74A-26CA-43C4-BBE3-1E8095FCEA96}"/>
    <cellStyle name="Calculation 10 2 13 4" xfId="26326" xr:uid="{DC177DBC-7511-4D63-9E49-7B57A421D7D1}"/>
    <cellStyle name="Calculation 10 2 14" xfId="26258" xr:uid="{C221BE91-91AE-4CF9-BAD1-AEE60D2299C3}"/>
    <cellStyle name="Calculation 10 2 14 2" xfId="46833" xr:uid="{8A41081F-8682-40A5-AB8E-79F77D72FF65}"/>
    <cellStyle name="Calculation 10 2 14 3" xfId="37689" xr:uid="{C88DF9A6-5CC8-478C-A877-F7B5626569BE}"/>
    <cellStyle name="Calculation 10 2 15" xfId="27688" xr:uid="{40BBFA09-079C-451D-8AB4-E3153BCF6F89}"/>
    <cellStyle name="Calculation 10 2 16" xfId="48203" xr:uid="{88749282-8115-441B-B878-7D4CFF65EC0D}"/>
    <cellStyle name="Calculation 10 2 17" xfId="49450" xr:uid="{D886E0D5-E7F5-4ECA-82EF-38A509A26B5A}"/>
    <cellStyle name="Calculation 10 2 18" xfId="50300" xr:uid="{5A7BFFDA-2478-4923-846C-B2A62A244DBD}"/>
    <cellStyle name="Calculation 10 2 19" xfId="49655" xr:uid="{56AE9A07-2FDC-435C-996C-397A98B528F8}"/>
    <cellStyle name="Calculation 10 2 2" xfId="325" xr:uid="{00000000-0005-0000-0000-000044010000}"/>
    <cellStyle name="Calculation 10 2 2 10" xfId="13839" xr:uid="{0A2B3E31-5BE1-4B02-857D-7B0946A85195}"/>
    <cellStyle name="Calculation 10 2 2 10 2" xfId="46321" xr:uid="{5563313F-20A0-4A70-9BAA-99BB75490319}"/>
    <cellStyle name="Calculation 10 2 2 10 3" xfId="37176" xr:uid="{68D68201-8887-438A-82A2-BD7A0CC73EC3}"/>
    <cellStyle name="Calculation 10 2 2 10 4" xfId="25694" xr:uid="{85357160-957F-4130-95C9-502C205451F8}"/>
    <cellStyle name="Calculation 10 2 2 11" xfId="15045" xr:uid="{08C982BB-4961-4552-B7B2-1CB2E34C2E66}"/>
    <cellStyle name="Calculation 10 2 2 11 2" xfId="46866" xr:uid="{82F9668E-9770-4A3D-8A64-7CAAB4E356E7}"/>
    <cellStyle name="Calculation 10 2 2 11 3" xfId="37722" xr:uid="{837A4FE3-ED5E-450F-A198-C2BC64CAB1D7}"/>
    <cellStyle name="Calculation 10 2 2 11 4" xfId="26295" xr:uid="{D05BE0C0-6032-40BA-B715-43CA146F6B4C}"/>
    <cellStyle name="Calculation 10 2 2 12" xfId="16393" xr:uid="{F6A7C9CA-87D6-4AE6-A2E1-204242715477}"/>
    <cellStyle name="Calculation 10 2 2 12 2" xfId="46430" xr:uid="{3CFB6709-5F17-4055-9FC5-F12C33418AF5}"/>
    <cellStyle name="Calculation 10 2 2 12 3" xfId="37285" xr:uid="{5F9EF9F8-FD62-464C-8738-57CB11BC3860}"/>
    <cellStyle name="Calculation 10 2 2 12 4" xfId="25807" xr:uid="{773E5CFE-D1CA-4317-9F4F-0B44D41F15D8}"/>
    <cellStyle name="Calculation 10 2 2 13" xfId="27184" xr:uid="{E69E34BD-1907-433F-B026-311ADD194AC9}"/>
    <cellStyle name="Calculation 10 2 2 13 2" xfId="47653" xr:uid="{B4EB3F8C-5B38-4766-8C5A-20A226600D1B}"/>
    <cellStyle name="Calculation 10 2 2 13 3" xfId="38509" xr:uid="{BA103471-E492-47D1-8094-C20EAC8A59E5}"/>
    <cellStyle name="Calculation 10 2 2 14" xfId="27687" xr:uid="{FE6E68F1-9887-4ABB-958C-3A2DD082C5CB}"/>
    <cellStyle name="Calculation 10 2 2 15" xfId="48204" xr:uid="{739FDFA9-C5D7-4549-9788-D80C84ADA77C}"/>
    <cellStyle name="Calculation 10 2 2 16" xfId="49451" xr:uid="{DAB859AD-675A-4533-8AFB-3D495AEFBEAC}"/>
    <cellStyle name="Calculation 10 2 2 17" xfId="49848" xr:uid="{8B2E9E67-5B88-4B10-BDE0-4021FD148391}"/>
    <cellStyle name="Calculation 10 2 2 18" xfId="49656" xr:uid="{5D1A71AC-1244-4674-9120-40925E72777A}"/>
    <cellStyle name="Calculation 10 2 2 19" xfId="51756" xr:uid="{5D79417E-9F19-4BE8-AE3A-A10AC6D14356}"/>
    <cellStyle name="Calculation 10 2 2 2" xfId="4007" xr:uid="{9577CE7C-478D-4FB4-8F32-710CE9FDA8DC}"/>
    <cellStyle name="Calculation 10 2 2 2 2" xfId="40750" xr:uid="{4AAF8EB7-A9EF-419B-8AD0-2BACBD81742D}"/>
    <cellStyle name="Calculation 10 2 2 2 3" xfId="31518" xr:uid="{006BB37F-F777-4A4A-B881-E37E14F14EF5}"/>
    <cellStyle name="Calculation 10 2 2 2 4" xfId="19787" xr:uid="{C185B24E-9704-4D1A-9F92-62A649E74E86}"/>
    <cellStyle name="Calculation 10 2 2 20" xfId="52724" xr:uid="{A4D77758-69DE-45DA-8999-D148099049E1}"/>
    <cellStyle name="Calculation 10 2 2 21" xfId="53299" xr:uid="{20206E82-A920-46CA-9CD2-1F80462E6D58}"/>
    <cellStyle name="Calculation 10 2 2 22" xfId="53943" xr:uid="{51FCD5A2-729C-4D5D-A329-716646E87356}"/>
    <cellStyle name="Calculation 10 2 2 23" xfId="55581" xr:uid="{64B9E0A5-93E4-4A78-8B04-80D604EA2CD0}"/>
    <cellStyle name="Calculation 10 2 2 3" xfId="4781" xr:uid="{2EA2538B-0893-4517-ADCB-D7314E351191}"/>
    <cellStyle name="Calculation 10 2 2 3 2" xfId="41624" xr:uid="{813F8E72-C27C-45A8-A3DD-BA98A81338B2}"/>
    <cellStyle name="Calculation 10 2 2 3 3" xfId="32437" xr:uid="{200FC9E4-1D65-417F-9944-F78DA71BA2FE}"/>
    <cellStyle name="Calculation 10 2 2 3 4" xfId="20794" xr:uid="{CC5D498C-F032-4895-B5A8-392640F2077C}"/>
    <cellStyle name="Calculation 10 2 2 4" xfId="10462" xr:uid="{15869844-46EA-44D7-8A4A-4BA686755E73}"/>
    <cellStyle name="Calculation 10 2 2 4 2" xfId="39268" xr:uid="{C2E1FCAF-6446-4A16-9EC9-6D05EB50D35F}"/>
    <cellStyle name="Calculation 10 2 2 4 3" xfId="30003" xr:uid="{7B0A325C-9E92-4F91-8789-09703EA1107A}"/>
    <cellStyle name="Calculation 10 2 2 4 4" xfId="18247" xr:uid="{4301606E-7001-45E5-A4E4-30066C951FDA}"/>
    <cellStyle name="Calculation 10 2 2 5" xfId="11652" xr:uid="{775FDA55-972E-49DD-A113-88CF42D20293}"/>
    <cellStyle name="Calculation 10 2 2 5 2" xfId="42265" xr:uid="{8F428925-A0DF-4EA8-A20A-BB9FC6EE71A7}"/>
    <cellStyle name="Calculation 10 2 2 5 3" xfId="33115" xr:uid="{4937BA2C-7E52-4901-AC5E-B949E7053B40}"/>
    <cellStyle name="Calculation 10 2 2 5 4" xfId="21535" xr:uid="{9333423C-3BE5-4D49-85D7-AE7F97FC9517}"/>
    <cellStyle name="Calculation 10 2 2 6" xfId="12060" xr:uid="{B7108287-46B3-43B6-9A52-03ABCEF8D49E}"/>
    <cellStyle name="Calculation 10 2 2 6 2" xfId="42992" xr:uid="{AA8092F7-4D36-4802-994A-3983C033DDDF}"/>
    <cellStyle name="Calculation 10 2 2 6 3" xfId="33842" xr:uid="{6EF464A4-713C-4C00-B1E2-CAACC1CC4FAE}"/>
    <cellStyle name="Calculation 10 2 2 6 4" xfId="22270" xr:uid="{5BC2073B-71C1-43D4-9F7F-EACF58DE8BD8}"/>
    <cellStyle name="Calculation 10 2 2 7" xfId="12405" xr:uid="{99B87886-2699-4E8A-AE40-CFB40219C89E}"/>
    <cellStyle name="Calculation 10 2 2 7 2" xfId="44285" xr:uid="{AB003DDB-B16C-41F6-9972-7D94531176C6}"/>
    <cellStyle name="Calculation 10 2 2 7 3" xfId="35137" xr:uid="{966463F4-B152-400B-9455-FD402DB1CDEB}"/>
    <cellStyle name="Calculation 10 2 2 7 4" xfId="23584" xr:uid="{C50054D3-26ED-47DE-BC71-ED41FCD5C5DB}"/>
    <cellStyle name="Calculation 10 2 2 8" xfId="12696" xr:uid="{C87FFB3C-B9A7-4C89-89A1-EC2AFA3F2F14}"/>
    <cellStyle name="Calculation 10 2 2 8 2" xfId="41542" xr:uid="{99A7FB62-F3E0-4A64-B29D-4F216DBF44BB}"/>
    <cellStyle name="Calculation 10 2 2 8 3" xfId="32354" xr:uid="{8433008C-4D78-4DEC-B4E6-DA41183C53C9}"/>
    <cellStyle name="Calculation 10 2 2 8 4" xfId="20645" xr:uid="{3E012CC7-E3A5-4B6C-AFEF-C9CE0838AB0E}"/>
    <cellStyle name="Calculation 10 2 2 9" xfId="12921" xr:uid="{0866264A-4307-4AD4-BFF6-30F1300DEA46}"/>
    <cellStyle name="Calculation 10 2 2 9 2" xfId="43780" xr:uid="{72E96E22-E963-42DF-BA59-8D89FB4A74B6}"/>
    <cellStyle name="Calculation 10 2 2 9 3" xfId="34631" xr:uid="{835B8D56-9DA1-4589-B0FE-B26350498635}"/>
    <cellStyle name="Calculation 10 2 2 9 4" xfId="23071" xr:uid="{8DD7E80C-FE7E-4BC2-B480-A69A0E4BEBC9}"/>
    <cellStyle name="Calculation 10 2 20" xfId="52092" xr:uid="{A4AC240C-7ECD-4882-8818-CB7B79D0889E}"/>
    <cellStyle name="Calculation 10 2 21" xfId="52723" xr:uid="{473DD957-9FD2-4641-B110-631C7712BEF3}"/>
    <cellStyle name="Calculation 10 2 22" xfId="53300" xr:uid="{49421AAE-BAFA-4BCF-812F-23A1C49595F2}"/>
    <cellStyle name="Calculation 10 2 23" xfId="55187" xr:uid="{10C5C1C0-3BC2-4582-A41E-8EEEF6B3F06D}"/>
    <cellStyle name="Calculation 10 2 24" xfId="55580" xr:uid="{0C42F98C-39BA-4957-9CD4-2A180D4E5DFA}"/>
    <cellStyle name="Calculation 10 2 3" xfId="4006" xr:uid="{3BDB1488-8DD0-4884-845D-ED08A245ED17}"/>
    <cellStyle name="Calculation 10 2 3 2" xfId="40751" xr:uid="{7B35ED25-C50B-46BB-9913-1E7E9AC37C81}"/>
    <cellStyle name="Calculation 10 2 3 3" xfId="31519" xr:uid="{2399E400-76DB-405C-BB59-7392B3043EAA}"/>
    <cellStyle name="Calculation 10 2 3 4" xfId="19788" xr:uid="{04F31215-5FB3-4C71-8CB3-0EE5F8B96C0E}"/>
    <cellStyle name="Calculation 10 2 4" xfId="4782" xr:uid="{BB8629E3-FD25-4E49-A38D-308BEFC1D172}"/>
    <cellStyle name="Calculation 10 2 4 2" xfId="41141" xr:uid="{ADA8B305-48AF-47D2-AA1A-DEF7DD5E3A64}"/>
    <cellStyle name="Calculation 10 2 4 3" xfId="31912" xr:uid="{6C886A69-54E5-4E18-B39B-E384211DFA20}"/>
    <cellStyle name="Calculation 10 2 4 4" xfId="20192" xr:uid="{79BD713D-2D3B-4E67-B988-E6589104B0AB}"/>
    <cellStyle name="Calculation 10 2 5" xfId="11591" xr:uid="{ADB56476-D691-4FC9-916D-056E07665825}"/>
    <cellStyle name="Calculation 10 2 5 2" xfId="40427" xr:uid="{4A3302C8-399A-425F-9769-715E6E4C401C}"/>
    <cellStyle name="Calculation 10 2 5 3" xfId="31194" xr:uid="{CBB225CB-2EB0-4ADC-AE85-BD0A1375439C}"/>
    <cellStyle name="Calculation 10 2 5 4" xfId="19463" xr:uid="{105ED019-32B4-4F0F-A3F5-2852F3712918}"/>
    <cellStyle name="Calculation 10 2 6" xfId="12009" xr:uid="{9AA9E6F3-5954-4C78-B818-24E656CD618F}"/>
    <cellStyle name="Calculation 10 2 6 2" xfId="40113" xr:uid="{48669857-97E5-44BC-9493-7E9A6F27A1AA}"/>
    <cellStyle name="Calculation 10 2 6 3" xfId="30880" xr:uid="{BC9CA277-C24A-4963-A468-FFBFD38E25C0}"/>
    <cellStyle name="Calculation 10 2 6 4" xfId="19110" xr:uid="{88F61C62-5359-4791-A6C4-3E218DAE78DF}"/>
    <cellStyle name="Calculation 10 2 7" xfId="12371" xr:uid="{0CE7B91F-5C07-44AA-876F-7D60FD129716}"/>
    <cellStyle name="Calculation 10 2 7 2" xfId="42638" xr:uid="{9D3CCAB1-386B-4078-AC90-F1DA3F18D1AB}"/>
    <cellStyle name="Calculation 10 2 7 3" xfId="33488" xr:uid="{79B765C4-E693-4F88-834F-18CA366F7506}"/>
    <cellStyle name="Calculation 10 2 7 4" xfId="21912" xr:uid="{BECAA981-7E50-465F-AA1A-4DF9F8CC19CC}"/>
    <cellStyle name="Calculation 10 2 8" xfId="12672" xr:uid="{B761C0D8-48D3-42C2-812C-E7C609518676}"/>
    <cellStyle name="Calculation 10 2 8 2" xfId="44286" xr:uid="{910042D6-455F-4BA9-AFDE-0F4DD867AD29}"/>
    <cellStyle name="Calculation 10 2 8 3" xfId="35138" xr:uid="{65BF1BCA-A8F6-4764-AB35-1DBCFD24ECE6}"/>
    <cellStyle name="Calculation 10 2 8 4" xfId="23585" xr:uid="{4B830DFD-0A87-46B7-8FC3-495C4053D97D}"/>
    <cellStyle name="Calculation 10 2 9" xfId="12904" xr:uid="{6F1F1F6B-F30C-4325-BDBC-A2165E112F44}"/>
    <cellStyle name="Calculation 10 2 9 2" xfId="44758" xr:uid="{ECB05DE4-10E2-4A8C-AB91-528E26C61926}"/>
    <cellStyle name="Calculation 10 2 9 3" xfId="35613" xr:uid="{419A00F5-94FD-493C-BBA2-FC09CB8D3FD6}"/>
    <cellStyle name="Calculation 10 2 9 4" xfId="24074" xr:uid="{10162A11-5D2C-4011-8800-4A35FCBDB55A}"/>
    <cellStyle name="Calculation 10 20" xfId="48202" xr:uid="{CE1923D9-3897-47B3-AA32-E2FA9B5C082E}"/>
    <cellStyle name="Calculation 10 21" xfId="49449" xr:uid="{D919CBE5-EEA9-4756-8C50-E1E5D0860FC3}"/>
    <cellStyle name="Calculation 10 22" xfId="51313" xr:uid="{D4F37F5A-B160-4EF7-803E-B5FDE6435901}"/>
    <cellStyle name="Calculation 10 23" xfId="51679" xr:uid="{6B8F9BDC-954B-4D30-9E54-277B98CC2C31}"/>
    <cellStyle name="Calculation 10 24" xfId="52542" xr:uid="{E4378250-AC24-41B5-9F15-C930911F20C1}"/>
    <cellStyle name="Calculation 10 25" xfId="52722" xr:uid="{E151105F-B570-499D-BEBA-11576E1DCA14}"/>
    <cellStyle name="Calculation 10 26" xfId="53301" xr:uid="{A38703CC-A3DC-4834-8E34-DDD49F6F5682}"/>
    <cellStyle name="Calculation 10 27" xfId="54412" xr:uid="{77C6D68C-15F5-4003-AC7C-4AFF5BEC62D3}"/>
    <cellStyle name="Calculation 10 28" xfId="55579" xr:uid="{EE4017C1-8C51-436A-A47A-9A92A5271B34}"/>
    <cellStyle name="Calculation 10 3" xfId="326" xr:uid="{00000000-0005-0000-0000-000045010000}"/>
    <cellStyle name="Calculation 10 3 10" xfId="11902" xr:uid="{73DBC08F-886A-4C25-8774-B2D696A4FA0E}"/>
    <cellStyle name="Calculation 10 3 10 2" xfId="41045" xr:uid="{135AC617-234A-42DE-8FFD-09212C7FDD88}"/>
    <cellStyle name="Calculation 10 3 10 3" xfId="31815" xr:uid="{D38A4DF3-A8BC-40E9-AB76-38C53377C479}"/>
    <cellStyle name="Calculation 10 3 10 4" xfId="20094" xr:uid="{2CEF970A-0EE1-411F-ABB9-7E7B1EC8F006}"/>
    <cellStyle name="Calculation 10 3 11" xfId="15677" xr:uid="{F7399AD9-BE2F-4641-BCA0-7DC448F23D39}"/>
    <cellStyle name="Calculation 10 3 11 2" xfId="47307" xr:uid="{F29819D7-BFBE-40C9-9C8F-D367B32B91DD}"/>
    <cellStyle name="Calculation 10 3 11 3" xfId="38163" xr:uid="{31767E8C-1BB2-45F4-975D-3642D023BAF0}"/>
    <cellStyle name="Calculation 10 3 11 4" xfId="26764" xr:uid="{1D033191-EE68-4A10-9FA4-27B300FF5235}"/>
    <cellStyle name="Calculation 10 3 12" xfId="14007" xr:uid="{91160CD5-9D9A-4178-9771-D247E42D4ACC}"/>
    <cellStyle name="Calculation 10 3 12 2" xfId="47389" xr:uid="{52816A79-0BBB-4DD1-8A73-8E31B69AABA4}"/>
    <cellStyle name="Calculation 10 3 12 3" xfId="38245" xr:uid="{1F671CAC-0E8C-4E63-BDF9-4A11672733B8}"/>
    <cellStyle name="Calculation 10 3 12 4" xfId="26851" xr:uid="{78397FFA-00C6-4423-81D9-A77B18C0651E}"/>
    <cellStyle name="Calculation 10 3 13" xfId="16117" xr:uid="{5620468E-B1E3-4EE2-A75B-C741606A972F}"/>
    <cellStyle name="Calculation 10 3 13 2" xfId="44468" xr:uid="{683125EB-1568-440F-B861-780CDB20A741}"/>
    <cellStyle name="Calculation 10 3 13 3" xfId="35322" xr:uid="{44D02A23-24BE-4413-A87C-6E2B0E292BE9}"/>
    <cellStyle name="Calculation 10 3 13 4" xfId="23776" xr:uid="{BF17B565-871C-4F9A-9B0C-1F0ACBF49CF3}"/>
    <cellStyle name="Calculation 10 3 14" xfId="27183" xr:uid="{9674DB21-5BC9-4135-9A51-FAFABBC46671}"/>
    <cellStyle name="Calculation 10 3 14 2" xfId="47652" xr:uid="{C85679D7-5ADC-4C85-924E-56703CFC5391}"/>
    <cellStyle name="Calculation 10 3 14 3" xfId="38508" xr:uid="{4AF75D00-7722-43EF-8C8A-F02FC1601C3F}"/>
    <cellStyle name="Calculation 10 3 15" xfId="23795" xr:uid="{8C7E121B-A736-43B8-8B37-91EEED91BA2A}"/>
    <cellStyle name="Calculation 10 3 16" xfId="48205" xr:uid="{4A60624E-F69E-41CD-8CA1-84030CF0678E}"/>
    <cellStyle name="Calculation 10 3 17" xfId="49452" xr:uid="{F3AB6513-17D6-45D6-B025-3B54E05B3D02}"/>
    <cellStyle name="Calculation 10 3 18" xfId="51310" xr:uid="{C61DDCAA-9AB4-4B3C-902A-BFD0CF93BD63}"/>
    <cellStyle name="Calculation 10 3 19" xfId="49657" xr:uid="{0990CD2D-8BD2-47D1-BE58-072E9258F832}"/>
    <cellStyle name="Calculation 10 3 2" xfId="327" xr:uid="{00000000-0005-0000-0000-000046010000}"/>
    <cellStyle name="Calculation 10 3 2 10" xfId="13838" xr:uid="{505B6691-811E-4071-A1AB-029BE5A83757}"/>
    <cellStyle name="Calculation 10 3 2 10 2" xfId="45525" xr:uid="{67593AEA-B34D-4B7A-995E-AA65D4B69F3E}"/>
    <cellStyle name="Calculation 10 3 2 10 3" xfId="36380" xr:uid="{4D245549-B594-4D49-9CB1-B58EAD66462D}"/>
    <cellStyle name="Calculation 10 3 2 10 4" xfId="24848" xr:uid="{322E5220-E38A-4AC7-97C6-45AA9059B796}"/>
    <cellStyle name="Calculation 10 3 2 11" xfId="16375" xr:uid="{474EF5B7-8CC3-4412-868E-C51148D3A82A}"/>
    <cellStyle name="Calculation 10 3 2 11 2" xfId="47391" xr:uid="{45BE380A-8F37-454B-A0FF-C497697457C6}"/>
    <cellStyle name="Calculation 10 3 2 11 3" xfId="38247" xr:uid="{B53242DF-29E2-45D2-BCD7-6E1E52E0F6FA}"/>
    <cellStyle name="Calculation 10 3 2 11 4" xfId="26853" xr:uid="{91C5ADA7-6541-4797-B6DB-E518F59ECE37}"/>
    <cellStyle name="Calculation 10 3 2 12" xfId="16554" xr:uid="{6DA1A9AF-4E46-4DB2-B4C4-D550EAB2C882}"/>
    <cellStyle name="Calculation 10 3 2 12 2" xfId="45860" xr:uid="{BAA8AB56-B258-4F76-8AA8-A1635E522729}"/>
    <cellStyle name="Calculation 10 3 2 12 3" xfId="36715" xr:uid="{AE839DB6-437B-4E35-81BE-B0767FD7DF50}"/>
    <cellStyle name="Calculation 10 3 2 12 4" xfId="25200" xr:uid="{39556415-0EEE-4F0B-B7DE-FAB3794EB2BD}"/>
    <cellStyle name="Calculation 10 3 2 13" xfId="25891" xr:uid="{C35E7156-371D-4726-B94C-90A1B4DE3FB0}"/>
    <cellStyle name="Calculation 10 3 2 13 2" xfId="46493" xr:uid="{C43C0FB2-CA96-4BDB-B5EF-A828C613F1F6}"/>
    <cellStyle name="Calculation 10 3 2 13 3" xfId="37348" xr:uid="{E9A7AB90-4FE7-4DF7-A891-7416F5AB7BC8}"/>
    <cellStyle name="Calculation 10 3 2 14" xfId="25739" xr:uid="{2EF0F2AD-E38A-437D-AAD1-5CB7DD7373DD}"/>
    <cellStyle name="Calculation 10 3 2 15" xfId="48206" xr:uid="{CC914061-266E-4BF0-A8D7-D089C5831053}"/>
    <cellStyle name="Calculation 10 3 2 16" xfId="49453" xr:uid="{159217A3-688A-46E2-961C-856C20844685}"/>
    <cellStyle name="Calculation 10 3 2 17" xfId="51312" xr:uid="{79424523-DA40-4D4C-BBD4-DA76E7F87342}"/>
    <cellStyle name="Calculation 10 3 2 18" xfId="51132" xr:uid="{9FF53ECE-9677-4604-94F3-017AC1D165AD}"/>
    <cellStyle name="Calculation 10 3 2 19" xfId="52091" xr:uid="{C095CB44-3121-4F16-97B3-56D85EC79213}"/>
    <cellStyle name="Calculation 10 3 2 2" xfId="4009" xr:uid="{7C25D725-147A-4D3A-9B9B-E48FF63018C8}"/>
    <cellStyle name="Calculation 10 3 2 2 2" xfId="40748" xr:uid="{8917313A-25F8-4FB8-9BA1-16D9CCF4EF24}"/>
    <cellStyle name="Calculation 10 3 2 2 3" xfId="31516" xr:uid="{444033D3-C858-4764-B705-24502FB54F05}"/>
    <cellStyle name="Calculation 10 3 2 2 4" xfId="19785" xr:uid="{D99AA811-159F-4873-94E6-D31AA17F32BC}"/>
    <cellStyle name="Calculation 10 3 2 20" xfId="52726" xr:uid="{1D0DBF25-F81C-46BD-AACB-4FEDC9E519AD}"/>
    <cellStyle name="Calculation 10 3 2 21" xfId="53297" xr:uid="{8C23E6E8-F83A-45C8-86B4-712B5559550F}"/>
    <cellStyle name="Calculation 10 3 2 22" xfId="54729" xr:uid="{C2F008F0-111B-4E58-B1D3-6CB4AD4A96D0}"/>
    <cellStyle name="Calculation 10 3 2 23" xfId="55583" xr:uid="{D3E1B8E9-D5D0-45FD-8179-CF511B3D471D}"/>
    <cellStyle name="Calculation 10 3 2 3" xfId="4779" xr:uid="{051CF073-1F3C-4C5C-AEB0-BD8700627846}"/>
    <cellStyle name="Calculation 10 3 2 3 2" xfId="41593" xr:uid="{E21DAC81-6779-4804-9F36-470FE9D8AF86}"/>
    <cellStyle name="Calculation 10 3 2 3 3" xfId="32406" xr:uid="{40B49A7F-EDDE-425E-B01C-B8A82F52AA49}"/>
    <cellStyle name="Calculation 10 3 2 3 4" xfId="20763" xr:uid="{167A45BB-3BD1-4D0B-825D-81CA3D1F8EE4}"/>
    <cellStyle name="Calculation 10 3 2 4" xfId="11589" xr:uid="{B3F6D749-870D-4F39-91A6-EA8AC3AAA27F}"/>
    <cellStyle name="Calculation 10 3 2 4 2" xfId="40426" xr:uid="{4D45C11C-FA99-4439-85AA-0371DBA4ABA7}"/>
    <cellStyle name="Calculation 10 3 2 4 3" xfId="31193" xr:uid="{81A20DA4-B6CE-479D-9846-DD387F339BD8}"/>
    <cellStyle name="Calculation 10 3 2 4 4" xfId="19462" xr:uid="{2F1731E6-962C-4AA9-9411-B8E9FD1BC46C}"/>
    <cellStyle name="Calculation 10 3 2 5" xfId="12007" xr:uid="{C04880D5-8A60-411A-8755-E09149A8EFB2}"/>
    <cellStyle name="Calculation 10 3 2 5 2" xfId="40114" xr:uid="{50FC2762-6D00-4FD1-B274-72472433F65C}"/>
    <cellStyle name="Calculation 10 3 2 5 3" xfId="30881" xr:uid="{4B090D5E-A3B4-406D-B4AB-3283C3ADF929}"/>
    <cellStyle name="Calculation 10 3 2 5 4" xfId="19111" xr:uid="{40D725DF-E6D0-4721-9A7C-93C76BD40183}"/>
    <cellStyle name="Calculation 10 3 2 6" xfId="12369" xr:uid="{102CD9F3-D2FA-4356-9689-24F44033D7FA}"/>
    <cellStyle name="Calculation 10 3 2 6 2" xfId="39139" xr:uid="{942798A7-593E-4641-9C41-92AB4DC0AD2C}"/>
    <cellStyle name="Calculation 10 3 2 6 3" xfId="29874" xr:uid="{5749B196-7CB3-4AE2-AF6F-904D1A1C104C}"/>
    <cellStyle name="Calculation 10 3 2 6 4" xfId="18118" xr:uid="{4F8132A2-54DE-46ED-85AE-AC24E978FE07}"/>
    <cellStyle name="Calculation 10 3 2 7" xfId="12671" xr:uid="{F3A21BDF-A56F-4D2E-ACC8-BDA17B700FC4}"/>
    <cellStyle name="Calculation 10 3 2 7 2" xfId="41066" xr:uid="{33340627-9842-472F-94B8-B4BEA4A3E711}"/>
    <cellStyle name="Calculation 10 3 2 7 3" xfId="31836" xr:uid="{B064397D-7C51-4A59-AEAA-85BF858B3E03}"/>
    <cellStyle name="Calculation 10 3 2 7 4" xfId="20115" xr:uid="{806C6001-6E0A-481A-897F-67B7205A4062}"/>
    <cellStyle name="Calculation 10 3 2 8" xfId="12903" xr:uid="{61069870-7CC2-4E61-843E-3DF7766D91D9}"/>
    <cellStyle name="Calculation 10 3 2 8 2" xfId="41073" xr:uid="{DB26A439-AA6D-44F9-A654-521ED3C6563C}"/>
    <cellStyle name="Calculation 10 3 2 8 3" xfId="31844" xr:uid="{BE189E4F-C289-4C9F-B94A-CC06EAC4295E}"/>
    <cellStyle name="Calculation 10 3 2 8 4" xfId="20123" xr:uid="{C25AAB8D-2B86-46AA-9DEE-1A19964629AA}"/>
    <cellStyle name="Calculation 10 3 2 9" xfId="13081" xr:uid="{108AFD4A-33D8-4CD4-A55C-02815D2402F2}"/>
    <cellStyle name="Calculation 10 3 2 9 2" xfId="43060" xr:uid="{019E13BE-2DFB-4891-8E6B-1B29593D87E4}"/>
    <cellStyle name="Calculation 10 3 2 9 3" xfId="33910" xr:uid="{EAF339F6-FFF0-4354-B4E6-711E5AA3CA71}"/>
    <cellStyle name="Calculation 10 3 2 9 4" xfId="22339" xr:uid="{B78DEE13-2C23-49EA-8FF6-849D66538E51}"/>
    <cellStyle name="Calculation 10 3 20" xfId="52184" xr:uid="{0F690AF7-9E39-486C-94B7-D384FAB81ED7}"/>
    <cellStyle name="Calculation 10 3 21" xfId="52725" xr:uid="{319CD2E9-ADAE-4D48-B281-D82E251DC805}"/>
    <cellStyle name="Calculation 10 3 22" xfId="53298" xr:uid="{F1D12C17-0DF5-499A-8FD8-749393B9D33F}"/>
    <cellStyle name="Calculation 10 3 23" xfId="55186" xr:uid="{7510D336-158E-4819-8D4D-65114FF574DF}"/>
    <cellStyle name="Calculation 10 3 24" xfId="55582" xr:uid="{AFE23436-952F-4667-8E2B-9B4F70102E60}"/>
    <cellStyle name="Calculation 10 3 3" xfId="4008" xr:uid="{E6D01185-7B87-4E5E-8036-61D5F96E6F00}"/>
    <cellStyle name="Calculation 10 3 3 2" xfId="40749" xr:uid="{917E9E57-571C-4836-A182-DC7646E00EA3}"/>
    <cellStyle name="Calculation 10 3 3 3" xfId="31517" xr:uid="{CF3F9D9C-B05E-4E23-AADD-4807C6BA52E8}"/>
    <cellStyle name="Calculation 10 3 3 4" xfId="19786" xr:uid="{D9292083-DE7F-444F-BDC3-68EB0D44902E}"/>
    <cellStyle name="Calculation 10 3 4" xfId="4780" xr:uid="{F162E70E-8B3A-4CC7-A883-C9AD2E742837}"/>
    <cellStyle name="Calculation 10 3 4 2" xfId="41110" xr:uid="{7970BE42-3B92-4B27-B306-0694E6EEF00D}"/>
    <cellStyle name="Calculation 10 3 4 3" xfId="31881" xr:uid="{1526A93D-66D2-4188-A0A8-EC69484B1D49}"/>
    <cellStyle name="Calculation 10 3 4 4" xfId="20161" xr:uid="{F00F647E-EC76-49DE-A987-2AE932213369}"/>
    <cellStyle name="Calculation 10 3 5" xfId="9685" xr:uid="{1C905254-CB34-48E5-BFD6-9E375468BA01}"/>
    <cellStyle name="Calculation 10 3 5 2" xfId="39269" xr:uid="{F9E83416-6EAC-40DA-9EF3-1AACFFC613DA}"/>
    <cellStyle name="Calculation 10 3 5 3" xfId="30004" xr:uid="{FB11E5D3-3045-43EE-93E3-77F40B2009F8}"/>
    <cellStyle name="Calculation 10 3 5 4" xfId="18248" xr:uid="{EFF5B184-FA43-4F90-910F-E447BBEC203C}"/>
    <cellStyle name="Calculation 10 3 6" xfId="11094" xr:uid="{C1C13208-D1A6-4ACB-9D0F-699D10D8DEAE}"/>
    <cellStyle name="Calculation 10 3 6 2" xfId="42264" xr:uid="{9E36CEDD-7BF5-498D-9509-FA35D90EB478}"/>
    <cellStyle name="Calculation 10 3 6 3" xfId="33114" xr:uid="{80B7FBE6-4FCB-4893-B6EC-29662FF3B9A5}"/>
    <cellStyle name="Calculation 10 3 6 4" xfId="21534" xr:uid="{73ACEF24-B903-4B76-AAEF-99275C543FB0}"/>
    <cellStyle name="Calculation 10 3 7" xfId="5993" xr:uid="{F38D9B9A-D678-426E-892F-2D10DF37F557}"/>
    <cellStyle name="Calculation 10 3 7 2" xfId="42991" xr:uid="{658A6A1D-8B0A-40CB-991D-D9E19A5E24EE}"/>
    <cellStyle name="Calculation 10 3 7 3" xfId="33841" xr:uid="{34B180C6-72EF-43C0-AFEE-680646CE0A68}"/>
    <cellStyle name="Calculation 10 3 7 4" xfId="22269" xr:uid="{A707D4D6-2D78-4B60-A427-27D0BE189593}"/>
    <cellStyle name="Calculation 10 3 8" xfId="5611" xr:uid="{A9A1233B-700E-407E-8D67-1B0E0996411D}"/>
    <cellStyle name="Calculation 10 3 8 2" xfId="45436" xr:uid="{DEACEB89-0772-415A-A88D-5029B4C0ADD6}"/>
    <cellStyle name="Calculation 10 3 8 3" xfId="36291" xr:uid="{EB33FAEE-10A4-419E-A197-C595F1EE15B9}"/>
    <cellStyle name="Calculation 10 3 8 4" xfId="24757" xr:uid="{8609B609-CDD7-4D1C-B291-A8A2439A35E6}"/>
    <cellStyle name="Calculation 10 3 9" xfId="11472" xr:uid="{E8838248-DE0A-489E-B6DA-6CD9C709758A}"/>
    <cellStyle name="Calculation 10 3 9 2" xfId="44720" xr:uid="{30F0F452-553C-4762-A8E2-3B64EB94575B}"/>
    <cellStyle name="Calculation 10 3 9 3" xfId="35575" xr:uid="{8A02358F-BCC3-4ECF-B759-2BFCA92E6061}"/>
    <cellStyle name="Calculation 10 3 9 4" xfId="24036" xr:uid="{ADD7B812-8374-45C7-AFD2-536FCD88B6E1}"/>
    <cellStyle name="Calculation 10 4" xfId="328" xr:uid="{00000000-0005-0000-0000-000047010000}"/>
    <cellStyle name="Calculation 10 4 10" xfId="3888" xr:uid="{013D170A-3B1D-4C6D-B78F-57F63559F907}"/>
    <cellStyle name="Calculation 10 4 10 2" xfId="39523" xr:uid="{CECF9EE1-59FC-4343-9663-8693A7A72D39}"/>
    <cellStyle name="Calculation 10 4 10 3" xfId="30258" xr:uid="{9FC1A483-CEAF-4F13-B06F-227A50817BFE}"/>
    <cellStyle name="Calculation 10 4 10 4" xfId="18503" xr:uid="{AB82EFFD-B633-4BE1-BAA1-6E7A0B42E6E6}"/>
    <cellStyle name="Calculation 10 4 11" xfId="13837" xr:uid="{AECEBB44-B1A8-4621-9547-1D385235BFAC}"/>
    <cellStyle name="Calculation 10 4 11 2" xfId="46323" xr:uid="{7C6F4C09-1D74-4D22-9908-95B0E6AC509C}"/>
    <cellStyle name="Calculation 10 4 11 3" xfId="37178" xr:uid="{3EAE54D3-56E6-49BB-A3DB-71DB7A2581C9}"/>
    <cellStyle name="Calculation 10 4 11 4" xfId="25696" xr:uid="{80764EDF-B35B-4DF2-8396-494D53A0C7FA}"/>
    <cellStyle name="Calculation 10 4 12" xfId="15826" xr:uid="{53E0209F-D3FB-42FE-8B5F-C18F55DF4705}"/>
    <cellStyle name="Calculation 10 4 12 2" xfId="47393" xr:uid="{32CFEC08-451E-47B4-9457-A904E8F600EA}"/>
    <cellStyle name="Calculation 10 4 12 3" xfId="38249" xr:uid="{80BB3A88-0E39-469C-9E11-8996D3C1E0FE}"/>
    <cellStyle name="Calculation 10 4 12 4" xfId="26855" xr:uid="{2B4FDE06-A84E-4ED7-8DA2-527175EFEF5F}"/>
    <cellStyle name="Calculation 10 4 13" xfId="14660" xr:uid="{1B625C25-470E-4D6D-BC86-1788E2AE7D29}"/>
    <cellStyle name="Calculation 10 4 13 2" xfId="46427" xr:uid="{EA1184AB-4DC4-430F-92A9-8998FF3B746A}"/>
    <cellStyle name="Calculation 10 4 13 3" xfId="37282" xr:uid="{BF0E78EC-059E-4C3E-B9EF-6EF043DE66B5}"/>
    <cellStyle name="Calculation 10 4 13 4" xfId="25804" xr:uid="{677BF59D-A273-4882-825E-CC7D6BD92426}"/>
    <cellStyle name="Calculation 10 4 14" xfId="26898" xr:uid="{F6AB9961-54A3-4B05-9EBB-106CDC0CCF7F}"/>
    <cellStyle name="Calculation 10 4 14 2" xfId="47428" xr:uid="{FD270E60-E792-45B8-AA30-947FC3A08C54}"/>
    <cellStyle name="Calculation 10 4 14 3" xfId="38284" xr:uid="{B9A3E671-2D2F-4AF0-8067-CAFB629E4A0C}"/>
    <cellStyle name="Calculation 10 4 15" xfId="27690" xr:uid="{D6DF282C-DD0B-4FB8-9CA2-9FDCBB099065}"/>
    <cellStyle name="Calculation 10 4 16" xfId="48207" xr:uid="{AA488630-1C0E-46FA-B2B3-4F4AEC3155E2}"/>
    <cellStyle name="Calculation 10 4 17" xfId="49454" xr:uid="{1AE72B94-4CF5-4758-85CF-C9A2C1A77902}"/>
    <cellStyle name="Calculation 10 4 18" xfId="49847" xr:uid="{3B6F88FF-D016-47BB-AB7A-74F4558D0546}"/>
    <cellStyle name="Calculation 10 4 19" xfId="51131" xr:uid="{618020E4-5B93-4360-BE7A-CDF45B332506}"/>
    <cellStyle name="Calculation 10 4 2" xfId="329" xr:uid="{00000000-0005-0000-0000-000048010000}"/>
    <cellStyle name="Calculation 10 4 2 10" xfId="15675" xr:uid="{F28F89E5-66E9-41D1-9F7D-DDA3485EC1DC}"/>
    <cellStyle name="Calculation 10 4 2 10 2" xfId="46320" xr:uid="{68AA4971-4C38-42B6-86D7-90B2A5DA2202}"/>
    <cellStyle name="Calculation 10 4 2 10 3" xfId="37175" xr:uid="{5D753339-07F6-4D84-9568-16C3F3068C9B}"/>
    <cellStyle name="Calculation 10 4 2 10 4" xfId="25693" xr:uid="{2C398788-AEA1-46E9-A3B6-F351D8DF762C}"/>
    <cellStyle name="Calculation 10 4 2 11" xfId="15417" xr:uid="{BEAAA0F7-9989-4C88-9D5B-FF00B1E4763E}"/>
    <cellStyle name="Calculation 10 4 2 11 2" xfId="44769" xr:uid="{3BF13B9D-AE92-4309-AA25-E81E394C6DF5}"/>
    <cellStyle name="Calculation 10 4 2 11 3" xfId="35624" xr:uid="{1CA86E76-628D-4D2C-920E-47393C3534CA}"/>
    <cellStyle name="Calculation 10 4 2 11 4" xfId="24086" xr:uid="{2B635996-5032-41C9-B1D2-8C6523441CD7}"/>
    <cellStyle name="Calculation 10 4 2 12" xfId="13321" xr:uid="{51326FB6-2E03-4EBE-BBBC-E858154615EB}"/>
    <cellStyle name="Calculation 10 4 2 12 2" xfId="44685" xr:uid="{4E4CEF9E-9341-45F6-80C9-6C43CBFE53EF}"/>
    <cellStyle name="Calculation 10 4 2 12 3" xfId="35540" xr:uid="{1008A277-1415-4306-AAB6-9C291AA5D2E6}"/>
    <cellStyle name="Calculation 10 4 2 12 4" xfId="23997" xr:uid="{99A1A914-F90E-4C93-8082-45AF503BD93B}"/>
    <cellStyle name="Calculation 10 4 2 13" xfId="27186" xr:uid="{4DFD4053-0C50-4308-91D3-04CE5B9FCF6B}"/>
    <cellStyle name="Calculation 10 4 2 13 2" xfId="47655" xr:uid="{5C50A385-6446-49AD-9D9F-C50DCA677654}"/>
    <cellStyle name="Calculation 10 4 2 13 3" xfId="38511" xr:uid="{25622756-A61E-4EEE-BB89-301265AE5665}"/>
    <cellStyle name="Calculation 10 4 2 14" xfId="27689" xr:uid="{70AC45F5-23B4-41F9-805F-A7AA4D21605D}"/>
    <cellStyle name="Calculation 10 4 2 15" xfId="48208" xr:uid="{10FB3D23-E4E4-41ED-A256-A38C469CF5D9}"/>
    <cellStyle name="Calculation 10 4 2 16" xfId="49455" xr:uid="{D194EE91-451A-40B7-A514-51C6098F80AA}"/>
    <cellStyle name="Calculation 10 4 2 17" xfId="51311" xr:uid="{A94EAB64-0AF8-44A7-9D12-FF59BE422249}"/>
    <cellStyle name="Calculation 10 4 2 18" xfId="49658" xr:uid="{AEE578BE-C8BB-4851-A45A-51F861398261}"/>
    <cellStyle name="Calculation 10 4 2 19" xfId="51759" xr:uid="{F6C529D5-121F-4CAD-90B1-1B8945E009FB}"/>
    <cellStyle name="Calculation 10 4 2 2" xfId="4011" xr:uid="{D5542336-F669-4380-B1B0-B0AC5A116518}"/>
    <cellStyle name="Calculation 10 4 2 2 2" xfId="40746" xr:uid="{8D609C87-F033-447C-9A0F-AA7CC9729F50}"/>
    <cellStyle name="Calculation 10 4 2 2 3" xfId="31514" xr:uid="{5BA23510-4A65-4D56-9534-DFA51814E56B}"/>
    <cellStyle name="Calculation 10 4 2 2 4" xfId="19783" xr:uid="{9DB725B4-5709-41ED-94F8-88522DFC6B9C}"/>
    <cellStyle name="Calculation 10 4 2 20" xfId="52728" xr:uid="{68F2C155-16E2-499F-ABDC-86873BCE2679}"/>
    <cellStyle name="Calculation 10 4 2 21" xfId="52565" xr:uid="{FAC4E26F-65B8-4278-918D-81683A72F2B6}"/>
    <cellStyle name="Calculation 10 4 2 22" xfId="54080" xr:uid="{8CA9D166-678F-4D12-95E5-8A12A0006333}"/>
    <cellStyle name="Calculation 10 4 2 23" xfId="55585" xr:uid="{43DB8FDD-BDF5-4B04-8606-7C4A6142C9F0}"/>
    <cellStyle name="Calculation 10 4 2 3" xfId="4777" xr:uid="{440C2AA3-4C2C-4E3F-9FAF-3AC4B8E43D08}"/>
    <cellStyle name="Calculation 10 4 2 3 2" xfId="41625" xr:uid="{33203437-3F94-40FF-99A4-CB8F817B3926}"/>
    <cellStyle name="Calculation 10 4 2 3 3" xfId="32438" xr:uid="{2362E22C-61D0-46EE-9D6A-889CB5B08057}"/>
    <cellStyle name="Calculation 10 4 2 3 4" xfId="20795" xr:uid="{0C34153C-4471-4ED4-99E4-DC7FA95442C4}"/>
    <cellStyle name="Calculation 10 4 2 4" xfId="9679" xr:uid="{000FE679-156F-40B2-8C98-5724A5F716CB}"/>
    <cellStyle name="Calculation 10 4 2 4 2" xfId="41683" xr:uid="{8F251635-33CF-4179-9A76-9CBC571C8AE3}"/>
    <cellStyle name="Calculation 10 4 2 4 3" xfId="32526" xr:uid="{EDE7E393-0B86-4009-A90D-3A4C0ACE16D2}"/>
    <cellStyle name="Calculation 10 4 2 4 4" xfId="20930" xr:uid="{3D570A95-2B85-4ECF-9FFB-F4DB12A2A151}"/>
    <cellStyle name="Calculation 10 4 2 5" xfId="9481" xr:uid="{1D7A2B29-0D13-4D74-B525-E8EB63023EDE}"/>
    <cellStyle name="Calculation 10 4 2 5 2" xfId="42263" xr:uid="{F275E27D-D86A-4FD2-8FDB-319B920A0127}"/>
    <cellStyle name="Calculation 10 4 2 5 3" xfId="33113" xr:uid="{4DEA1528-4F2D-4840-B339-4F3CD0995526}"/>
    <cellStyle name="Calculation 10 4 2 5 4" xfId="21533" xr:uid="{6299008B-48E2-4EEB-9730-19CE005F9D2F}"/>
    <cellStyle name="Calculation 10 4 2 6" xfId="11470" xr:uid="{1A9189D8-7F03-4AF5-B8A7-F4CF73829E43}"/>
    <cellStyle name="Calculation 10 4 2 6 2" xfId="42994" xr:uid="{2671C68D-9C16-4475-84DD-15028F50C71F}"/>
    <cellStyle name="Calculation 10 4 2 6 3" xfId="33844" xr:uid="{822773A1-3209-4EBD-9D49-BC319D84124C}"/>
    <cellStyle name="Calculation 10 4 2 6 4" xfId="22272" xr:uid="{13C3BC2D-8ECB-460E-91CD-D2C16E2D7178}"/>
    <cellStyle name="Calculation 10 4 2 7" xfId="11900" xr:uid="{B52593DE-7C7B-4C66-B1AB-8FB7132CECEB}"/>
    <cellStyle name="Calculation 10 4 2 7 2" xfId="44284" xr:uid="{83885A4F-A04F-4E0C-8569-98CAB22B027E}"/>
    <cellStyle name="Calculation 10 4 2 7 3" xfId="35136" xr:uid="{CC2EEC37-3337-4553-AFC0-D368DBAA430A}"/>
    <cellStyle name="Calculation 10 4 2 7 4" xfId="23583" xr:uid="{E62F5D44-9423-44E1-A103-C571582B7B92}"/>
    <cellStyle name="Calculation 10 4 2 8" xfId="12281" xr:uid="{A3E3A5AF-8A21-4F3E-82E4-A91947A4994D}"/>
    <cellStyle name="Calculation 10 4 2 8 2" xfId="39933" xr:uid="{25E7EDF6-0AF0-4CE0-92A2-697D658812D1}"/>
    <cellStyle name="Calculation 10 4 2 8 3" xfId="30700" xr:uid="{169D7BB2-A8C0-4FE0-BFA3-BE02CAB99980}"/>
    <cellStyle name="Calculation 10 4 2 8 4" xfId="18945" xr:uid="{B6FA32DE-11BD-440D-9468-FCB118BFCF4B}"/>
    <cellStyle name="Calculation 10 4 2 9" xfId="12600" xr:uid="{46E052A2-FADA-40B0-8E16-E9BCB7AE3218}"/>
    <cellStyle name="Calculation 10 4 2 9 2" xfId="44976" xr:uid="{086321C8-7721-4FBF-A702-45FC02A34D18}"/>
    <cellStyle name="Calculation 10 4 2 9 3" xfId="35831" xr:uid="{06C05107-0D98-43C4-9613-2BA635D80FCA}"/>
    <cellStyle name="Calculation 10 4 2 9 4" xfId="24294" xr:uid="{52912F52-4A86-4DED-AC66-7FABDAEA861D}"/>
    <cellStyle name="Calculation 10 4 20" xfId="51268" xr:uid="{6B413E08-EEDD-46D3-AEEB-309374392CAF}"/>
    <cellStyle name="Calculation 10 4 21" xfId="52727" xr:uid="{F5628B7C-8854-4F68-85E2-AD120F11B858}"/>
    <cellStyle name="Calculation 10 4 22" xfId="53294" xr:uid="{16D6BC97-E1AB-4972-A3C0-4CDEFC651A16}"/>
    <cellStyle name="Calculation 10 4 23" xfId="52987" xr:uid="{0CB28573-C022-412D-90FC-2939E9B52731}"/>
    <cellStyle name="Calculation 10 4 24" xfId="55584" xr:uid="{8727222E-7294-44B7-BD22-63AF6328796A}"/>
    <cellStyle name="Calculation 10 4 3" xfId="4010" xr:uid="{102A31DC-4240-4D64-BC14-B56E977283B2}"/>
    <cellStyle name="Calculation 10 4 3 2" xfId="40747" xr:uid="{EF0F7B28-5FBF-4D41-80AB-DB13F52BC92C}"/>
    <cellStyle name="Calculation 10 4 3 3" xfId="31515" xr:uid="{D63AD7AA-C59D-46FB-AC01-8E1DDDA0E0FB}"/>
    <cellStyle name="Calculation 10 4 3 4" xfId="19784" xr:uid="{D3FEF14B-2018-47F2-8DB8-233CF4232645}"/>
    <cellStyle name="Calculation 10 4 4" xfId="4778" xr:uid="{124D0BA0-AE64-4AEA-B702-41BFD9B84DB0}"/>
    <cellStyle name="Calculation 10 4 4 2" xfId="41142" xr:uid="{2C390442-8030-4AE4-BE70-FD9A6DF1DA98}"/>
    <cellStyle name="Calculation 10 4 4 3" xfId="31913" xr:uid="{CE5CF2B6-8DE6-4CAD-8143-27BFC23525EF}"/>
    <cellStyle name="Calculation 10 4 4 4" xfId="20193" xr:uid="{E2D04F03-9A90-40FD-A50A-E272B9BF3757}"/>
    <cellStyle name="Calculation 10 4 5" xfId="10461" xr:uid="{0E32A563-6283-42BA-9257-4664453967DD}"/>
    <cellStyle name="Calculation 10 4 5 2" xfId="40425" xr:uid="{CF70BB8A-059F-468D-8AAF-F160486C52C2}"/>
    <cellStyle name="Calculation 10 4 5 3" xfId="31192" xr:uid="{58F141B1-FA8E-4B94-9DE6-AE530DCD9701}"/>
    <cellStyle name="Calculation 10 4 5 4" xfId="19461" xr:uid="{1E13A95E-A85E-4607-B8CC-A4773252534E}"/>
    <cellStyle name="Calculation 10 4 6" xfId="10521" xr:uid="{BD151D3D-1FE6-4F83-A2B2-BA1DDA976021}"/>
    <cellStyle name="Calculation 10 4 6 2" xfId="42266" xr:uid="{DB9A4D7F-3D7A-425F-BFE5-771DAD3BA6C2}"/>
    <cellStyle name="Calculation 10 4 6 3" xfId="33116" xr:uid="{5235CDB9-6421-4278-833A-FF53CF5C0BC8}"/>
    <cellStyle name="Calculation 10 4 6 4" xfId="21536" xr:uid="{B796B318-179C-42C6-A60F-9462E805FAAC}"/>
    <cellStyle name="Calculation 10 4 7" xfId="10518" xr:uid="{1E052798-3651-4E1C-AC07-5F9402548A61}"/>
    <cellStyle name="Calculation 10 4 7 2" xfId="40312" xr:uid="{027203DD-D0F3-46F5-BE0B-1C79CAA04963}"/>
    <cellStyle name="Calculation 10 4 7 3" xfId="31079" xr:uid="{D1FAA73C-3267-4CEC-A45E-6FCABBDA625B}"/>
    <cellStyle name="Calculation 10 4 7 4" xfId="19323" xr:uid="{E4EE8CD3-537E-48E6-A225-B5E19F106924}"/>
    <cellStyle name="Calculation 10 4 8" xfId="10439" xr:uid="{BF411CF8-8F6F-4940-8D17-6F371FCB2A3B}"/>
    <cellStyle name="Calculation 10 4 8 2" xfId="44287" xr:uid="{C4697F7B-907C-4E6A-A010-04DC6C9AF98C}"/>
    <cellStyle name="Calculation 10 4 8 3" xfId="35139" xr:uid="{08E30CA8-9C85-4256-AD18-FDA824A7ED94}"/>
    <cellStyle name="Calculation 10 4 8 4" xfId="23586" xr:uid="{87940621-2691-4098-804C-065EF07CE55D}"/>
    <cellStyle name="Calculation 10 4 9" xfId="10512" xr:uid="{5ADF685D-CCC2-4CF6-8B60-43196A019799}"/>
    <cellStyle name="Calculation 10 4 9 2" xfId="44757" xr:uid="{9095D749-7DA4-41E3-9009-B98019AFF0A4}"/>
    <cellStyle name="Calculation 10 4 9 3" xfId="35612" xr:uid="{91F3AD81-825D-4BFF-B2FD-450FDA4A954C}"/>
    <cellStyle name="Calculation 10 4 9 4" xfId="24073" xr:uid="{36F9F023-FE24-4035-8823-2D003B703458}"/>
    <cellStyle name="Calculation 10 5" xfId="330" xr:uid="{00000000-0005-0000-0000-000049010000}"/>
    <cellStyle name="Calculation 10 5 10" xfId="6383" xr:uid="{CF5AD231-0C03-4F1F-834D-F3E0DD69170C}"/>
    <cellStyle name="Calculation 10 5 10 2" xfId="44973" xr:uid="{441AFC44-A90D-427A-8BCD-4181B1CC90D9}"/>
    <cellStyle name="Calculation 10 5 10 3" xfId="35828" xr:uid="{F4476230-F8ED-41C9-AD8A-F9F53833EF65}"/>
    <cellStyle name="Calculation 10 5 10 4" xfId="24291" xr:uid="{95D6069D-E21C-4524-A3BF-C8C619469207}"/>
    <cellStyle name="Calculation 10 5 11" xfId="15676" xr:uid="{D92E993F-ADD2-446D-ABE1-DC75C9FFCD15}"/>
    <cellStyle name="Calculation 10 5 11 2" xfId="43777" xr:uid="{E75C2E59-B121-4D28-86E8-DBA37A8A2307}"/>
    <cellStyle name="Calculation 10 5 11 3" xfId="34628" xr:uid="{44471701-571F-4D19-88B7-AA1F49A051A0}"/>
    <cellStyle name="Calculation 10 5 11 4" xfId="23068" xr:uid="{4BD949A6-C1AC-4F32-AA3F-AD74A362E38F}"/>
    <cellStyle name="Calculation 10 5 12" xfId="15047" xr:uid="{44260675-5EAB-4B20-BAB5-6374FD29B1E0}"/>
    <cellStyle name="Calculation 10 5 12 2" xfId="46580" xr:uid="{7EA8EC89-DB23-40D5-BB46-17031EA0674E}"/>
    <cellStyle name="Calculation 10 5 12 3" xfId="37435" xr:uid="{F20B3A31-6265-43BC-A32D-C9F1FF89642E}"/>
    <cellStyle name="Calculation 10 5 12 4" xfId="25989" xr:uid="{4885FCF1-45AB-4C09-B657-BECC858E832F}"/>
    <cellStyle name="Calculation 10 5 13" xfId="13936" xr:uid="{7DCE4C15-8336-4FF8-833B-6252C80B6B9A}"/>
    <cellStyle name="Calculation 10 5 13 2" xfId="44686" xr:uid="{633CFF00-1AC7-41ED-8AB9-1AAE38632125}"/>
    <cellStyle name="Calculation 10 5 13 3" xfId="35541" xr:uid="{99621684-1922-4F98-B638-76566CF8488F}"/>
    <cellStyle name="Calculation 10 5 13 4" xfId="23998" xr:uid="{0C1C5197-6200-4ED4-BDFA-94F10E05645C}"/>
    <cellStyle name="Calculation 10 5 14" xfId="27185" xr:uid="{47F2C9C1-FBFD-4BB3-9352-A6138B00DF29}"/>
    <cellStyle name="Calculation 10 5 14 2" xfId="47654" xr:uid="{B7E26459-1D6A-4C84-B49E-322E45A3C61C}"/>
    <cellStyle name="Calculation 10 5 14 3" xfId="38510" xr:uid="{84B2AEAE-7CE7-439F-ABF0-4E8C6F0B16B2}"/>
    <cellStyle name="Calculation 10 5 15" xfId="26785" xr:uid="{FE0DB415-09FC-45E5-B76F-01ECD92B60AA}"/>
    <cellStyle name="Calculation 10 5 16" xfId="48209" xr:uid="{F03B1224-0488-4103-9C79-0882771188BF}"/>
    <cellStyle name="Calculation 10 5 17" xfId="49456" xr:uid="{21B15FD1-B90E-443A-A0A9-649B6CC4260A}"/>
    <cellStyle name="Calculation 10 5 18" xfId="52227" xr:uid="{237EBB12-C414-4205-96A7-6D6CA1F776F5}"/>
    <cellStyle name="Calculation 10 5 19" xfId="52303" xr:uid="{798C2623-01D9-4814-AC05-D8880219960F}"/>
    <cellStyle name="Calculation 10 5 2" xfId="331" xr:uid="{00000000-0005-0000-0000-00004A010000}"/>
    <cellStyle name="Calculation 10 5 2 10" xfId="13834" xr:uid="{8A494C7E-EAFC-4BE6-91F5-115D26DB2875}"/>
    <cellStyle name="Calculation 10 5 2 10 2" xfId="44962" xr:uid="{2BAFB527-37E4-4D11-9130-678D639D5CF8}"/>
    <cellStyle name="Calculation 10 5 2 10 3" xfId="35817" xr:uid="{298255E3-1D2E-42A1-B121-7DD752503D66}"/>
    <cellStyle name="Calculation 10 5 2 10 4" xfId="24280" xr:uid="{F9B5C4C4-602A-4F62-B765-328B4BBFBDD1}"/>
    <cellStyle name="Calculation 10 5 2 11" xfId="14734" xr:uid="{D1D4A465-5AF4-4819-9DB5-FC7846F58C52}"/>
    <cellStyle name="Calculation 10 5 2 11 2" xfId="46581" xr:uid="{63812BC0-AF7C-48F6-9790-9EA05554CDFE}"/>
    <cellStyle name="Calculation 10 5 2 11 3" xfId="37436" xr:uid="{DD7E9895-5775-4915-B34F-F3116289CD3D}"/>
    <cellStyle name="Calculation 10 5 2 11 4" xfId="25990" xr:uid="{1C9882EE-4472-4200-AE49-662982814481}"/>
    <cellStyle name="Calculation 10 5 2 12" xfId="16119" xr:uid="{F84EC64B-4368-4879-AC1D-533BEEE8927F}"/>
    <cellStyle name="Calculation 10 5 2 12 2" xfId="43116" xr:uid="{24C87A40-307E-4A45-A8EE-33BC3904C988}"/>
    <cellStyle name="Calculation 10 5 2 12 3" xfId="33966" xr:uid="{60D9C27D-232B-40C1-9582-CEAB58B3CE0F}"/>
    <cellStyle name="Calculation 10 5 2 12 4" xfId="22396" xr:uid="{183C4F12-FC73-42BF-99C2-919365237DAF}"/>
    <cellStyle name="Calculation 10 5 2 13" xfId="26901" xr:uid="{E0F37862-E0D9-4748-991E-21525384E856}"/>
    <cellStyle name="Calculation 10 5 2 13 2" xfId="47431" xr:uid="{8E7C3B85-324B-4131-9A82-BC8BB33E0991}"/>
    <cellStyle name="Calculation 10 5 2 13 3" xfId="38287" xr:uid="{BABDEEB0-6DDE-41F9-B7E2-4589CDDF44C5}"/>
    <cellStyle name="Calculation 10 5 2 14" xfId="26208" xr:uid="{8A1BB97C-CAD1-42A7-8D28-AFF4461ADD1F}"/>
    <cellStyle name="Calculation 10 5 2 15" xfId="48210" xr:uid="{2B344C01-13A1-4BB4-AE1F-EF90A11D203B}"/>
    <cellStyle name="Calculation 10 5 2 16" xfId="49457" xr:uid="{8C5D1123-B4A3-474E-9CE0-9609709014F3}"/>
    <cellStyle name="Calculation 10 5 2 17" xfId="49911" xr:uid="{B3B2B95F-23B8-45F8-A984-C850A449AC3F}"/>
    <cellStyle name="Calculation 10 5 2 18" xfId="52284" xr:uid="{C7700E1F-CEC9-4E47-A7F8-466791A5BEE7}"/>
    <cellStyle name="Calculation 10 5 2 19" xfId="49805" xr:uid="{A2DDC108-BE06-4C72-8948-9184C9D3CC92}"/>
    <cellStyle name="Calculation 10 5 2 2" xfId="4013" xr:uid="{D11C04C4-6BEF-45A7-967D-22F4E51870D4}"/>
    <cellStyle name="Calculation 10 5 2 2 2" xfId="40744" xr:uid="{A0023916-ADF4-4781-AB8B-6DF9ACBC3FB7}"/>
    <cellStyle name="Calculation 10 5 2 2 3" xfId="31512" xr:uid="{611438C2-3EBE-402A-97CA-360B2F687C47}"/>
    <cellStyle name="Calculation 10 5 2 2 4" xfId="19781" xr:uid="{FF47C57F-26A6-4F33-8783-485F3BDBEB67}"/>
    <cellStyle name="Calculation 10 5 2 20" xfId="52730" xr:uid="{8E20475E-44E2-4C37-9AA6-0679826F23E5}"/>
    <cellStyle name="Calculation 10 5 2 21" xfId="53292" xr:uid="{77B50E8B-C53A-4B89-8C81-591410C0B2B5}"/>
    <cellStyle name="Calculation 10 5 2 22" xfId="52988" xr:uid="{5EAFA870-E399-479F-A62C-5EC84F6BAA04}"/>
    <cellStyle name="Calculation 10 5 2 23" xfId="55587" xr:uid="{E4B5AC3F-EF40-4FF9-BADB-1189C3DA2CE3}"/>
    <cellStyle name="Calculation 10 5 2 3" xfId="4775" xr:uid="{3F137853-E020-4DED-A3D9-BD06E6E5661B}"/>
    <cellStyle name="Calculation 10 5 2 3 2" xfId="41592" xr:uid="{38EA24B8-26C2-4C7D-B241-548FFC41B65D}"/>
    <cellStyle name="Calculation 10 5 2 3 3" xfId="32405" xr:uid="{AA87AA54-E76A-4A58-A8D4-1348DF8EFDAD}"/>
    <cellStyle name="Calculation 10 5 2 3 4" xfId="20762" xr:uid="{70AF0CC0-CCC9-40C0-9CB9-8693B76F244D}"/>
    <cellStyle name="Calculation 10 5 2 4" xfId="9677" xr:uid="{E9B84489-3652-4518-B4AF-1FECA6C33F95}"/>
    <cellStyle name="Calculation 10 5 2 4 2" xfId="40424" xr:uid="{2A26A843-6699-48C2-8DB9-036BB10B1FAB}"/>
    <cellStyle name="Calculation 10 5 2 4 3" xfId="31191" xr:uid="{DD5EB247-FD4A-4F23-BC6F-21B05A18CC4B}"/>
    <cellStyle name="Calculation 10 5 2 4 4" xfId="19460" xr:uid="{AC3E02C0-F60A-4B18-B033-AC45E5382F03}"/>
    <cellStyle name="Calculation 10 5 2 5" xfId="11097" xr:uid="{925D83EB-BFCA-49D7-BBE8-603C71A6FC29}"/>
    <cellStyle name="Calculation 10 5 2 5 2" xfId="40116" xr:uid="{0B098651-E9B6-49D8-874E-45CFC2E9A34E}"/>
    <cellStyle name="Calculation 10 5 2 5 3" xfId="30883" xr:uid="{2747FC30-A6AB-457F-9682-5E27F33DC662}"/>
    <cellStyle name="Calculation 10 5 2 5 4" xfId="19113" xr:uid="{3DEFBC76-FB6D-4B57-8081-4D0A1A2D951E}"/>
    <cellStyle name="Calculation 10 5 2 6" xfId="5995" xr:uid="{2B54CA03-79B3-4DDE-8145-7A61EFAFEA80}"/>
    <cellStyle name="Calculation 10 5 2 6 2" xfId="39138" xr:uid="{BE0C7F3E-D4C8-4665-AABB-945C65370602}"/>
    <cellStyle name="Calculation 10 5 2 6 3" xfId="29873" xr:uid="{EA70335A-952B-4F89-96AA-663F4929DB1F}"/>
    <cellStyle name="Calculation 10 5 2 6 4" xfId="18117" xr:uid="{71CCAE5B-070B-4103-81DB-CD9BDD9AA5DB}"/>
    <cellStyle name="Calculation 10 5 2 7" xfId="11367" xr:uid="{6FDC9214-B53B-4E0F-80B0-7922030DD61B}"/>
    <cellStyle name="Calculation 10 5 2 7 2" xfId="43035" xr:uid="{AC09854F-3CCC-43BB-8B43-2CFB8616FE94}"/>
    <cellStyle name="Calculation 10 5 2 7 3" xfId="33885" xr:uid="{EA3C2BCA-B458-4B09-B041-F5A65C1F9CB0}"/>
    <cellStyle name="Calculation 10 5 2 7 4" xfId="22313" xr:uid="{F6B92F7D-75EF-40DF-A586-CC05790E5EF3}"/>
    <cellStyle name="Calculation 10 5 2 8" xfId="11811" xr:uid="{90F5EA81-411A-4D5F-B074-320B89E99694}"/>
    <cellStyle name="Calculation 10 5 2 8 2" xfId="41065" xr:uid="{0FD3956B-D054-488A-BD4F-19F40330FDDC}"/>
    <cellStyle name="Calculation 10 5 2 8 3" xfId="31835" xr:uid="{F94F54F9-89B8-43B7-9B43-84A86794F00F}"/>
    <cellStyle name="Calculation 10 5 2 8 4" xfId="20114" xr:uid="{2917BC52-9B71-4424-B0A0-46D3769DCFE8}"/>
    <cellStyle name="Calculation 10 5 2 9" xfId="12210" xr:uid="{089786C7-8775-4EA3-946F-2F244E5E2CC0}"/>
    <cellStyle name="Calculation 10 5 2 9 2" xfId="41819" xr:uid="{53FF9F25-8C8F-48EF-88CA-A017D6CAAF63}"/>
    <cellStyle name="Calculation 10 5 2 9 3" xfId="32668" xr:uid="{D5E21CC8-4726-4C99-9EC7-E3DD8206193D}"/>
    <cellStyle name="Calculation 10 5 2 9 4" xfId="21085" xr:uid="{23E0C8B8-B5A3-49F9-93DB-EB3FB0770C6F}"/>
    <cellStyle name="Calculation 10 5 20" xfId="49391" xr:uid="{792C588D-D305-4C4F-8010-38AA970F4E02}"/>
    <cellStyle name="Calculation 10 5 21" xfId="52729" xr:uid="{DB05503A-BA25-4CA5-A920-855528D501AC}"/>
    <cellStyle name="Calculation 10 5 22" xfId="53293" xr:uid="{8C35853E-7009-47D4-89B1-4B0233FD6C62}"/>
    <cellStyle name="Calculation 10 5 23" xfId="54079" xr:uid="{950E29F9-975A-4051-8631-5BEEFB2015BD}"/>
    <cellStyle name="Calculation 10 5 24" xfId="55586" xr:uid="{46701445-079A-4C5F-A42B-3087227B00ED}"/>
    <cellStyle name="Calculation 10 5 3" xfId="4012" xr:uid="{B6D89D0B-9E37-41A4-AEB2-A0B83186DC9F}"/>
    <cellStyle name="Calculation 10 5 3 2" xfId="40745" xr:uid="{69FE3EB6-BC83-4D4E-8466-43597E625442}"/>
    <cellStyle name="Calculation 10 5 3 3" xfId="31513" xr:uid="{450F8279-759F-46F7-8956-110187DDB725}"/>
    <cellStyle name="Calculation 10 5 3 4" xfId="19782" xr:uid="{915725BA-0A92-4646-8724-393C155C50A2}"/>
    <cellStyle name="Calculation 10 5 4" xfId="4776" xr:uid="{D7812B99-A72F-431F-A2CE-9A2F1BBAA3C4}"/>
    <cellStyle name="Calculation 10 5 4 2" xfId="41109" xr:uid="{1618F851-DE1D-4842-9F68-6A5C2041FB8F}"/>
    <cellStyle name="Calculation 10 5 4 3" xfId="31880" xr:uid="{40D2C49F-EDCC-4DC4-BD77-670614FE6683}"/>
    <cellStyle name="Calculation 10 5 4 4" xfId="20160" xr:uid="{C37255FB-85ED-45DB-9048-8C2AA6733D85}"/>
    <cellStyle name="Calculation 10 5 5" xfId="10458" xr:uid="{54076208-6F22-483D-8583-F61795D5FDA0}"/>
    <cellStyle name="Calculation 10 5 5 2" xfId="39267" xr:uid="{4300101A-A56B-4B1F-BEAC-6DA0154C7639}"/>
    <cellStyle name="Calculation 10 5 5 3" xfId="30002" xr:uid="{26644E34-BB01-4122-81E9-A1586E474DDF}"/>
    <cellStyle name="Calculation 10 5 5 4" xfId="18246" xr:uid="{4C73080F-4AD7-474F-80B7-8F643DD52024}"/>
    <cellStyle name="Calculation 10 5 6" xfId="10522" xr:uid="{0A417FAA-F4C3-4695-8661-393171B1EB51}"/>
    <cellStyle name="Calculation 10 5 6 2" xfId="40115" xr:uid="{157C75C7-3791-473B-B20C-D234D18E5CA5}"/>
    <cellStyle name="Calculation 10 5 6 3" xfId="30882" xr:uid="{FD92CC35-54D7-49CC-A652-474226AAC9DF}"/>
    <cellStyle name="Calculation 10 5 6 4" xfId="19112" xr:uid="{1BAAFBC2-6DDF-40E5-8C83-2F04D7F23247}"/>
    <cellStyle name="Calculation 10 5 7" xfId="9747" xr:uid="{9149CBD2-AF81-4DCA-83AE-F06718576271}"/>
    <cellStyle name="Calculation 10 5 7 2" xfId="42993" xr:uid="{EA5363E8-64F4-4330-B9EE-460D82A10CC5}"/>
    <cellStyle name="Calculation 10 5 7 3" xfId="33843" xr:uid="{10FB7E78-3D2B-4F0F-9282-4F06D36DB130}"/>
    <cellStyle name="Calculation 10 5 7 4" xfId="22271" xr:uid="{51E3A473-BB50-4A22-8060-A0EEFB477EFD}"/>
    <cellStyle name="Calculation 10 5 8" xfId="9470" xr:uid="{ED59B368-82B2-44BC-9AF3-BB1610D18480}"/>
    <cellStyle name="Calculation 10 5 8 2" xfId="43036" xr:uid="{2386954E-7C6B-4411-8235-4B8ECAA19048}"/>
    <cellStyle name="Calculation 10 5 8 3" xfId="33886" xr:uid="{02DF14A6-7BD7-417B-AA7E-607C53C27628}"/>
    <cellStyle name="Calculation 10 5 8 4" xfId="22314" xr:uid="{B6F03ACF-C264-43D5-92B4-54115F95D740}"/>
    <cellStyle name="Calculation 10 5 9" xfId="5849" xr:uid="{C4A284C4-DD91-4D69-8D1D-6438AA9F3D32}"/>
    <cellStyle name="Calculation 10 5 9 2" xfId="44721" xr:uid="{3BFA2D30-DD7C-419C-B4C1-DB6AFB958721}"/>
    <cellStyle name="Calculation 10 5 9 3" xfId="35576" xr:uid="{70244B50-7CEB-4BCE-A410-3487DF9C0BE1}"/>
    <cellStyle name="Calculation 10 5 9 4" xfId="24037" xr:uid="{817C8BD7-7CAB-4255-99BC-E87909FF5339}"/>
    <cellStyle name="Calculation 10 6" xfId="332" xr:uid="{00000000-0005-0000-0000-00004B010000}"/>
    <cellStyle name="Calculation 10 6 10" xfId="15674" xr:uid="{8AB75BFB-83E7-45BD-A222-62222F58AF4D}"/>
    <cellStyle name="Calculation 10 6 10 2" xfId="46870" xr:uid="{853BD6B7-0FAE-4585-B33E-787EC5BACBDC}"/>
    <cellStyle name="Calculation 10 6 10 3" xfId="37726" xr:uid="{65E636CD-C914-47A1-B9D0-A26044FC381E}"/>
    <cellStyle name="Calculation 10 6 10 4" xfId="26299" xr:uid="{C1813563-8EB6-4CD8-ADC2-6F795150344C}"/>
    <cellStyle name="Calculation 10 6 11" xfId="13163" xr:uid="{1DF14094-5D0D-45F4-B7DE-3C52F7A34316}"/>
    <cellStyle name="Calculation 10 6 11 2" xfId="47274" xr:uid="{B2B5E687-0449-40F3-BFA6-34449F10C316}"/>
    <cellStyle name="Calculation 10 6 11 3" xfId="38130" xr:uid="{9AD4FCBE-FE38-4A1A-99D8-730971B26341}"/>
    <cellStyle name="Calculation 10 6 11 4" xfId="26716" xr:uid="{570D7C22-88D1-4B21-98A8-C2761D91C541}"/>
    <cellStyle name="Calculation 10 6 12" xfId="15336" xr:uid="{A215D448-784C-4735-BBD1-1C222C7E646D}"/>
    <cellStyle name="Calculation 10 6 12 2" xfId="45489" xr:uid="{C12C36D5-32A4-463C-B39F-8ED0E57CE683}"/>
    <cellStyle name="Calculation 10 6 12 3" xfId="36344" xr:uid="{3B6AAF84-FFFE-49BF-AF17-4C1870F1191A}"/>
    <cellStyle name="Calculation 10 6 12 4" xfId="24811" xr:uid="{5AD701EE-DCD8-4E0F-9686-1C65DBB4815F}"/>
    <cellStyle name="Calculation 10 6 13" xfId="26904" xr:uid="{4EA90449-2F4E-4C93-A711-E79DF821E100}"/>
    <cellStyle name="Calculation 10 6 13 2" xfId="47434" xr:uid="{07034024-215A-42C4-AF3F-F70A8A6C22CA}"/>
    <cellStyle name="Calculation 10 6 13 3" xfId="38290" xr:uid="{BB8197AD-1570-4DA2-BE41-63A42FE53A0F}"/>
    <cellStyle name="Calculation 10 6 14" xfId="27691" xr:uid="{DD4A3F97-DFFF-4936-B9B5-232D072A20B4}"/>
    <cellStyle name="Calculation 10 6 15" xfId="48211" xr:uid="{EE993015-375C-481B-B298-D2A5D28A1F7E}"/>
    <cellStyle name="Calculation 10 6 16" xfId="49458" xr:uid="{8F37D590-D201-42AA-854B-972F7E184214}"/>
    <cellStyle name="Calculation 10 6 17" xfId="51717" xr:uid="{A78838CD-9596-42F7-BD8B-307D1E984A1C}"/>
    <cellStyle name="Calculation 10 6 18" xfId="49661" xr:uid="{7672B52E-59AB-4727-AC6A-457F385A90AF}"/>
    <cellStyle name="Calculation 10 6 19" xfId="52094" xr:uid="{BAA66796-ADD7-4301-A226-FB9B6EC2ECCF}"/>
    <cellStyle name="Calculation 10 6 2" xfId="4014" xr:uid="{38CD6348-9C32-47DF-BB7E-853277405542}"/>
    <cellStyle name="Calculation 10 6 2 2" xfId="40743" xr:uid="{5E69414A-2B13-4EAB-8FC3-44257EEE26C3}"/>
    <cellStyle name="Calculation 10 6 2 3" xfId="31511" xr:uid="{F59D3642-90FC-4EAB-88A2-A0FD4E1DB25D}"/>
    <cellStyle name="Calculation 10 6 2 4" xfId="19780" xr:uid="{42B6770D-6209-4995-A9B8-33D3C2D7B586}"/>
    <cellStyle name="Calculation 10 6 20" xfId="52731" xr:uid="{723F9958-0426-4AE5-8C35-0BB44A08FCFD}"/>
    <cellStyle name="Calculation 10 6 21" xfId="53291" xr:uid="{400B1B86-738F-4ADF-BD1A-30BD151F05A6}"/>
    <cellStyle name="Calculation 10 6 22" xfId="55190" xr:uid="{44F30210-72B1-4B14-9FAA-6A19C8E77926}"/>
    <cellStyle name="Calculation 10 6 23" xfId="55588" xr:uid="{37227403-9C30-472A-B532-9A6C7C288BD6}"/>
    <cellStyle name="Calculation 10 6 3" xfId="4774" xr:uid="{F6935E99-AEAF-44FF-8C30-90E93844CF87}"/>
    <cellStyle name="Calculation 10 6 3 2" xfId="41627" xr:uid="{3A928C42-1962-4764-BB6C-A74EC77C0AC7}"/>
    <cellStyle name="Calculation 10 6 3 3" xfId="32440" xr:uid="{01E565F4-56D9-40A5-94BF-C4B14B059258}"/>
    <cellStyle name="Calculation 10 6 3 4" xfId="20797" xr:uid="{300A323E-3E5D-4A70-947E-58CEC09E207F}"/>
    <cellStyle name="Calculation 10 6 4" xfId="10819" xr:uid="{901DD127-1A53-4AB4-9EA6-CF6F2B92974E}"/>
    <cellStyle name="Calculation 10 6 4 2" xfId="40423" xr:uid="{70A25857-D405-421D-B6A0-9C24010B7112}"/>
    <cellStyle name="Calculation 10 6 4 3" xfId="31190" xr:uid="{5727AED9-3D70-41F4-8B4D-9956A7311E3B}"/>
    <cellStyle name="Calculation 10 6 4 4" xfId="19459" xr:uid="{4A6CF6FD-7B37-473A-B8E5-E73AFDF5B0C1}"/>
    <cellStyle name="Calculation 10 6 5" xfId="10158" xr:uid="{1D8A248F-28BD-4DDB-8612-20D42C0FCE30}"/>
    <cellStyle name="Calculation 10 6 5 2" xfId="42267" xr:uid="{0909539D-0F70-4912-8815-D0CD51A3AD41}"/>
    <cellStyle name="Calculation 10 6 5 3" xfId="33117" xr:uid="{2E0C03DC-A038-41C7-B876-DA29F087CF91}"/>
    <cellStyle name="Calculation 10 6 5 4" xfId="21537" xr:uid="{694BC0B5-B954-4583-A6B8-9CAFB3CE0945}"/>
    <cellStyle name="Calculation 10 6 6" xfId="10610" xr:uid="{30E23775-3279-424A-942A-C258E709CAD9}"/>
    <cellStyle name="Calculation 10 6 6 2" xfId="40308" xr:uid="{A8199E05-79C2-4590-B109-D4ED1DDE4A48}"/>
    <cellStyle name="Calculation 10 6 6 3" xfId="31075" xr:uid="{50681B5D-B68D-4CDB-92C1-756C5A8E3254}"/>
    <cellStyle name="Calculation 10 6 6 4" xfId="19319" xr:uid="{AE6AA02D-F056-4A1C-B7D2-7BBCE214C318}"/>
    <cellStyle name="Calculation 10 6 7" xfId="10181" xr:uid="{5833A8AE-8B5C-4F23-BEAE-E1EB57BAE18C}"/>
    <cellStyle name="Calculation 10 6 7 2" xfId="44931" xr:uid="{AF5FFC3F-FBE8-453A-B0EA-9BEBC974D822}"/>
    <cellStyle name="Calculation 10 6 7 3" xfId="35786" xr:uid="{8406F7DB-E9E8-43EC-8CCA-20BCB7020DC2}"/>
    <cellStyle name="Calculation 10 6 7 4" xfId="24249" xr:uid="{E518721F-BFD9-4FD8-9F20-666A8693F9E2}"/>
    <cellStyle name="Calculation 10 6 8" xfId="10606" xr:uid="{802523F3-F610-4B2C-BE18-41A9C58D70BA}"/>
    <cellStyle name="Calculation 10 6 8 2" xfId="42075" xr:uid="{590B4552-B12F-4C24-9CEA-58BC3A88982A}"/>
    <cellStyle name="Calculation 10 6 8 3" xfId="32925" xr:uid="{A1FB383D-0782-4CA9-BCFC-669F7BA01174}"/>
    <cellStyle name="Calculation 10 6 8 4" xfId="21345" xr:uid="{5F64454C-E054-4A93-A2EC-5AD3A33EEFD1}"/>
    <cellStyle name="Calculation 10 6 9" xfId="4521" xr:uid="{F7710B84-CCB2-4261-9AF4-BF59D9D7CE8A}"/>
    <cellStyle name="Calculation 10 6 9 2" xfId="44387" xr:uid="{50CA5595-DCB1-4E1D-BBE8-A7A0228F2A66}"/>
    <cellStyle name="Calculation 10 6 9 3" xfId="35240" xr:uid="{92882D5B-C13B-4AEA-89C5-D5D46AEA90E8}"/>
    <cellStyle name="Calculation 10 6 9 4" xfId="23689" xr:uid="{1E035134-666D-4520-B829-7461A643CAF1}"/>
    <cellStyle name="Calculation 10 7" xfId="4005" xr:uid="{EDDA5404-7831-4135-9D7D-26CE9C9B4239}"/>
    <cellStyle name="Calculation 10 7 2" xfId="40752" xr:uid="{810472A3-B992-411A-8AA5-535A65B7EC58}"/>
    <cellStyle name="Calculation 10 7 3" xfId="31520" xr:uid="{1D459937-2D90-4CD4-8D3A-34FD78D7CCBC}"/>
    <cellStyle name="Calculation 10 7 4" xfId="19789" xr:uid="{3E0BCC7D-D1CA-402C-AF6C-39F9DA918B3C}"/>
    <cellStyle name="Calculation 10 8" xfId="4783" xr:uid="{3EAF18FB-1715-4619-8954-0B55CCA39E7E}"/>
    <cellStyle name="Calculation 10 8 2" xfId="41972" xr:uid="{7B1107E3-D51E-4657-9D6D-9BD917D39C0C}"/>
    <cellStyle name="Calculation 10 8 3" xfId="32822" xr:uid="{9A4033E8-1D88-495F-835E-FC5AD1FD8E29}"/>
    <cellStyle name="Calculation 10 8 4" xfId="21241" xr:uid="{DAC537AB-5E10-4A00-85BE-CC9909F6E909}"/>
    <cellStyle name="Calculation 10 9" xfId="9686" xr:uid="{921EB385-11B1-4D22-8A7A-B5D99324D3D4}"/>
    <cellStyle name="Calculation 10 9 2" xfId="42724" xr:uid="{3CD4C0E5-7655-4D1A-B766-D2F8AEA1FF73}"/>
    <cellStyle name="Calculation 10 9 3" xfId="33574" xr:uid="{8C6199C3-2B7C-47FC-B5DB-5561E7F7D933}"/>
    <cellStyle name="Calculation 10 9 4" xfId="22000" xr:uid="{F38C428B-5BB3-454F-A6DB-FC268F5A9955}"/>
    <cellStyle name="Calculation 11" xfId="333" xr:uid="{00000000-0005-0000-0000-00004C010000}"/>
    <cellStyle name="Calculation 11 10" xfId="11873" xr:uid="{5750A118-1C98-4BB3-ABA0-19A393546C04}"/>
    <cellStyle name="Calculation 11 10 2" xfId="40117" xr:uid="{5A5251F8-ED2C-4386-8D0F-06D7F6DF3914}"/>
    <cellStyle name="Calculation 11 10 3" xfId="30884" xr:uid="{2AC70295-FD7B-480D-BD92-5A3224CFD7C9}"/>
    <cellStyle name="Calculation 11 10 4" xfId="19114" xr:uid="{35C776FE-11D6-497F-9E0B-772AEE782167}"/>
    <cellStyle name="Calculation 11 11" xfId="12258" xr:uid="{48BF622F-371C-41F2-99E5-F8726069B2FD}"/>
    <cellStyle name="Calculation 11 11 2" xfId="42995" xr:uid="{F3A301FA-3197-4B70-84EB-6F512E231C0F}"/>
    <cellStyle name="Calculation 11 11 3" xfId="33845" xr:uid="{9BE8E443-E1B6-4BB2-8E16-D048CACE46A6}"/>
    <cellStyle name="Calculation 11 11 4" xfId="22273" xr:uid="{D187C193-3E3A-4312-B326-A78854377C61}"/>
    <cellStyle name="Calculation 11 12" xfId="12584" xr:uid="{047C7BA1-35D2-412A-9857-46F19A3D43A0}"/>
    <cellStyle name="Calculation 11 12 2" xfId="44941" xr:uid="{D16C2CAB-C7F7-4084-9AC0-DC0B562105B3}"/>
    <cellStyle name="Calculation 11 12 3" xfId="35796" xr:uid="{55DDE355-491A-4962-A841-A3A85F591A47}"/>
    <cellStyle name="Calculation 11 12 4" xfId="24259" xr:uid="{6C0946F0-48D7-4484-94BF-835ABFC34475}"/>
    <cellStyle name="Calculation 11 13" xfId="12846" xr:uid="{A50DA0E7-CAF2-4511-BC10-F28F81FDEF66}"/>
    <cellStyle name="Calculation 11 13 2" xfId="44756" xr:uid="{83E79A7E-F5A0-4A24-8230-7BBDCE7D38E4}"/>
    <cellStyle name="Calculation 11 13 3" xfId="35611" xr:uid="{0456E490-B95A-4C76-B027-8F48BAACFB74}"/>
    <cellStyle name="Calculation 11 13 4" xfId="24072" xr:uid="{B9C7BAE1-7D67-475A-9FE9-589D93A7FD0F}"/>
    <cellStyle name="Calculation 11 14" xfId="13047" xr:uid="{764A46D9-1811-4D66-B783-5AAFEB30F77C}"/>
    <cellStyle name="Calculation 11 14 2" xfId="42569" xr:uid="{C2046A4B-D2D9-4DE0-8696-1CF48C47776A}"/>
    <cellStyle name="Calculation 11 14 3" xfId="33419" xr:uid="{FD4DEC1C-3CE0-4A2C-B3CD-05EB3C08D8DB}"/>
    <cellStyle name="Calculation 11 14 4" xfId="21843" xr:uid="{CF0AC95E-72DA-4436-BADD-FD709CA2CEF9}"/>
    <cellStyle name="Calculation 11 15" xfId="13833" xr:uid="{5BFCE19F-9211-45AE-9A0F-58FAD72308C4}"/>
    <cellStyle name="Calculation 11 15 2" xfId="46880" xr:uid="{5C70DA65-3C62-4B3B-AF5F-1272594B5C8A}"/>
    <cellStyle name="Calculation 11 15 3" xfId="37736" xr:uid="{6DAEFCE7-2B72-45C3-B221-2E25B32ED985}"/>
    <cellStyle name="Calculation 11 15 4" xfId="26310" xr:uid="{F394E4E7-70B5-4697-90C1-B51C275E442A}"/>
    <cellStyle name="Calculation 11 16" xfId="16317" xr:uid="{4C5E0500-CA4E-4ADC-AE0A-38DDDFBD6168}"/>
    <cellStyle name="Calculation 11 16 2" xfId="47276" xr:uid="{727CAC32-917D-48E3-ADE7-3CDC378C67D8}"/>
    <cellStyle name="Calculation 11 16 3" xfId="38132" xr:uid="{BCDBA60B-D9A0-4DBE-B820-F2D615B26BD3}"/>
    <cellStyle name="Calculation 11 16 4" xfId="26718" xr:uid="{3785CF81-CA7F-4B9B-8AFC-6F1512192448}"/>
    <cellStyle name="Calculation 11 17" xfId="16519" xr:uid="{9B7FB6B3-B4C5-4A43-A7B4-173820CADEE3}"/>
    <cellStyle name="Calculation 11 17 2" xfId="46433" xr:uid="{301D345C-BAB0-4F60-A80B-63E4A206A651}"/>
    <cellStyle name="Calculation 11 17 3" xfId="37288" xr:uid="{339C6716-621D-432E-8DA9-2E5BAE75783C}"/>
    <cellStyle name="Calculation 11 17 4" xfId="25810" xr:uid="{DCF48EF6-D2C7-4ABA-93D7-4DCF423B21EF}"/>
    <cellStyle name="Calculation 11 18" xfId="27187" xr:uid="{02A178F7-7922-4363-8A51-41E26857EAE2}"/>
    <cellStyle name="Calculation 11 18 2" xfId="47656" xr:uid="{5B373B28-2969-4D91-B1FF-0ED720AA9B6F}"/>
    <cellStyle name="Calculation 11 18 3" xfId="38512" xr:uid="{7292C051-FE86-4B4E-8A72-236EC3E7159A}"/>
    <cellStyle name="Calculation 11 19" xfId="27686" xr:uid="{6143C23A-6BDD-453F-8B9B-9697CD147B8C}"/>
    <cellStyle name="Calculation 11 2" xfId="334" xr:uid="{00000000-0005-0000-0000-00004D010000}"/>
    <cellStyle name="Calculation 11 2 10" xfId="10808" xr:uid="{DB54703F-1FAA-44C1-9B04-B479A89A1525}"/>
    <cellStyle name="Calculation 11 2 10 2" xfId="44666" xr:uid="{FF0DDB43-B79B-4F81-8655-10556B7AF870}"/>
    <cellStyle name="Calculation 11 2 10 3" xfId="35521" xr:uid="{0906B76B-762C-4D12-BA77-9B5A3068B61A}"/>
    <cellStyle name="Calculation 11 2 10 4" xfId="23978" xr:uid="{12D15DB6-ED06-477E-8248-8E06F01BEB4F}"/>
    <cellStyle name="Calculation 11 2 11" xfId="15673" xr:uid="{D52BC856-6E00-436C-8FCC-2B1C60044EB2}"/>
    <cellStyle name="Calculation 11 2 11 2" xfId="45297" xr:uid="{8941BF5A-EB3A-46C3-B40A-FCC9790D5E27}"/>
    <cellStyle name="Calculation 11 2 11 3" xfId="36152" xr:uid="{40AAF1B3-3E0F-40D7-B9A2-42FC355D7EF5}"/>
    <cellStyle name="Calculation 11 2 11 4" xfId="24618" xr:uid="{E220DCA4-299B-42C7-ADD9-073488C59B90}"/>
    <cellStyle name="Calculation 11 2 12" xfId="13970" xr:uid="{3501EDD8-B82B-48DB-8C47-3A7D5580B404}"/>
    <cellStyle name="Calculation 11 2 12 2" xfId="47275" xr:uid="{3A0CF5C3-E281-458A-87EB-981413F1B0A0}"/>
    <cellStyle name="Calculation 11 2 12 3" xfId="38131" xr:uid="{D6E0059B-7F86-4E74-9532-A2338FEF0742}"/>
    <cellStyle name="Calculation 11 2 12 4" xfId="26717" xr:uid="{B4B61F7F-496C-4E07-B9FA-5AFD4ED3DC89}"/>
    <cellStyle name="Calculation 11 2 13" xfId="16081" xr:uid="{B2A4ACE3-C796-42D4-BE52-87DAFECFAEC6}"/>
    <cellStyle name="Calculation 11 2 13 2" xfId="46432" xr:uid="{91E23A21-8450-46D4-AE41-33F116049F7B}"/>
    <cellStyle name="Calculation 11 2 13 3" xfId="37287" xr:uid="{E6DBD489-F33A-48A4-A520-1BB84A03B376}"/>
    <cellStyle name="Calculation 11 2 13 4" xfId="25809" xr:uid="{669000A6-EAF9-4C69-B605-2EAA9473D844}"/>
    <cellStyle name="Calculation 11 2 14" xfId="27178" xr:uid="{61FBD26D-09BF-4F32-86F7-A5C4A79AAD03}"/>
    <cellStyle name="Calculation 11 2 14 2" xfId="47651" xr:uid="{D397B276-5962-4B11-ADC6-135A0CA95039}"/>
    <cellStyle name="Calculation 11 2 14 3" xfId="38507" xr:uid="{4D3EF56A-F85A-47FE-A74D-395A765AE65A}"/>
    <cellStyle name="Calculation 11 2 15" xfId="27940" xr:uid="{56BD1EE1-EF4F-4F64-ABA1-C6BA58166C6A}"/>
    <cellStyle name="Calculation 11 2 16" xfId="48213" xr:uid="{C6E146B8-38CD-49E9-99E4-840DD1E7E489}"/>
    <cellStyle name="Calculation 11 2 17" xfId="49460" xr:uid="{EDAC4F70-FCF8-462C-A8B4-D8ACF692ECE1}"/>
    <cellStyle name="Calculation 11 2 18" xfId="49846" xr:uid="{3DE1B334-35C7-45E1-81DA-C21787D760B7}"/>
    <cellStyle name="Calculation 11 2 19" xfId="51133" xr:uid="{BCBF0678-B8C2-4143-B666-F71160DEACE3}"/>
    <cellStyle name="Calculation 11 2 2" xfId="335" xr:uid="{00000000-0005-0000-0000-00004E010000}"/>
    <cellStyle name="Calculation 11 2 2 10" xfId="13832" xr:uid="{652E34DF-775D-45F9-8BD5-824A6B026F18}"/>
    <cellStyle name="Calculation 11 2 2 10 2" xfId="42548" xr:uid="{D584CE8C-ADDC-45F2-B1D5-557D463B5CBE}"/>
    <cellStyle name="Calculation 11 2 2 10 3" xfId="33398" xr:uid="{2DB50C4E-92F6-4259-B039-9B18FBC5BAB1}"/>
    <cellStyle name="Calculation 11 2 2 10 4" xfId="21821" xr:uid="{29E417F4-211B-46B6-9031-1C9B9A0E88C3}"/>
    <cellStyle name="Calculation 11 2 2 11" xfId="16293" xr:uid="{7665CD6A-0903-4EF2-B461-A221FDC5354E}"/>
    <cellStyle name="Calculation 11 2 2 11 2" xfId="43129" xr:uid="{BFE8A5F6-1ED4-4BB5-8441-2856B2C6F57F}"/>
    <cellStyle name="Calculation 11 2 2 11 3" xfId="33979" xr:uid="{A8FDF6E8-17F6-45D3-AA2B-B63B7ED38063}"/>
    <cellStyle name="Calculation 11 2 2 11 4" xfId="22410" xr:uid="{23BCA55E-D385-412D-AC28-6CB2E1D3F0D1}"/>
    <cellStyle name="Calculation 11 2 2 12" xfId="16509" xr:uid="{758AE0DB-1969-45EB-AB81-09B28CC99587}"/>
    <cellStyle name="Calculation 11 2 2 12 2" xfId="41020" xr:uid="{C017CE2D-53FB-410C-A4D2-E833423CC3DF}"/>
    <cellStyle name="Calculation 11 2 2 12 3" xfId="31790" xr:uid="{6868C62B-F125-48C7-8C0E-C3D14D6CF6B5}"/>
    <cellStyle name="Calculation 11 2 2 12 4" xfId="20068" xr:uid="{7048F221-DD1A-43AB-A284-937C223264CF}"/>
    <cellStyle name="Calculation 11 2 2 13" xfId="27495" xr:uid="{2B344E19-13C8-44F3-A4E1-E70B806ED324}"/>
    <cellStyle name="Calculation 11 2 2 13 2" xfId="47910" xr:uid="{468F99D8-6933-4DA9-A839-D6648686304D}"/>
    <cellStyle name="Calculation 11 2 2 13 3" xfId="38766" xr:uid="{243C1381-CE57-4BB5-99DD-698048096905}"/>
    <cellStyle name="Calculation 11 2 2 14" xfId="27962" xr:uid="{8F5B41EF-2A65-4C50-ACB0-9A298EDA81BE}"/>
    <cellStyle name="Calculation 11 2 2 15" xfId="48214" xr:uid="{B2812AB8-6A19-4955-AD4D-A07227D963C4}"/>
    <cellStyle name="Calculation 11 2 2 16" xfId="49461" xr:uid="{EFBAD2E2-6F61-434D-A16A-89D67F878202}"/>
    <cellStyle name="Calculation 11 2 2 17" xfId="50299" xr:uid="{A8B82983-E0BF-4823-BAD2-CB75657D4E20}"/>
    <cellStyle name="Calculation 11 2 2 18" xfId="51130" xr:uid="{351BB28C-9B4D-4FA9-AF30-F72A9F6602A4}"/>
    <cellStyle name="Calculation 11 2 2 19" xfId="51677" xr:uid="{EFAD5463-5786-452B-AB3C-F3F890A4C5DD}"/>
    <cellStyle name="Calculation 11 2 2 2" xfId="4017" xr:uid="{AC79F672-F976-4AC6-8AFF-6CB843F239CA}"/>
    <cellStyle name="Calculation 11 2 2 2 2" xfId="40740" xr:uid="{2F894F89-2379-45DB-A9CB-3A608C12ECA1}"/>
    <cellStyle name="Calculation 11 2 2 2 3" xfId="31508" xr:uid="{0D9EFAFF-A606-4F3C-B66C-53F4A9085589}"/>
    <cellStyle name="Calculation 11 2 2 2 4" xfId="19777" xr:uid="{73B0707A-C387-4A11-8FEA-C8485D12033A}"/>
    <cellStyle name="Calculation 11 2 2 20" xfId="52734" xr:uid="{AAC2DFCB-B22E-4132-AF6D-8FA1AC8915C0}"/>
    <cellStyle name="Calculation 11 2 2 21" xfId="53288" xr:uid="{62C6E92F-4826-47F5-8DB7-22E4D21A4CB5}"/>
    <cellStyle name="Calculation 11 2 2 22" xfId="54082" xr:uid="{FB09471D-C507-45FE-8F1D-0FAC63846907}"/>
    <cellStyle name="Calculation 11 2 2 23" xfId="55591" xr:uid="{B668ED82-63BE-4A59-A906-692630B63933}"/>
    <cellStyle name="Calculation 11 2 2 3" xfId="4771" xr:uid="{DCDA1EE4-DD55-4C41-8C02-18C922272D50}"/>
    <cellStyle name="Calculation 11 2 2 3 2" xfId="41108" xr:uid="{76C34FC7-2262-4FB0-9CBE-69B84C108CB8}"/>
    <cellStyle name="Calculation 11 2 2 3 3" xfId="31879" xr:uid="{0C97522D-6A13-492E-AE7B-3CF6432CC7CD}"/>
    <cellStyle name="Calculation 11 2 2 3 4" xfId="20159" xr:uid="{2594B738-86CC-43A2-8C1B-67DC282D3911}"/>
    <cellStyle name="Calculation 11 2 2 4" xfId="11359" xr:uid="{CECAEB1F-C5A2-4674-8A58-72E56C34DD4B}"/>
    <cellStyle name="Calculation 11 2 2 4 2" xfId="41968" xr:uid="{D20621B5-FE5A-4C48-AAC6-43B7E704D53E}"/>
    <cellStyle name="Calculation 11 2 2 4 3" xfId="32818" xr:uid="{AB38EA3B-C83D-4DF0-A5B0-714343FADB62}"/>
    <cellStyle name="Calculation 11 2 2 4 4" xfId="21237" xr:uid="{A851ECCA-3657-43C1-8916-1D231B4B7E56}"/>
    <cellStyle name="Calculation 11 2 2 5" xfId="11803" xr:uid="{0D53F0EB-AD1C-47E4-82E3-447106340CA4}"/>
    <cellStyle name="Calculation 11 2 2 5 2" xfId="42268" xr:uid="{DA098BB1-9663-48B8-BD1C-B6FE5BA66C4C}"/>
    <cellStyle name="Calculation 11 2 2 5 3" xfId="33118" xr:uid="{3BB6B7DE-3BBE-431D-ABD3-3C6CDF276F22}"/>
    <cellStyle name="Calculation 11 2 2 5 4" xfId="21538" xr:uid="{C977E68C-F13F-4F48-9D30-0DAB4E257AD0}"/>
    <cellStyle name="Calculation 11 2 2 6" xfId="12207" xr:uid="{4B58A283-DD9B-4922-8E83-EE76E87A6954}"/>
    <cellStyle name="Calculation 11 2 2 6 2" xfId="43450" xr:uid="{C9BE64DD-FC36-4EAE-ACB1-30AE1DA06EB6}"/>
    <cellStyle name="Calculation 11 2 2 6 3" xfId="34301" xr:uid="{681BAC6A-1F10-4918-A3DB-5886D1648243}"/>
    <cellStyle name="Calculation 11 2 2 6 4" xfId="22737" xr:uid="{59EAE2E9-DD5C-4611-B8B6-88EC1764A50D}"/>
    <cellStyle name="Calculation 11 2 2 7" xfId="12544" xr:uid="{C27DB83D-B33C-4F27-ADD7-84639FAF6793}"/>
    <cellStyle name="Calculation 11 2 2 7 2" xfId="42098" xr:uid="{DDB3C5A9-8E95-4794-B1A0-D0124BB7AA71}"/>
    <cellStyle name="Calculation 11 2 2 7 3" xfId="32948" xr:uid="{3F3CED92-AA20-4A09-B52C-29F1C06C8657}"/>
    <cellStyle name="Calculation 11 2 2 7 4" xfId="21368" xr:uid="{5F2801F4-28F4-458B-8EDF-E3B3843AB89C}"/>
    <cellStyle name="Calculation 11 2 2 8" xfId="12822" xr:uid="{20619AAA-2058-4C5B-9BA8-13B2684AE490}"/>
    <cellStyle name="Calculation 11 2 2 8 2" xfId="44722" xr:uid="{105F3BF8-9C12-45E2-8C67-E7F2C1EA280E}"/>
    <cellStyle name="Calculation 11 2 2 8 3" xfId="35577" xr:uid="{CA938197-4942-4DEB-829D-60D434317918}"/>
    <cellStyle name="Calculation 11 2 2 8 4" xfId="24038" xr:uid="{743EEED4-443A-4466-BBD5-CC07304FF6EE}"/>
    <cellStyle name="Calculation 11 2 2 9" xfId="13037" xr:uid="{DE8D6ED6-1238-49C0-9AE4-08862DB0E44D}"/>
    <cellStyle name="Calculation 11 2 2 9 2" xfId="43558" xr:uid="{057766E7-9513-4564-86A5-A941AC4BB324}"/>
    <cellStyle name="Calculation 11 2 2 9 3" xfId="34409" xr:uid="{A14A3957-92C7-4353-B5C9-B29CFB19FEA8}"/>
    <cellStyle name="Calculation 11 2 2 9 4" xfId="22846" xr:uid="{65AAC51F-5CC1-449D-ADBC-3C5A5880AE6E}"/>
    <cellStyle name="Calculation 11 2 20" xfId="51757" xr:uid="{D00F0D95-753E-4A8F-973B-6E5348C9D633}"/>
    <cellStyle name="Calculation 11 2 21" xfId="52733" xr:uid="{4CA5B953-7BE7-4E61-B0A1-8E9465E4621D}"/>
    <cellStyle name="Calculation 11 2 22" xfId="53289" xr:uid="{1AB6EB48-6DEF-4238-AD32-1C7ECE15CB5D}"/>
    <cellStyle name="Calculation 11 2 23" xfId="52990" xr:uid="{B576C777-FADC-4416-B430-7BA147BE277E}"/>
    <cellStyle name="Calculation 11 2 24" xfId="55590" xr:uid="{C74BAC4D-A8AD-408D-9344-909E8CB3F85C}"/>
    <cellStyle name="Calculation 11 2 3" xfId="4016" xr:uid="{510B9C97-F439-423F-B275-435FD37AE2FA}"/>
    <cellStyle name="Calculation 11 2 3 2" xfId="40741" xr:uid="{4309F584-1391-433F-A7EB-10EF2C5336E8}"/>
    <cellStyle name="Calculation 11 2 3 3" xfId="31509" xr:uid="{5414E58F-94A0-496E-8ED9-422376AAE97B}"/>
    <cellStyle name="Calculation 11 2 3 4" xfId="19778" xr:uid="{3B9EF800-E9FD-4936-8B52-3F8B4AA95319}"/>
    <cellStyle name="Calculation 11 2 4" xfId="4772" xr:uid="{B1A71D99-8F95-4F02-918B-E2FFBDC5B40A}"/>
    <cellStyle name="Calculation 11 2 4 2" xfId="41626" xr:uid="{CEBBE173-6099-47E6-8BBC-25899BC14632}"/>
    <cellStyle name="Calculation 11 2 4 3" xfId="32439" xr:uid="{D1B037F9-5C64-4C57-A2C2-5B3BD8F75598}"/>
    <cellStyle name="Calculation 11 2 4 4" xfId="20796" xr:uid="{E71D88AB-3855-442E-8396-45C5DF8D7530}"/>
    <cellStyle name="Calculation 11 2 5" xfId="10094" xr:uid="{0F11B77D-2D07-4B90-9BF7-9669994BFF4F}"/>
    <cellStyle name="Calculation 11 2 5 2" xfId="39274" xr:uid="{BDF2E92E-175D-42CC-B939-70DC516B1FB2}"/>
    <cellStyle name="Calculation 11 2 5 3" xfId="30009" xr:uid="{01B56E09-FADF-4890-A142-C526FDE62DFE}"/>
    <cellStyle name="Calculation 11 2 5 4" xfId="18253" xr:uid="{6FF5A2C9-9913-4335-B534-4903840F6BBF}"/>
    <cellStyle name="Calculation 11 2 6" xfId="11004" xr:uid="{DFB1729B-B098-4BD5-8E00-694384449FA9}"/>
    <cellStyle name="Calculation 11 2 6 2" xfId="42269" xr:uid="{A92A6AAC-E5EB-44D0-80E1-E7ACAF6094C1}"/>
    <cellStyle name="Calculation 11 2 6 3" xfId="33119" xr:uid="{2067BB07-47B8-4389-AC75-017E306BA85F}"/>
    <cellStyle name="Calculation 11 2 6 4" xfId="21539" xr:uid="{6AB6BFE6-1A70-4AD9-9BCB-D6F7489AA4A2}"/>
    <cellStyle name="Calculation 11 2 7" xfId="3844" xr:uid="{1B8AEA39-2531-494F-A130-12847A85BEEF}"/>
    <cellStyle name="Calculation 11 2 7 2" xfId="42986" xr:uid="{878D1136-3384-4D42-9FE8-E22360293C27}"/>
    <cellStyle name="Calculation 11 2 7 3" xfId="33836" xr:uid="{314D8889-1D4C-42AC-9CDF-912E3ED52ACC}"/>
    <cellStyle name="Calculation 11 2 7 4" xfId="22264" xr:uid="{F9D89818-C173-413F-A980-8586253EB570}"/>
    <cellStyle name="Calculation 11 2 8" xfId="9946" xr:uid="{764721AC-1AED-4469-AFFE-10D53EA099F6}"/>
    <cellStyle name="Calculation 11 2 8 2" xfId="43380" xr:uid="{A2C095D7-81D3-44FF-9042-5AA6A53F8FB6}"/>
    <cellStyle name="Calculation 11 2 8 3" xfId="34230" xr:uid="{E832EE89-95FE-408A-A766-0DA7AFB15DEF}"/>
    <cellStyle name="Calculation 11 2 8 4" xfId="22666" xr:uid="{A64BDD76-7D87-45DD-A07E-CF549ED9E6D7}"/>
    <cellStyle name="Calculation 11 2 9" xfId="6516" xr:uid="{F6F62A65-BC9C-4789-B4EB-5C6CDEF424E8}"/>
    <cellStyle name="Calculation 11 2 9 2" xfId="41544" xr:uid="{A35E9674-F97A-4FED-9BAF-81971E4D17CA}"/>
    <cellStyle name="Calculation 11 2 9 3" xfId="32356" xr:uid="{623AC2A5-A84B-44F1-8DA1-FFD170F624C8}"/>
    <cellStyle name="Calculation 11 2 9 4" xfId="20647" xr:uid="{4CA7770C-12C1-4117-896F-479125ECB7A2}"/>
    <cellStyle name="Calculation 11 20" xfId="48212" xr:uid="{84DFBD7D-833E-41FB-88A8-0DC11E6E3622}"/>
    <cellStyle name="Calculation 11 21" xfId="49459" xr:uid="{A1E5A970-AC89-4ECD-9C46-A67508A10336}"/>
    <cellStyle name="Calculation 11 22" xfId="51732" xr:uid="{F5D667F9-01C2-4921-8842-4EDF63E80C15}"/>
    <cellStyle name="Calculation 11 23" xfId="52263" xr:uid="{10C165B8-ECC9-4E3C-8C0F-859FA1868EA8}"/>
    <cellStyle name="Calculation 11 24" xfId="52182" xr:uid="{936E5FF7-85AE-4A03-BEF7-91F3EC9B3BEF}"/>
    <cellStyle name="Calculation 11 25" xfId="52732" xr:uid="{2A03F8DC-5F25-41DA-A325-3FD0ECDEA363}"/>
    <cellStyle name="Calculation 11 26" xfId="53290" xr:uid="{BF4EF2A6-4E7E-48DB-8F44-21355C20FA5F}"/>
    <cellStyle name="Calculation 11 27" xfId="52989" xr:uid="{DAA9EFF0-7028-4842-AC21-9C0DC5EB21E8}"/>
    <cellStyle name="Calculation 11 28" xfId="55589" xr:uid="{4B4FBE32-19E9-4BDC-9CB0-4ABD7BC77451}"/>
    <cellStyle name="Calculation 11 3" xfId="336" xr:uid="{00000000-0005-0000-0000-00004F010000}"/>
    <cellStyle name="Calculation 11 3 10" xfId="13070" xr:uid="{5E77BE85-11DE-43DE-9F50-946B43EAC1D0}"/>
    <cellStyle name="Calculation 11 3 10 2" xfId="45591" xr:uid="{07CDA2BA-78D7-4B54-BBDA-96802B366DE1}"/>
    <cellStyle name="Calculation 11 3 10 3" xfId="36446" xr:uid="{AADE82E3-7C00-4020-87A5-138ACAC40A4A}"/>
    <cellStyle name="Calculation 11 3 10 4" xfId="24917" xr:uid="{21BBE16D-5DA8-402B-A0E9-DB99178D4EC9}"/>
    <cellStyle name="Calculation 11 3 11" xfId="15672" xr:uid="{D2DEAACE-AE96-4CDB-8226-36EBF318B2C1}"/>
    <cellStyle name="Calculation 11 3 11 2" xfId="45523" xr:uid="{F146D97B-7328-4955-B05D-622A77A19E00}"/>
    <cellStyle name="Calculation 11 3 11 3" xfId="36378" xr:uid="{54270C9E-FF2A-48A4-861D-DDB9C4F3FD60}"/>
    <cellStyle name="Calculation 11 3 11 4" xfId="24846" xr:uid="{4248F6E5-FEED-40E6-94FD-DB61A6E263DB}"/>
    <cellStyle name="Calculation 11 3 12" xfId="16360" xr:uid="{0E7ED11C-5036-4C8E-A446-13B733BD0C96}"/>
    <cellStyle name="Calculation 11 3 12 2" xfId="47277" xr:uid="{B0E10D1C-07D5-47B5-A35D-38AF2FC1CC00}"/>
    <cellStyle name="Calculation 11 3 12 3" xfId="38133" xr:uid="{0097321D-34EA-4985-953A-ECD2224F9DA2}"/>
    <cellStyle name="Calculation 11 3 12 4" xfId="26719" xr:uid="{672B4D47-709E-4264-B0BD-899609321EEE}"/>
    <cellStyle name="Calculation 11 3 13" xfId="16543" xr:uid="{3A1ACDBC-3CDF-4604-B41D-B95886F674A7}"/>
    <cellStyle name="Calculation 11 3 13 2" xfId="46434" xr:uid="{7A798950-3191-4D77-B9D0-D891BBBEF04D}"/>
    <cellStyle name="Calculation 11 3 13 3" xfId="37289" xr:uid="{ACF2C815-5527-486F-9A5B-4BDA133B75D5}"/>
    <cellStyle name="Calculation 11 3 13 4" xfId="25811" xr:uid="{F3A13431-3504-4C2A-A5E7-67EDFF372ED3}"/>
    <cellStyle name="Calculation 11 3 14" xfId="27522" xr:uid="{D18D7E23-8931-49B5-86E3-F45B8656062A}"/>
    <cellStyle name="Calculation 11 3 14 2" xfId="47932" xr:uid="{46C95A0B-9CF1-447F-A9B1-7A7AD3B06210}"/>
    <cellStyle name="Calculation 11 3 14 3" xfId="38788" xr:uid="{DFE925CC-D7E1-4BAB-A1AF-E1081D6BA6F1}"/>
    <cellStyle name="Calculation 11 3 15" xfId="27980" xr:uid="{4A9CCAC2-02D8-45C5-9BFE-E204659A833B}"/>
    <cellStyle name="Calculation 11 3 16" xfId="48215" xr:uid="{45AF3D45-18BD-4775-BC6F-77266BB86EBA}"/>
    <cellStyle name="Calculation 11 3 17" xfId="49462" xr:uid="{B4EBC7A8-6BD7-41FE-A0CB-DA84340352E3}"/>
    <cellStyle name="Calculation 11 3 18" xfId="49845" xr:uid="{36B1C4D4-2A3C-435C-BDFB-D5878910C1BB}"/>
    <cellStyle name="Calculation 11 3 19" xfId="49659" xr:uid="{2DC832AF-5DF5-4281-A1BA-562F4767F4A4}"/>
    <cellStyle name="Calculation 11 3 2" xfId="337" xr:uid="{00000000-0005-0000-0000-000050010000}"/>
    <cellStyle name="Calculation 11 3 2 10" xfId="13831" xr:uid="{06CF5B20-ABAE-4B0D-B906-BBED991C4750}"/>
    <cellStyle name="Calculation 11 3 2 10 2" xfId="47306" xr:uid="{2804A2B1-5F65-4BBA-9ED6-0F0198F545BC}"/>
    <cellStyle name="Calculation 11 3 2 10 3" xfId="38162" xr:uid="{AAFF5629-A249-4E51-AAFE-881539F3CA35}"/>
    <cellStyle name="Calculation 11 3 2 10 4" xfId="26763" xr:uid="{B9DC240E-3403-4B44-8DF9-D9C5B3265C81}"/>
    <cellStyle name="Calculation 11 3 2 11" xfId="15317" xr:uid="{5940EFAF-3416-4056-9314-252E8487C765}"/>
    <cellStyle name="Calculation 11 3 2 11 2" xfId="43128" xr:uid="{9437C0D3-302B-4CC3-B6C3-433D140EDFA4}"/>
    <cellStyle name="Calculation 11 3 2 11 3" xfId="33978" xr:uid="{2C362EF7-5BD6-4F56-897F-B68C3B67B50E}"/>
    <cellStyle name="Calculation 11 3 2 11 4" xfId="22409" xr:uid="{B3F44E8D-7120-4A1D-9F85-51AD5205CE40}"/>
    <cellStyle name="Calculation 11 3 2 12" xfId="14658" xr:uid="{A064EC2E-B9EB-4DF6-861A-56ED95E2356E}"/>
    <cellStyle name="Calculation 11 3 2 12 2" xfId="46431" xr:uid="{5B7F327C-CFDF-49F1-82C2-877900ADD9E0}"/>
    <cellStyle name="Calculation 11 3 2 12 3" xfId="37286" xr:uid="{4624562D-59DE-4AC4-B8F9-1083F6A82340}"/>
    <cellStyle name="Calculation 11 3 2 12 4" xfId="25808" xr:uid="{6EFC50EE-136B-46FC-867F-61EA441BD631}"/>
    <cellStyle name="Calculation 11 3 2 13" xfId="27542" xr:uid="{D6721B35-2D1D-4C5A-A915-D627A87B3957}"/>
    <cellStyle name="Calculation 11 3 2 13 2" xfId="47950" xr:uid="{5D00A325-C1A9-44BA-8819-4FAA0E19A838}"/>
    <cellStyle name="Calculation 11 3 2 13 3" xfId="38806" xr:uid="{1E97DA5C-32E0-430D-B67F-3D853F10A344}"/>
    <cellStyle name="Calculation 11 3 2 14" xfId="22118" xr:uid="{D1883FCC-91FF-4E8C-A245-F880A024DA88}"/>
    <cellStyle name="Calculation 11 3 2 15" xfId="48216" xr:uid="{DCECE831-C900-4451-930A-CA2143EC8EA1}"/>
    <cellStyle name="Calculation 11 3 2 16" xfId="49463" xr:uid="{3FB724FC-15E0-49D8-8127-66AAB88CA3E3}"/>
    <cellStyle name="Calculation 11 3 2 17" xfId="51308" xr:uid="{37C6ED8D-7E41-424A-BCFF-C6F1E7371F2E}"/>
    <cellStyle name="Calculation 11 3 2 18" xfId="49660" xr:uid="{188E3A6E-C926-4D66-B42A-EF72D8906364}"/>
    <cellStyle name="Calculation 11 3 2 19" xfId="52313" xr:uid="{4F5D3968-20F3-47DE-8C48-E1C23BEDE8EA}"/>
    <cellStyle name="Calculation 11 3 2 2" xfId="4019" xr:uid="{5791FDE6-770F-46C6-A74D-E2D34677E900}"/>
    <cellStyle name="Calculation 11 3 2 2 2" xfId="40738" xr:uid="{13D40990-54CC-4383-9EFF-E3AE157B05B1}"/>
    <cellStyle name="Calculation 11 3 2 2 3" xfId="31506" xr:uid="{50F27DA1-2572-4850-89E7-2DE1A817C36B}"/>
    <cellStyle name="Calculation 11 3 2 2 4" xfId="19775" xr:uid="{F568973C-7ED4-472F-947D-5693923B82D3}"/>
    <cellStyle name="Calculation 11 3 2 20" xfId="52736" xr:uid="{70405425-FB7E-4242-96AD-FF7C6124D563}"/>
    <cellStyle name="Calculation 11 3 2 21" xfId="53286" xr:uid="{86B8B15A-368D-40F8-B29E-5B0F704F9BCD}"/>
    <cellStyle name="Calculation 11 3 2 22" xfId="52991" xr:uid="{ABAB68C4-328E-40A4-A16C-436761C5B216}"/>
    <cellStyle name="Calculation 11 3 2 23" xfId="55593" xr:uid="{6BBE1701-3A5E-4AE9-BBA5-A12AAA71D8A5}"/>
    <cellStyle name="Calculation 11 3 2 3" xfId="4769" xr:uid="{0CB0C28E-2793-4568-B0DA-6AE6AC80457A}"/>
    <cellStyle name="Calculation 11 3 2 3 2" xfId="41144" xr:uid="{26069906-4311-42D1-A0F8-AF09A8A2A33E}"/>
    <cellStyle name="Calculation 11 3 2 3 3" xfId="31915" xr:uid="{8FEE7D1E-8C8F-40D1-9BDA-B8DDAB2AA9C9}"/>
    <cellStyle name="Calculation 11 3 2 3 4" xfId="20195" xr:uid="{39F4DDAD-446E-44FB-B394-88123F570B83}"/>
    <cellStyle name="Calculation 11 3 2 4" xfId="10424" xr:uid="{17F8D112-9218-4F41-AFA2-FC6CEB2B1024}"/>
    <cellStyle name="Calculation 11 3 2 4 2" xfId="42021" xr:uid="{1C96D914-230C-4C41-906D-DCFA16DEECB0}"/>
    <cellStyle name="Calculation 11 3 2 4 3" xfId="32871" xr:uid="{453A0A3B-2AA4-470E-B3BF-29551A89C0C0}"/>
    <cellStyle name="Calculation 11 3 2 4 4" xfId="21291" xr:uid="{E66A37F0-828F-4105-9AE5-1FBB01937D69}"/>
    <cellStyle name="Calculation 11 3 2 5" xfId="10579" xr:uid="{69FE1E5D-B73A-4056-B9E5-AEBEFD40C3EB}"/>
    <cellStyle name="Calculation 11 3 2 5 2" xfId="42270" xr:uid="{F0F936F9-85D3-4BB6-9A00-55F01165D920}"/>
    <cellStyle name="Calculation 11 3 2 5 3" xfId="33120" xr:uid="{8A49521A-0121-494E-92BC-DD2BD3D3C6C7}"/>
    <cellStyle name="Calculation 11 3 2 5 4" xfId="21540" xr:uid="{014FAA04-C707-415D-9DA6-AAA2878D7C3B}"/>
    <cellStyle name="Calculation 11 3 2 6" xfId="3792" xr:uid="{3D42D412-5026-467E-A098-41CE27FECD1E}"/>
    <cellStyle name="Calculation 11 3 2 6 2" xfId="43500" xr:uid="{581CC45F-7892-4E60-A4F6-4CDB6D65E082}"/>
    <cellStyle name="Calculation 11 3 2 6 3" xfId="34351" xr:uid="{EC3F6CBD-4A2B-4AD4-A6BA-B7BFCF315F9B}"/>
    <cellStyle name="Calculation 11 3 2 6 4" xfId="22788" xr:uid="{E3989DD7-598F-4386-BDA5-628749B9FD65}"/>
    <cellStyle name="Calculation 11 3 2 7" xfId="5845" xr:uid="{77B100FD-F511-4F34-BE41-6589C353809A}"/>
    <cellStyle name="Calculation 11 3 2 7 2" xfId="45435" xr:uid="{19ABF982-3BD3-4EC7-B3CE-95AD2646039E}"/>
    <cellStyle name="Calculation 11 3 2 7 3" xfId="36290" xr:uid="{4C45E5A6-FFDC-4195-B8FB-7AFDF98EE71C}"/>
    <cellStyle name="Calculation 11 3 2 7 4" xfId="24756" xr:uid="{D40CF4D5-3F0B-4CF5-83F5-060323AEBE17}"/>
    <cellStyle name="Calculation 11 3 2 8" xfId="10075" xr:uid="{44CF3CDD-A69C-44A3-8F55-C8F2955C9260}"/>
    <cellStyle name="Calculation 11 3 2 8 2" xfId="44755" xr:uid="{41DDCBEB-CD61-4286-A592-8FF8F4888776}"/>
    <cellStyle name="Calculation 11 3 2 8 3" xfId="35610" xr:uid="{B09AD1F7-906C-4489-98AE-8C26A1FD636C}"/>
    <cellStyle name="Calculation 11 3 2 8 4" xfId="24071" xr:uid="{8FCDA356-391F-4841-A965-F3A40F938B70}"/>
    <cellStyle name="Calculation 11 3 2 9" xfId="9866" xr:uid="{2194C67E-1A09-441A-85DB-A6070C6489E6}"/>
    <cellStyle name="Calculation 11 3 2 9 2" xfId="41122" xr:uid="{C90EAB93-EE89-4998-92B7-370BE190CCE1}"/>
    <cellStyle name="Calculation 11 3 2 9 3" xfId="31893" xr:uid="{7CE3AA68-D481-4EF4-87D3-DF674A06A4D2}"/>
    <cellStyle name="Calculation 11 3 2 9 4" xfId="20173" xr:uid="{44A87A71-0B63-4971-A8A0-84BE8A9C288D}"/>
    <cellStyle name="Calculation 11 3 20" xfId="51727" xr:uid="{F3D40B5F-B584-42F9-A254-E8F98365AABA}"/>
    <cellStyle name="Calculation 11 3 21" xfId="52735" xr:uid="{419D19A5-1056-4A68-857F-7BFF8048EAF7}"/>
    <cellStyle name="Calculation 11 3 22" xfId="53287" xr:uid="{7C2F9B49-3AC6-48A3-97FB-DFC880D8D949}"/>
    <cellStyle name="Calculation 11 3 23" xfId="54081" xr:uid="{EBB0093D-C2BC-4F86-AD8B-6484D409C495}"/>
    <cellStyle name="Calculation 11 3 24" xfId="55592" xr:uid="{92E035C0-F18E-46E7-81C8-5EDFDA725AA5}"/>
    <cellStyle name="Calculation 11 3 3" xfId="4018" xr:uid="{F34D2C31-1F53-4E69-AB96-51C138DBB793}"/>
    <cellStyle name="Calculation 11 3 3 2" xfId="40739" xr:uid="{708937B7-3C8E-4BAE-A0C9-6E7BA565F894}"/>
    <cellStyle name="Calculation 11 3 3 3" xfId="31507" xr:uid="{120878CD-92C6-444D-8708-39040743B71C}"/>
    <cellStyle name="Calculation 11 3 3 4" xfId="19776" xr:uid="{4EBC41D5-7236-4A4B-8B31-1CB0B865D16A}"/>
    <cellStyle name="Calculation 11 3 4" xfId="4770" xr:uid="{056EBA53-F8D5-4971-9C5E-FEA526DAB12F}"/>
    <cellStyle name="Calculation 11 3 4 2" xfId="41591" xr:uid="{46B8E540-C9E9-4A54-9528-DCEF59383DBA}"/>
    <cellStyle name="Calculation 11 3 4 3" xfId="32404" xr:uid="{70B12239-16C5-43AC-B106-99A1BF699381}"/>
    <cellStyle name="Calculation 11 3 4 4" xfId="20761" xr:uid="{B665E88B-E999-4717-B79C-74DC5CCA49D9}"/>
    <cellStyle name="Calculation 11 3 5" xfId="11558" xr:uid="{33090D4A-342F-422C-A771-97422E78BE64}"/>
    <cellStyle name="Calculation 11 3 5 2" xfId="41999" xr:uid="{D12C1924-B6AC-4BBB-8214-203867698725}"/>
    <cellStyle name="Calculation 11 3 5 3" xfId="32849" xr:uid="{EAB7EF0F-686F-4289-A3BB-C1F81294469F}"/>
    <cellStyle name="Calculation 11 3 5 4" xfId="21268" xr:uid="{4E45E617-58D1-450D-B407-50C74C06EE17}"/>
    <cellStyle name="Calculation 11 3 6" xfId="11978" xr:uid="{2818B661-FE37-4935-9D7C-7A0D48CA1953}"/>
    <cellStyle name="Calculation 11 3 6 2" xfId="40118" xr:uid="{A52F1D02-426B-4B36-A2EB-ED9E29D6E00D}"/>
    <cellStyle name="Calculation 11 3 6 3" xfId="30885" xr:uid="{3CE38853-7273-4FEB-94D7-280A2E151DBA}"/>
    <cellStyle name="Calculation 11 3 6 4" xfId="19115" xr:uid="{8BAB456F-91D4-41D8-BEAC-4BC87DE6E4D9}"/>
    <cellStyle name="Calculation 11 3 7" xfId="12346" xr:uid="{B2C2C0DB-EEBC-45B1-8B5E-7164793B0816}"/>
    <cellStyle name="Calculation 11 3 7 2" xfId="43480" xr:uid="{F792DC78-FAFE-4699-9A88-A59DC4184409}"/>
    <cellStyle name="Calculation 11 3 7 3" xfId="34331" xr:uid="{805DB254-03BD-4395-B013-C3013640B698}"/>
    <cellStyle name="Calculation 11 3 7 4" xfId="22767" xr:uid="{BA307BE2-0147-4648-B249-B090125498F7}"/>
    <cellStyle name="Calculation 11 3 8" xfId="12655" xr:uid="{C5CA92B4-4FFC-4B38-8A09-85FB08CFBA91}"/>
    <cellStyle name="Calculation 11 3 8 2" xfId="39464" xr:uid="{E1CDC40D-BC5B-4F9C-BF56-E0E9C5BB7775}"/>
    <cellStyle name="Calculation 11 3 8 3" xfId="30199" xr:uid="{9DC99D7F-4D5E-46D2-AADA-FE432173A984}"/>
    <cellStyle name="Calculation 11 3 8 4" xfId="18444" xr:uid="{ADB5ACE0-22D4-456C-B9C0-36FF6756BA31}"/>
    <cellStyle name="Calculation 11 3 9" xfId="12888" xr:uid="{90B7E02E-19BA-4415-BA1D-0936E5E28AC3}"/>
    <cellStyle name="Calculation 11 3 9 2" xfId="42043" xr:uid="{2B438976-F999-4ED4-A7DB-46C0B9015AC9}"/>
    <cellStyle name="Calculation 11 3 9 3" xfId="32893" xr:uid="{69D0050C-0328-45DD-8C8E-41175D3561A8}"/>
    <cellStyle name="Calculation 11 3 9 4" xfId="21313" xr:uid="{18C0DE11-9797-436F-818C-0D9A334D3AF7}"/>
    <cellStyle name="Calculation 11 4" xfId="338" xr:uid="{00000000-0005-0000-0000-000051010000}"/>
    <cellStyle name="Calculation 11 4 10" xfId="12039" xr:uid="{90603806-E607-4ED4-89E0-EAD35116FAFB}"/>
    <cellStyle name="Calculation 11 4 10 2" xfId="42435" xr:uid="{0477015E-F5D9-47FC-8618-F46F6C5C3212}"/>
    <cellStyle name="Calculation 11 4 10 3" xfId="33285" xr:uid="{EBEC19BA-FA9B-40DB-B956-8DDA6963F0CA}"/>
    <cellStyle name="Calculation 11 4 10 4" xfId="21708" xr:uid="{EDF42D6A-9116-423B-9A55-9A9A36EA5C88}"/>
    <cellStyle name="Calculation 11 4 11" xfId="15669" xr:uid="{7F5973A8-DD33-4656-B8FA-9D723243A752}"/>
    <cellStyle name="Calculation 11 4 11 2" xfId="45519" xr:uid="{C8084197-0EB8-4172-BF39-206F0B6A2BBF}"/>
    <cellStyle name="Calculation 11 4 11 3" xfId="36374" xr:uid="{5891C95D-9261-4290-B3CD-1A763FB4FB22}"/>
    <cellStyle name="Calculation 11 4 11 4" xfId="24842" xr:uid="{6CAED8E4-2FC5-4865-AE59-A53F255483D6}"/>
    <cellStyle name="Calculation 11 4 12" xfId="15426" xr:uid="{B98D1EFF-BA1E-43C7-AAF7-FBEF92A4CF16}"/>
    <cellStyle name="Calculation 11 4 12 2" xfId="44341" xr:uid="{068EA9FC-2121-4A1C-B851-382138C71846}"/>
    <cellStyle name="Calculation 11 4 12 3" xfId="35193" xr:uid="{FF8DEBF9-F128-43E2-83E8-ED208537D3C6}"/>
    <cellStyle name="Calculation 11 4 12 4" xfId="23641" xr:uid="{B2BEA21A-1B71-402A-8302-1882C9C989AB}"/>
    <cellStyle name="Calculation 11 4 13" xfId="13689" xr:uid="{AF0D7E91-D08F-4EB1-9C3E-E8348149B261}"/>
    <cellStyle name="Calculation 11 4 13 2" xfId="39230" xr:uid="{DAB61CEC-D2FC-485E-AD00-216C2955E5AA}"/>
    <cellStyle name="Calculation 11 4 13 3" xfId="29965" xr:uid="{AC2A72BC-9D57-4920-B041-AE1581B33BA7}"/>
    <cellStyle name="Calculation 11 4 13 4" xfId="18209" xr:uid="{82ACB284-5170-44AC-B794-67751423717E}"/>
    <cellStyle name="Calculation 11 4 14" xfId="18211" xr:uid="{1311BE54-DE10-495F-89B6-C7A6EDE47266}"/>
    <cellStyle name="Calculation 11 4 14 2" xfId="39232" xr:uid="{7B1AF196-69F3-4162-82E9-CCCB79C887D9}"/>
    <cellStyle name="Calculation 11 4 14 3" xfId="29967" xr:uid="{805D416B-6604-43BB-BF30-454E3D89DCAD}"/>
    <cellStyle name="Calculation 11 4 15" xfId="25024" xr:uid="{95AFF348-2D4D-467F-AF45-AA47BF974C02}"/>
    <cellStyle name="Calculation 11 4 16" xfId="48217" xr:uid="{88DE9B33-8584-4624-8E56-8F89FE88D1CA}"/>
    <cellStyle name="Calculation 11 4 17" xfId="49464" xr:uid="{6DC2F07A-CAB1-4893-A6F7-573C732928B8}"/>
    <cellStyle name="Calculation 11 4 18" xfId="51309" xr:uid="{31A8FE8C-8B31-48A6-92E8-B57AD8647FFF}"/>
    <cellStyle name="Calculation 11 4 19" xfId="51904" xr:uid="{C0C3112D-31D8-4FC4-AE71-9C3FB439BC6A}"/>
    <cellStyle name="Calculation 11 4 2" xfId="339" xr:uid="{00000000-0005-0000-0000-000052010000}"/>
    <cellStyle name="Calculation 11 4 2 10" xfId="15670" xr:uid="{920A36CC-8816-422F-B18A-C15353429B03}"/>
    <cellStyle name="Calculation 11 4 2 10 2" xfId="46327" xr:uid="{83F05D06-5389-46D4-8C4B-0632E01E6B0E}"/>
    <cellStyle name="Calculation 11 4 2 10 3" xfId="37182" xr:uid="{229809D0-8EF1-4E5C-9700-9346CB44E71D}"/>
    <cellStyle name="Calculation 11 4 2 10 4" xfId="25700" xr:uid="{BF584D31-495F-4844-A1E3-9F2675530B62}"/>
    <cellStyle name="Calculation 11 4 2 11" xfId="13162" xr:uid="{C6EB3086-9906-4A41-8BBA-79EAB3CE078C}"/>
    <cellStyle name="Calculation 11 4 2 11 2" xfId="46883" xr:uid="{1937E08D-120C-44B0-834C-87BA1C4C6F32}"/>
    <cellStyle name="Calculation 11 4 2 11 3" xfId="37739" xr:uid="{EBA92605-06A3-435C-9D54-817CBFEA98C5}"/>
    <cellStyle name="Calculation 11 4 2 11 4" xfId="26314" xr:uid="{383414E2-AA0C-4135-B3D3-BCDEB51BE8AE}"/>
    <cellStyle name="Calculation 11 4 2 12" xfId="15139" xr:uid="{3B1E8191-6946-4313-9304-4258D2C75685}"/>
    <cellStyle name="Calculation 11 4 2 12 2" xfId="47525" xr:uid="{74C8867B-931F-4F4C-89B9-55B894ED771A}"/>
    <cellStyle name="Calculation 11 4 2 12 3" xfId="38381" xr:uid="{CEAEF77F-6600-4E30-9EFC-EB8F035A00B2}"/>
    <cellStyle name="Calculation 11 4 2 12 4" xfId="27009" xr:uid="{A439BBCD-C17D-45A2-9833-80982960CBB3}"/>
    <cellStyle name="Calculation 11 4 2 13" xfId="20172" xr:uid="{0F0638BB-8A07-4DBF-873F-A194F985107B}"/>
    <cellStyle name="Calculation 11 4 2 13 2" xfId="41121" xr:uid="{8FC3E62B-4E45-4573-A6FF-49D0D16CB5B5}"/>
    <cellStyle name="Calculation 11 4 2 13 3" xfId="31892" xr:uid="{6703773B-857E-49E7-926D-E8D9DAFAF49F}"/>
    <cellStyle name="Calculation 11 4 2 14" xfId="26949" xr:uid="{43E8ED70-8329-4EDC-BA0E-D26E5420B81E}"/>
    <cellStyle name="Calculation 11 4 2 15" xfId="48218" xr:uid="{538DA038-EEF2-4796-88CC-E45160068D7F}"/>
    <cellStyle name="Calculation 11 4 2 16" xfId="49465" xr:uid="{2F260564-7177-4787-808E-F4E17407EA71}"/>
    <cellStyle name="Calculation 11 4 2 17" xfId="52005" xr:uid="{67D71FAE-C056-4178-B9A8-245F1994D5D1}"/>
    <cellStyle name="Calculation 11 4 2 18" xfId="52148" xr:uid="{8E335EBF-A9C9-404B-9581-3E85A27FE7D9}"/>
    <cellStyle name="Calculation 11 4 2 19" xfId="52093" xr:uid="{D2389074-ADEE-430D-B301-B7F92633731B}"/>
    <cellStyle name="Calculation 11 4 2 2" xfId="4021" xr:uid="{08EB59ED-3EEE-4ABC-90C4-306B45D5508A}"/>
    <cellStyle name="Calculation 11 4 2 2 2" xfId="40736" xr:uid="{CF0CDD35-6DA8-4516-84F4-70691301E136}"/>
    <cellStyle name="Calculation 11 4 2 2 3" xfId="31504" xr:uid="{41F63212-6AB0-4DBB-9319-979F15B0FCFA}"/>
    <cellStyle name="Calculation 11 4 2 2 4" xfId="19773" xr:uid="{29D615BC-2BCE-4804-AED8-0957B3B9C917}"/>
    <cellStyle name="Calculation 11 4 2 20" xfId="52738" xr:uid="{41CAFA86-C2A4-4F3A-B5F7-511E7D6A3B3E}"/>
    <cellStyle name="Calculation 11 4 2 21" xfId="53284" xr:uid="{955AD939-FD2E-4958-9CA4-97ABA0557D9C}"/>
    <cellStyle name="Calculation 11 4 2 22" xfId="54084" xr:uid="{94AAB837-B9C0-4FBA-BCEC-A49CC0AF82FD}"/>
    <cellStyle name="Calculation 11 4 2 23" xfId="55595" xr:uid="{0A782224-809D-42E6-B481-7946C120DC8D}"/>
    <cellStyle name="Calculation 11 4 2 3" xfId="4767" xr:uid="{1E409588-3846-4AFC-AC76-C95C56641D0B}"/>
    <cellStyle name="Calculation 11 4 2 3 2" xfId="41107" xr:uid="{2E930C00-0ABE-4553-96A3-EDAD9ED4A314}"/>
    <cellStyle name="Calculation 11 4 2 3 3" xfId="31878" xr:uid="{867FA724-8EDD-4A03-935D-D3F620E78D03}"/>
    <cellStyle name="Calculation 11 4 2 3 4" xfId="20158" xr:uid="{37F7A652-160E-4FB8-B70C-21321E1054EB}"/>
    <cellStyle name="Calculation 11 4 2 4" xfId="10820" xr:uid="{36951A7E-CF52-4AAB-BFEB-E68A54B69EE2}"/>
    <cellStyle name="Calculation 11 4 2 4 2" xfId="40422" xr:uid="{D2809A18-24E6-4289-85B0-1A29C2BA1D9E}"/>
    <cellStyle name="Calculation 11 4 2 4 3" xfId="31189" xr:uid="{7BD4335F-99F5-41FB-9327-9F72163E8856}"/>
    <cellStyle name="Calculation 11 4 2 4 4" xfId="19458" xr:uid="{C20A2876-C810-4A87-8FE0-7C37DC384B4D}"/>
    <cellStyle name="Calculation 11 4 2 5" xfId="3823" xr:uid="{20C7DDEB-D0B5-48A2-ADD1-5363C97F575E}"/>
    <cellStyle name="Calculation 11 4 2 5 2" xfId="40119" xr:uid="{B2405FB3-F26E-49C2-BDE0-9EA8EFE4E22A}"/>
    <cellStyle name="Calculation 11 4 2 5 3" xfId="30886" xr:uid="{643120A1-8CCD-40D4-9FAE-784904DEF341}"/>
    <cellStyle name="Calculation 11 4 2 5 4" xfId="19116" xr:uid="{7FBEBFEE-C9B8-4414-BB30-35FA25EB01E2}"/>
    <cellStyle name="Calculation 11 4 2 6" xfId="9943" xr:uid="{BB42F76F-0DE2-4415-B400-9480A51583D7}"/>
    <cellStyle name="Calculation 11 4 2 6 2" xfId="39526" xr:uid="{C68ED62F-2E16-46F1-B248-C0DFCF2BECB4}"/>
    <cellStyle name="Calculation 11 4 2 6 3" xfId="30261" xr:uid="{CAA4DB93-3A20-4003-8A59-5F33EEFBEDF8}"/>
    <cellStyle name="Calculation 11 4 2 6 4" xfId="18506" xr:uid="{DC1E9EA7-94DC-4AC7-8C2B-01B184EB2231}"/>
    <cellStyle name="Calculation 11 4 2 7" xfId="10249" xr:uid="{29E200FB-1BFD-4E31-8026-08905C9027E8}"/>
    <cellStyle name="Calculation 11 4 2 7 2" xfId="44291" xr:uid="{35AAB8B9-DDF2-42F8-83A0-C481BEA39B7A}"/>
    <cellStyle name="Calculation 11 4 2 7 3" xfId="35143" xr:uid="{038D5FB5-DF7A-4EDF-8CD9-D4F1B1835C88}"/>
    <cellStyle name="Calculation 11 4 2 7 4" xfId="23590" xr:uid="{B3FB84B5-64D8-472D-A84D-E46334E9243B}"/>
    <cellStyle name="Calculation 11 4 2 8" xfId="10973" xr:uid="{A3851861-88EF-4FAF-B13D-B7E6EBA4E1EF}"/>
    <cellStyle name="Calculation 11 4 2 8 2" xfId="44723" xr:uid="{84174F94-7D59-4828-AA6A-CA81ECFE7ABE}"/>
    <cellStyle name="Calculation 11 4 2 8 3" xfId="35578" xr:uid="{86627EFD-7C54-4AB0-B2E4-4C631585A931}"/>
    <cellStyle name="Calculation 11 4 2 8 4" xfId="24039" xr:uid="{6E35CB35-000A-4590-88B5-7DBF02BC2994}"/>
    <cellStyle name="Calculation 11 4 2 9" xfId="10836" xr:uid="{E561FDB5-F611-4384-945E-904F8BDE6F69}"/>
    <cellStyle name="Calculation 11 4 2 9 2" xfId="44386" xr:uid="{CA70EF2B-B8A8-4837-81AF-B54B99036C19}"/>
    <cellStyle name="Calculation 11 4 2 9 3" xfId="35239" xr:uid="{E82247B8-0446-4B81-ABBB-446A9C4DFB17}"/>
    <cellStyle name="Calculation 11 4 2 9 4" xfId="23688" xr:uid="{F708BA87-648F-4F00-A79D-92E8FF095C58}"/>
    <cellStyle name="Calculation 11 4 20" xfId="51059" xr:uid="{E027C7F9-54E2-4C10-A37B-F8AF199C3ABC}"/>
    <cellStyle name="Calculation 11 4 21" xfId="52737" xr:uid="{E4D56FA4-686A-4FF6-B8D0-462F428622AA}"/>
    <cellStyle name="Calculation 11 4 22" xfId="53285" xr:uid="{E1DE41B1-F618-4560-8978-E33BB92498F3}"/>
    <cellStyle name="Calculation 11 4 23" xfId="52992" xr:uid="{C3FE376F-5343-459A-82C6-22B2339884B3}"/>
    <cellStyle name="Calculation 11 4 24" xfId="55594" xr:uid="{B502054B-7F41-450F-BD12-4CE68246B291}"/>
    <cellStyle name="Calculation 11 4 3" xfId="4020" xr:uid="{F2BDB34C-4487-4B3A-A2EE-7C6D9A85131E}"/>
    <cellStyle name="Calculation 11 4 3 2" xfId="40737" xr:uid="{E4FD3599-AEC7-471B-BD30-7D4B5BC5FE03}"/>
    <cellStyle name="Calculation 11 4 3 3" xfId="31505" xr:uid="{386D2CF2-868C-4238-8312-04326D7D2286}"/>
    <cellStyle name="Calculation 11 4 3 4" xfId="19774" xr:uid="{B8853476-0F83-4F0B-B04D-7CDD3240D3E8}"/>
    <cellStyle name="Calculation 11 4 4" xfId="4768" xr:uid="{18B5F0A2-9F78-497B-9FE4-A5F3835CE2AF}"/>
    <cellStyle name="Calculation 11 4 4 2" xfId="41093" xr:uid="{E53B16C3-12F9-4E7D-B439-3EF6C3432145}"/>
    <cellStyle name="Calculation 11 4 4 3" xfId="31864" xr:uid="{664AFB57-16E7-4B08-9F96-78B3C0C0A186}"/>
    <cellStyle name="Calculation 11 4 4 4" xfId="20143" xr:uid="{F558DB72-7134-4BE0-982A-D1894EF713A6}"/>
    <cellStyle name="Calculation 11 4 5" xfId="9634" xr:uid="{298C0B64-6862-4101-AF8D-285CF02DAC3F}"/>
    <cellStyle name="Calculation 11 4 5 2" xfId="41230" xr:uid="{75D88C36-40EC-4465-B59E-08D16CDF679B}"/>
    <cellStyle name="Calculation 11 4 5 3" xfId="32010" xr:uid="{EF96B6C4-18F2-4889-8B33-F7C830D58636}"/>
    <cellStyle name="Calculation 11 4 5 4" xfId="20299" xr:uid="{2433B198-0D94-442C-8459-6B941F0F2EBC}"/>
    <cellStyle name="Calculation 11 4 6" xfId="6502" xr:uid="{714419E2-DD5B-4B39-9B37-E85DF6F47AF8}"/>
    <cellStyle name="Calculation 11 4 6 2" xfId="40965" xr:uid="{76125082-7225-48EF-A819-3F29AE77B7E6}"/>
    <cellStyle name="Calculation 11 4 6 3" xfId="31735" xr:uid="{BBF7C2BC-C6BB-4F58-9D00-B13725E9AABE}"/>
    <cellStyle name="Calculation 11 4 6 4" xfId="20012" xr:uid="{353EA5BE-2BF0-45DA-9CFB-974537260D9B}"/>
    <cellStyle name="Calculation 11 4 7" xfId="4331" xr:uid="{F98F8B77-EE89-4BC2-934A-55DBCEE4050D}"/>
    <cellStyle name="Calculation 11 4 7 2" xfId="39677" xr:uid="{6CF26480-A283-44F2-8C08-7FDACF3AD3B4}"/>
    <cellStyle name="Calculation 11 4 7 3" xfId="30437" xr:uid="{8A3ECD98-A196-4C28-A22B-4ED0B36F1C91}"/>
    <cellStyle name="Calculation 11 4 7 4" xfId="18682" xr:uid="{9AE0AB27-5EB7-4900-8C83-40A5C092BDFD}"/>
    <cellStyle name="Calculation 11 4 8" xfId="4420" xr:uid="{0F0D477B-5A0F-47A2-A8F4-41175FD4259D}"/>
    <cellStyle name="Calculation 11 4 8 2" xfId="39473" xr:uid="{0E2BA5B6-66C7-495F-956E-D28D47972E6B}"/>
    <cellStyle name="Calculation 11 4 8 3" xfId="30208" xr:uid="{71C9F163-A36F-4D37-82FC-B5DDE956031E}"/>
    <cellStyle name="Calculation 11 4 8 4" xfId="18453" xr:uid="{31908A18-9063-48AF-8BF1-93CD3313616F}"/>
    <cellStyle name="Calculation 11 4 9" xfId="11626" xr:uid="{0C6C7751-1543-405D-A443-24E16072D3EE}"/>
    <cellStyle name="Calculation 11 4 9 2" xfId="39231" xr:uid="{C5E730CB-1C7D-4B0B-8818-13521BBB1661}"/>
    <cellStyle name="Calculation 11 4 9 3" xfId="29966" xr:uid="{DE39DC66-D9EF-430D-8EC7-D00F5CAD7B08}"/>
    <cellStyle name="Calculation 11 4 9 4" xfId="18210" xr:uid="{E9C81608-671D-4130-BE66-3293EE69E805}"/>
    <cellStyle name="Calculation 11 5" xfId="340" xr:uid="{00000000-0005-0000-0000-000053010000}"/>
    <cellStyle name="Calculation 11 5 10" xfId="13048" xr:uid="{901B61F0-3075-42FB-A4B7-311E8EFA1398}"/>
    <cellStyle name="Calculation 11 5 10 2" xfId="42682" xr:uid="{B9FD1BFA-DF29-4FD5-8F8D-FCC49EBB7BB6}"/>
    <cellStyle name="Calculation 11 5 10 3" xfId="33532" xr:uid="{9512A3D4-23A6-4F3C-B2A7-76083FE9444F}"/>
    <cellStyle name="Calculation 11 5 10 4" xfId="21956" xr:uid="{F07C59D8-6311-4870-AD2A-48E3EE6B001B}"/>
    <cellStyle name="Calculation 11 5 11" xfId="15671" xr:uid="{ADF701E0-069A-43BE-89CA-DA82507F36FA}"/>
    <cellStyle name="Calculation 11 5 11 2" xfId="46326" xr:uid="{68558A9A-B605-487A-8831-0DA970175B49}"/>
    <cellStyle name="Calculation 11 5 11 3" xfId="37181" xr:uid="{3A28A914-92CC-4742-8B85-DCB697777F02}"/>
    <cellStyle name="Calculation 11 5 11 4" xfId="25699" xr:uid="{2CFD77D2-C6B3-4CF7-B5A4-94305F238F3F}"/>
    <cellStyle name="Calculation 11 5 12" xfId="16318" xr:uid="{52B2C763-D914-40EE-BD85-8E825E991872}"/>
    <cellStyle name="Calculation 11 5 12 2" xfId="47448" xr:uid="{721AB841-5F95-40F2-A6F1-CF394FD8C178}"/>
    <cellStyle name="Calculation 11 5 12 3" xfId="38304" xr:uid="{27211ADA-BDD1-4909-8414-4F289A23A6F2}"/>
    <cellStyle name="Calculation 11 5 12 4" xfId="26919" xr:uid="{268471A2-3AA4-4F53-AED2-0377A825FF51}"/>
    <cellStyle name="Calculation 11 5 13" xfId="16520" xr:uid="{4681D603-3422-47FE-AA1E-DA8F18E9F1EA}"/>
    <cellStyle name="Calculation 11 5 13 2" xfId="43770" xr:uid="{4ABAA971-C662-449D-9F70-6CE4346B0115}"/>
    <cellStyle name="Calculation 11 5 13 3" xfId="34621" xr:uid="{0C90EBAE-F4CA-4893-B9C5-4B83C2143C9C}"/>
    <cellStyle name="Calculation 11 5 13 4" xfId="23061" xr:uid="{D2A52A20-3042-4AFE-B10C-91F62C3BA9A5}"/>
    <cellStyle name="Calculation 11 5 14" xfId="26929" xr:uid="{EDE007A9-14B4-4FC1-8FCD-6E1E504CE988}"/>
    <cellStyle name="Calculation 11 5 14 2" xfId="47457" xr:uid="{F018C92A-8E2D-4A19-AC39-65314B217FC2}"/>
    <cellStyle name="Calculation 11 5 14 3" xfId="38313" xr:uid="{CCBD6DB7-86D8-4580-B366-31BE94DA04BD}"/>
    <cellStyle name="Calculation 11 5 15" xfId="27694" xr:uid="{4B3A0268-0BB6-4105-AFA7-C4703C796BD7}"/>
    <cellStyle name="Calculation 11 5 16" xfId="48219" xr:uid="{00688F12-0043-4B76-9EB7-E9B8B1DD11BF}"/>
    <cellStyle name="Calculation 11 5 17" xfId="49466" xr:uid="{47D47BDD-5597-499D-AD75-12BFBD273F6B}"/>
    <cellStyle name="Calculation 11 5 18" xfId="52004" xr:uid="{6BC28170-DD10-4788-BFC0-0D40E228E1CC}"/>
    <cellStyle name="Calculation 11 5 19" xfId="52149" xr:uid="{5FD26EEC-4104-4015-84C6-E3F85F9AC4A2}"/>
    <cellStyle name="Calculation 11 5 2" xfId="341" xr:uid="{00000000-0005-0000-0000-000054010000}"/>
    <cellStyle name="Calculation 11 5 2 10" xfId="13828" xr:uid="{63682DB7-2E5F-4AD6-93AE-329C24A202E9}"/>
    <cellStyle name="Calculation 11 5 2 10 2" xfId="46047" xr:uid="{CD5656F7-A4A5-41CD-81B6-E0C69876F7E8}"/>
    <cellStyle name="Calculation 11 5 2 10 3" xfId="36902" xr:uid="{CDD7FB32-80F9-42B0-AF08-1E605AC252CD}"/>
    <cellStyle name="Calculation 11 5 2 10 4" xfId="25394" xr:uid="{30FCAE39-CBBE-4890-A520-6275199E4B72}"/>
    <cellStyle name="Calculation 11 5 2 11" xfId="15071" xr:uid="{8C53C7A8-E96A-41DE-B931-42E68F31E69D}"/>
    <cellStyle name="Calculation 11 5 2 11 2" xfId="47473" xr:uid="{2F57ADFB-3130-4788-9B20-40C715A4F3A6}"/>
    <cellStyle name="Calculation 11 5 2 11 3" xfId="38329" xr:uid="{12634CD8-EAE4-4548-A422-8AA120AFBB40}"/>
    <cellStyle name="Calculation 11 5 2 11 4" xfId="26946" xr:uid="{58543477-5D72-4A00-9337-BC3DC36E6B68}"/>
    <cellStyle name="Calculation 11 5 2 12" xfId="14290" xr:uid="{57FB5FCC-4BFC-46BC-AF74-3EE87A9E0B30}"/>
    <cellStyle name="Calculation 11 5 2 12 2" xfId="44950" xr:uid="{8C0F42D7-194C-4F82-8A92-451D6DB5A93A}"/>
    <cellStyle name="Calculation 11 5 2 12 3" xfId="35805" xr:uid="{D80CD2E0-EE6E-4717-B1D1-16D99D68A22C}"/>
    <cellStyle name="Calculation 11 5 2 12 4" xfId="24268" xr:uid="{90597547-BED9-4731-936F-8D0B80781DA3}"/>
    <cellStyle name="Calculation 11 5 2 13" xfId="27190" xr:uid="{DA4340CE-E5E0-407B-96EE-00CE51B83D20}"/>
    <cellStyle name="Calculation 11 5 2 13 2" xfId="47659" xr:uid="{0EC25C1E-BAC7-46F4-97CE-FA6541479F72}"/>
    <cellStyle name="Calculation 11 5 2 13 3" xfId="38515" xr:uid="{6E28C276-3484-404C-A72B-4BA087AB3390}"/>
    <cellStyle name="Calculation 11 5 2 14" xfId="27693" xr:uid="{947677EB-ACD5-43B0-BE65-E678EE1383B0}"/>
    <cellStyle name="Calculation 11 5 2 15" xfId="48220" xr:uid="{D219E309-81C0-4D32-B9FD-921D93238FA9}"/>
    <cellStyle name="Calculation 11 5 2 16" xfId="49467" xr:uid="{BFB54DF4-7FE6-45A3-B529-3250937809FC}"/>
    <cellStyle name="Calculation 11 5 2 17" xfId="51576" xr:uid="{B2CC5390-8FA5-4B36-A648-0C6FD1E9C141}"/>
    <cellStyle name="Calculation 11 5 2 18" xfId="51136" xr:uid="{E22C2F29-7FA8-4EA5-8E52-80D35D70875B}"/>
    <cellStyle name="Calculation 11 5 2 19" xfId="49388" xr:uid="{9180ADAF-306F-48F7-8EA0-1A2B31D5F9E5}"/>
    <cellStyle name="Calculation 11 5 2 2" xfId="4023" xr:uid="{3D27CBD3-FB82-45FC-88BB-065740D449E9}"/>
    <cellStyle name="Calculation 11 5 2 2 2" xfId="40734" xr:uid="{77879364-4FA2-4D92-AA02-C4A514E16B33}"/>
    <cellStyle name="Calculation 11 5 2 2 3" xfId="31502" xr:uid="{49F81375-B84C-46A7-819C-D2BBBD790433}"/>
    <cellStyle name="Calculation 11 5 2 2 4" xfId="19771" xr:uid="{12FE1772-7DD5-4B1D-8CEF-72075D7A8BF5}"/>
    <cellStyle name="Calculation 11 5 2 20" xfId="52740" xr:uid="{3253121E-EB44-4AF6-9DDD-71D333804F6C}"/>
    <cellStyle name="Calculation 11 5 2 21" xfId="54255" xr:uid="{C6591766-70DC-462A-831E-7BC3140F2972}"/>
    <cellStyle name="Calculation 11 5 2 22" xfId="54409" xr:uid="{798A72EC-858A-4331-BA60-EA25839DEAD6}"/>
    <cellStyle name="Calculation 11 5 2 23" xfId="55597" xr:uid="{B65C3F22-EE7A-43E6-A542-DF3D9A82383F}"/>
    <cellStyle name="Calculation 11 5 2 3" xfId="4765" xr:uid="{13A92D6A-7779-4C5E-930C-8B72A2F43570}"/>
    <cellStyle name="Calculation 11 5 2 3 2" xfId="41145" xr:uid="{BDF06435-B578-4CC0-B84C-79060033B624}"/>
    <cellStyle name="Calculation 11 5 2 3 3" xfId="31916" xr:uid="{BF67E3AF-7031-42AF-B4CB-6EB559D3B81D}"/>
    <cellStyle name="Calculation 11 5 2 3 4" xfId="20196" xr:uid="{B893A686-301E-4144-9C30-4529A7DC11FC}"/>
    <cellStyle name="Calculation 11 5 2 4" xfId="10095" xr:uid="{7A630021-AE71-414C-91C8-02237C63E847}"/>
    <cellStyle name="Calculation 11 5 2 4 2" xfId="39264" xr:uid="{A2B039F3-96DD-4C9D-B97C-B7D21902BDDE}"/>
    <cellStyle name="Calculation 11 5 2 4 3" xfId="29999" xr:uid="{D5B9E349-5AAD-418A-844A-4723DA968D22}"/>
    <cellStyle name="Calculation 11 5 2 4 4" xfId="18243" xr:uid="{F562685D-EF9A-49E7-856A-5B3220375325}"/>
    <cellStyle name="Calculation 11 5 2 5" xfId="10233" xr:uid="{C6797757-D59E-4807-A953-38085E0CEF64}"/>
    <cellStyle name="Calculation 11 5 2 5 2" xfId="40121" xr:uid="{64B5D4DE-D2BD-4CED-B737-8B3A7C00C08A}"/>
    <cellStyle name="Calculation 11 5 2 5 3" xfId="30888" xr:uid="{0B490CA9-0A28-492A-979E-EC94E84CC217}"/>
    <cellStyle name="Calculation 11 5 2 5 4" xfId="19118" xr:uid="{99A6D3E4-4096-4E4C-B26F-4E54C70E1763}"/>
    <cellStyle name="Calculation 11 5 2 6" xfId="10977" xr:uid="{B997A0AC-3A9D-4993-BE58-C21693921A05}"/>
    <cellStyle name="Calculation 11 5 2 6 2" xfId="42998" xr:uid="{A4C55C54-5313-47CE-8E15-33451C6A95EA}"/>
    <cellStyle name="Calculation 11 5 2 6 3" xfId="33848" xr:uid="{2B73BB3A-BB66-416A-8939-59C01364D8A6}"/>
    <cellStyle name="Calculation 11 5 2 6 4" xfId="22276" xr:uid="{21B0180A-E86F-4C50-A965-A3A6B8E7E79B}"/>
    <cellStyle name="Calculation 11 5 2 7" xfId="4559" xr:uid="{16DF24A6-325C-4984-BA9E-B3FE218369AE}"/>
    <cellStyle name="Calculation 11 5 2 7 2" xfId="43977" xr:uid="{E82A1FE3-5D45-4298-BC81-74270E93C319}"/>
    <cellStyle name="Calculation 11 5 2 7 3" xfId="34829" xr:uid="{443BF556-0001-4CD5-89AB-E5A306A39FDD}"/>
    <cellStyle name="Calculation 11 5 2 7 4" xfId="23271" xr:uid="{91EB4ACF-E79B-4505-8600-5C1636D3095C}"/>
    <cellStyle name="Calculation 11 5 2 8" xfId="6365" xr:uid="{4753F76B-D6B4-4815-8D17-01005169E4E3}"/>
    <cellStyle name="Calculation 11 5 2 8 2" xfId="44754" xr:uid="{5F247934-AB93-476C-923A-F48ECD2BB496}"/>
    <cellStyle name="Calculation 11 5 2 8 3" xfId="35609" xr:uid="{A3604001-DFAE-4F8C-84AD-FA6B036D9FC8}"/>
    <cellStyle name="Calculation 11 5 2 8 4" xfId="24070" xr:uid="{E538607E-5CB2-407F-B517-56A8C8D63010}"/>
    <cellStyle name="Calculation 11 5 2 9" xfId="5382" xr:uid="{065466A0-8509-4887-A98D-17F02A53BE52}"/>
    <cellStyle name="Calculation 11 5 2 9 2" xfId="43778" xr:uid="{95ADDB79-B763-4410-9BB2-59FECA099CCA}"/>
    <cellStyle name="Calculation 11 5 2 9 3" xfId="34629" xr:uid="{B645E6BE-4901-478F-BE7B-F805D7E00F2D}"/>
    <cellStyle name="Calculation 11 5 2 9 4" xfId="23069" xr:uid="{6C2CA31C-8314-4E7A-A37C-D1E5B6105D66}"/>
    <cellStyle name="Calculation 11 5 20" xfId="51266" xr:uid="{73EA1FC5-7624-438D-A60A-08CCE00CE9F0}"/>
    <cellStyle name="Calculation 11 5 21" xfId="52739" xr:uid="{314A6D35-C48F-4278-8DBF-B682CF6A267E}"/>
    <cellStyle name="Calculation 11 5 22" xfId="53283" xr:uid="{7DCA9C05-3E58-478F-8DD5-C51163FBAF9D}"/>
    <cellStyle name="Calculation 11 5 23" xfId="55185" xr:uid="{DBF46570-E10D-45DD-8E1E-FC9A92060EBD}"/>
    <cellStyle name="Calculation 11 5 24" xfId="55596" xr:uid="{E7477B38-E8D8-4F23-93DA-D27C96EA78D9}"/>
    <cellStyle name="Calculation 11 5 3" xfId="4022" xr:uid="{1E9D7B98-71AA-497B-93AC-3CE293DF1CA7}"/>
    <cellStyle name="Calculation 11 5 3 2" xfId="40735" xr:uid="{3F610132-2677-4185-81ED-0A468B75FB5F}"/>
    <cellStyle name="Calculation 11 5 3 3" xfId="31503" xr:uid="{C79B0FAB-4CE2-4ACC-92F2-6DD14FE8063F}"/>
    <cellStyle name="Calculation 11 5 3 4" xfId="19772" xr:uid="{33CAF960-AABF-4878-9F6C-74F58AACBFC1}"/>
    <cellStyle name="Calculation 11 5 4" xfId="4766" xr:uid="{0584B1AD-7712-480C-B30B-80245AD0532B}"/>
    <cellStyle name="Calculation 11 5 4 2" xfId="41590" xr:uid="{2A903D48-3737-4F66-9974-8B095CAB8924}"/>
    <cellStyle name="Calculation 11 5 4 3" xfId="32403" xr:uid="{2E98C0AD-8565-4C8D-8F0B-1A9056428B65}"/>
    <cellStyle name="Calculation 11 5 4 4" xfId="20760" xr:uid="{9F3C97E6-1B67-4FFA-B91F-5AFF567BA996}"/>
    <cellStyle name="Calculation 11 5 5" xfId="11438" xr:uid="{15A34C72-6E94-44F3-BAD8-AC50DFD980CB}"/>
    <cellStyle name="Calculation 11 5 5 2" xfId="40421" xr:uid="{A1910D41-C6D2-4516-A6F5-562CDB1D3320}"/>
    <cellStyle name="Calculation 11 5 5 3" xfId="31188" xr:uid="{3522095E-45E5-4E76-838C-F936A58CF7A4}"/>
    <cellStyle name="Calculation 11 5 5 4" xfId="19457" xr:uid="{F121A00F-A374-47CB-A0B0-B2B1C8D18347}"/>
    <cellStyle name="Calculation 11 5 6" xfId="11874" xr:uid="{EABAD5EF-08CA-448F-AFBB-F0E4C7C66792}"/>
    <cellStyle name="Calculation 11 5 6 2" xfId="40120" xr:uid="{AB6A395A-4CCC-45AF-B4E1-3AF6152DB346}"/>
    <cellStyle name="Calculation 11 5 6 3" xfId="30887" xr:uid="{358BEBC6-6DEF-454F-BB66-9644EAE732C0}"/>
    <cellStyle name="Calculation 11 5 6 4" xfId="19117" xr:uid="{3810C096-A39B-41FE-A46D-9764593EC9A1}"/>
    <cellStyle name="Calculation 11 5 7" xfId="12259" xr:uid="{C7335185-2EAF-4AB0-9868-D1A9F2AEB40A}"/>
    <cellStyle name="Calculation 11 5 7 2" xfId="39137" xr:uid="{66292F30-193F-4F24-BBA8-693DBEAF5F96}"/>
    <cellStyle name="Calculation 11 5 7 3" xfId="29872" xr:uid="{89520DAE-3ED9-4042-BC20-F7F6402DD382}"/>
    <cellStyle name="Calculation 11 5 7 4" xfId="18116" xr:uid="{1FD49AAE-3BAF-49A8-B043-593AF523B555}"/>
    <cellStyle name="Calculation 11 5 8" xfId="12585" xr:uid="{362F8586-3646-43E9-A0AD-4D26DA9C0731}"/>
    <cellStyle name="Calculation 11 5 8 2" xfId="44290" xr:uid="{54E02CBB-15BA-4A2E-AD00-93CBCA414AED}"/>
    <cellStyle name="Calculation 11 5 8 3" xfId="35142" xr:uid="{96297CE3-E472-4EC2-B70B-2F180879F3D3}"/>
    <cellStyle name="Calculation 11 5 8 4" xfId="23589" xr:uid="{5F0622C5-EDFB-4ADB-AA5E-C79374925D38}"/>
    <cellStyle name="Calculation 11 5 9" xfId="12847" xr:uid="{AB27157F-6607-4B33-A94F-9B52C4A408F6}"/>
    <cellStyle name="Calculation 11 5 9 2" xfId="42054" xr:uid="{FF1E5178-966E-44CB-8985-6A8975E446BF}"/>
    <cellStyle name="Calculation 11 5 9 3" xfId="32904" xr:uid="{B2EF5F2C-4DE7-4CAC-9485-AC004029EE19}"/>
    <cellStyle name="Calculation 11 5 9 4" xfId="21324" xr:uid="{D52D5398-76EC-48E5-82AB-D144C12C06EB}"/>
    <cellStyle name="Calculation 11 6" xfId="342" xr:uid="{00000000-0005-0000-0000-000055010000}"/>
    <cellStyle name="Calculation 11 6 10" xfId="15668" xr:uid="{C89AB83A-233C-4095-8036-42CD52345AA9}"/>
    <cellStyle name="Calculation 11 6 10 2" xfId="46065" xr:uid="{B495ECD3-8AC6-4D29-8C0F-357CBA9B9D63}"/>
    <cellStyle name="Calculation 11 6 10 3" xfId="36920" xr:uid="{3AF62EE7-BB6F-48DE-990C-B8556F327C08}"/>
    <cellStyle name="Calculation 11 6 10 4" xfId="25412" xr:uid="{4BFE7344-8FB8-4990-8732-CFA99F1BB37C}"/>
    <cellStyle name="Calculation 11 6 11" xfId="16294" xr:uid="{82E30BFB-1A9B-404A-95C0-63E67C8B8F6A}"/>
    <cellStyle name="Calculation 11 6 11 2" xfId="47492" xr:uid="{62538A57-39F5-408F-A730-350A9CFE6673}"/>
    <cellStyle name="Calculation 11 6 11 3" xfId="38348" xr:uid="{8C3DEEB4-3889-4200-AD66-987545551C87}"/>
    <cellStyle name="Calculation 11 6 11 4" xfId="26968" xr:uid="{E42924BD-BC2E-4679-A5C7-67C3DC5A3807}"/>
    <cellStyle name="Calculation 11 6 12" xfId="16510" xr:uid="{3A3DC25A-3AB1-48CA-92A6-C91213AA80DE}"/>
    <cellStyle name="Calculation 11 6 12 2" xfId="46437" xr:uid="{4F480C36-28B5-4BCD-B122-88E19951810D}"/>
    <cellStyle name="Calculation 11 6 12 3" xfId="37292" xr:uid="{6B9C704F-01AF-4424-A5D9-BD9EAC52D77F}"/>
    <cellStyle name="Calculation 11 6 12 4" xfId="25814" xr:uid="{A9EB31BD-9E96-4684-8BB9-873D0208E689}"/>
    <cellStyle name="Calculation 11 6 13" xfId="27189" xr:uid="{0F3C8436-26E9-4934-BE22-CFAB35EFC5BA}"/>
    <cellStyle name="Calculation 11 6 13 2" xfId="47658" xr:uid="{EB143878-E4F7-495A-961B-F65E7F148F9B}"/>
    <cellStyle name="Calculation 11 6 13 3" xfId="38514" xr:uid="{5BDCA679-6941-42F7-B043-1492EFD84FA5}"/>
    <cellStyle name="Calculation 11 6 14" xfId="28157" xr:uid="{8986FD9C-C6B5-4FDD-B3CC-72835E63FD6A}"/>
    <cellStyle name="Calculation 11 6 15" xfId="48221" xr:uid="{D8D70914-27C3-4E73-9638-6AAA5CB2FD1A}"/>
    <cellStyle name="Calculation 11 6 16" xfId="49468" xr:uid="{42CFF440-A96D-4BA0-AE9C-75957909553B}"/>
    <cellStyle name="Calculation 11 6 17" xfId="50298" xr:uid="{2B4A2930-BE4D-466F-840A-2500D2D1BE94}"/>
    <cellStyle name="Calculation 11 6 18" xfId="51135" xr:uid="{CECE5B0E-6D3B-4C95-8DA0-6589E4A3C3E8}"/>
    <cellStyle name="Calculation 11 6 19" xfId="49389" xr:uid="{F3B5A734-06A8-4D49-9A44-D5A95D63CEF0}"/>
    <cellStyle name="Calculation 11 6 2" xfId="4024" xr:uid="{495B05F3-1014-43BB-BD37-B47FE7560A88}"/>
    <cellStyle name="Calculation 11 6 2 2" xfId="40733" xr:uid="{D353F881-5B1F-4CD1-AABC-EDC2CAC3E953}"/>
    <cellStyle name="Calculation 11 6 2 3" xfId="31501" xr:uid="{3D7B4185-F677-41EC-B763-63843D7C90BE}"/>
    <cellStyle name="Calculation 11 6 2 4" xfId="19770" xr:uid="{9D1681FF-2A82-449B-83F8-B333422BB550}"/>
    <cellStyle name="Calculation 11 6 20" xfId="52741" xr:uid="{BA69F635-A665-41A9-8C2E-EB6A87B0E0E7}"/>
    <cellStyle name="Calculation 11 6 21" xfId="54253" xr:uid="{9BB0D11E-54D5-4733-A789-AB52DC0BE5E7}"/>
    <cellStyle name="Calculation 11 6 22" xfId="52596" xr:uid="{E4142350-8E20-4861-B96D-E5C0383DAC80}"/>
    <cellStyle name="Calculation 11 6 23" xfId="55598" xr:uid="{FA4C2436-A597-4C92-B51B-62AA8D193E59}"/>
    <cellStyle name="Calculation 11 6 3" xfId="4764" xr:uid="{8B5155C2-892C-4A01-8E9C-8F952B917A8A}"/>
    <cellStyle name="Calculation 11 6 3 2" xfId="41628" xr:uid="{DCB9B408-A1C2-45B2-AA54-B37E9A22DB8B}"/>
    <cellStyle name="Calculation 11 6 3 3" xfId="32441" xr:uid="{34D278B3-4A3D-4E67-B64F-30458E500F66}"/>
    <cellStyle name="Calculation 11 6 3 4" xfId="20798" xr:uid="{841C6C12-30D5-4DF0-9AEB-9B7DA5F85791}"/>
    <cellStyle name="Calculation 11 6 4" xfId="11360" xr:uid="{4278466E-786C-4AF1-ACFE-3104C93EECFB}"/>
    <cellStyle name="Calculation 11 6 4 2" xfId="39265" xr:uid="{8CEEF3E7-5BB3-4E71-9DC2-120E2CE1230E}"/>
    <cellStyle name="Calculation 11 6 4 3" xfId="30000" xr:uid="{97AF4659-2A34-49E9-AE57-A4BEA98A4827}"/>
    <cellStyle name="Calculation 11 6 4 4" xfId="18244" xr:uid="{B777806D-59E6-476B-B861-73CD91D31F7D}"/>
    <cellStyle name="Calculation 11 6 5" xfId="11804" xr:uid="{FC5F8276-C94D-4DA7-83B8-673253E0BFA0}"/>
    <cellStyle name="Calculation 11 6 5 2" xfId="42273" xr:uid="{32B089D3-8F5B-4CFE-A07C-A5FC929E723A}"/>
    <cellStyle name="Calculation 11 6 5 3" xfId="33123" xr:uid="{46427400-FA1D-4B95-8D60-F2E261586654}"/>
    <cellStyle name="Calculation 11 6 5 4" xfId="21543" xr:uid="{A588F2F7-031E-45E9-AED1-9434A880E9D8}"/>
    <cellStyle name="Calculation 11 6 6" xfId="12208" xr:uid="{DA6AC3E3-5912-4B50-B3F7-21F90B728522}"/>
    <cellStyle name="Calculation 11 6 6 2" xfId="42997" xr:uid="{67A54CA1-9774-4FFF-B25D-F2662513F7C5}"/>
    <cellStyle name="Calculation 11 6 6 3" xfId="33847" xr:uid="{9925E6A6-5E83-40AB-B361-932491656F59}"/>
    <cellStyle name="Calculation 11 6 6 4" xfId="22275" xr:uid="{9D6427A4-45B2-420C-B526-6DC37287083C}"/>
    <cellStyle name="Calculation 11 6 7" xfId="12545" xr:uid="{4CA1400D-9C7D-4E34-AFCE-F7D8B9ED6CA6}"/>
    <cellStyle name="Calculation 11 6 7 2" xfId="43995" xr:uid="{9EDCC4AC-2145-42D6-A5F2-E9D41F083C1A}"/>
    <cellStyle name="Calculation 11 6 7 3" xfId="34847" xr:uid="{A0CC9EE2-DFD7-45A9-A6A8-D11E8AC21748}"/>
    <cellStyle name="Calculation 11 6 7 4" xfId="23289" xr:uid="{F1ABB4E5-795D-490B-A007-DF784764C34D}"/>
    <cellStyle name="Calculation 11 6 8" xfId="12823" xr:uid="{EBF3F791-48A9-424C-B183-90152D27B93A}"/>
    <cellStyle name="Calculation 11 6 8 2" xfId="42074" xr:uid="{93FDE052-209E-4354-BBF3-8FB806227169}"/>
    <cellStyle name="Calculation 11 6 8 3" xfId="32924" xr:uid="{8057A961-68A7-4D95-A657-52A2F2F21AA3}"/>
    <cellStyle name="Calculation 11 6 8 4" xfId="21344" xr:uid="{BD1E4077-4ACE-4488-B7D3-A84F0DFABA02}"/>
    <cellStyle name="Calculation 11 6 9" xfId="13038" xr:uid="{564C83B7-78D5-4446-8A55-109EBC1BB8E4}"/>
    <cellStyle name="Calculation 11 6 9 2" xfId="44975" xr:uid="{5A43C781-1ED8-427E-AD5F-0B7493235A04}"/>
    <cellStyle name="Calculation 11 6 9 3" xfId="35830" xr:uid="{548F3941-C3EB-4360-9B7E-18EFCF28A282}"/>
    <cellStyle name="Calculation 11 6 9 4" xfId="24293" xr:uid="{91F71D3C-9DDA-4755-A890-0C81358CB0A6}"/>
    <cellStyle name="Calculation 11 7" xfId="4015" xr:uid="{D7F689E6-E624-4223-A224-F39D802E4B09}"/>
    <cellStyle name="Calculation 11 7 2" xfId="40742" xr:uid="{0D3CF092-97A8-4819-B931-E77DFF0C1434}"/>
    <cellStyle name="Calculation 11 7 3" xfId="31510" xr:uid="{B4D4C974-B579-4826-B3EC-D68BFD76E8EB}"/>
    <cellStyle name="Calculation 11 7 4" xfId="19779" xr:uid="{41E9F200-FFB7-4B83-A95D-25E218D32056}"/>
    <cellStyle name="Calculation 11 8" xfId="4773" xr:uid="{F9CFFC03-1715-4C46-90D0-902F2522E43C}"/>
    <cellStyle name="Calculation 11 8 2" xfId="41143" xr:uid="{FDBD4B68-DFF4-47F4-98D9-C63C8065D0B5}"/>
    <cellStyle name="Calculation 11 8 3" xfId="31914" xr:uid="{53B4EA4F-0D95-42D8-8380-E69329C3396F}"/>
    <cellStyle name="Calculation 11 8 4" xfId="20194" xr:uid="{1C95AD3B-166F-4C8A-89B9-BDA877ED055D}"/>
    <cellStyle name="Calculation 11 9" xfId="11437" xr:uid="{6DC6AAF5-CEEB-4E55-82C7-A4F22EE5080B}"/>
    <cellStyle name="Calculation 11 9 2" xfId="39266" xr:uid="{EF96C5B9-B406-4016-B3F8-5E24CC507045}"/>
    <cellStyle name="Calculation 11 9 3" xfId="30001" xr:uid="{A71E6354-C45F-43A0-9DE0-0DAD2754D8E8}"/>
    <cellStyle name="Calculation 11 9 4" xfId="18245" xr:uid="{F010BBB5-C8D2-40D5-8735-F867E146D000}"/>
    <cellStyle name="Calculation 12" xfId="3143" xr:uid="{E6482813-1A29-4A6E-A665-077D049ECE92}"/>
    <cellStyle name="Calculation 2" xfId="343" xr:uid="{00000000-0005-0000-0000-000056010000}"/>
    <cellStyle name="Calculation 2 10" xfId="11559" xr:uid="{1A2D8C70-DC8C-4FB2-B206-4BEA8ED28736}"/>
    <cellStyle name="Calculation 2 10 2" xfId="42543" xr:uid="{ED1E6C77-DE31-49EB-BE05-500B8105FA24}"/>
    <cellStyle name="Calculation 2 10 3" xfId="33393" xr:uid="{90D56E83-BAD2-425F-ACDB-27E9C13AEF4D}"/>
    <cellStyle name="Calculation 2 10 4" xfId="21816" xr:uid="{DC04A92F-8BBB-41E1-96EB-50B730E392B0}"/>
    <cellStyle name="Calculation 2 11" xfId="11979" xr:uid="{EBB3B4E0-9609-4D83-B4C8-8425C7E97F60}"/>
    <cellStyle name="Calculation 2 11 2" xfId="43270" xr:uid="{754FE08F-B5BA-402B-AB70-31E62A1F8803}"/>
    <cellStyle name="Calculation 2 11 3" xfId="34120" xr:uid="{DD1E20A1-65D0-406A-BEE0-AC5A4032EB5A}"/>
    <cellStyle name="Calculation 2 11 4" xfId="22555" xr:uid="{7E86526D-163D-4A5E-9AB0-49625A6D9E7E}"/>
    <cellStyle name="Calculation 2 12" xfId="12347" xr:uid="{32093F6C-E326-419F-B288-6A4820A10A99}"/>
    <cellStyle name="Calculation 2 12 2" xfId="44013" xr:uid="{6D5E8536-84C5-4422-A9E4-8794038EE744}"/>
    <cellStyle name="Calculation 2 12 3" xfId="34865" xr:uid="{F33B19CB-24A0-45D0-B466-A0CB18E467E1}"/>
    <cellStyle name="Calculation 2 12 4" xfId="23307" xr:uid="{FF383216-4B9D-4723-AC7F-95E5C962D04B}"/>
    <cellStyle name="Calculation 2 13" xfId="12656" xr:uid="{D1040335-1EB0-4B98-9664-2FF2AA50B831}"/>
    <cellStyle name="Calculation 2 13 2" xfId="45433" xr:uid="{95DC373F-DA9D-4BC9-9272-8DD9A04B55AB}"/>
    <cellStyle name="Calculation 2 13 3" xfId="36288" xr:uid="{4A7E5AE7-E2B9-4474-B1DC-F3F6C93C13F0}"/>
    <cellStyle name="Calculation 2 13 4" xfId="24754" xr:uid="{E2758377-4ADB-495F-B087-F423ED2C6958}"/>
    <cellStyle name="Calculation 2 14" xfId="12889" xr:uid="{4D9480C3-07EF-4658-8285-C01CCE3372A2}"/>
    <cellStyle name="Calculation 2 14 2" xfId="41496" xr:uid="{E5AC04D8-2572-4E33-8862-B6765701E93C}"/>
    <cellStyle name="Calculation 2 14 3" xfId="32308" xr:uid="{46F5E21C-1E1D-4B87-BF2C-009281DE3FB1}"/>
    <cellStyle name="Calculation 2 14 4" xfId="20599" xr:uid="{BE14E7FD-1ED1-49D5-920C-A028DFB4CDE3}"/>
    <cellStyle name="Calculation 2 15" xfId="13071" xr:uid="{EB79004C-AC51-4D2A-9829-72069C747E29}"/>
    <cellStyle name="Calculation 2 15 2" xfId="46084" xr:uid="{81F10F95-8C8E-4AC1-A897-060B34896EBE}"/>
    <cellStyle name="Calculation 2 15 3" xfId="36939" xr:uid="{D25933D4-753D-4516-BBAA-95054CF66152}"/>
    <cellStyle name="Calculation 2 15 4" xfId="25431" xr:uid="{C2820C25-464E-4A05-BBFB-F7988D1B779C}"/>
    <cellStyle name="Calculation 2 16" xfId="13827" xr:uid="{422C3728-FE94-4383-9065-8CFBBDD275BF}"/>
    <cellStyle name="Calculation 2 16 2" xfId="47304" xr:uid="{89434C7D-9230-40F8-843A-DE4492948C01}"/>
    <cellStyle name="Calculation 2 16 3" xfId="38160" xr:uid="{F8AC9820-1462-48CA-80BC-01637E65D93A}"/>
    <cellStyle name="Calculation 2 16 4" xfId="26761" xr:uid="{BADD4AF8-9703-44E4-89FC-C8F93BCC9EAA}"/>
    <cellStyle name="Calculation 2 17" xfId="16361" xr:uid="{858B08C8-D3FF-4A94-951F-83CBC9DDF8ED}"/>
    <cellStyle name="Calculation 2 17 2" xfId="46761" xr:uid="{3ABC5586-6E19-4736-99B5-9F1CEFE177A8}"/>
    <cellStyle name="Calculation 2 17 3" xfId="37617" xr:uid="{8658F146-8FEC-425F-83BF-0A502D1D056C}"/>
    <cellStyle name="Calculation 2 17 4" xfId="26177" xr:uid="{8106E933-1019-4447-A72A-64A99BF13598}"/>
    <cellStyle name="Calculation 2 18" xfId="16544" xr:uid="{F895BFFF-3305-46B4-A1F4-496852B8877B}"/>
    <cellStyle name="Calculation 2 18 2" xfId="47787" xr:uid="{884F54B7-0A0C-4EAB-BBC5-372BE30D5299}"/>
    <cellStyle name="Calculation 2 18 3" xfId="38643" xr:uid="{5DD99B2E-7299-494B-8BCB-2DB63FAF4966}"/>
    <cellStyle name="Calculation 2 18 4" xfId="27366" xr:uid="{C0BA5F8E-D55A-4542-94C5-A1814131DA08}"/>
    <cellStyle name="Calculation 2 19" xfId="27818" xr:uid="{3F9E8237-C89F-4F33-BBB9-071972B0FCDA}"/>
    <cellStyle name="Calculation 2 19 2" xfId="48132" xr:uid="{DA4EDFC5-FDB6-43B7-8538-6051D27A8D04}"/>
    <cellStyle name="Calculation 2 19 3" xfId="38988" xr:uid="{1656FC14-4450-4997-A465-BF55D1AB69D0}"/>
    <cellStyle name="Calculation 2 2" xfId="344" xr:uid="{00000000-0005-0000-0000-000057010000}"/>
    <cellStyle name="Calculation 2 2 10" xfId="11820" xr:uid="{09A669B8-5371-45A6-87BF-605E5466A6B9}"/>
    <cellStyle name="Calculation 2 2 10 2" xfId="46085" xr:uid="{D83036BF-6F92-4A67-B6C6-5548E27C36EA}"/>
    <cellStyle name="Calculation 2 2 10 3" xfId="36940" xr:uid="{C377CF9C-949D-48AA-A626-DA73E9B704BD}"/>
    <cellStyle name="Calculation 2 2 10 4" xfId="25432" xr:uid="{23B6D6A9-A870-4B40-996D-5D39AF8D8C41}"/>
    <cellStyle name="Calculation 2 2 11" xfId="14193" xr:uid="{DE25F415-0D64-44FA-8D7B-32145ECCBCC8}"/>
    <cellStyle name="Calculation 2 2 11 2" xfId="47305" xr:uid="{31400A4A-C2AB-4365-9458-F0DCECFFA4F4}"/>
    <cellStyle name="Calculation 2 2 11 3" xfId="38161" xr:uid="{E9A19B2A-EC1B-417B-97FC-E326596A551A}"/>
    <cellStyle name="Calculation 2 2 11 4" xfId="26762" xr:uid="{B88C1EDF-7E76-40A7-94CF-6C3930DCFF4F}"/>
    <cellStyle name="Calculation 2 2 12" xfId="14359" xr:uid="{1790EDEA-1E94-43E5-8814-1A14DE46FEFA}"/>
    <cellStyle name="Calculation 2 2 12 2" xfId="46765" xr:uid="{5DF2E0F1-E511-4C36-A6AC-1E6B9F5FF3B9}"/>
    <cellStyle name="Calculation 2 2 12 3" xfId="37621" xr:uid="{569540D8-72A3-4C49-AFE1-DCE2FDE6B2CD}"/>
    <cellStyle name="Calculation 2 2 12 4" xfId="26181" xr:uid="{DBE99AD8-F130-4423-A234-FB5B586641CD}"/>
    <cellStyle name="Calculation 2 2 13" xfId="13135" xr:uid="{D6B28711-02F0-4D78-B198-AD422CA0C5AF}"/>
    <cellStyle name="Calculation 2 2 13 2" xfId="47788" xr:uid="{D7E77F67-01A1-4230-9E6F-E07D58897712}"/>
    <cellStyle name="Calculation 2 2 13 3" xfId="38644" xr:uid="{B7CC60EF-DAD4-4F8E-A22B-824E75111939}"/>
    <cellStyle name="Calculation 2 2 13 4" xfId="27367" xr:uid="{77948349-CB6D-4852-A990-4BE2345CC9D8}"/>
    <cellStyle name="Calculation 2 2 14" xfId="27819" xr:uid="{22E99FEA-F513-4859-BD15-DED480941A52}"/>
    <cellStyle name="Calculation 2 2 14 2" xfId="48133" xr:uid="{D52656CB-46DC-468F-A517-0831DE9821B4}"/>
    <cellStyle name="Calculation 2 2 14 3" xfId="38989" xr:uid="{BE6C4B81-925A-4401-8704-763E9480B9A8}"/>
    <cellStyle name="Calculation 2 2 15" xfId="25016" xr:uid="{FB3B40F1-44E1-48B2-8344-5058C680C6A1}"/>
    <cellStyle name="Calculation 2 2 16" xfId="48223" xr:uid="{39BBD53C-6ACA-40F1-8BDB-A8BD4CEC1254}"/>
    <cellStyle name="Calculation 2 2 17" xfId="49470" xr:uid="{0972338D-0E75-4BD6-978A-89DD6461637A}"/>
    <cellStyle name="Calculation 2 2 18" xfId="52006" xr:uid="{F58B7E21-C2C1-47A0-9B14-0249F5497032}"/>
    <cellStyle name="Calculation 2 2 19" xfId="49300" xr:uid="{55D21E5C-B01E-44BC-AF5B-25B5496C30A8}"/>
    <cellStyle name="Calculation 2 2 2" xfId="345" xr:uid="{00000000-0005-0000-0000-000058010000}"/>
    <cellStyle name="Calculation 2 2 2 10" xfId="13826" xr:uid="{1C89A77F-0EA4-4111-ADA2-7B1BB7AF68F1}"/>
    <cellStyle name="Calculation 2 2 2 10 2" xfId="46329" xr:uid="{A5DD2283-9BD8-423F-AA65-1C2B9818FA8D}"/>
    <cellStyle name="Calculation 2 2 2 10 3" xfId="37184" xr:uid="{516641F4-2045-4629-9185-2B12A45DE9FE}"/>
    <cellStyle name="Calculation 2 2 2 10 4" xfId="25702" xr:uid="{8FFD6466-97D5-48F6-A3F1-00AFDA1BFDD2}"/>
    <cellStyle name="Calculation 2 2 2 11" xfId="15865" xr:uid="{B3B8F4A2-17E1-43DD-97D2-F70792864531}"/>
    <cellStyle name="Calculation 2 2 2 11 2" xfId="47395" xr:uid="{F0229210-9E46-4228-A703-1C513B8AE32A}"/>
    <cellStyle name="Calculation 2 2 2 11 3" xfId="38251" xr:uid="{7C0DDEFA-7D92-49E4-831B-F0F00611A941}"/>
    <cellStyle name="Calculation 2 2 2 11 4" xfId="26857" xr:uid="{B95134B6-9484-4A1B-A58E-0ACD66EC6F1F}"/>
    <cellStyle name="Calculation 2 2 2 12" xfId="13690" xr:uid="{C8676A1C-0BF8-4866-9483-1F5EB15051E8}"/>
    <cellStyle name="Calculation 2 2 2 12 2" xfId="46436" xr:uid="{07C0A734-2E30-498D-B389-C33DEB81D13F}"/>
    <cellStyle name="Calculation 2 2 2 12 3" xfId="37291" xr:uid="{B91FE4C7-36D9-46CF-BAA9-AD30486C5C7C}"/>
    <cellStyle name="Calculation 2 2 2 12 4" xfId="25813" xr:uid="{346AC1EC-2058-4CB5-86B4-5F38AFDE4466}"/>
    <cellStyle name="Calculation 2 2 2 13" xfId="26931" xr:uid="{17B54433-AF5A-46EE-8DAE-73EF90A68E0C}"/>
    <cellStyle name="Calculation 2 2 2 13 2" xfId="47459" xr:uid="{C201BB3E-7F48-47EA-9807-2331B5F32662}"/>
    <cellStyle name="Calculation 2 2 2 13 3" xfId="38315" xr:uid="{C9912D57-4020-43DB-9098-606295C099D9}"/>
    <cellStyle name="Calculation 2 2 2 14" xfId="27695" xr:uid="{5CEC41D1-6265-4D56-B4E1-ECA75877D877}"/>
    <cellStyle name="Calculation 2 2 2 15" xfId="48224" xr:uid="{60E08A04-8913-4F01-AB8C-82D2E47D59ED}"/>
    <cellStyle name="Calculation 2 2 2 16" xfId="49471" xr:uid="{48002538-C401-4E3C-AD7C-E01F27D3554B}"/>
    <cellStyle name="Calculation 2 2 2 17" xfId="52003" xr:uid="{CEDB98CF-DD68-497A-A034-ED8E3FAD1623}"/>
    <cellStyle name="Calculation 2 2 2 18" xfId="49662" xr:uid="{8C604AB7-3B12-41E3-8397-34C478653A01}"/>
    <cellStyle name="Calculation 2 2 2 19" xfId="52095" xr:uid="{87A249E2-DA90-4DEE-9FA3-F6A73285B0B5}"/>
    <cellStyle name="Calculation 2 2 2 2" xfId="4027" xr:uid="{E6515555-F404-4281-8EFF-50BF333F58F2}"/>
    <cellStyle name="Calculation 2 2 2 2 2" xfId="40730" xr:uid="{84F6833E-2B07-442D-A5B5-867B563AD359}"/>
    <cellStyle name="Calculation 2 2 2 2 3" xfId="31498" xr:uid="{34BB2F4C-3A2F-4886-8DE9-71D106DC4F07}"/>
    <cellStyle name="Calculation 2 2 2 2 4" xfId="19767" xr:uid="{EB76AB85-9514-4087-846E-EA0E710C0CFE}"/>
    <cellStyle name="Calculation 2 2 2 20" xfId="52744" xr:uid="{067DD546-E2B9-4454-BF0F-CC6EC4199A2C}"/>
    <cellStyle name="Calculation 2 2 2 21" xfId="53278" xr:uid="{26969F9E-C87A-405C-A5B5-28A50F4B78E8}"/>
    <cellStyle name="Calculation 2 2 2 22" xfId="53775" xr:uid="{B7D59E6A-0FC3-4E54-BA79-1E7FC5836ECF}"/>
    <cellStyle name="Calculation 2 2 2 23" xfId="55601" xr:uid="{2705630C-9A11-4DDD-93AA-626DE72C4654}"/>
    <cellStyle name="Calculation 2 2 2 3" xfId="3753" xr:uid="{2CE54DAD-D3FB-44B3-A91A-297B893475C7}"/>
    <cellStyle name="Calculation 2 2 2 3 2" xfId="39890" xr:uid="{92864A70-FF40-44D1-83E3-71DA7192090A}"/>
    <cellStyle name="Calculation 2 2 2 3 3" xfId="30657" xr:uid="{CDA2F99E-5B02-488D-BA2C-EE14F8967539}"/>
    <cellStyle name="Calculation 2 2 2 3 4" xfId="18902" xr:uid="{76FA07CF-4444-4462-80FD-34E96EFF13A6}"/>
    <cellStyle name="Calculation 2 2 2 4" xfId="9635" xr:uid="{790361B9-C38E-40E8-9D39-B4806A323291}"/>
    <cellStyle name="Calculation 2 2 2 4 2" xfId="40420" xr:uid="{A038D666-4D85-4743-B04C-6E294FF058AB}"/>
    <cellStyle name="Calculation 2 2 2 4 3" xfId="31187" xr:uid="{375824AC-43E4-4F60-B93E-C6F067780CA9}"/>
    <cellStyle name="Calculation 2 2 2 4 4" xfId="19456" xr:uid="{589785BE-B0A3-484E-9B94-909EB02C283F}"/>
    <cellStyle name="Calculation 2 2 2 5" xfId="5856" xr:uid="{77ADECC6-0D2A-4B76-9ED7-693743363F63}"/>
    <cellStyle name="Calculation 2 2 2 5 2" xfId="42272" xr:uid="{C519B7D0-CBD4-4209-9A38-B497F74552AA}"/>
    <cellStyle name="Calculation 2 2 2 5 3" xfId="33122" xr:uid="{A57113DA-BE2A-4E75-A079-BBBF6B2A358F}"/>
    <cellStyle name="Calculation 2 2 2 5 4" xfId="21542" xr:uid="{3B9AA0FB-BD99-4CCE-B6E2-B740EAE46A2D}"/>
    <cellStyle name="Calculation 2 2 2 6" xfId="4330" xr:uid="{D18F734F-476A-481E-801F-9C7497762AE7}"/>
    <cellStyle name="Calculation 2 2 2 6 2" xfId="40311" xr:uid="{1854DD24-53B1-4302-85E2-6C74A3A7C36F}"/>
    <cellStyle name="Calculation 2 2 2 6 3" xfId="31078" xr:uid="{28290F2F-B49F-43BB-B44A-3127AADF8A3D}"/>
    <cellStyle name="Calculation 2 2 2 6 4" xfId="19322" xr:uid="{DEC59BCE-94EA-4CB8-81F3-DB682C23D7B7}"/>
    <cellStyle name="Calculation 2 2 2 7" xfId="5815" xr:uid="{F8E5C7F0-2BB5-4FDF-8F15-8133AC64DDA9}"/>
    <cellStyle name="Calculation 2 2 2 7 2" xfId="44293" xr:uid="{EB197615-4120-4B93-AE35-BB32728BEA64}"/>
    <cellStyle name="Calculation 2 2 2 7 3" xfId="35145" xr:uid="{7CDCB509-3644-4E90-AEDD-800DC15388A9}"/>
    <cellStyle name="Calculation 2 2 2 7 4" xfId="23592" xr:uid="{C7DB6078-2568-4E0D-B164-EDA2CAF7654D}"/>
    <cellStyle name="Calculation 2 2 2 8" xfId="9729" xr:uid="{87F75F41-D521-4978-8851-383E3034D5AC}"/>
    <cellStyle name="Calculation 2 2 2 8 2" xfId="44724" xr:uid="{65097AA9-7E4C-487D-8B0A-D8633F6D1542}"/>
    <cellStyle name="Calculation 2 2 2 8 3" xfId="35579" xr:uid="{9818E77A-900B-4533-9296-AA779EF7E662}"/>
    <cellStyle name="Calculation 2 2 2 8 4" xfId="24040" xr:uid="{D7DBB52F-1D6A-4206-9531-A66B76114151}"/>
    <cellStyle name="Calculation 2 2 2 9" xfId="11081" xr:uid="{69AC03BC-408C-4A59-8632-34D16505552B}"/>
    <cellStyle name="Calculation 2 2 2 9 2" xfId="44388" xr:uid="{6D84A541-93DE-408A-A375-E785F37337D2}"/>
    <cellStyle name="Calculation 2 2 2 9 3" xfId="35241" xr:uid="{21D666C3-FDDF-4087-849B-CF38A18E8CAA}"/>
    <cellStyle name="Calculation 2 2 2 9 4" xfId="23690" xr:uid="{4442C3F3-5149-4699-874A-F0B4236542EA}"/>
    <cellStyle name="Calculation 2 2 20" xfId="52501" xr:uid="{2FFE03A8-D2CF-45BC-9E61-A8A9F13BDFEB}"/>
    <cellStyle name="Calculation 2 2 21" xfId="52743" xr:uid="{2F49874D-8DA0-4378-9EF6-D5752459898C}"/>
    <cellStyle name="Calculation 2 2 22" xfId="53279" xr:uid="{064EBE9B-B7DC-46D5-8EB9-2E9402F79170}"/>
    <cellStyle name="Calculation 2 2 23" xfId="53944" xr:uid="{A82DA51F-E83C-4C18-B238-3FF5860D8AE5}"/>
    <cellStyle name="Calculation 2 2 24" xfId="55600" xr:uid="{49E15FF9-6670-4628-9E16-9D131A1BF03D}"/>
    <cellStyle name="Calculation 2 2 3" xfId="4026" xr:uid="{8063B230-6CCC-4A1E-8F20-821A6A00E2B8}"/>
    <cellStyle name="Calculation 2 2 3 2" xfId="40731" xr:uid="{86010A21-A3F9-4621-BBEE-882B0A857020}"/>
    <cellStyle name="Calculation 2 2 3 3" xfId="31499" xr:uid="{37D2D9D7-5D0A-4C77-8E65-3361C0EC20B0}"/>
    <cellStyle name="Calculation 2 2 3 4" xfId="19768" xr:uid="{7BA6CC5A-EF6C-4F6D-ABDE-46332803480E}"/>
    <cellStyle name="Calculation 2 2 4" xfId="4760" xr:uid="{446E2125-D93F-4BEE-9AD6-17CBA8C4FE30}"/>
    <cellStyle name="Calculation 2 2 4 2" xfId="41793" xr:uid="{C9C73161-4F4F-4D25-87CA-6B8290933A3B}"/>
    <cellStyle name="Calculation 2 2 4 3" xfId="32642" xr:uid="{B05EE442-3314-45F5-8E9D-10FF941A1EBA}"/>
    <cellStyle name="Calculation 2 2 4 4" xfId="21059" xr:uid="{0F07CBD6-E812-48F3-974B-5DA486F6BF3A}"/>
    <cellStyle name="Calculation 2 2 5" xfId="10425" xr:uid="{72CEE53C-9787-4B5F-A447-39A752773872}"/>
    <cellStyle name="Calculation 2 2 5 2" xfId="42544" xr:uid="{40876BC3-24BB-4DB2-B352-56A4CE65452F}"/>
    <cellStyle name="Calculation 2 2 5 3" xfId="33394" xr:uid="{54C094FE-B144-460F-AD9E-FEC87F027A1B}"/>
    <cellStyle name="Calculation 2 2 5 4" xfId="21817" xr:uid="{C55DA7FA-192B-4231-AC41-8169CD391066}"/>
    <cellStyle name="Calculation 2 2 6" xfId="10927" xr:uid="{52858F85-3878-437C-B903-D2247B756867}"/>
    <cellStyle name="Calculation 2 2 6 2" xfId="43271" xr:uid="{2A1FCEA5-1BCC-4796-A54A-B526254013D5}"/>
    <cellStyle name="Calculation 2 2 6 3" xfId="34121" xr:uid="{48410DAE-F765-4F40-A3AC-8F793E107B2E}"/>
    <cellStyle name="Calculation 2 2 6 4" xfId="22556" xr:uid="{72DDB5EA-A6A1-4826-81CC-22A10CA92E0F}"/>
    <cellStyle name="Calculation 2 2 7" xfId="4557" xr:uid="{3F543C30-EB6B-47B6-96D3-462CD145F54B}"/>
    <cellStyle name="Calculation 2 2 7 2" xfId="44014" xr:uid="{A5BB4410-A1D5-442D-ABE2-C3FB01C29396}"/>
    <cellStyle name="Calculation 2 2 7 3" xfId="34866" xr:uid="{FC077F74-F58A-415B-BB4A-BFEBA3DD55F6}"/>
    <cellStyle name="Calculation 2 2 7 4" xfId="23308" xr:uid="{D5D38D97-CA11-4F56-AF6C-9B05D99CD5E7}"/>
    <cellStyle name="Calculation 2 2 8" xfId="5725" xr:uid="{980E6D48-DA44-4E85-9BC1-939E97776F1F}"/>
    <cellStyle name="Calculation 2 2 8 2" xfId="45434" xr:uid="{EEB20BE5-5467-450C-9F3E-E8679F008663}"/>
    <cellStyle name="Calculation 2 2 8 3" xfId="36289" xr:uid="{AB3BFC83-3F13-4212-BA4F-851921F5C964}"/>
    <cellStyle name="Calculation 2 2 8 4" xfId="24755" xr:uid="{0C28704B-D4E7-4A15-9893-B842ED63D596}"/>
    <cellStyle name="Calculation 2 2 9" xfId="11377" xr:uid="{7D6CA032-ECF5-4D05-B5F5-D496B5EA24EE}"/>
    <cellStyle name="Calculation 2 2 9 2" xfId="44767" xr:uid="{972466DB-125E-4CE3-8D4E-902820847AFE}"/>
    <cellStyle name="Calculation 2 2 9 3" xfId="35622" xr:uid="{2F4702C4-2460-4BAC-95FD-4E6BBBF96C72}"/>
    <cellStyle name="Calculation 2 2 9 4" xfId="24084" xr:uid="{56536C00-5CF9-49C2-B838-BF85B0728D68}"/>
    <cellStyle name="Calculation 2 20" xfId="28158" xr:uid="{94F6F27A-AAF6-42C9-B943-82A89DDD8733}"/>
    <cellStyle name="Calculation 2 21" xfId="48222" xr:uid="{52F2CBEF-86C0-4893-81E4-D4A298938460}"/>
    <cellStyle name="Calculation 2 22" xfId="49469" xr:uid="{D3BDD5B6-F43E-41AA-9DAC-508771A6305D}"/>
    <cellStyle name="Calculation 2 23" xfId="49844" xr:uid="{77E07DE9-1FB7-4E40-81AC-F5B5387E20B4}"/>
    <cellStyle name="Calculation 2 24" xfId="49301" xr:uid="{12F7740F-4A17-468C-A28B-16F044317F18}"/>
    <cellStyle name="Calculation 2 25" xfId="52500" xr:uid="{C82C5A1E-CA0D-4B63-B9A1-C1D40BF03BAF}"/>
    <cellStyle name="Calculation 2 26" xfId="52742" xr:uid="{84A64CC2-C0C5-4B7B-A16D-71AF927C25E6}"/>
    <cellStyle name="Calculation 2 27" xfId="53280" xr:uid="{C26879E0-8EEB-4E80-B3BC-94B32EE55D1D}"/>
    <cellStyle name="Calculation 2 28" xfId="54537" xr:uid="{158E893D-F552-40BC-8D63-76890ACEA374}"/>
    <cellStyle name="Calculation 2 29" xfId="55599" xr:uid="{47CB1CFB-9484-4C44-9E27-63F37905E1C3}"/>
    <cellStyle name="Calculation 2 3" xfId="346" xr:uid="{00000000-0005-0000-0000-000059010000}"/>
    <cellStyle name="Calculation 2 3 10" xfId="9956" xr:uid="{7EED83BF-9C1C-45FD-80D2-9220E4C14652}"/>
    <cellStyle name="Calculation 2 3 10 2" xfId="43779" xr:uid="{23E084F9-F774-4FBA-A1D4-E2DAFB8F0A58}"/>
    <cellStyle name="Calculation 2 3 10 3" xfId="34630" xr:uid="{0260488A-00EA-41FE-81DA-11E7E8DEB94C}"/>
    <cellStyle name="Calculation 2 3 10 4" xfId="23070" xr:uid="{78DB7F4D-917D-4282-9AA0-A9FE83D54E4B}"/>
    <cellStyle name="Calculation 2 3 11" xfId="13825" xr:uid="{4E449A44-8598-4F51-9580-F025CC8B89B5}"/>
    <cellStyle name="Calculation 2 3 11 2" xfId="46328" xr:uid="{B454F9CE-FD7E-48CF-801F-E85434FC5C2E}"/>
    <cellStyle name="Calculation 2 3 11 3" xfId="37183" xr:uid="{9885B3DB-0E0D-44DE-B3B0-AAE1612D4BCA}"/>
    <cellStyle name="Calculation 2 3 11 4" xfId="25701" xr:uid="{0C0D900E-D0CC-4C4E-A865-7162EE4496FC}"/>
    <cellStyle name="Calculation 2 3 12" xfId="14829" xr:uid="{9363D8CB-7CF2-4116-AA56-D61B71E85395}"/>
    <cellStyle name="Calculation 2 3 12 2" xfId="47397" xr:uid="{B60661C9-7D32-41D7-9F56-6D1B6B5334E2}"/>
    <cellStyle name="Calculation 2 3 12 3" xfId="38253" xr:uid="{B4DB1242-D6C4-49F5-BE76-3BA9780A90B5}"/>
    <cellStyle name="Calculation 2 3 12 4" xfId="26859" xr:uid="{23694905-7E64-48ED-B9AC-A4086E63391C}"/>
    <cellStyle name="Calculation 2 3 13" xfId="15414" xr:uid="{D5AF1C8D-677A-4FB8-B7AD-725AEC2F7ECA}"/>
    <cellStyle name="Calculation 2 3 13 2" xfId="42797" xr:uid="{671E73C5-EC1B-4A07-BB3F-B554120B62DF}"/>
    <cellStyle name="Calculation 2 3 13 3" xfId="33647" xr:uid="{103ABD3C-C6F0-4253-8F6D-9DEA344FD41C}"/>
    <cellStyle name="Calculation 2 3 13 4" xfId="22073" xr:uid="{FA921A95-96A2-477A-B36C-F8A8B0D9F557}"/>
    <cellStyle name="Calculation 2 3 14" xfId="27191" xr:uid="{0EC82691-08D2-4718-8C14-BFA286EB455F}"/>
    <cellStyle name="Calculation 2 3 14 2" xfId="47660" xr:uid="{C1B4CFFF-5987-4817-9419-A8143C134C2F}"/>
    <cellStyle name="Calculation 2 3 14 3" xfId="38516" xr:uid="{621CC3A3-BF64-40E7-887E-98BA279FD2FE}"/>
    <cellStyle name="Calculation 2 3 15" xfId="27692" xr:uid="{B8FD68E1-AF50-416D-B5CF-40EA0F69BBB0}"/>
    <cellStyle name="Calculation 2 3 16" xfId="48225" xr:uid="{D2498E19-2245-45A3-B9DC-84B32AEBCF15}"/>
    <cellStyle name="Calculation 2 3 17" xfId="49472" xr:uid="{14EC15DC-28EE-4D60-BFCF-063CB8A66BD0}"/>
    <cellStyle name="Calculation 2 3 18" xfId="49843" xr:uid="{69144AE6-2232-4738-B02A-9DEFCD429D42}"/>
    <cellStyle name="Calculation 2 3 19" xfId="50919" xr:uid="{90B8666E-D943-483A-82E9-13C6BBD4DFAA}"/>
    <cellStyle name="Calculation 2 3 2" xfId="347" xr:uid="{00000000-0005-0000-0000-00005A010000}"/>
    <cellStyle name="Calculation 2 3 2 10" xfId="13824" xr:uid="{6B604539-D31A-4C3B-9AA0-DE9EFD44F5F2}"/>
    <cellStyle name="Calculation 2 3 2 10 2" xfId="44961" xr:uid="{61E53C88-10E1-400C-8EBE-D89BC7510890}"/>
    <cellStyle name="Calculation 2 3 2 10 3" xfId="35816" xr:uid="{D336E064-21E0-46AA-A07D-3995468E9C3E}"/>
    <cellStyle name="Calculation 2 3 2 10 4" xfId="24279" xr:uid="{D05288ED-B17F-4140-8C24-55F87B7B4F67}"/>
    <cellStyle name="Calculation 2 3 2 11" xfId="15604" xr:uid="{ACA775A8-E830-4E0F-A75E-6B854D36A9F5}"/>
    <cellStyle name="Calculation 2 3 2 11 2" xfId="47399" xr:uid="{7BDDABE1-887B-40D1-9212-FD4DB659B004}"/>
    <cellStyle name="Calculation 2 3 2 11 3" xfId="38255" xr:uid="{0E61FEB4-40C2-41DB-949B-89145633B4FD}"/>
    <cellStyle name="Calculation 2 3 2 11 4" xfId="26861" xr:uid="{11A18B40-33BC-4EB3-BDB1-26365BA5C93A}"/>
    <cellStyle name="Calculation 2 3 2 12" xfId="15313" xr:uid="{D7FEC0D7-CFF6-49A5-8102-D9226A1CD78E}"/>
    <cellStyle name="Calculation 2 3 2 12 2" xfId="46899" xr:uid="{AA65C2D6-EED4-41CC-AA9B-CAE3B2D60E08}"/>
    <cellStyle name="Calculation 2 3 2 12 3" xfId="37755" xr:uid="{69C9ED5B-6951-45F1-8748-A37301FB837F}"/>
    <cellStyle name="Calculation 2 3 2 12 4" xfId="26330" xr:uid="{77F0EBF4-B7F8-4E7E-9F5F-B02096E3843B}"/>
    <cellStyle name="Calculation 2 3 2 13" xfId="27188" xr:uid="{28FC084B-8BD6-4630-8A70-A727B264F9C6}"/>
    <cellStyle name="Calculation 2 3 2 13 2" xfId="47657" xr:uid="{AEC74C93-6B85-48F1-9BCC-81AF4535FA6E}"/>
    <cellStyle name="Calculation 2 3 2 13 3" xfId="38513" xr:uid="{438E2D14-2F67-4EB5-93DC-CB858CE38359}"/>
    <cellStyle name="Calculation 2 3 2 14" xfId="26206" xr:uid="{B48F196B-01CD-4C2D-B464-38CB6B7D082F}"/>
    <cellStyle name="Calculation 2 3 2 15" xfId="48226" xr:uid="{41A974DF-E7C1-4E33-9C07-3EC5C8798BDC}"/>
    <cellStyle name="Calculation 2 3 2 16" xfId="49473" xr:uid="{98A047F7-114D-4039-8D83-6C6D82A1B643}"/>
    <cellStyle name="Calculation 2 3 2 17" xfId="51306" xr:uid="{7153BA76-81E7-4A27-B67A-50166CE743ED}"/>
    <cellStyle name="Calculation 2 3 2 18" xfId="51137" xr:uid="{827EF20C-441A-4B04-8A7E-E0C6C327ECC7}"/>
    <cellStyle name="Calculation 2 3 2 19" xfId="49390" xr:uid="{EE60781F-188E-46A2-AFE7-D1F0E5F7B756}"/>
    <cellStyle name="Calculation 2 3 2 2" xfId="4029" xr:uid="{4C280890-DF02-49B6-B105-BB27BB36D33B}"/>
    <cellStyle name="Calculation 2 3 2 2 2" xfId="40728" xr:uid="{3BA4F17A-ECD0-43A7-9F07-36CC9EDEDDCF}"/>
    <cellStyle name="Calculation 2 3 2 2 3" xfId="31496" xr:uid="{D10F2D3C-8523-4991-AC15-4712370F4D27}"/>
    <cellStyle name="Calculation 2 3 2 2 4" xfId="19765" xr:uid="{1E9F0151-8051-4043-81D8-D7D25AA9D94C}"/>
    <cellStyle name="Calculation 2 3 2 20" xfId="52746" xr:uid="{407F7666-4142-483D-8B66-261C392E0E7A}"/>
    <cellStyle name="Calculation 2 3 2 21" xfId="53276" xr:uid="{5E14501D-A61C-4364-9086-93A8C88B7ED5}"/>
    <cellStyle name="Calculation 2 3 2 22" xfId="55549" xr:uid="{1C305F55-D186-4D17-9FBB-3EF172FA6A12}"/>
    <cellStyle name="Calculation 2 3 2 23" xfId="55603" xr:uid="{1F4C5A97-F394-4E4B-A566-7043F6F195E0}"/>
    <cellStyle name="Calculation 2 3 2 3" xfId="4758" xr:uid="{B0701773-6F15-4774-8F22-78DBC25C51DF}"/>
    <cellStyle name="Calculation 2 3 2 3 2" xfId="39892" xr:uid="{A18F8066-6D85-4B13-B151-2E424D71319A}"/>
    <cellStyle name="Calculation 2 3 2 3 3" xfId="30659" xr:uid="{6EE84442-6C9C-418E-B332-B95A6A04E6A1}"/>
    <cellStyle name="Calculation 2 3 2 3 4" xfId="18904" xr:uid="{4EC59112-CC33-4B02-90F4-2C1AB99C67BF}"/>
    <cellStyle name="Calculation 2 3 2 4" xfId="5719" xr:uid="{B6630056-2D3A-43C2-8812-E837D418FC62}"/>
    <cellStyle name="Calculation 2 3 2 4 2" xfId="39060" xr:uid="{389C725B-E413-4509-81D1-DCC2DD986E61}"/>
    <cellStyle name="Calculation 2 3 2 4 3" xfId="29789" xr:uid="{B394A0BB-8972-424B-825D-B72BD9C91CA9}"/>
    <cellStyle name="Calculation 2 3 2 4 4" xfId="18029" xr:uid="{DCEFA5FE-7934-4923-B553-95BF10FDF444}"/>
    <cellStyle name="Calculation 2 3 2 5" xfId="10466" xr:uid="{189B45AB-4CD8-4A78-B539-4F82C9AC2E9E}"/>
    <cellStyle name="Calculation 2 3 2 5 2" xfId="42274" xr:uid="{1271C345-5F4C-4F0D-A874-DCD9AED31C38}"/>
    <cellStyle name="Calculation 2 3 2 5 3" xfId="33124" xr:uid="{FCF8439C-4D96-42A0-9C42-741E4B7A2CB7}"/>
    <cellStyle name="Calculation 2 3 2 5 4" xfId="21544" xr:uid="{A4DCF230-59C5-46B0-B49E-98DBBA511525}"/>
    <cellStyle name="Calculation 2 3 2 6" xfId="10510" xr:uid="{65149E5B-8751-4AAD-ADF5-E780C9C01002}"/>
    <cellStyle name="Calculation 2 3 2 6 2" xfId="42996" xr:uid="{054ACC74-C4B3-4DFD-A189-D184FC75B286}"/>
    <cellStyle name="Calculation 2 3 2 6 3" xfId="33846" xr:uid="{64030BEF-BD57-42E2-AE6F-F8AC14709D08}"/>
    <cellStyle name="Calculation 2 3 2 6 4" xfId="22274" xr:uid="{02D65763-A217-414C-83F6-4FD900B5D19E}"/>
    <cellStyle name="Calculation 2 3 2 7" xfId="9651" xr:uid="{47DA14C7-7DF0-45D9-97AC-35BEDA4EDFA2}"/>
    <cellStyle name="Calculation 2 3 2 7 2" xfId="43038" xr:uid="{17E415AE-C7D3-4E1A-B993-AEAB057222C3}"/>
    <cellStyle name="Calculation 2 3 2 7 3" xfId="33888" xr:uid="{487C29FA-6CC8-4465-BE25-A1A42D6DF7B5}"/>
    <cellStyle name="Calculation 2 3 2 7 4" xfId="22316" xr:uid="{A16E96C1-8DB5-42D2-8E28-333B4BCDC78C}"/>
    <cellStyle name="Calculation 2 3 2 8" xfId="9485" xr:uid="{8AA1E587-48E9-4083-BA91-F0982ED21B8D}"/>
    <cellStyle name="Calculation 2 3 2 8 2" xfId="44576" xr:uid="{8E2078E6-AD8A-456D-9F18-F051A8BAD14E}"/>
    <cellStyle name="Calculation 2 3 2 8 3" xfId="35430" xr:uid="{9BDB35BD-F8D7-4299-BD2D-1944B724E79F}"/>
    <cellStyle name="Calculation 2 3 2 8 4" xfId="23887" xr:uid="{89D08E8B-8413-4C5B-812E-EFBF33A810AE}"/>
    <cellStyle name="Calculation 2 3 2 9" xfId="9931" xr:uid="{7A15276B-CE84-4B45-8300-AE626F4D9DD6}"/>
    <cellStyle name="Calculation 2 3 2 9 2" xfId="44974" xr:uid="{51806C56-A61E-4CF1-9408-31F2CE83E95B}"/>
    <cellStyle name="Calculation 2 3 2 9 3" xfId="35829" xr:uid="{B9929F30-046A-46F6-A72B-281DD75B96B7}"/>
    <cellStyle name="Calculation 2 3 2 9 4" xfId="24292" xr:uid="{278AA636-A8ED-4326-AA3E-B612A9924145}"/>
    <cellStyle name="Calculation 2 3 20" xfId="52181" xr:uid="{440B6BC6-486E-490A-A007-F7D54410B57C}"/>
    <cellStyle name="Calculation 2 3 21" xfId="52745" xr:uid="{DD3AF840-FC47-4004-BC0F-3AF51B10CAE8}"/>
    <cellStyle name="Calculation 2 3 22" xfId="53277" xr:uid="{5CA4FAA2-FF0D-4BEA-B964-AE92C5E95284}"/>
    <cellStyle name="Calculation 2 3 23" xfId="55394" xr:uid="{36614645-C7F2-45D8-AB08-AC58655E6A05}"/>
    <cellStyle name="Calculation 2 3 24" xfId="55602" xr:uid="{2D56B310-EDB0-4F66-9424-490858EB22A3}"/>
    <cellStyle name="Calculation 2 3 3" xfId="4028" xr:uid="{5D8C8354-9FC6-4B9E-AE16-5193C558BCF2}"/>
    <cellStyle name="Calculation 2 3 3 2" xfId="40729" xr:uid="{1A44E85B-807D-48E6-974D-2C8D302E8E9A}"/>
    <cellStyle name="Calculation 2 3 3 3" xfId="31497" xr:uid="{7BB8DD5E-C33F-4ABF-8980-5DD5C95B7D59}"/>
    <cellStyle name="Calculation 2 3 3 4" xfId="19766" xr:uid="{E74341C4-D7A6-47E9-AD7D-E2127269D1B1}"/>
    <cellStyle name="Calculation 2 3 4" xfId="4759" xr:uid="{01AAD9EA-5830-4736-B8E7-CFB0354013B3}"/>
    <cellStyle name="Calculation 2 3 4 2" xfId="39891" xr:uid="{BA446D91-E413-4114-8630-CBBCAD8DCEF9}"/>
    <cellStyle name="Calculation 2 3 4 3" xfId="30658" xr:uid="{ABF4A1AB-EFE2-4BE9-8401-CA12C32E6252}"/>
    <cellStyle name="Calculation 2 3 4 4" xfId="18903" xr:uid="{77B7017C-82D4-4503-9A89-A456E5667287}"/>
    <cellStyle name="Calculation 2 3 5" xfId="6361" xr:uid="{2AA254BF-3670-4E8D-8737-09CBFAF4B9A1}"/>
    <cellStyle name="Calculation 2 3 5 2" xfId="39263" xr:uid="{DB29FE76-BA2A-4EC4-A051-084D62B482EB}"/>
    <cellStyle name="Calculation 2 3 5 3" xfId="29998" xr:uid="{32429FEA-7183-45A1-BFB5-E1F6FD6A3CE3}"/>
    <cellStyle name="Calculation 2 3 5 4" xfId="18242" xr:uid="{97D8BAB9-B69C-4F11-9B5B-A603159F32B3}"/>
    <cellStyle name="Calculation 2 3 6" xfId="9687" xr:uid="{B7CC3482-396B-49C4-8D6D-075D1CBEB952}"/>
    <cellStyle name="Calculation 2 3 6 2" xfId="40122" xr:uid="{52CBF981-C711-4326-8D9B-215856702BD0}"/>
    <cellStyle name="Calculation 2 3 6 3" xfId="30889" xr:uid="{62D9ED56-D961-46F4-8825-B8EDBD87540A}"/>
    <cellStyle name="Calculation 2 3 6 4" xfId="19119" xr:uid="{252D9CBF-2419-4BAD-8430-6E64C6EC9059}"/>
    <cellStyle name="Calculation 2 3 7" xfId="11086" xr:uid="{30D9B94B-504A-4C74-9EAA-C8689198CD53}"/>
    <cellStyle name="Calculation 2 3 7 2" xfId="42999" xr:uid="{0D9D7E06-C55B-458A-A6F8-31B3FFEC8CEB}"/>
    <cellStyle name="Calculation 2 3 7 3" xfId="33849" xr:uid="{713CB6DE-DA16-4ADA-B15E-5977D7B3787F}"/>
    <cellStyle name="Calculation 2 3 7 4" xfId="22277" xr:uid="{A92E63BC-6B47-4F8B-9E1A-5D0242B37ADD}"/>
    <cellStyle name="Calculation 2 3 8" xfId="5409" xr:uid="{F0E5796A-C96E-4359-9AB8-83636DDB408C}"/>
    <cellStyle name="Calculation 2 3 8 2" xfId="44292" xr:uid="{6A37AB07-7A7F-405B-82F5-4429E322208B}"/>
    <cellStyle name="Calculation 2 3 8 3" xfId="35144" xr:uid="{E0479669-7704-419E-8280-89F9E46ACC1B}"/>
    <cellStyle name="Calculation 2 3 8 4" xfId="23591" xr:uid="{8AFB1A6F-8911-4797-BDD5-20AB177FD3DE}"/>
    <cellStyle name="Calculation 2 3 9" xfId="3977" xr:uid="{4235BFD1-29A0-48E4-901D-CC158197C6D9}"/>
    <cellStyle name="Calculation 2 3 9 2" xfId="41880" xr:uid="{6EBB5A68-1A3B-46BF-8599-8441087682E1}"/>
    <cellStyle name="Calculation 2 3 9 3" xfId="32729" xr:uid="{08728742-0E60-47F0-ADC2-DF7632224BD1}"/>
    <cellStyle name="Calculation 2 3 9 4" xfId="21147" xr:uid="{E8524D8F-15A3-4610-BA36-C9254117FFD0}"/>
    <cellStyle name="Calculation 2 4" xfId="348" xr:uid="{00000000-0005-0000-0000-00005B010000}"/>
    <cellStyle name="Calculation 2 4 10" xfId="13080" xr:uid="{2B9D841D-4050-4268-AD52-38352AC64A4D}"/>
    <cellStyle name="Calculation 2 4 10 2" xfId="44385" xr:uid="{9336C7A9-72AD-4538-B34D-E7A794D4CBD0}"/>
    <cellStyle name="Calculation 2 4 10 3" xfId="35238" xr:uid="{2A84B241-BA30-4BF2-84DA-971B3D94787D}"/>
    <cellStyle name="Calculation 2 4 10 4" xfId="23687" xr:uid="{F5B65079-3586-4C82-A489-F87868547CDB}"/>
    <cellStyle name="Calculation 2 4 11" xfId="13823" xr:uid="{BB1F8F9C-9640-41EA-95E2-C0E16DC9C027}"/>
    <cellStyle name="Calculation 2 4 11 2" xfId="46330" xr:uid="{4C363D1E-A4B2-4178-8984-2537268FD71B}"/>
    <cellStyle name="Calculation 2 4 11 3" xfId="37185" xr:uid="{538C4970-DC9A-4719-8900-FF933EE2ADEB}"/>
    <cellStyle name="Calculation 2 4 11 4" xfId="25703" xr:uid="{C350A3C3-6546-48CB-8510-91618A847C01}"/>
    <cellStyle name="Calculation 2 4 12" xfId="16373" xr:uid="{90E6B61B-C80F-4E09-A305-F710EBF6CB51}"/>
    <cellStyle name="Calculation 2 4 12 2" xfId="43741" xr:uid="{D306804E-8CB5-4888-A875-6A8748B164FA}"/>
    <cellStyle name="Calculation 2 4 12 3" xfId="34592" xr:uid="{3B7A0525-1D3B-46BD-97A3-987BBDEBE0A6}"/>
    <cellStyle name="Calculation 2 4 12 4" xfId="23030" xr:uid="{F6731B7E-C75D-4210-9599-C956D511C724}"/>
    <cellStyle name="Calculation 2 4 13" xfId="16553" xr:uid="{29BAD6FE-D401-452D-BE37-4CE61BA51D33}"/>
    <cellStyle name="Calculation 2 4 13 2" xfId="44027" xr:uid="{5DBDF042-7C16-40AB-B615-C70BD394A9BC}"/>
    <cellStyle name="Calculation 2 4 13 3" xfId="34879" xr:uid="{8FDBB90C-0474-4899-84A2-99C3F846B89B}"/>
    <cellStyle name="Calculation 2 4 13 4" xfId="23323" xr:uid="{8F8F2482-A5AE-44D6-917F-7FB904EDCE04}"/>
    <cellStyle name="Calculation 2 4 14" xfId="26945" xr:uid="{07892F9B-334E-4F5E-8A76-E327EE32A71C}"/>
    <cellStyle name="Calculation 2 4 14 2" xfId="47472" xr:uid="{44AF7320-A363-4438-B3F9-74F61B2F15D7}"/>
    <cellStyle name="Calculation 2 4 14 3" xfId="38328" xr:uid="{1B9FBC18-B413-4447-BB51-CABBA4E5CCF3}"/>
    <cellStyle name="Calculation 2 4 15" xfId="28155" xr:uid="{0FD3399D-5C4E-41A3-8764-E819A195CE14}"/>
    <cellStyle name="Calculation 2 4 16" xfId="48227" xr:uid="{E260324D-A188-4FCA-83CC-5CC6FC360E42}"/>
    <cellStyle name="Calculation 2 4 17" xfId="49474" xr:uid="{6F367453-4018-444E-8729-49EF466E2FCE}"/>
    <cellStyle name="Calculation 2 4 18" xfId="51307" xr:uid="{F9FA0F3A-CC88-41E3-B6B3-EE11A8AE0881}"/>
    <cellStyle name="Calculation 2 4 19" xfId="51134" xr:uid="{BD8EB9EF-C88D-493E-80BC-F208CED3DBD1}"/>
    <cellStyle name="Calculation 2 4 2" xfId="349" xr:uid="{00000000-0005-0000-0000-00005C010000}"/>
    <cellStyle name="Calculation 2 4 2 10" xfId="15666" xr:uid="{0599C5A9-D29A-45C0-853E-43E5E2818B03}"/>
    <cellStyle name="Calculation 2 4 2 10 2" xfId="46325" xr:uid="{E201A2CD-1557-47C3-8C53-60030DC8AE21}"/>
    <cellStyle name="Calculation 2 4 2 10 3" xfId="37180" xr:uid="{1CC84015-5DC8-4F68-8B8F-BF27F864CDE8}"/>
    <cellStyle name="Calculation 2 4 2 10 4" xfId="25698" xr:uid="{5C87484F-C931-4A7C-90F8-EB9825C85915}"/>
    <cellStyle name="Calculation 2 4 2 11" xfId="13937" xr:uid="{78F91CFC-F6F7-4925-B743-BFEB062AC3B6}"/>
    <cellStyle name="Calculation 2 4 2 11 2" xfId="46697" xr:uid="{1F901BAA-E66C-4192-8D5E-9CD08D9D3E15}"/>
    <cellStyle name="Calculation 2 4 2 11 3" xfId="37553" xr:uid="{ED6758B0-4770-4787-9C5D-65F6F9AAC5AE}"/>
    <cellStyle name="Calculation 2 4 2 11 4" xfId="26110" xr:uid="{620F1338-6449-4433-B740-A1E5D125BFF7}"/>
    <cellStyle name="Calculation 2 4 2 12" xfId="13169" xr:uid="{EA2C7012-F496-4378-8BEB-0F32C875200B}"/>
    <cellStyle name="Calculation 2 4 2 12 2" xfId="47785" xr:uid="{1D5DC4EC-0840-4068-A6FD-96E7E1F95AC3}"/>
    <cellStyle name="Calculation 2 4 2 12 3" xfId="38641" xr:uid="{464429F2-0058-461F-B3C5-FBDAE966C584}"/>
    <cellStyle name="Calculation 2 4 2 12 4" xfId="27364" xr:uid="{32ADF38A-8C51-408B-AF04-95D91858A2F5}"/>
    <cellStyle name="Calculation 2 4 2 13" xfId="27816" xr:uid="{5D42B18E-5D65-4EEA-A101-6E66BDEDBDF5}"/>
    <cellStyle name="Calculation 2 4 2 13 2" xfId="48130" xr:uid="{4BACA367-EFCE-4E42-B5FF-65654377481E}"/>
    <cellStyle name="Calculation 2 4 2 13 3" xfId="38986" xr:uid="{A4C3D4A9-A0B7-4E35-BF4C-0485DC0B7239}"/>
    <cellStyle name="Calculation 2 4 2 14" xfId="28156" xr:uid="{93529AF9-2BCB-46FD-9E75-7E1E8F04C749}"/>
    <cellStyle name="Calculation 2 4 2 15" xfId="48228" xr:uid="{07246D82-850E-44DE-9691-70BCB27F028A}"/>
    <cellStyle name="Calculation 2 4 2 16" xfId="49475" xr:uid="{71CD461C-EEE5-4EF7-B396-CF82970079E6}"/>
    <cellStyle name="Calculation 2 4 2 17" xfId="50296" xr:uid="{BF3F2CA1-C7C7-456A-ADBA-4794F86B9D71}"/>
    <cellStyle name="Calculation 2 4 2 18" xfId="49303" xr:uid="{2FD2956A-1311-4005-962A-1681EA694277}"/>
    <cellStyle name="Calculation 2 4 2 19" xfId="52498" xr:uid="{E80E13CD-6921-4C44-9D10-82679EF55F49}"/>
    <cellStyle name="Calculation 2 4 2 2" xfId="4031" xr:uid="{F73C03B7-FF5C-48AC-B3B5-06A72B00634B}"/>
    <cellStyle name="Calculation 2 4 2 2 2" xfId="40726" xr:uid="{DE486573-766D-4F0A-8FAA-22F712A59ACD}"/>
    <cellStyle name="Calculation 2 4 2 2 3" xfId="31494" xr:uid="{9A3D2521-9411-4BF9-87CC-D4C639D66DE8}"/>
    <cellStyle name="Calculation 2 4 2 2 4" xfId="19763" xr:uid="{3C2E0EF4-1955-4B72-B6AE-C2AFCA9AAD94}"/>
    <cellStyle name="Calculation 2 4 2 20" xfId="52748" xr:uid="{72F97721-50BB-406A-A62D-69A2C83C2BF4}"/>
    <cellStyle name="Calculation 2 4 2 21" xfId="53274" xr:uid="{52E7E749-E549-41E2-967F-939D6A9F7ABD}"/>
    <cellStyle name="Calculation 2 4 2 22" xfId="54083" xr:uid="{5E1C33DA-1A45-464A-9981-1C8A208C671B}"/>
    <cellStyle name="Calculation 2 4 2 23" xfId="55605" xr:uid="{72715E79-557E-4D04-BA53-1C80B994D1BB}"/>
    <cellStyle name="Calculation 2 4 2 3" xfId="4756" xr:uid="{0B2F436B-99AD-43B0-BEBC-F2E7614B07FD}"/>
    <cellStyle name="Calculation 2 4 2 3 2" xfId="41790" xr:uid="{3679B02E-E32E-4CC3-A4D3-66066172B8CB}"/>
    <cellStyle name="Calculation 2 4 2 3 3" xfId="32639" xr:uid="{41AE3172-9BE7-437F-83CB-2B2522C94AFA}"/>
    <cellStyle name="Calculation 2 4 2 3 4" xfId="21056" xr:uid="{8B98F622-F078-45F4-BC92-836C198E08C0}"/>
    <cellStyle name="Calculation 2 4 2 4" xfId="10457" xr:uid="{392918DF-7F42-4CA8-B799-839D1DB6C0D2}"/>
    <cellStyle name="Calculation 2 4 2 4 2" xfId="42541" xr:uid="{C7801358-FDC2-4A7D-9E2A-FFF3CF5E2DDA}"/>
    <cellStyle name="Calculation 2 4 2 4 3" xfId="33391" xr:uid="{D4CC48F8-EFF2-4663-8A86-39B456955715}"/>
    <cellStyle name="Calculation 2 4 2 4 4" xfId="21814" xr:uid="{4CD84479-45CD-412B-8CAA-BB4833F605DB}"/>
    <cellStyle name="Calculation 2 4 2 5" xfId="10802" xr:uid="{A27D42B6-86E4-4817-B9E9-0AA554FCB44C}"/>
    <cellStyle name="Calculation 2 4 2 5 2" xfId="43268" xr:uid="{5B9E815B-8F2D-4044-A6A3-159D3BC75DAE}"/>
    <cellStyle name="Calculation 2 4 2 5 3" xfId="34118" xr:uid="{265F4FA1-4BCE-48AB-AEF0-DE242A49EF80}"/>
    <cellStyle name="Calculation 2 4 2 5 4" xfId="22553" xr:uid="{3CBD13D7-1827-4FFA-9E2E-CFD1E119CF34}"/>
    <cellStyle name="Calculation 2 4 2 6" xfId="3820" xr:uid="{2D74C7F5-4C84-4747-8CE1-98F0815EA9B8}"/>
    <cellStyle name="Calculation 2 4 2 6 2" xfId="44011" xr:uid="{635B04D7-EC59-4DB2-A055-24EED27C0898}"/>
    <cellStyle name="Calculation 2 4 2 6 3" xfId="34863" xr:uid="{89F17928-23C5-430E-A2FC-998F97BA09B8}"/>
    <cellStyle name="Calculation 2 4 2 6 4" xfId="23305" xr:uid="{4A97F5BE-1427-44B0-B30A-14B48EE4215F}"/>
    <cellStyle name="Calculation 2 4 2 7" xfId="9944" xr:uid="{0A82D886-63FA-4441-AD78-4BA0D24AABB1}"/>
    <cellStyle name="Calculation 2 4 2 7 2" xfId="44289" xr:uid="{C9EDEDAE-18BB-40D8-AD8E-F1E5BE63D330}"/>
    <cellStyle name="Calculation 2 4 2 7 3" xfId="35141" xr:uid="{4CDA7A63-F2F7-4F64-BDBF-FAF03054BB2C}"/>
    <cellStyle name="Calculation 2 4 2 7 4" xfId="23588" xr:uid="{73F6AB11-6F5C-4D4B-8C5F-C54F14C22BC0}"/>
    <cellStyle name="Calculation 2 4 2 8" xfId="9439" xr:uid="{EF9E4EF9-311D-4D86-AFAC-AAE2B7472B0D}"/>
    <cellStyle name="Calculation 2 4 2 8 2" xfId="39873" xr:uid="{E8A9AC02-AD11-406E-91DD-6C52989D5F2A}"/>
    <cellStyle name="Calculation 2 4 2 8 3" xfId="30640" xr:uid="{F5A2907F-249C-434C-AB7D-CB871E82F3A6}"/>
    <cellStyle name="Calculation 2 4 2 8 4" xfId="18885" xr:uid="{7834EF5E-8216-4E95-9442-06552B598AC0}"/>
    <cellStyle name="Calculation 2 4 2 9" xfId="10302" xr:uid="{F37844DD-2C74-4668-BEC0-77836DCD674C}"/>
    <cellStyle name="Calculation 2 4 2 9 2" xfId="46082" xr:uid="{B7EB66DC-AFD2-4BDF-9D59-F212EF5E43E3}"/>
    <cellStyle name="Calculation 2 4 2 9 3" xfId="36937" xr:uid="{D690F3F0-769E-472F-A889-C99CA156364E}"/>
    <cellStyle name="Calculation 2 4 2 9 4" xfId="25429" xr:uid="{208D7128-FB9C-429D-8F36-78D1700A9812}"/>
    <cellStyle name="Calculation 2 4 20" xfId="52088" xr:uid="{6BBC2079-A960-4BE2-9482-8DC6B3DEEF63}"/>
    <cellStyle name="Calculation 2 4 21" xfId="52747" xr:uid="{D2E58771-285F-400F-B3A1-E45DB695EAA1}"/>
    <cellStyle name="Calculation 2 4 22" xfId="53275" xr:uid="{37ED444D-0BAD-4C2F-9822-28D9D25F5EAE}"/>
    <cellStyle name="Calculation 2 4 23" xfId="52597" xr:uid="{9642D403-DBBF-4F57-AB6D-1007AF912E5F}"/>
    <cellStyle name="Calculation 2 4 24" xfId="55604" xr:uid="{3AD298AD-FC0E-4FF5-8C5A-EBAEAC1C9880}"/>
    <cellStyle name="Calculation 2 4 3" xfId="4030" xr:uid="{A734D7D7-1BF7-4902-8527-C67F522AB9AB}"/>
    <cellStyle name="Calculation 2 4 3 2" xfId="40727" xr:uid="{E5DAE715-2A1D-4E87-B38D-EC0C5225180B}"/>
    <cellStyle name="Calculation 2 4 3 3" xfId="31495" xr:uid="{3C7046F4-C752-4E27-A6EF-197BF01A8103}"/>
    <cellStyle name="Calculation 2 4 3 4" xfId="19764" xr:uid="{19B546F4-027F-4C2F-81A2-FE3BD27C10FB}"/>
    <cellStyle name="Calculation 2 4 4" xfId="4757" xr:uid="{F94E4540-B260-4703-8D2E-F0706F4A4416}"/>
    <cellStyle name="Calculation 2 4 4 2" xfId="39893" xr:uid="{2072AE80-E8EA-4C63-87E7-E00B2F3DD2FF}"/>
    <cellStyle name="Calculation 2 4 4 3" xfId="30660" xr:uid="{E8928B2D-44A2-4827-A089-CD1EF72A36AD}"/>
    <cellStyle name="Calculation 2 4 4 4" xfId="18905" xr:uid="{69D825C4-216F-413B-9AAB-D727DB4E4610}"/>
    <cellStyle name="Calculation 2 4 5" xfId="11587" xr:uid="{EC10DF5B-56F4-4ADD-9BE3-60D3B1DB390B}"/>
    <cellStyle name="Calculation 2 4 5 2" xfId="40419" xr:uid="{BAB20251-BF36-4E55-BE91-B6A4FB181AC3}"/>
    <cellStyle name="Calculation 2 4 5 3" xfId="31186" xr:uid="{E43EFC88-97E2-4A00-BB6D-51D3F43C5B96}"/>
    <cellStyle name="Calculation 2 4 5 4" xfId="19455" xr:uid="{CCF1F35F-0EF1-43F0-B7DB-D64A13C2BDAD}"/>
    <cellStyle name="Calculation 2 4 6" xfId="12005" xr:uid="{DC829C33-5CAE-4D1B-A223-5C435A06FBFE}"/>
    <cellStyle name="Calculation 2 4 6 2" xfId="42271" xr:uid="{FC41BC7A-3EEE-472A-9D81-483ADFE7A7E2}"/>
    <cellStyle name="Calculation 2 4 6 3" xfId="33121" xr:uid="{B73FBA28-AA0D-4C6B-A44E-579C60CC1642}"/>
    <cellStyle name="Calculation 2 4 6 4" xfId="21541" xr:uid="{20A00233-D187-4072-BF29-E0DAFDCF8D32}"/>
    <cellStyle name="Calculation 2 4 7" xfId="12367" xr:uid="{9BA2934C-9A47-43D6-B240-CA62364B3123}"/>
    <cellStyle name="Calculation 2 4 7 2" xfId="39136" xr:uid="{702C239F-3E07-42F1-91A5-507EF3ED6CBC}"/>
    <cellStyle name="Calculation 2 4 7 3" xfId="29871" xr:uid="{997591F1-B0A7-4304-9260-33DCFCE5865E}"/>
    <cellStyle name="Calculation 2 4 7 4" xfId="18115" xr:uid="{0335D2A7-F491-44D5-8EAE-E703CFCF06B4}"/>
    <cellStyle name="Calculation 2 4 8" xfId="12669" xr:uid="{451ACC45-00C1-4E5A-A2B5-17767F6D1038}"/>
    <cellStyle name="Calculation 2 4 8 2" xfId="44294" xr:uid="{C9CBEDA9-D3AC-4BCC-825C-5554884853BE}"/>
    <cellStyle name="Calculation 2 4 8 3" xfId="35146" xr:uid="{9239B991-5D83-4801-8735-760EF9D69430}"/>
    <cellStyle name="Calculation 2 4 8 4" xfId="23593" xr:uid="{54585C7F-0A2D-4928-BF87-5A5C076595D4}"/>
    <cellStyle name="Calculation 2 4 9" xfId="12901" xr:uid="{5EC730AD-868F-4110-BD0C-8DFFD4123CDA}"/>
    <cellStyle name="Calculation 2 4 9 2" xfId="44587" xr:uid="{D43A3EC0-9E17-40B2-BFE7-BC48858C58A4}"/>
    <cellStyle name="Calculation 2 4 9 3" xfId="35441" xr:uid="{022690A7-F0E8-438E-93C9-C990059FD23E}"/>
    <cellStyle name="Calculation 2 4 9 4" xfId="23898" xr:uid="{BF7250A3-E038-4367-BE00-C4F0C7C158F7}"/>
    <cellStyle name="Calculation 2 5" xfId="350" xr:uid="{00000000-0005-0000-0000-00005D010000}"/>
    <cellStyle name="Calculation 2 5 10" xfId="10990" xr:uid="{581A30EE-DB89-40B8-8BB3-629E28EA91E3}"/>
    <cellStyle name="Calculation 2 5 10 2" xfId="46083" xr:uid="{A1D316DB-5283-44CD-B0F1-6665D68B5200}"/>
    <cellStyle name="Calculation 2 5 10 3" xfId="36938" xr:uid="{B2E78028-1693-4238-81FA-F32F337A29C6}"/>
    <cellStyle name="Calculation 2 5 10 4" xfId="25430" xr:uid="{EB58A6E8-95C7-4E0A-B425-81BC396EE5CB}"/>
    <cellStyle name="Calculation 2 5 11" xfId="13822" xr:uid="{253465EB-BBFE-4AEC-AA42-5C83E271DD61}"/>
    <cellStyle name="Calculation 2 5 11 2" xfId="46064" xr:uid="{85EA4822-C852-4471-8F2A-F100D10D2DD6}"/>
    <cellStyle name="Calculation 2 5 11 3" xfId="36919" xr:uid="{7421AA13-6B42-470A-81F9-65B3BB40560B}"/>
    <cellStyle name="Calculation 2 5 11 4" xfId="25411" xr:uid="{E79B75DE-6845-434D-BF65-1CCC4AA9DBB4}"/>
    <cellStyle name="Calculation 2 5 12" xfId="15418" xr:uid="{E85C7766-A404-4A5A-8E61-01A7B6F2BD71}"/>
    <cellStyle name="Calculation 2 5 12 2" xfId="46696" xr:uid="{1C879F39-121E-4376-82CF-B3182401BC01}"/>
    <cellStyle name="Calculation 2 5 12 3" xfId="37552" xr:uid="{8E175705-4AB8-4658-941C-FD6168F04E8E}"/>
    <cellStyle name="Calculation 2 5 12 4" xfId="26109" xr:uid="{C47ECD99-E9C9-484C-B1E5-32F7C842BAF8}"/>
    <cellStyle name="Calculation 2 5 13" xfId="15295" xr:uid="{DCC037BC-BF0C-4BBD-BBA3-C2131D43D5B5}"/>
    <cellStyle name="Calculation 2 5 13 2" xfId="47786" xr:uid="{3D42081B-D231-4E06-99F3-553394EE42E9}"/>
    <cellStyle name="Calculation 2 5 13 3" xfId="38642" xr:uid="{E486A3AF-99EB-4940-BF25-A96500A1E578}"/>
    <cellStyle name="Calculation 2 5 13 4" xfId="27365" xr:uid="{BEA156E1-D021-4C56-BF7F-3047DE05A46F}"/>
    <cellStyle name="Calculation 2 5 14" xfId="27817" xr:uid="{41161CC5-399A-4EFD-84D0-4C5314BD6D04}"/>
    <cellStyle name="Calculation 2 5 14 2" xfId="48131" xr:uid="{0DCE2C4F-B7BD-4A36-BDE7-DF7D8309FE83}"/>
    <cellStyle name="Calculation 2 5 14 3" xfId="38987" xr:uid="{9A07F8B9-841E-487B-A5E0-24C9705F058D}"/>
    <cellStyle name="Calculation 2 5 15" xfId="24078" xr:uid="{282BF638-84A1-492A-8255-394C640CCB40}"/>
    <cellStyle name="Calculation 2 5 16" xfId="48229" xr:uid="{F45C057A-3B9E-4922-9C3E-17D837945505}"/>
    <cellStyle name="Calculation 2 5 17" xfId="49476" xr:uid="{701B3C92-0A15-46F7-8D53-D9F02F1FC986}"/>
    <cellStyle name="Calculation 2 5 18" xfId="50297" xr:uid="{4224ED9C-3DC9-41B8-8479-967FC626FA8D}"/>
    <cellStyle name="Calculation 2 5 19" xfId="49302" xr:uid="{FC1B1D57-EB71-437D-B335-1FA44BAAFB7A}"/>
    <cellStyle name="Calculation 2 5 2" xfId="351" xr:uid="{00000000-0005-0000-0000-00005E010000}"/>
    <cellStyle name="Calculation 2 5 2 10" xfId="15667" xr:uid="{AB301CB7-F81E-47B4-BD6F-0ABD7402D19D}"/>
    <cellStyle name="Calculation 2 5 2 10 2" xfId="47302" xr:uid="{D73C1F1C-DA1B-4106-ABDD-72483489E8B0}"/>
    <cellStyle name="Calculation 2 5 2 10 3" xfId="38158" xr:uid="{0A487584-D906-448F-A2A6-E5941AE178EF}"/>
    <cellStyle name="Calculation 2 5 2 10 4" xfId="26759" xr:uid="{8D2C5E77-70C9-4126-9BC8-5B8D9047E440}"/>
    <cellStyle name="Calculation 2 5 2 11" xfId="14517" xr:uid="{571EEF97-D1B1-4A8D-8639-4014C677D632}"/>
    <cellStyle name="Calculation 2 5 2 11 2" xfId="47401" xr:uid="{86ED901E-8671-45BC-BC93-CBE839958DD6}"/>
    <cellStyle name="Calculation 2 5 2 11 3" xfId="38257" xr:uid="{212DF7F4-FD36-4225-B906-250EEFF4EBE0}"/>
    <cellStyle name="Calculation 2 5 2 11 4" xfId="26863" xr:uid="{D623232F-4DDC-465F-97A8-82EE198C0A22}"/>
    <cellStyle name="Calculation 2 5 2 12" xfId="16378" xr:uid="{96B06BB1-4F88-4AFF-94CC-EB5757FCD4DD}"/>
    <cellStyle name="Calculation 2 5 2 12 2" xfId="46897" xr:uid="{35EB6867-913B-4E4C-838D-979CAEFB3A21}"/>
    <cellStyle name="Calculation 2 5 2 12 3" xfId="37753" xr:uid="{FE617998-0652-47EC-B02B-F7479D527852}"/>
    <cellStyle name="Calculation 2 5 2 12 4" xfId="26328" xr:uid="{5DEBE02F-8B8F-41FE-B862-FB6061555F3E}"/>
    <cellStyle name="Calculation 2 5 2 13" xfId="26952" xr:uid="{6588F816-2295-4848-9DCE-76E5F4D3CE09}"/>
    <cellStyle name="Calculation 2 5 2 13 2" xfId="47477" xr:uid="{81D0E67E-BF1B-4F5F-8F0C-3A60FAC5C384}"/>
    <cellStyle name="Calculation 2 5 2 13 3" xfId="38333" xr:uid="{6CCDE20F-B867-42E0-B48B-C8E545AC7C89}"/>
    <cellStyle name="Calculation 2 5 2 14" xfId="26950" xr:uid="{1918021C-FAF0-415D-9CE3-C11045ACD230}"/>
    <cellStyle name="Calculation 2 5 2 15" xfId="48230" xr:uid="{2A7036C0-6272-4758-8997-D6887D7F8DC5}"/>
    <cellStyle name="Calculation 2 5 2 16" xfId="49477" xr:uid="{7D964F13-36DB-4147-97BD-8FDAC70F4EDE}"/>
    <cellStyle name="Calculation 2 5 2 17" xfId="52009" xr:uid="{315F879B-86AE-4E59-BD15-87870BF46AA9}"/>
    <cellStyle name="Calculation 2 5 2 18" xfId="49663" xr:uid="{822D6216-B41D-4423-8DAC-6016B88762EE}"/>
    <cellStyle name="Calculation 2 5 2 19" xfId="52269" xr:uid="{86C44B3A-36DF-4BB6-9A62-4D9D884B8FC5}"/>
    <cellStyle name="Calculation 2 5 2 2" xfId="4033" xr:uid="{C12BD710-C326-4BD1-AB21-32CDE7DC51A5}"/>
    <cellStyle name="Calculation 2 5 2 2 2" xfId="40724" xr:uid="{C3222045-D2D3-4659-AE6C-6FB14E508483}"/>
    <cellStyle name="Calculation 2 5 2 2 3" xfId="31492" xr:uid="{029FBDF5-E1F7-4F44-8413-66B4B846EE6C}"/>
    <cellStyle name="Calculation 2 5 2 2 4" xfId="19761" xr:uid="{2E51E29E-8508-495B-B169-4A6AC1976A7C}"/>
    <cellStyle name="Calculation 2 5 2 20" xfId="52750" xr:uid="{BE2B4449-0CE6-4D14-97A4-51BD5B687086}"/>
    <cellStyle name="Calculation 2 5 2 21" xfId="53253" xr:uid="{5B1CEB67-4815-4D38-B391-516D8825C118}"/>
    <cellStyle name="Calculation 2 5 2 22" xfId="52994" xr:uid="{EB205244-6F1C-4552-824E-B524C7C4FD92}"/>
    <cellStyle name="Calculation 2 5 2 23" xfId="55607" xr:uid="{E4586B9E-D320-4DBF-9A06-0A90FE89FC24}"/>
    <cellStyle name="Calculation 2 5 2 3" xfId="4754" xr:uid="{4D54F853-EFB3-4263-9787-1128EAABAF93}"/>
    <cellStyle name="Calculation 2 5 2 3 2" xfId="39894" xr:uid="{DFC548DF-F60F-483C-9EE8-A329CC25BD1B}"/>
    <cellStyle name="Calculation 2 5 2 3 3" xfId="30661" xr:uid="{1F0F00B4-481A-404F-9C19-AFCBE33E1CB5}"/>
    <cellStyle name="Calculation 2 5 2 3 4" xfId="18906" xr:uid="{A912E510-15B4-4175-A818-5565B0FF6266}"/>
    <cellStyle name="Calculation 2 5 2 4" xfId="6360" xr:uid="{4E7CE3FC-2624-4BE8-8B2D-2A7571C1428A}"/>
    <cellStyle name="Calculation 2 5 2 4 2" xfId="40418" xr:uid="{DDB724CB-17D1-4FF4-95D4-7C2415B870B7}"/>
    <cellStyle name="Calculation 2 5 2 4 3" xfId="31185" xr:uid="{97A25B99-59F4-4DCD-8BB9-DBBD7FB1A52B}"/>
    <cellStyle name="Calculation 2 5 2 4 4" xfId="19454" xr:uid="{7023B39F-A34E-41AD-B598-C81D32C265C8}"/>
    <cellStyle name="Calculation 2 5 2 5" xfId="11596" xr:uid="{A897DC4E-5EE1-4AC7-B850-E11355B8B306}"/>
    <cellStyle name="Calculation 2 5 2 5 2" xfId="40123" xr:uid="{863D41D2-612F-4888-A22F-881F825D0AEA}"/>
    <cellStyle name="Calculation 2 5 2 5 3" xfId="30890" xr:uid="{41FFFA31-2B34-4165-8D61-7BF48D48C569}"/>
    <cellStyle name="Calculation 2 5 2 5 4" xfId="19120" xr:uid="{8D858D82-F940-488B-8B68-1A46162BB547}"/>
    <cellStyle name="Calculation 2 5 2 6" xfId="12012" xr:uid="{C7B0C08B-473E-4BD2-AA11-1CB5B64CB44F}"/>
    <cellStyle name="Calculation 2 5 2 6 2" xfId="40310" xr:uid="{1E1E2837-266A-4B57-A03C-BA4CC7DA5A36}"/>
    <cellStyle name="Calculation 2 5 2 6 3" xfId="31077" xr:uid="{A8E21208-E3CE-4193-B023-3586BF89B926}"/>
    <cellStyle name="Calculation 2 5 2 6 4" xfId="19321" xr:uid="{944B5EFC-7B71-4922-8CD0-663C952E8EF7}"/>
    <cellStyle name="Calculation 2 5 2 7" xfId="12373" xr:uid="{7A115658-B6C9-4D03-AA99-CDC1D439BD2F}"/>
    <cellStyle name="Calculation 2 5 2 7 2" xfId="45431" xr:uid="{38E037A2-3571-46E4-894A-9EFD4377E719}"/>
    <cellStyle name="Calculation 2 5 2 7 3" xfId="36286" xr:uid="{8ADFF51E-D230-420D-8CE1-F94397647467}"/>
    <cellStyle name="Calculation 2 5 2 7 4" xfId="24752" xr:uid="{81F99C7B-D40A-4444-A90E-D7E0D986768E}"/>
    <cellStyle name="Calculation 2 5 2 8" xfId="12674" xr:uid="{DFE9B2BF-B384-48E3-8947-B45FB093B567}"/>
    <cellStyle name="Calculation 2 5 2 8 2" xfId="43917" xr:uid="{79E027F8-BF45-4208-AF22-D94EC1A478C2}"/>
    <cellStyle name="Calculation 2 5 2 8 3" xfId="34769" xr:uid="{176A7BF6-D172-41DB-8409-57DF43C080ED}"/>
    <cellStyle name="Calculation 2 5 2 8 4" xfId="23211" xr:uid="{5BFA3F44-74DD-422C-997A-C84E77CD5B60}"/>
    <cellStyle name="Calculation 2 5 2 9" xfId="12906" xr:uid="{637DFAD8-5F19-4FD1-9C00-99ECF936FD52}"/>
    <cellStyle name="Calculation 2 5 2 9 2" xfId="43070" xr:uid="{D71E9C7D-6E05-4742-9324-7F42773BF248}"/>
    <cellStyle name="Calculation 2 5 2 9 3" xfId="33920" xr:uid="{EF26C42F-6D6E-49AA-9A03-E6830EA623CF}"/>
    <cellStyle name="Calculation 2 5 2 9 4" xfId="22350" xr:uid="{31BD5F6A-D49C-4756-BF22-98E8B75B177F}"/>
    <cellStyle name="Calculation 2 5 20" xfId="52499" xr:uid="{25C8A2FA-7BDB-4130-A612-C35B7FB01A1C}"/>
    <cellStyle name="Calculation 2 5 21" xfId="52749" xr:uid="{70824A59-ECFF-4F8F-89FA-6BBD3175E415}"/>
    <cellStyle name="Calculation 2 5 22" xfId="53255" xr:uid="{3A0047E6-CB21-4D7C-8755-18D4DC2504C4}"/>
    <cellStyle name="Calculation 2 5 23" xfId="52993" xr:uid="{3F33EA13-DD72-4EB1-A7EA-C0872D9A8A91}"/>
    <cellStyle name="Calculation 2 5 24" xfId="55606" xr:uid="{9DED36C7-1194-4850-8BDD-085E275226D0}"/>
    <cellStyle name="Calculation 2 5 3" xfId="4032" xr:uid="{E21EC5A3-D91D-42C6-8FC1-4718AE6F00A5}"/>
    <cellStyle name="Calculation 2 5 3 2" xfId="40725" xr:uid="{FF604AC4-01C0-4ADD-BD92-E293EF6C8224}"/>
    <cellStyle name="Calculation 2 5 3 3" xfId="31493" xr:uid="{2BE44500-A6BE-40F5-84D9-DE04586D5FF3}"/>
    <cellStyle name="Calculation 2 5 3 4" xfId="19762" xr:uid="{19663E34-CBAB-4D8D-87B3-2F35DCCC96BE}"/>
    <cellStyle name="Calculation 2 5 4" xfId="4755" xr:uid="{8B24C042-1162-41B1-9404-63A182E10D43}"/>
    <cellStyle name="Calculation 2 5 4 2" xfId="41791" xr:uid="{3128F52F-9CA0-4DC7-8E41-DD6D5B84F67C}"/>
    <cellStyle name="Calculation 2 5 4 3" xfId="32640" xr:uid="{4D8A87FE-09D5-44B2-ACC2-AF36F04F2587}"/>
    <cellStyle name="Calculation 2 5 4 4" xfId="21057" xr:uid="{D38BCC87-57E8-4347-9A4D-9056E767EF8C}"/>
    <cellStyle name="Calculation 2 5 5" xfId="9676" xr:uid="{4636DE9F-1B5F-4051-975C-01D890EB7F88}"/>
    <cellStyle name="Calculation 2 5 5 2" xfId="42542" xr:uid="{A6CDE42B-5B3A-45C8-AED6-5F6516379723}"/>
    <cellStyle name="Calculation 2 5 5 3" xfId="33392" xr:uid="{7C843C46-96C7-4FC7-A110-0293F585689B}"/>
    <cellStyle name="Calculation 2 5 5 4" xfId="21815" xr:uid="{4731CE5C-2AF1-4829-AE9E-08C93F5CBEF5}"/>
    <cellStyle name="Calculation 2 5 6" xfId="10664" xr:uid="{B821A2E5-4A1C-4EC3-9B83-E51D9966741A}"/>
    <cellStyle name="Calculation 2 5 6 2" xfId="43269" xr:uid="{6F529D1B-3474-44EA-9C35-3FB75DFD5C64}"/>
    <cellStyle name="Calculation 2 5 6 3" xfId="34119" xr:uid="{6126B604-ADE8-4F7F-A21F-15FB943CA160}"/>
    <cellStyle name="Calculation 2 5 6 4" xfId="22554" xr:uid="{4156B82F-C988-4377-9E68-6EC5075F55E4}"/>
    <cellStyle name="Calculation 2 5 7" xfId="10904" xr:uid="{3B0E4D0C-CBD7-4D0D-A06B-7705B170F627}"/>
    <cellStyle name="Calculation 2 5 7 2" xfId="44012" xr:uid="{125FB9F7-FF9A-4312-9594-66CFEB993423}"/>
    <cellStyle name="Calculation 2 5 7 3" xfId="34864" xr:uid="{957E29D8-DFBA-430A-85E0-D511266AFCB0}"/>
    <cellStyle name="Calculation 2 5 7 4" xfId="23306" xr:uid="{39B8146F-7914-45B6-8B08-5059254EFDC6}"/>
    <cellStyle name="Calculation 2 5 8" xfId="10844" xr:uid="{916EA38E-6304-4622-B3CA-C5867F0697D9}"/>
    <cellStyle name="Calculation 2 5 8 2" xfId="43994" xr:uid="{DDF4A15D-6E9D-4D1B-A425-A5437D51682F}"/>
    <cellStyle name="Calculation 2 5 8 3" xfId="34846" xr:uid="{EE57AC57-E492-494A-BDB9-319C77E974BE}"/>
    <cellStyle name="Calculation 2 5 8 4" xfId="23288" xr:uid="{CC187AB7-4B81-41D5-B362-1FD7A91533E0}"/>
    <cellStyle name="Calculation 2 5 9" xfId="10156" xr:uid="{4D363E74-EEFC-4D77-91D0-E07E2C2CADEC}"/>
    <cellStyle name="Calculation 2 5 9 2" xfId="44766" xr:uid="{F135A038-D16F-48EF-B6E4-8DA5569EC795}"/>
    <cellStyle name="Calculation 2 5 9 3" xfId="35621" xr:uid="{BE02E51D-8097-4B9C-965E-376D6EBA030B}"/>
    <cellStyle name="Calculation 2 5 9 4" xfId="24083" xr:uid="{7D174DFA-EDC7-4E7F-94A1-029A0E88FC87}"/>
    <cellStyle name="Calculation 2 6" xfId="352" xr:uid="{00000000-0005-0000-0000-00005F010000}"/>
    <cellStyle name="Calculation 2 6 10" xfId="13819" xr:uid="{50A1FA88-A08F-4019-830A-B8B32E5C05E2}"/>
    <cellStyle name="Calculation 2 6 10 2" xfId="47303" xr:uid="{789622BC-E18C-4A1D-9457-C0B530649B1F}"/>
    <cellStyle name="Calculation 2 6 10 3" xfId="38159" xr:uid="{10AD9FDA-F2F5-4CE3-9BA0-1DDFEDABF6E1}"/>
    <cellStyle name="Calculation 2 6 10 4" xfId="26760" xr:uid="{92E5FC53-2472-4A16-B226-3D9D20010FD8}"/>
    <cellStyle name="Calculation 2 6 11" xfId="15597" xr:uid="{20F19E44-EB8B-4F8B-95CA-C01DD85B7CB1}"/>
    <cellStyle name="Calculation 2 6 11 2" xfId="47403" xr:uid="{2A8A2E98-61B1-46A7-8A1F-352969448A56}"/>
    <cellStyle name="Calculation 2 6 11 3" xfId="38259" xr:uid="{D4F57698-946B-4FBB-89E0-B7089E08C9BA}"/>
    <cellStyle name="Calculation 2 6 11 4" xfId="26865" xr:uid="{C9790166-E240-4C56-9F8B-DD41EBB7BD43}"/>
    <cellStyle name="Calculation 2 6 12" xfId="14422" xr:uid="{B90074C0-5D79-46C4-81EF-524830E69845}"/>
    <cellStyle name="Calculation 2 6 12 2" xfId="46896" xr:uid="{30F4FD97-DC7D-4202-BA7C-03FC7E2D47D4}"/>
    <cellStyle name="Calculation 2 6 12 3" xfId="37752" xr:uid="{C1A48B82-20A3-437B-B94D-51CFA05F81F4}"/>
    <cellStyle name="Calculation 2 6 12 4" xfId="26327" xr:uid="{98FC7D68-A0C5-4A19-BBDC-9D19367AE623}"/>
    <cellStyle name="Calculation 2 6 13" xfId="26948" xr:uid="{B1DD6B08-2EAF-4313-B657-C4A3BB252734}"/>
    <cellStyle name="Calculation 2 6 13 2" xfId="47475" xr:uid="{FBDCF6ED-0763-49D5-B86D-76EA707FCDD6}"/>
    <cellStyle name="Calculation 2 6 13 3" xfId="38331" xr:uid="{93ED48A0-FAC2-4A95-8458-5FF50F3746D5}"/>
    <cellStyle name="Calculation 2 6 14" xfId="27698" xr:uid="{2AF8D068-F3B4-457E-9C65-940F1EF42D2F}"/>
    <cellStyle name="Calculation 2 6 15" xfId="48231" xr:uid="{DDB6BE84-7903-4AA2-9E61-8DA618D5A292}"/>
    <cellStyle name="Calculation 2 6 16" xfId="49478" xr:uid="{AB910673-3C4B-4516-8474-9EF83C075FDF}"/>
    <cellStyle name="Calculation 2 6 17" xfId="52008" xr:uid="{C62AF75F-8385-4BA6-BACF-7C94D59DCD62}"/>
    <cellStyle name="Calculation 2 6 18" xfId="49664" xr:uid="{EBA9B60B-2719-430B-AEF1-5D18CD08CD20}"/>
    <cellStyle name="Calculation 2 6 19" xfId="52293" xr:uid="{BD14E476-E7CD-4F7E-BEC0-8C2690773D1E}"/>
    <cellStyle name="Calculation 2 6 2" xfId="4034" xr:uid="{ADD17B0D-7E46-4EF6-92ED-E81A72046D6E}"/>
    <cellStyle name="Calculation 2 6 2 2" xfId="40723" xr:uid="{28BC555D-32E1-4C10-87BD-AF951F125DC2}"/>
    <cellStyle name="Calculation 2 6 2 3" xfId="31491" xr:uid="{6F8F36AC-EF51-4B7E-B1DF-71CE28D8DF3D}"/>
    <cellStyle name="Calculation 2 6 2 4" xfId="19760" xr:uid="{3D721815-D9DF-4171-952A-E657BB61DD8C}"/>
    <cellStyle name="Calculation 2 6 20" xfId="52751" xr:uid="{A527A4CF-2A8F-455C-AECB-694F81770C00}"/>
    <cellStyle name="Calculation 2 6 21" xfId="53252" xr:uid="{A96073BE-4D76-4A52-93C6-A7B5316C171B}"/>
    <cellStyle name="Calculation 2 6 22" xfId="54086" xr:uid="{6D51F713-5D70-436C-B65E-89971E4F03BA}"/>
    <cellStyle name="Calculation 2 6 23" xfId="55608" xr:uid="{1A1184ED-E2C7-4762-B2FA-505845BCCA3D}"/>
    <cellStyle name="Calculation 2 6 3" xfId="4753" xr:uid="{9723A604-E171-4BC1-B6BA-70589D15B4FD}"/>
    <cellStyle name="Calculation 2 6 3 2" xfId="39895" xr:uid="{79B0DE45-3529-478F-AF06-8F69996A7BE0}"/>
    <cellStyle name="Calculation 2 6 3 3" xfId="30662" xr:uid="{161C5535-CE65-40A7-83F4-63C78C2B1428}"/>
    <cellStyle name="Calculation 2 6 3 4" xfId="18907" xr:uid="{C699BA29-365B-452E-A62D-CAA2A366F50D}"/>
    <cellStyle name="Calculation 2 6 4" xfId="4299" xr:uid="{D832FEA2-48C2-410E-BC33-37E50BB54D2E}"/>
    <cellStyle name="Calculation 2 6 4 2" xfId="39051" xr:uid="{6261B02F-4912-4929-BD84-44E73FD499D2}"/>
    <cellStyle name="Calculation 2 6 4 3" xfId="29777" xr:uid="{16A32714-4619-4A77-A7DC-6A6E4456B9B2}"/>
    <cellStyle name="Calculation 2 6 4 4" xfId="18015" xr:uid="{14091E49-FDE8-4A01-B04E-F5E1C1AA2C8E}"/>
    <cellStyle name="Calculation 2 6 5" xfId="9688" xr:uid="{FFB62A11-DB5E-49A2-8F03-26121F1978E8}"/>
    <cellStyle name="Calculation 2 6 5 2" xfId="40124" xr:uid="{7110D2F9-B3EE-4210-8A18-FB84B8FA0869}"/>
    <cellStyle name="Calculation 2 6 5 3" xfId="30891" xr:uid="{43586CF7-4CDF-47DF-88F3-921A90E76BDB}"/>
    <cellStyle name="Calculation 2 6 5 4" xfId="19121" xr:uid="{016ACC3C-1D8C-4902-BDDF-CD9625B2B41E}"/>
    <cellStyle name="Calculation 2 6 6" xfId="10272" xr:uid="{CFD68D45-2E51-4483-BDAA-CF5D2351BEAC}"/>
    <cellStyle name="Calculation 2 6 6 2" xfId="39135" xr:uid="{0C26756F-FBE5-4C64-AF1E-DA2392D131F9}"/>
    <cellStyle name="Calculation 2 6 6 3" xfId="29870" xr:uid="{9E254675-A9DF-4B81-B0A0-CAEA80D917D6}"/>
    <cellStyle name="Calculation 2 6 6 4" xfId="18114" xr:uid="{3C6C73DB-2785-423B-A3C2-581CFC4BCA11}"/>
    <cellStyle name="Calculation 2 6 7" xfId="9840" xr:uid="{19AEBE76-897F-4A5F-BECF-97A0383800C2}"/>
    <cellStyle name="Calculation 2 6 7 2" xfId="45432" xr:uid="{439FA82D-1A85-4A74-923E-546EA3031301}"/>
    <cellStyle name="Calculation 2 6 7 3" xfId="36287" xr:uid="{E56ACC64-EF1A-455B-BA08-AA8173534633}"/>
    <cellStyle name="Calculation 2 6 7 4" xfId="24753" xr:uid="{834DE7AA-AB8B-4EE5-889A-348E810A6BC5}"/>
    <cellStyle name="Calculation 2 6 8" xfId="10262" xr:uid="{7A66C740-CFB7-45EA-ADAA-31309EB80BDA}"/>
    <cellStyle name="Calculation 2 6 8 2" xfId="43474" xr:uid="{4AF63000-2D12-4485-88C7-0F771F98D554}"/>
    <cellStyle name="Calculation 2 6 8 3" xfId="34325" xr:uid="{867FF1AC-59CA-44F2-913F-4E3EC5EC2336}"/>
    <cellStyle name="Calculation 2 6 8 4" xfId="22761" xr:uid="{0371C77B-2EFE-49A6-9477-38A0174CB470}"/>
    <cellStyle name="Calculation 2 6 9" xfId="9841" xr:uid="{F18A32B7-4A61-46BF-9E16-94AB7C3BA1A1}"/>
    <cellStyle name="Calculation 2 6 9 2" xfId="43069" xr:uid="{497732A3-0CB6-4C03-BAB6-C45F06C670F5}"/>
    <cellStyle name="Calculation 2 6 9 3" xfId="33919" xr:uid="{A75136E8-6F31-4BFA-B2E8-AF922118E465}"/>
    <cellStyle name="Calculation 2 6 9 4" xfId="22349" xr:uid="{3C058EE3-CD9F-4DA9-9400-B6C9E8DEBBE6}"/>
    <cellStyle name="Calculation 2 7" xfId="3699" xr:uid="{F8EBA12C-800D-4AC2-9061-9042D18B945C}"/>
    <cellStyle name="Calculation 2 8" xfId="4025" xr:uid="{B4D72F88-D83D-495E-B0A3-CE4BEC9F0F5B}"/>
    <cellStyle name="Calculation 2 8 2" xfId="40732" xr:uid="{3903AD41-505F-4038-8085-A31D204F825B}"/>
    <cellStyle name="Calculation 2 8 3" xfId="31500" xr:uid="{16ED9FC8-4ED8-4980-A3ED-334CC557D4C6}"/>
    <cellStyle name="Calculation 2 8 4" xfId="19769" xr:uid="{9FCB0B5D-84C6-4265-890A-2310E95E5F59}"/>
    <cellStyle name="Calculation 2 9" xfId="4763" xr:uid="{B6CB6A74-69D2-4162-B0C5-73CC26CAA723}"/>
    <cellStyle name="Calculation 2 9 2" xfId="41792" xr:uid="{7751AFAD-E998-4C59-BC05-1B1BDE433315}"/>
    <cellStyle name="Calculation 2 9 3" xfId="32641" xr:uid="{780062B9-BF05-43CC-A2C6-74EFB1C0E0AC}"/>
    <cellStyle name="Calculation 2 9 4" xfId="21058" xr:uid="{B28EE834-2CC1-42FF-A31D-8BA9E54D4E71}"/>
    <cellStyle name="Calculation 3" xfId="353" xr:uid="{00000000-0005-0000-0000-000060010000}"/>
    <cellStyle name="Calculation 3 10" xfId="3905" xr:uid="{90AC99CB-DCCE-47D4-947D-3B826BF63C3B}"/>
    <cellStyle name="Calculation 3 10 2" xfId="40125" xr:uid="{48D962AB-AD73-4235-AC0E-011DA6BC78FB}"/>
    <cellStyle name="Calculation 3 10 3" xfId="30892" xr:uid="{7D8944B3-85BB-443B-99D8-9DB89F7B87CF}"/>
    <cellStyle name="Calculation 3 10 4" xfId="19122" xr:uid="{0321AAE6-2B8A-46DB-990C-9F9CDCA3CD2B}"/>
    <cellStyle name="Calculation 3 11" xfId="11374" xr:uid="{9EB168DF-3909-46F4-906C-4A8189706D70}"/>
    <cellStyle name="Calculation 3 11 2" xfId="43002" xr:uid="{BB8F0C7C-53EE-4D0F-98DA-3C6F186D7631}"/>
    <cellStyle name="Calculation 3 11 3" xfId="33852" xr:uid="{A7FE3168-1EEE-419F-B395-6CB802A5D97C}"/>
    <cellStyle name="Calculation 3 11 4" xfId="22280" xr:uid="{42AB0BD3-3DF5-44EC-AA1C-D3AFE2792F88}"/>
    <cellStyle name="Calculation 3 12" xfId="11817" xr:uid="{6A14EE33-537F-4AC9-9A5F-E5FD96729A3D}"/>
    <cellStyle name="Calculation 3 12 2" xfId="43037" xr:uid="{E5CDA822-B517-4B4E-8E69-F436503504CE}"/>
    <cellStyle name="Calculation 3 12 3" xfId="33887" xr:uid="{5AD63CC9-68C5-449F-B3F4-B4A4C40ADA70}"/>
    <cellStyle name="Calculation 3 12 4" xfId="22315" xr:uid="{8FCE6E4A-3137-40C5-A703-6ACE0D9187E6}"/>
    <cellStyle name="Calculation 3 13" xfId="12214" xr:uid="{992265F9-4430-4094-9B43-042CB137E7F1}"/>
    <cellStyle name="Calculation 3 13 2" xfId="44586" xr:uid="{DF4D8B38-CB38-4650-8C37-D21C092140D6}"/>
    <cellStyle name="Calculation 3 13 3" xfId="35440" xr:uid="{F06E18B1-5610-463F-A782-30B6D5D6BC34}"/>
    <cellStyle name="Calculation 3 13 4" xfId="23897" xr:uid="{6DB3C0B2-21AC-4C15-889A-472E0EB33F80}"/>
    <cellStyle name="Calculation 3 14" xfId="12548" xr:uid="{99099670-1DAA-4B17-B95C-6E2CE8606B8B}"/>
    <cellStyle name="Calculation 3 14 2" xfId="44972" xr:uid="{B3CD824A-8A32-45DC-A5AD-80BA9C9575A2}"/>
    <cellStyle name="Calculation 3 14 3" xfId="35827" xr:uid="{F8913113-A7DD-49FC-81B4-88D1D96ACFE4}"/>
    <cellStyle name="Calculation 3 14 4" xfId="24290" xr:uid="{B4855E1A-1558-4EF4-A24B-36B79B84F0A5}"/>
    <cellStyle name="Calculation 3 15" xfId="15665" xr:uid="{6D528261-C302-48ED-B581-257A29768812}"/>
    <cellStyle name="Calculation 3 15 2" xfId="44956" xr:uid="{FB7A8705-4E5E-45FF-8274-E83A17BE4D7F}"/>
    <cellStyle name="Calculation 3 15 3" xfId="35811" xr:uid="{4EC09CD6-C3F1-4921-B5BE-E445F9B0161B}"/>
    <cellStyle name="Calculation 3 15 4" xfId="24274" xr:uid="{0D482E7A-7E54-4BBF-9623-E9F88BB966D8}"/>
    <cellStyle name="Calculation 3 16" xfId="13881" xr:uid="{0444C56F-34C1-4254-8E94-8F193A50ABF0}"/>
    <cellStyle name="Calculation 3 16 2" xfId="47405" xr:uid="{91B306B5-CC4C-416B-8989-603ACB8C27E4}"/>
    <cellStyle name="Calculation 3 16 3" xfId="38261" xr:uid="{3B0F5DDE-01AD-4232-8D87-A9831EB19C2B}"/>
    <cellStyle name="Calculation 3 16 4" xfId="26867" xr:uid="{379AD32D-534D-47F3-B7C7-4A31F5FE3D8C}"/>
    <cellStyle name="Calculation 3 17" xfId="15880" xr:uid="{276E1AB3-F14C-431C-AD43-9593114855B5}"/>
    <cellStyle name="Calculation 3 17 2" xfId="46438" xr:uid="{2ABCFB81-958D-48AD-9089-D1EACD74F6BE}"/>
    <cellStyle name="Calculation 3 17 3" xfId="37293" xr:uid="{FAD369D6-EDEA-45A8-97F1-8519CDA3CC6F}"/>
    <cellStyle name="Calculation 3 17 4" xfId="25815" xr:uid="{083385D4-E1CF-4D9B-87FF-706A32A9F7D7}"/>
    <cellStyle name="Calculation 3 18" xfId="27194" xr:uid="{6AAA3F12-9847-4195-B1E7-4F189339B072}"/>
    <cellStyle name="Calculation 3 18 2" xfId="47663" xr:uid="{8A972A5F-B1D8-42E6-9A1D-F2A58ACEF422}"/>
    <cellStyle name="Calculation 3 18 3" xfId="38519" xr:uid="{04133D53-E87B-4ABB-975D-2BEB784C974B}"/>
    <cellStyle name="Calculation 3 19" xfId="27697" xr:uid="{65E88C38-DB6F-4A27-ADC3-A3AD2EF439D5}"/>
    <cellStyle name="Calculation 3 2" xfId="354" xr:uid="{00000000-0005-0000-0000-000061010000}"/>
    <cellStyle name="Calculation 3 2 10" xfId="13072" xr:uid="{A5578436-6A59-40ED-A234-1375B0B4FAE3}"/>
    <cellStyle name="Calculation 3 2 10 2" xfId="44971" xr:uid="{0F3C9261-FE59-4518-BED7-D6CD3DCB5574}"/>
    <cellStyle name="Calculation 3 2 10 3" xfId="35826" xr:uid="{9A7B4BC8-4320-4456-948C-23EF4B4367EE}"/>
    <cellStyle name="Calculation 3 2 10 4" xfId="24289" xr:uid="{87B27965-4FE4-438E-8E4E-973E6B377121}"/>
    <cellStyle name="Calculation 3 2 11" xfId="13818" xr:uid="{50EB079D-256E-4798-A1C2-1F3CB97DACC1}"/>
    <cellStyle name="Calculation 3 2 11 2" xfId="46332" xr:uid="{594B48C6-4B50-41B7-998E-1CC7B7F9856D}"/>
    <cellStyle name="Calculation 3 2 11 3" xfId="37187" xr:uid="{90FED5E5-8DB6-4CFF-86C8-8E8CA8468D0F}"/>
    <cellStyle name="Calculation 3 2 11 4" xfId="25705" xr:uid="{430B6A89-3EA4-4E09-AD17-9ABFAFF287B5}"/>
    <cellStyle name="Calculation 3 2 12" xfId="16362" xr:uid="{E441C79C-9F87-45ED-AD28-BF7B60B44B32}"/>
    <cellStyle name="Calculation 3 2 12 2" xfId="47406" xr:uid="{F42AF2AA-13AC-4E33-A195-DC50C8168EE1}"/>
    <cellStyle name="Calculation 3 2 12 3" xfId="38262" xr:uid="{4A174F6E-EB04-4E16-BED4-2CA1B3EA04B3}"/>
    <cellStyle name="Calculation 3 2 12 4" xfId="26869" xr:uid="{DE668E1E-B9C0-4AF0-ACF8-64463708657E}"/>
    <cellStyle name="Calculation 3 2 13" xfId="16545" xr:uid="{8C625E84-8566-42F9-A956-D781097888B0}"/>
    <cellStyle name="Calculation 3 2 13 2" xfId="46435" xr:uid="{2E1988AA-F997-4726-82BA-F65D8C65A75D}"/>
    <cellStyle name="Calculation 3 2 13 3" xfId="37290" xr:uid="{E15ACFB2-D590-4979-82ED-61571A94EC84}"/>
    <cellStyle name="Calculation 3 2 13 4" xfId="25812" xr:uid="{81EE54EE-5D3F-4DCF-82AD-CDACAB29CD1C}"/>
    <cellStyle name="Calculation 3 2 14" xfId="27193" xr:uid="{34D54117-7B5F-4F64-ADDD-F73FCA9B6D0D}"/>
    <cellStyle name="Calculation 3 2 14 2" xfId="47662" xr:uid="{F6D704AC-6D72-4626-BB7F-50A73E98D313}"/>
    <cellStyle name="Calculation 3 2 14 3" xfId="38518" xr:uid="{ABC7432B-1E6E-4E4B-8E7A-E16D0CCA6B62}"/>
    <cellStyle name="Calculation 3 2 15" xfId="26113" xr:uid="{76EEC991-3EED-4CD0-86FB-D6401796C93D}"/>
    <cellStyle name="Calculation 3 2 16" xfId="48233" xr:uid="{0961DAF1-C59F-43DC-8731-B6E04B3F1ABA}"/>
    <cellStyle name="Calculation 3 2 17" xfId="49480" xr:uid="{8EFCBEA8-6FE3-4E7C-89DA-E872B3722BCF}"/>
    <cellStyle name="Calculation 3 2 18" xfId="52010" xr:uid="{802C3C20-489D-461F-AA9D-700863A67C09}"/>
    <cellStyle name="Calculation 3 2 19" xfId="51741" xr:uid="{5258BCF0-9FCD-43E0-BBF1-09E3CD269BD5}"/>
    <cellStyle name="Calculation 3 2 2" xfId="355" xr:uid="{00000000-0005-0000-0000-000062010000}"/>
    <cellStyle name="Calculation 3 2 2 10" xfId="15664" xr:uid="{03E9EA3C-0973-40EB-AFA9-930605A5C005}"/>
    <cellStyle name="Calculation 3 2 2 10 2" xfId="46331" xr:uid="{BD7E59FB-0310-4669-AAB2-1875BDD5AC7B}"/>
    <cellStyle name="Calculation 3 2 2 10 3" xfId="37186" xr:uid="{EF2ABB36-DADD-49AF-B9C6-A696C79968CB}"/>
    <cellStyle name="Calculation 3 2 2 10 4" xfId="25704" xr:uid="{B6738562-EB26-40A7-87E8-666000EAFC91}"/>
    <cellStyle name="Calculation 3 2 2 11" xfId="13945" xr:uid="{8F491475-0D99-440E-B85D-564CCBC20D37}"/>
    <cellStyle name="Calculation 3 2 2 11 2" xfId="47407" xr:uid="{09D100F6-947F-4C70-8C58-6FAEA83DAAEF}"/>
    <cellStyle name="Calculation 3 2 2 11 3" xfId="38263" xr:uid="{56F1EFFC-EF6A-4ADE-8E76-517644A6D20F}"/>
    <cellStyle name="Calculation 3 2 2 11 4" xfId="26871" xr:uid="{DA53AE77-D8E3-40C1-9C6D-4DF0C3605F29}"/>
    <cellStyle name="Calculation 3 2 2 12" xfId="13930" xr:uid="{B9CC1C84-E6E2-4807-86FD-57B438819294}"/>
    <cellStyle name="Calculation 3 2 2 12 2" xfId="45514" xr:uid="{6EBC869E-5DCF-4DE5-B255-D7DFB95B8683}"/>
    <cellStyle name="Calculation 3 2 2 12 3" xfId="36369" xr:uid="{B24870F3-1493-4F43-A5FF-F7461F979CE8}"/>
    <cellStyle name="Calculation 3 2 2 12 4" xfId="24837" xr:uid="{AC4F8413-2B24-44FD-A687-3A5EE96A8B5E}"/>
    <cellStyle name="Calculation 3 2 2 13" xfId="26955" xr:uid="{99428750-1505-4B13-9DB4-F677641F1850}"/>
    <cellStyle name="Calculation 3 2 2 13 2" xfId="47480" xr:uid="{0BAEE1F2-3A33-4217-8B3A-0A7AC49DA394}"/>
    <cellStyle name="Calculation 3 2 2 13 3" xfId="38336" xr:uid="{295CB687-9C55-4E0F-96B8-3FA53EEB99D0}"/>
    <cellStyle name="Calculation 3 2 2 14" xfId="27699" xr:uid="{62C49B61-FC6E-441A-971B-9F70A544EEEF}"/>
    <cellStyle name="Calculation 3 2 2 15" xfId="48234" xr:uid="{F99D45F8-70EE-4864-A777-47B3C3C38253}"/>
    <cellStyle name="Calculation 3 2 2 16" xfId="49481" xr:uid="{70D41B09-2C0F-43C1-B1F9-F8A2CF9D3E3D}"/>
    <cellStyle name="Calculation 3 2 2 17" xfId="51019" xr:uid="{A0E2BF9C-5A24-4F68-B9B1-0E97C66E3404}"/>
    <cellStyle name="Calculation 3 2 2 18" xfId="51138" xr:uid="{6730A35B-196A-4711-87B9-75713898D2BF}"/>
    <cellStyle name="Calculation 3 2 2 19" xfId="52310" xr:uid="{E8149D38-0352-4A25-A989-B83B1412991F}"/>
    <cellStyle name="Calculation 3 2 2 2" xfId="4037" xr:uid="{25F0EDEE-317E-4982-B974-B945078083F3}"/>
    <cellStyle name="Calculation 3 2 2 2 2" xfId="40720" xr:uid="{3EDE9695-0057-49A2-9829-83493F483360}"/>
    <cellStyle name="Calculation 3 2 2 2 3" xfId="31488" xr:uid="{F6474A16-2D03-438D-B70F-087BDD6780C8}"/>
    <cellStyle name="Calculation 3 2 2 2 4" xfId="19757" xr:uid="{147550A3-C4B0-4A75-AE7F-4A635C4C9DA8}"/>
    <cellStyle name="Calculation 3 2 2 20" xfId="52754" xr:uid="{B7726532-F138-4838-AE65-72DDD40DC147}"/>
    <cellStyle name="Calculation 3 2 2 21" xfId="53249" xr:uid="{87B58DC4-D080-4718-992C-171B7F7DFC6B}"/>
    <cellStyle name="Calculation 3 2 2 22" xfId="52996" xr:uid="{ABD58857-FEDC-4798-A16D-F4234DC0980C}"/>
    <cellStyle name="Calculation 3 2 2 23" xfId="55611" xr:uid="{C0F36205-55F9-4175-ACBE-9DC409B30372}"/>
    <cellStyle name="Calculation 3 2 2 3" xfId="4750" xr:uid="{E3D47F72-AB98-47C3-9BE6-BF5D57707996}"/>
    <cellStyle name="Calculation 3 2 2 3 2" xfId="41515" xr:uid="{915E99FC-C411-4866-A3E5-FE13D209BE39}"/>
    <cellStyle name="Calculation 3 2 2 3 3" xfId="32327" xr:uid="{666EECF3-F45E-4CD9-BC41-EDCF9BB1BDAE}"/>
    <cellStyle name="Calculation 3 2 2 3 4" xfId="20618" xr:uid="{3D550DAC-E6A5-4DEC-8334-118D91449C8B}"/>
    <cellStyle name="Calculation 3 2 2 4" xfId="10429" xr:uid="{6DA1D40E-EDD8-4BBA-84D3-A444E471237D}"/>
    <cellStyle name="Calculation 3 2 2 4 2" xfId="41650" xr:uid="{CABA8DC1-7685-425C-890F-9C6D70C9AB49}"/>
    <cellStyle name="Calculation 3 2 2 4 3" xfId="32464" xr:uid="{B1E5851B-FA00-41C4-B429-0AA39EDD5AD1}"/>
    <cellStyle name="Calculation 3 2 2 4 4" xfId="20823" xr:uid="{0D55998B-E5A2-46A7-B36B-ECD65A875ED0}"/>
    <cellStyle name="Calculation 3 2 2 5" xfId="10580" xr:uid="{85BA680C-5978-4561-947D-9BDE216506E2}"/>
    <cellStyle name="Calculation 3 2 2 5 2" xfId="40127" xr:uid="{6C45BE05-FFA0-4CE3-A9B7-86E2A21C4FA5}"/>
    <cellStyle name="Calculation 3 2 2 5 3" xfId="30894" xr:uid="{662DEE59-7FF5-4C5A-B800-5BCE96A97AA2}"/>
    <cellStyle name="Calculation 3 2 2 5 4" xfId="19124" xr:uid="{F9BDD99A-7963-4B01-AA88-E8A35F045867}"/>
    <cellStyle name="Calculation 3 2 2 6" xfId="4517" xr:uid="{0E39CEDD-561E-4C0F-923A-4964DB49804B}"/>
    <cellStyle name="Calculation 3 2 2 6 2" xfId="40309" xr:uid="{2E10FFF1-5098-42B6-BBFB-FF0460365939}"/>
    <cellStyle name="Calculation 3 2 2 6 3" xfId="31076" xr:uid="{20379A70-03B3-4358-9C34-6A0EEE2CB96D}"/>
    <cellStyle name="Calculation 3 2 2 6 4" xfId="19320" xr:uid="{B746270D-1BFD-4C7D-A919-9014D8BCD8EA}"/>
    <cellStyle name="Calculation 3 2 2 7" xfId="5734" xr:uid="{D2436EC1-A9F9-419D-B3E9-97F21C1AD2BA}"/>
    <cellStyle name="Calculation 3 2 2 7 2" xfId="44295" xr:uid="{6FE569F5-A9FC-444F-BB47-EF908C5A2DE5}"/>
    <cellStyle name="Calculation 3 2 2 7 3" xfId="35147" xr:uid="{82C28A33-1E80-4FDD-9B54-7BEB0E1F38BF}"/>
    <cellStyle name="Calculation 3 2 2 7 4" xfId="23594" xr:uid="{4DD1912B-9E19-4D7F-B537-5DBF90F6A2DB}"/>
    <cellStyle name="Calculation 3 2 2 8" xfId="9748" xr:uid="{B0E92BC2-9C7B-419C-9744-3018DA1B4C5C}"/>
    <cellStyle name="Calculation 3 2 2 8 2" xfId="44583" xr:uid="{851C4C01-FE7B-4B7A-A2C7-52C528BCFE70}"/>
    <cellStyle name="Calculation 3 2 2 8 3" xfId="35437" xr:uid="{BE427F1C-9934-4739-AE94-5F29556B44C6}"/>
    <cellStyle name="Calculation 3 2 2 8 4" xfId="23894" xr:uid="{68928939-FE73-4402-9388-5FC5E9F9CA94}"/>
    <cellStyle name="Calculation 3 2 2 9" xfId="4467" xr:uid="{A25A17D3-9175-444A-8B4D-670C47CACCA4}"/>
    <cellStyle name="Calculation 3 2 2 9 2" xfId="42680" xr:uid="{35EC63D6-1ABA-421D-BD9D-12B04EEBD71E}"/>
    <cellStyle name="Calculation 3 2 2 9 3" xfId="33530" xr:uid="{05481609-CF6E-412B-8D56-3E088FF1E26B}"/>
    <cellStyle name="Calculation 3 2 2 9 4" xfId="21954" xr:uid="{0572483B-D5CA-4763-AE6C-51A898399223}"/>
    <cellStyle name="Calculation 3 2 20" xfId="49387" xr:uid="{E9AA3AF0-6047-49C7-8DEB-79EEEBBE3650}"/>
    <cellStyle name="Calculation 3 2 21" xfId="52753" xr:uid="{E7952DD0-09F4-446F-B2AC-B328B45DDABE}"/>
    <cellStyle name="Calculation 3 2 22" xfId="53250" xr:uid="{FAC29000-D641-4DED-A6C6-A44D3A76D0B1}"/>
    <cellStyle name="Calculation 3 2 23" xfId="52995" xr:uid="{99C36EEA-F6B7-4068-90F9-BDE6D00F4B58}"/>
    <cellStyle name="Calculation 3 2 24" xfId="55610" xr:uid="{FB19DF90-6912-40B7-8A82-6F67BAB99D5C}"/>
    <cellStyle name="Calculation 3 2 3" xfId="4036" xr:uid="{D226E04B-F746-491F-BE06-EDBD6FAA24A8}"/>
    <cellStyle name="Calculation 3 2 3 2" xfId="40721" xr:uid="{BF236D84-E04A-4A1D-8D07-9583E7C68258}"/>
    <cellStyle name="Calculation 3 2 3 3" xfId="31489" xr:uid="{54711549-E4CE-4BFA-9F67-7B973FB6522D}"/>
    <cellStyle name="Calculation 3 2 3 4" xfId="19758" xr:uid="{0B9C4AFE-645A-40E5-804B-EC61272B62EC}"/>
    <cellStyle name="Calculation 3 2 4" xfId="4751" xr:uid="{52192960-D303-4F82-9626-EFBD7577B971}"/>
    <cellStyle name="Calculation 3 2 4 2" xfId="41516" xr:uid="{B2979B7E-6F0F-497E-AEFC-C1BAD7BEC0D1}"/>
    <cellStyle name="Calculation 3 2 4 3" xfId="32328" xr:uid="{75C718C3-C169-4CF9-AE82-2CE6E10AA384}"/>
    <cellStyle name="Calculation 3 2 4 4" xfId="20619" xr:uid="{E22F9D6E-37AC-419A-B745-516DD77AFB4D}"/>
    <cellStyle name="Calculation 3 2 5" xfId="11565" xr:uid="{0BE48778-EDE0-485F-A11C-7B1F02794089}"/>
    <cellStyle name="Calculation 3 2 5 2" xfId="39261" xr:uid="{F2AF6B05-846D-4FF0-829F-98A1F10E1C45}"/>
    <cellStyle name="Calculation 3 2 5 3" xfId="29996" xr:uid="{93955BE1-0F7C-4E37-8A2F-822EC8B836D1}"/>
    <cellStyle name="Calculation 3 2 5 4" xfId="18240" xr:uid="{8B5A4037-AB5B-4A99-A74F-8ED1F0303760}"/>
    <cellStyle name="Calculation 3 2 6" xfId="11984" xr:uid="{E8E87FE4-DF91-4872-BE60-9963BC0A2D8B}"/>
    <cellStyle name="Calculation 3 2 6 2" xfId="40126" xr:uid="{B38DE94E-48C8-4934-B9B2-BA06829FC421}"/>
    <cellStyle name="Calculation 3 2 6 3" xfId="30893" xr:uid="{119A6028-5A65-4286-A7C2-DFFE6C45C180}"/>
    <cellStyle name="Calculation 3 2 6 4" xfId="19123" xr:uid="{EFCE956E-BD90-4C0F-B79A-B8CB45F6D174}"/>
    <cellStyle name="Calculation 3 2 7" xfId="12351" xr:uid="{17DF7962-A938-45F9-9933-E25237A26832}"/>
    <cellStyle name="Calculation 3 2 7 2" xfId="43001" xr:uid="{3AF1574A-5FD9-4860-A08F-236B91B10B77}"/>
    <cellStyle name="Calculation 3 2 7 3" xfId="33851" xr:uid="{71A9C6C9-389A-4478-B511-9A978CB51214}"/>
    <cellStyle name="Calculation 3 2 7 4" xfId="22279" xr:uid="{812DF5CB-1F15-4127-87CC-C524F9AC9385}"/>
    <cellStyle name="Calculation 3 2 8" xfId="12657" xr:uid="{B74DC7E4-0B4C-4718-94C2-4DB945954257}"/>
    <cellStyle name="Calculation 3 2 8 2" xfId="44296" xr:uid="{AE1F92F4-F169-4506-8A39-B8D0510454DD}"/>
    <cellStyle name="Calculation 3 2 8 3" xfId="35148" xr:uid="{68041998-9177-4C56-909C-662BBCA35760}"/>
    <cellStyle name="Calculation 3 2 8 4" xfId="23595" xr:uid="{2D727BC0-0E72-4B2F-9C57-76AA1C5D355C}"/>
    <cellStyle name="Calculation 3 2 9" xfId="12890" xr:uid="{B8677857-B87C-4DB3-B95C-97B7F25F6A06}"/>
    <cellStyle name="Calculation 3 2 9 2" xfId="44183" xr:uid="{A0EEB2EA-1AF1-45A9-95D3-2E3CFA43663B}"/>
    <cellStyle name="Calculation 3 2 9 3" xfId="35035" xr:uid="{B98D072C-0F6A-46BB-808C-E0585674AB76}"/>
    <cellStyle name="Calculation 3 2 9 4" xfId="23481" xr:uid="{C8B26DEB-A5FB-4520-BBFF-091FAC83FEA6}"/>
    <cellStyle name="Calculation 3 20" xfId="48232" xr:uid="{828D633D-5459-4414-8A4A-9BB7C925AF08}"/>
    <cellStyle name="Calculation 3 21" xfId="49479" xr:uid="{2C557008-8753-4F37-87F4-1707C020795A}"/>
    <cellStyle name="Calculation 3 22" xfId="49842" xr:uid="{66239C53-76C0-40D3-AADA-D21EB2C43A3C}"/>
    <cellStyle name="Calculation 3 23" xfId="51139" xr:uid="{06EAEEC8-0A33-4442-BB7C-2C27837F6B07}"/>
    <cellStyle name="Calculation 3 24" xfId="49386" xr:uid="{A3CBA5E5-E725-4779-A24A-1840C7D3F6C0}"/>
    <cellStyle name="Calculation 3 25" xfId="52752" xr:uid="{497B2A2B-B7DE-48CF-800F-51EDB542E9C0}"/>
    <cellStyle name="Calculation 3 26" xfId="53251" xr:uid="{0C9AE4DC-FA49-40DE-A2CC-BF0769F12BE6}"/>
    <cellStyle name="Calculation 3 27" xfId="54085" xr:uid="{18B19049-3FE8-4DCB-A200-083C0E08861B}"/>
    <cellStyle name="Calculation 3 28" xfId="55609" xr:uid="{69DDC9A4-0A87-411D-843C-894C5217E3AB}"/>
    <cellStyle name="Calculation 3 3" xfId="356" xr:uid="{00000000-0005-0000-0000-000063010000}"/>
    <cellStyle name="Calculation 3 3 10" xfId="12646" xr:uid="{20D6C202-D5D4-4574-A88F-326291374957}"/>
    <cellStyle name="Calculation 3 3 10 2" xfId="42600" xr:uid="{0A02C165-0C7D-4D78-BA13-7502468A53BB}"/>
    <cellStyle name="Calculation 3 3 10 3" xfId="33450" xr:uid="{71927703-0B2A-42B1-9D79-B41DDA72F1E0}"/>
    <cellStyle name="Calculation 3 3 10 4" xfId="21874" xr:uid="{52FC7839-3706-4C7F-9218-5193BA756024}"/>
    <cellStyle name="Calculation 3 3 11" xfId="13817" xr:uid="{D5A42F0E-1CEB-4D6B-95EC-B06821DD1F0E}"/>
    <cellStyle name="Calculation 3 3 11 2" xfId="46060" xr:uid="{410F62B2-EFB4-4A4F-83D9-6AAB1A87FCF6}"/>
    <cellStyle name="Calculation 3 3 11 3" xfId="36915" xr:uid="{107252A3-7FB3-462E-81B4-4DCF11390826}"/>
    <cellStyle name="Calculation 3 3 11 4" xfId="25407" xr:uid="{2EF0B482-C83B-4229-BE51-D1B0CD0C8CD8}"/>
    <cellStyle name="Calculation 3 3 12" xfId="15424" xr:uid="{D473B6E1-A86A-4530-AB73-1E030FAD3668}"/>
    <cellStyle name="Calculation 3 3 12 2" xfId="47408" xr:uid="{F47C3C70-D217-4BDA-AF13-66C5EA056071}"/>
    <cellStyle name="Calculation 3 3 12 3" xfId="38264" xr:uid="{7DDA09D1-C373-41F5-94B0-EED25C1F00C0}"/>
    <cellStyle name="Calculation 3 3 12 4" xfId="26873" xr:uid="{1484F3F2-8DE2-443E-8EED-D8A3C6693E92}"/>
    <cellStyle name="Calculation 3 3 13" xfId="13692" xr:uid="{9AC9DCA0-2184-4664-8EE0-74B6BE2B8FC7}"/>
    <cellStyle name="Calculation 3 3 13 2" xfId="44205" xr:uid="{AFD8095E-5CAD-459A-AB8E-A99742A3CF7D}"/>
    <cellStyle name="Calculation 3 3 13 3" xfId="35057" xr:uid="{E63D600A-0693-415B-BCE6-21FA7937408E}"/>
    <cellStyle name="Calculation 3 3 13 4" xfId="23503" xr:uid="{1B0AC92F-2EC0-4644-A300-153D5D57D19C}"/>
    <cellStyle name="Calculation 3 3 14" xfId="27195" xr:uid="{0EA8B5E5-8391-4221-B150-EE9D1AD0B237}"/>
    <cellStyle name="Calculation 3 3 14 2" xfId="47664" xr:uid="{1653ED0A-39BC-4DB4-B6E1-57DE97ADE7E8}"/>
    <cellStyle name="Calculation 3 3 14 3" xfId="38520" xr:uid="{09D36DC5-F13B-4D17-853F-68897FD558FD}"/>
    <cellStyle name="Calculation 3 3 15" xfId="27696" xr:uid="{B03CCCBB-E66A-4324-93CA-09B315D91D5C}"/>
    <cellStyle name="Calculation 3 3 16" xfId="48235" xr:uid="{42B12364-A4BD-4A91-ACD4-FAA851C1CFA5}"/>
    <cellStyle name="Calculation 3 3 17" xfId="49482" xr:uid="{8FEC84DF-AE07-4EB6-9661-22DEAB3022F4}"/>
    <cellStyle name="Calculation 3 3 18" xfId="52007" xr:uid="{82037D98-1BAC-4957-872B-D637A4583C4D}"/>
    <cellStyle name="Calculation 3 3 19" xfId="49665" xr:uid="{78E266DA-2C39-4B33-848D-99DF84CC82AA}"/>
    <cellStyle name="Calculation 3 3 2" xfId="357" xr:uid="{00000000-0005-0000-0000-000064010000}"/>
    <cellStyle name="Calculation 3 3 2 10" xfId="13816" xr:uid="{C34FB5E8-4B30-486B-8351-80569DAFEFF8}"/>
    <cellStyle name="Calculation 3 3 2 10 2" xfId="47371" xr:uid="{0B9B0934-8A6B-491C-B1A0-40A3E522E648}"/>
    <cellStyle name="Calculation 3 3 2 10 3" xfId="38227" xr:uid="{08EBAB4C-1161-40AF-88F6-63C0D1AA17FB}"/>
    <cellStyle name="Calculation 3 3 2 10 4" xfId="26832" xr:uid="{B1714BBB-71CA-4CDB-9CF6-E0039D011F5E}"/>
    <cellStyle name="Calculation 3 3 2 11" xfId="16328" xr:uid="{8B2515CD-9580-4256-BF9E-D339D5BC9325}"/>
    <cellStyle name="Calculation 3 3 2 11 2" xfId="43737" xr:uid="{E74BD058-468B-42F0-9374-DA03FF8BE494}"/>
    <cellStyle name="Calculation 3 3 2 11 3" xfId="34588" xr:uid="{56B2AA23-EBE2-44EB-986F-3CD369FA2508}"/>
    <cellStyle name="Calculation 3 3 2 11 4" xfId="23026" xr:uid="{3BD3F11D-3E23-4CA6-A8CD-E1DCFF69F371}"/>
    <cellStyle name="Calculation 3 3 2 12" xfId="16528" xr:uid="{128A2D08-AF74-4FCA-B4DD-5232322E3FBD}"/>
    <cellStyle name="Calculation 3 3 2 12 2" xfId="42789" xr:uid="{D3CBDE97-6E46-4EC7-8DD2-20AE3D285D8C}"/>
    <cellStyle name="Calculation 3 3 2 12 3" xfId="33639" xr:uid="{CF8C56D6-F27D-4FB3-9BDE-C5D157B64644}"/>
    <cellStyle name="Calculation 3 3 2 12 4" xfId="22065" xr:uid="{4BB48646-17FD-4B5C-BE42-BBCF5427486A}"/>
    <cellStyle name="Calculation 3 3 2 13" xfId="27192" xr:uid="{C0F81693-5556-42A0-BC22-3F746CAF8AAC}"/>
    <cellStyle name="Calculation 3 3 2 13 2" xfId="47661" xr:uid="{F8616047-4056-4115-B67D-875E9CC2ED42}"/>
    <cellStyle name="Calculation 3 3 2 13 3" xfId="38517" xr:uid="{CE65758A-5718-481E-BF5A-028E764C80C0}"/>
    <cellStyle name="Calculation 3 3 2 14" xfId="26423" xr:uid="{1631E5D5-3EA7-45E7-910A-8A1E64260B2E}"/>
    <cellStyle name="Calculation 3 3 2 15" xfId="48236" xr:uid="{53D513BE-1785-4C28-A06F-A4CB2093CC7A}"/>
    <cellStyle name="Calculation 3 3 2 16" xfId="49483" xr:uid="{418299EC-CD12-4118-B4D2-2077C712F760}"/>
    <cellStyle name="Calculation 3 3 2 17" xfId="49841" xr:uid="{458AA8E1-3445-439F-9B54-B6A1F060188B}"/>
    <cellStyle name="Calculation 3 3 2 18" xfId="49666" xr:uid="{B62458C9-2C64-42A5-89C7-CDA1FD7446CE}"/>
    <cellStyle name="Calculation 3 3 2 19" xfId="51755" xr:uid="{43F23746-A3ED-4A47-AA4E-EE28BA7BD083}"/>
    <cellStyle name="Calculation 3 3 2 2" xfId="4039" xr:uid="{9A9E0D92-FAF5-4F64-A6B4-D5F68B591994}"/>
    <cellStyle name="Calculation 3 3 2 2 2" xfId="40718" xr:uid="{7AEAEF1A-FCD6-40AF-A46C-7E517D8C7D59}"/>
    <cellStyle name="Calculation 3 3 2 2 3" xfId="31486" xr:uid="{3CF14169-4450-45C8-A538-19D62421F372}"/>
    <cellStyle name="Calculation 3 3 2 2 4" xfId="19755" xr:uid="{92D5A2C4-B0A7-4882-8A27-0D20154F977D}"/>
    <cellStyle name="Calculation 3 3 2 20" xfId="52756" xr:uid="{146151AB-D5CA-4C8B-B231-0413CEBBB2F8}"/>
    <cellStyle name="Calculation 3 3 2 21" xfId="53247" xr:uid="{A430411C-87ED-4642-8058-B31162A8F848}"/>
    <cellStyle name="Calculation 3 3 2 22" xfId="55191" xr:uid="{D082489B-AFAC-4D50-A8F4-6E790725A947}"/>
    <cellStyle name="Calculation 3 3 2 23" xfId="55613" xr:uid="{914BAACE-399B-4369-BE11-4E30C6AF9332}"/>
    <cellStyle name="Calculation 3 3 2 3" xfId="6013" xr:uid="{7F59CF58-2D36-40FD-96CE-F5C705D71E2E}"/>
    <cellStyle name="Calculation 3 3 2 3 2" xfId="39898" xr:uid="{45F0FD38-02EA-4C93-B3C8-F36481E9567E}"/>
    <cellStyle name="Calculation 3 3 2 3 3" xfId="30665" xr:uid="{8F2CA3B6-D07D-40FB-9626-39B62E84C343}"/>
    <cellStyle name="Calculation 3 3 2 3 4" xfId="18910" xr:uid="{E4A7D773-37AF-4A13-AB76-A79A0E1D37DD}"/>
    <cellStyle name="Calculation 3 3 2 4" xfId="11463" xr:uid="{FA8D3E54-945B-4CFF-B6C3-9A804730DB15}"/>
    <cellStyle name="Calculation 3 3 2 4 2" xfId="39262" xr:uid="{2D89C577-7CDF-4874-8A6B-FF56475F0C25}"/>
    <cellStyle name="Calculation 3 3 2 4 3" xfId="29997" xr:uid="{23F13B43-258A-4E0B-AD3A-A088BE1A01C3}"/>
    <cellStyle name="Calculation 3 3 2 4 4" xfId="18241" xr:uid="{CBFF0ED5-B058-4F4F-AC12-550FC4C0745F}"/>
    <cellStyle name="Calculation 3 3 2 5" xfId="11893" xr:uid="{46DD4460-2754-4E6B-AFF8-B464AEF6C0CB}"/>
    <cellStyle name="Calculation 3 3 2 5 2" xfId="40129" xr:uid="{64B77B2F-475A-4103-ABF0-891609E0427C}"/>
    <cellStyle name="Calculation 3 3 2 5 3" xfId="30896" xr:uid="{7FC4663B-8B2F-4A49-A5A0-C1C17A96F589}"/>
    <cellStyle name="Calculation 3 3 2 5 4" xfId="19126" xr:uid="{F72D4B44-9097-4034-8F82-2442C4B64090}"/>
    <cellStyle name="Calculation 3 3 2 6" xfId="12275" xr:uid="{41EDBC0A-2003-4B2F-8AA5-233BB1ADF6A6}"/>
    <cellStyle name="Calculation 3 3 2 6 2" xfId="43000" xr:uid="{B69A2316-9267-4823-A8AD-139FBD222AA8}"/>
    <cellStyle name="Calculation 3 3 2 6 3" xfId="33850" xr:uid="{03C07BFE-A355-4D47-A437-2599F2C0C4C9}"/>
    <cellStyle name="Calculation 3 3 2 6 4" xfId="22278" xr:uid="{0A7F4D9E-6C7A-472F-98B9-D95A90A64136}"/>
    <cellStyle name="Calculation 3 3 2 7" xfId="12598" xr:uid="{D333BB09-0EAA-4820-9839-C64A36869069}"/>
    <cellStyle name="Calculation 3 3 2 7 2" xfId="45509" xr:uid="{F24C6066-5840-4355-AC23-76A93B81F96B}"/>
    <cellStyle name="Calculation 3 3 2 7 3" xfId="36364" xr:uid="{754CF8C5-792E-42D0-B387-AC9DE734E78F}"/>
    <cellStyle name="Calculation 3 3 2 7 4" xfId="24832" xr:uid="{2104E85D-A775-4606-A20A-B6CE6EB13CF7}"/>
    <cellStyle name="Calculation 3 3 2 8" xfId="12857" xr:uid="{CB9D17C6-B724-4709-AED4-25C46F955048}"/>
    <cellStyle name="Calculation 3 3 2 8 2" xfId="44212" xr:uid="{894F79E7-1F5F-42AB-AA3C-2767E18240AE}"/>
    <cellStyle name="Calculation 3 3 2 8 3" xfId="35064" xr:uid="{E58A8A64-9A66-4EB9-8028-42C07567C87F}"/>
    <cellStyle name="Calculation 3 3 2 8 4" xfId="23510" xr:uid="{3FE1C582-AF75-43EB-B33C-E012E95A5092}"/>
    <cellStyle name="Calculation 3 3 2 9" xfId="13056" xr:uid="{F8B0C9BC-A8EF-4EBD-8A55-A528DDF62C5B}"/>
    <cellStyle name="Calculation 3 3 2 9 2" xfId="41018" xr:uid="{7D32D23F-2033-4942-88F1-38BDC04852E4}"/>
    <cellStyle name="Calculation 3 3 2 9 3" xfId="31788" xr:uid="{5F8BE472-0043-4FC8-B3C0-51398EE0DB91}"/>
    <cellStyle name="Calculation 3 3 2 9 4" xfId="20066" xr:uid="{D669C5C8-E44B-4DAF-ABD1-1B8BEBFF0918}"/>
    <cellStyle name="Calculation 3 3 20" xfId="49915" xr:uid="{B3F5E15A-C9B7-4901-A9CE-1A34C846C7A7}"/>
    <cellStyle name="Calculation 3 3 21" xfId="52755" xr:uid="{54C60ECA-556A-4F17-9252-448A88205008}"/>
    <cellStyle name="Calculation 3 3 22" xfId="53248" xr:uid="{7B0DF7FD-937D-4B86-AD30-F84AACA560F7}"/>
    <cellStyle name="Calculation 3 3 23" xfId="54088" xr:uid="{F9D92958-EE72-4AE6-99FF-809F89FF63E2}"/>
    <cellStyle name="Calculation 3 3 24" xfId="55612" xr:uid="{A0CBB042-DBCA-4601-9250-CC4FA74B2AD5}"/>
    <cellStyle name="Calculation 3 3 3" xfId="4038" xr:uid="{8D000428-E4D8-485D-B3FD-433D7DFBC355}"/>
    <cellStyle name="Calculation 3 3 3 2" xfId="40719" xr:uid="{11205C4F-DA59-41BA-B5FC-42B0F0434F67}"/>
    <cellStyle name="Calculation 3 3 3 3" xfId="31487" xr:uid="{77C840CE-EFEE-40F7-9098-859E6B3A2B17}"/>
    <cellStyle name="Calculation 3 3 3 4" xfId="19756" xr:uid="{076FFF2A-4664-40C1-A57D-26900F95D07C}"/>
    <cellStyle name="Calculation 3 3 4" xfId="4749" xr:uid="{86321481-D0EF-4EFA-A061-FAE7F6330EB8}"/>
    <cellStyle name="Calculation 3 3 4 2" xfId="39897" xr:uid="{911825F8-201F-462E-981E-26C57A036084}"/>
    <cellStyle name="Calculation 3 3 4 3" xfId="30664" xr:uid="{3E2B2E69-7D61-4222-9294-9D31BFB28F7B}"/>
    <cellStyle name="Calculation 3 3 4 4" xfId="18909" xr:uid="{653AB581-9D02-4EF9-B040-20816D148FA2}"/>
    <cellStyle name="Calculation 3 3 5" xfId="9640" xr:uid="{3670B53D-38F1-48C8-86B2-32D8370D81FE}"/>
    <cellStyle name="Calculation 3 3 5 2" xfId="39259" xr:uid="{101748EC-5267-4D10-8EF4-48F9CD347623}"/>
    <cellStyle name="Calculation 3 3 5 3" xfId="29994" xr:uid="{2C614A54-2E06-4477-B71C-8514B5D57312}"/>
    <cellStyle name="Calculation 3 3 5 4" xfId="18238" xr:uid="{29139ECB-1879-4717-9910-C160C9802A10}"/>
    <cellStyle name="Calculation 3 3 6" xfId="4463" xr:uid="{C2C0E1C9-5384-413F-BF07-7D7ED201B92E}"/>
    <cellStyle name="Calculation 3 3 6 2" xfId="40128" xr:uid="{7F7ABCDE-5A4A-4312-9D9D-5E32EDE1CAD9}"/>
    <cellStyle name="Calculation 3 3 6 3" xfId="30895" xr:uid="{91A31065-B8E4-4AF3-AD8C-D58866CF2243}"/>
    <cellStyle name="Calculation 3 3 6 4" xfId="19125" xr:uid="{5070B98D-8EEC-4425-A6F5-111D54585D1C}"/>
    <cellStyle name="Calculation 3 3 7" xfId="11544" xr:uid="{B48B2A23-F568-4335-952C-E2254E5D4DA1}"/>
    <cellStyle name="Calculation 3 3 7 2" xfId="43003" xr:uid="{4D045AFA-989D-45E2-A469-78331894FE27}"/>
    <cellStyle name="Calculation 3 3 7 3" xfId="33853" xr:uid="{689B137F-B9C8-41C5-B5EC-4521F7DD5307}"/>
    <cellStyle name="Calculation 3 3 7 4" xfId="22281" xr:uid="{5507993D-739B-4192-B05F-139F5E4B8588}"/>
    <cellStyle name="Calculation 3 3 8" xfId="11966" xr:uid="{20D90635-7E30-4691-B2FB-02842C79528B}"/>
    <cellStyle name="Calculation 3 3 8 2" xfId="43990" xr:uid="{07863368-90B0-4AD3-9403-8FBE1B621172}"/>
    <cellStyle name="Calculation 3 3 8 3" xfId="34842" xr:uid="{B1D13604-1CBD-45DD-873A-767BA60770FB}"/>
    <cellStyle name="Calculation 3 3 8 4" xfId="23284" xr:uid="{C686B395-E201-4835-A94B-E672CD2A26D7}"/>
    <cellStyle name="Calculation 3 3 9" xfId="12335" xr:uid="{4CE3549C-5179-4F7D-BBFF-92617AE3FF4B}"/>
    <cellStyle name="Calculation 3 3 9 2" xfId="44585" xr:uid="{08CBB3E2-BF49-4CB8-A4BC-27F0CFC320BE}"/>
    <cellStyle name="Calculation 3 3 9 3" xfId="35439" xr:uid="{91658CD5-D557-4534-8115-EF29A0268201}"/>
    <cellStyle name="Calculation 3 3 9 4" xfId="23896" xr:uid="{51818DF7-8DA3-443D-86D5-935DD45B9985}"/>
    <cellStyle name="Calculation 3 4" xfId="358" xr:uid="{00000000-0005-0000-0000-000065010000}"/>
    <cellStyle name="Calculation 3 4 10" xfId="12828" xr:uid="{F28691E0-58F6-4F00-A9E9-C02C0F9F7AC3}"/>
    <cellStyle name="Calculation 3 4 10 2" xfId="44391" xr:uid="{7F36874B-73DA-4AC4-9823-72FA66464953}"/>
    <cellStyle name="Calculation 3 4 10 3" xfId="35244" xr:uid="{A1D1FB7A-154B-4CF2-93FD-BEEFC78BB7BB}"/>
    <cellStyle name="Calculation 3 4 10 4" xfId="23693" xr:uid="{13174519-45E7-409B-9BFE-965565848706}"/>
    <cellStyle name="Calculation 3 4 11" xfId="13815" xr:uid="{EE51D84E-CB35-4E5D-B209-988EA4C16500}"/>
    <cellStyle name="Calculation 3 4 11 2" xfId="46063" xr:uid="{8F7C7C00-D1E2-46F4-8AF4-25C53EFA9665}"/>
    <cellStyle name="Calculation 3 4 11 3" xfId="36918" xr:uid="{906AAA48-5CAA-41C4-8F78-B2513B3A0C14}"/>
    <cellStyle name="Calculation 3 4 11 4" xfId="25410" xr:uid="{D0DCC2FA-138B-4412-9041-C2ADBFD0060A}"/>
    <cellStyle name="Calculation 3 4 12" xfId="14693" xr:uid="{6E2BBDCC-4E60-4C73-8C76-62072F534076}"/>
    <cellStyle name="Calculation 3 4 12 2" xfId="45994" xr:uid="{3C88D965-06EC-4A32-9E73-B8B4AF02AC00}"/>
    <cellStyle name="Calculation 3 4 12 3" xfId="36849" xr:uid="{561ED97C-2F42-4CC5-9A24-4E186337FE4D}"/>
    <cellStyle name="Calculation 3 4 12 4" xfId="25340" xr:uid="{B1FD58C0-6517-400B-BBF8-D558ACEE309B}"/>
    <cellStyle name="Calculation 3 4 13" xfId="16299" xr:uid="{56DBCC37-86E5-470F-B113-CABD14E25C1C}"/>
    <cellStyle name="Calculation 3 4 13 2" xfId="42424" xr:uid="{5EA630EC-D27A-4209-AF21-752DB6347C87}"/>
    <cellStyle name="Calculation 3 4 13 3" xfId="33274" xr:uid="{7829F76C-885E-44FD-A98B-1DD746DB9815}"/>
    <cellStyle name="Calculation 3 4 13 4" xfId="21697" xr:uid="{0CF2ED77-A56D-4109-ACB5-61D49BA2F392}"/>
    <cellStyle name="Calculation 3 4 14" xfId="25892" xr:uid="{CB453B84-8644-4C99-B19A-4E5418D63185}"/>
    <cellStyle name="Calculation 3 4 14 2" xfId="46494" xr:uid="{BFAC7DE1-8A6A-424D-B25F-011296DF778F}"/>
    <cellStyle name="Calculation 3 4 14 3" xfId="37349" xr:uid="{EABDD11A-4047-4056-BE9C-7B4580312E3B}"/>
    <cellStyle name="Calculation 3 4 15" xfId="21982" xr:uid="{83333FEB-895E-4BB6-94C2-6FC3C5530D66}"/>
    <cellStyle name="Calculation 3 4 16" xfId="48237" xr:uid="{55FF267E-64E3-432D-82E0-4A034EAAAC53}"/>
    <cellStyle name="Calculation 3 4 17" xfId="49484" xr:uid="{2F0851EC-E953-4D9D-A0AA-AABADC7C4FA9}"/>
    <cellStyle name="Calculation 3 4 18" xfId="51304" xr:uid="{3C3DC2A3-6FDE-4CC5-A4CE-07A54C4CCCF6}"/>
    <cellStyle name="Calculation 3 4 19" xfId="51141" xr:uid="{C7F1513B-E374-4056-953A-64B0E1DC4F1E}"/>
    <cellStyle name="Calculation 3 4 2" xfId="359" xr:uid="{00000000-0005-0000-0000-000066010000}"/>
    <cellStyle name="Calculation 3 4 2 10" xfId="13814" xr:uid="{E5BC38F9-DD81-4A5D-A0A3-E10CA4C8592A}"/>
    <cellStyle name="Calculation 3 4 2 10 2" xfId="46334" xr:uid="{F98D4336-04CE-4A84-B267-D9B3FC7BB7F1}"/>
    <cellStyle name="Calculation 3 4 2 10 3" xfId="37189" xr:uid="{A460868E-7D55-45D0-A978-C6C818254152}"/>
    <cellStyle name="Calculation 3 4 2 10 4" xfId="25707" xr:uid="{9C9BC7AE-52CE-4B7C-AEAF-D85787B270AF}"/>
    <cellStyle name="Calculation 3 4 2 11" xfId="14034" xr:uid="{F5EEA049-66FA-4534-BF50-D8B4CFE43F44}"/>
    <cellStyle name="Calculation 3 4 2 11 2" xfId="45993" xr:uid="{1569F6D2-A08E-4352-9AF6-952E3F3D17D9}"/>
    <cellStyle name="Calculation 3 4 2 11 3" xfId="36848" xr:uid="{45C80A48-1949-4A6F-B45D-BE6310547AE7}"/>
    <cellStyle name="Calculation 3 4 2 11 4" xfId="25339" xr:uid="{77543A0A-1D95-4FEC-84C8-C69ACDA363DF}"/>
    <cellStyle name="Calculation 3 4 2 12" xfId="15315" xr:uid="{ECEDC9A0-3765-4518-91E2-1D9D2127CCC6}"/>
    <cellStyle name="Calculation 3 4 2 12 2" xfId="44471" xr:uid="{82C612F2-3DD3-4B1D-8B5A-D84F059ECF47}"/>
    <cellStyle name="Calculation 3 4 2 12 3" xfId="35325" xr:uid="{6BB7787B-4AEB-4FCE-B4EA-C9F4D73DAE52}"/>
    <cellStyle name="Calculation 3 4 2 12 4" xfId="23779" xr:uid="{745541BD-9EB4-4A51-B98F-65628F0E63B4}"/>
    <cellStyle name="Calculation 3 4 2 13" xfId="25553" xr:uid="{133C5422-C439-4AD2-8541-CC7EA724DF82}"/>
    <cellStyle name="Calculation 3 4 2 13 2" xfId="46194" xr:uid="{D8D7AE6A-D355-4C52-B6E8-4A1F2184C2F2}"/>
    <cellStyle name="Calculation 3 4 2 13 3" xfId="37049" xr:uid="{FCB4BEC7-AE7D-434F-A1F1-73A50C727713}"/>
    <cellStyle name="Calculation 3 4 2 14" xfId="26414" xr:uid="{9D4EF879-381D-4DA8-B0E4-D34A9D486B8F}"/>
    <cellStyle name="Calculation 3 4 2 15" xfId="48238" xr:uid="{BDF5DF22-6CE5-470E-B3CF-B95EF73796FC}"/>
    <cellStyle name="Calculation 3 4 2 16" xfId="49485" xr:uid="{DCE1189F-961D-4D9D-8846-93DDAC0ABC25}"/>
    <cellStyle name="Calculation 3 4 2 17" xfId="51305" xr:uid="{5AB77B86-0FC5-49AF-875C-45AB2AA9F3AE}"/>
    <cellStyle name="Calculation 3 4 2 18" xfId="51140" xr:uid="{759620A1-06B3-44E1-B084-A25EE4D654E1}"/>
    <cellStyle name="Calculation 3 4 2 19" xfId="49804" xr:uid="{DBC75A89-1C26-496E-BECD-78EEC064BFC6}"/>
    <cellStyle name="Calculation 3 4 2 2" xfId="4041" xr:uid="{1CE31A68-B320-4B9B-BBDD-6432FDADE252}"/>
    <cellStyle name="Calculation 3 4 2 2 2" xfId="40716" xr:uid="{29D4A018-56D8-45A7-9DC9-818CDB7D213F}"/>
    <cellStyle name="Calculation 3 4 2 2 3" xfId="31484" xr:uid="{0F74E049-76EE-47E0-8C29-34F3A6D605CC}"/>
    <cellStyle name="Calculation 3 4 2 2 4" xfId="19753" xr:uid="{D83A2866-9363-4145-99B9-05D31C507CFD}"/>
    <cellStyle name="Calculation 3 4 2 20" xfId="52758" xr:uid="{DF2BB31B-1084-4FEB-A22B-6877A81A80BB}"/>
    <cellStyle name="Calculation 3 4 2 21" xfId="53245" xr:uid="{26FC1F6A-CC86-4A45-A84D-37A54B13E1E5}"/>
    <cellStyle name="Calculation 3 4 2 22" xfId="54539" xr:uid="{5916C052-5F34-4400-870B-9D6025A58910}"/>
    <cellStyle name="Calculation 3 4 2 23" xfId="55615" xr:uid="{E56F6BF3-BDE6-4042-9414-4C51F15D2A41}"/>
    <cellStyle name="Calculation 3 4 2 3" xfId="4746" xr:uid="{E3B383AC-1279-45AC-92BE-4A0BE7237D07}"/>
    <cellStyle name="Calculation 3 4 2 3 2" xfId="41517" xr:uid="{BC2564DA-3D95-49AD-8BDC-57B7672CA1D6}"/>
    <cellStyle name="Calculation 3 4 2 3 3" xfId="32329" xr:uid="{AD618A17-5356-4573-9E79-E5EEB4F082E7}"/>
    <cellStyle name="Calculation 3 4 2 3 4" xfId="20620" xr:uid="{C69E25A2-E61C-4E46-A593-EE838D0992CE}"/>
    <cellStyle name="Calculation 3 4 2 4" xfId="3859" xr:uid="{A5E0B938-EA6F-40C5-9055-6BA2DB06C6FF}"/>
    <cellStyle name="Calculation 3 4 2 4 2" xfId="40415" xr:uid="{6B0B3AAC-ACCE-4BCF-A307-6E991F35B6A1}"/>
    <cellStyle name="Calculation 3 4 2 4 3" xfId="31182" xr:uid="{EE055D92-5175-4902-9941-DDC92102F01A}"/>
    <cellStyle name="Calculation 3 4 2 4 4" xfId="19449" xr:uid="{CD8CD8CF-3C20-401C-9516-B77DF46E84F4}"/>
    <cellStyle name="Calculation 3 4 2 5" xfId="10437" xr:uid="{7F23BDD7-E3A6-4A84-B903-7C7CBEBE359E}"/>
    <cellStyle name="Calculation 3 4 2 5 2" xfId="40131" xr:uid="{24DE7C19-E576-49E9-B27B-DF413AF63088}"/>
    <cellStyle name="Calculation 3 4 2 5 3" xfId="30898" xr:uid="{CCEFF6A5-8071-4CC1-BDD0-1CD3A2E5AEF6}"/>
    <cellStyle name="Calculation 3 4 2 5 4" xfId="19128" xr:uid="{EC90F344-EE26-478B-A3C2-ED84815E27EF}"/>
    <cellStyle name="Calculation 3 4 2 6" xfId="3787" xr:uid="{29B552E6-5CBA-464B-9EE2-A54145C345B4}"/>
    <cellStyle name="Calculation 3 4 2 6 2" xfId="42023" xr:uid="{AD873875-F0F8-435B-92BB-5AD88BCB2C62}"/>
    <cellStyle name="Calculation 3 4 2 6 3" xfId="32873" xr:uid="{13E02180-E5FD-4AA9-B9F9-2A264244666E}"/>
    <cellStyle name="Calculation 3 4 2 6 4" xfId="21293" xr:uid="{244F2BC4-575E-4177-86FD-63CB96FCB066}"/>
    <cellStyle name="Calculation 3 4 2 7" xfId="10698" xr:uid="{786C79EE-1533-4D80-95B5-7B41D2D6A807}"/>
    <cellStyle name="Calculation 3 4 2 7 2" xfId="44298" xr:uid="{D5C8FD93-9422-4F28-9221-9C1FA51E84EA}"/>
    <cellStyle name="Calculation 3 4 2 7 3" xfId="35150" xr:uid="{743D7C4B-3C2E-4C14-B96A-67856379A890}"/>
    <cellStyle name="Calculation 3 4 2 7 4" xfId="23597" xr:uid="{3215D2CA-4ECB-4D67-859C-04D640408F88}"/>
    <cellStyle name="Calculation 3 4 2 8" xfId="3804" xr:uid="{2620A195-8F07-45AD-974E-578B11FFDE05}"/>
    <cellStyle name="Calculation 3 4 2 8 2" xfId="44233" xr:uid="{24CBF050-BF8A-4A0B-ABA3-B1E21F499E81}"/>
    <cellStyle name="Calculation 3 4 2 8 3" xfId="35085" xr:uid="{270D7B27-339B-4B19-9699-5D8FBC201785}"/>
    <cellStyle name="Calculation 3 4 2 8 4" xfId="23532" xr:uid="{8E091AA7-11F7-4A78-BA89-04238023AA92}"/>
    <cellStyle name="Calculation 3 4 2 9" xfId="10700" xr:uid="{E28B0C5C-7479-49BA-A303-F8B56FA28643}"/>
    <cellStyle name="Calculation 3 4 2 9 2" xfId="44390" xr:uid="{EE74798F-68C9-41AC-839E-A01427FA2E1C}"/>
    <cellStyle name="Calculation 3 4 2 9 3" xfId="35243" xr:uid="{3F36EC42-FB48-4088-8686-2E0FE3705D69}"/>
    <cellStyle name="Calculation 3 4 2 9 4" xfId="23692" xr:uid="{3E0734E4-4F10-4BC8-A116-823DA67F19EA}"/>
    <cellStyle name="Calculation 3 4 20" xfId="51267" xr:uid="{9FB75050-DF12-4751-AD32-32A478043BAA}"/>
    <cellStyle name="Calculation 3 4 21" xfId="52757" xr:uid="{CD63CDEC-EBEF-48C6-8F98-B9E83FDF9610}"/>
    <cellStyle name="Calculation 3 4 22" xfId="53246" xr:uid="{F112479E-E677-4D30-805A-58106456C122}"/>
    <cellStyle name="Calculation 3 4 23" xfId="54900" xr:uid="{A6173103-F16D-4E36-9B5B-A5A7C803BE08}"/>
    <cellStyle name="Calculation 3 4 24" xfId="55614" xr:uid="{7944E29F-B016-4763-AB56-9E7B7F3A27D7}"/>
    <cellStyle name="Calculation 3 4 3" xfId="4040" xr:uid="{3101656D-6B3A-4918-B7C2-AA69CBCEF7EB}"/>
    <cellStyle name="Calculation 3 4 3 2" xfId="40717" xr:uid="{72368FBC-F97D-4F9E-9DA1-BDAC88E2F3F4}"/>
    <cellStyle name="Calculation 3 4 3 3" xfId="31485" xr:uid="{A17B6416-91B0-4410-A294-80C2D37566CD}"/>
    <cellStyle name="Calculation 3 4 3 4" xfId="19754" xr:uid="{373CB77C-FB02-4F2C-B92A-57CD46160FBF}"/>
    <cellStyle name="Calculation 3 4 4" xfId="6011" xr:uid="{B8AF8F44-A9A4-45E0-9715-45BE131A1E7C}"/>
    <cellStyle name="Calculation 3 4 4 2" xfId="41518" xr:uid="{878D1461-F315-431E-B6F4-1B784E098A93}"/>
    <cellStyle name="Calculation 3 4 4 3" xfId="32330" xr:uid="{0960FB8B-5922-4B99-A81D-21291ECC4031}"/>
    <cellStyle name="Calculation 3 4 4 4" xfId="20621" xr:uid="{104FC8AB-0468-44E9-82F4-39A9A97433FB}"/>
    <cellStyle name="Calculation 3 4 5" xfId="10121" xr:uid="{9B92A6A2-D778-43B3-A160-F4417A766351}"/>
    <cellStyle name="Calculation 3 4 5 2" xfId="40416" xr:uid="{CB0DF4A7-F874-4435-8F10-29EDFAC40DC8}"/>
    <cellStyle name="Calculation 3 4 5 3" xfId="31183" xr:uid="{69B5302B-F366-439B-A818-48410CFC6129}"/>
    <cellStyle name="Calculation 3 4 5 4" xfId="19450" xr:uid="{9D42C586-E21C-436B-8B20-491277AD1006}"/>
    <cellStyle name="Calculation 3 4 6" xfId="11393" xr:uid="{F8EE46D2-C005-438E-9D1D-7BA2D3971B2B}"/>
    <cellStyle name="Calculation 3 4 6 2" xfId="40130" xr:uid="{E67748A0-266C-4EB7-B1A6-C93C59889E32}"/>
    <cellStyle name="Calculation 3 4 6 3" xfId="30897" xr:uid="{3DF42987-43D9-42F4-9281-FE5871108711}"/>
    <cellStyle name="Calculation 3 4 6 4" xfId="19127" xr:uid="{C27D43E8-3358-435F-B4CE-804EDBD80895}"/>
    <cellStyle name="Calculation 3 4 7" xfId="11835" xr:uid="{2F42FEFE-6E81-4EAB-9059-1F182A0CE773}"/>
    <cellStyle name="Calculation 3 4 7 2" xfId="42001" xr:uid="{6D682053-4670-4C46-B00E-3CD276221AF1}"/>
    <cellStyle name="Calculation 3 4 7 3" xfId="32851" xr:uid="{FBB35470-115D-4B0D-8292-334C58D34D58}"/>
    <cellStyle name="Calculation 3 4 7 4" xfId="21270" xr:uid="{93BCFF41-8631-4D52-B632-1DDEC99E2366}"/>
    <cellStyle name="Calculation 3 4 8" xfId="12225" xr:uid="{EFB5591B-2D49-4E70-8E04-4E9549815829}"/>
    <cellStyle name="Calculation 3 4 8 2" xfId="43993" xr:uid="{094B9624-00CB-4E41-A76C-2F38E4F9F480}"/>
    <cellStyle name="Calculation 3 4 8 3" xfId="34845" xr:uid="{BDFB7F2B-831F-4724-BF9A-1D3D45FFBC1C}"/>
    <cellStyle name="Calculation 3 4 8 4" xfId="23287" xr:uid="{DE970453-812D-4380-9F1D-CD0DF9B8534D}"/>
    <cellStyle name="Calculation 3 4 9" xfId="12554" xr:uid="{6F4D32E8-62A7-4576-80D6-E3DC4A177922}"/>
    <cellStyle name="Calculation 3 4 9 2" xfId="44584" xr:uid="{7A78A53B-9B3F-4693-BEAD-4816C008568B}"/>
    <cellStyle name="Calculation 3 4 9 3" xfId="35438" xr:uid="{14972B91-E555-4DF9-9757-692C364FF88D}"/>
    <cellStyle name="Calculation 3 4 9 4" xfId="23895" xr:uid="{AAB48C73-6EB0-46E7-B2DD-1E1271E84599}"/>
    <cellStyle name="Calculation 3 5" xfId="360" xr:uid="{00000000-0005-0000-0000-000067010000}"/>
    <cellStyle name="Calculation 3 5 10" xfId="9504" xr:uid="{693161DA-A3AE-4ADF-AEB2-8F5484AC646C}"/>
    <cellStyle name="Calculation 3 5 10 2" xfId="42678" xr:uid="{32CDB75A-24D1-41D0-9360-7A95AE1DC52E}"/>
    <cellStyle name="Calculation 3 5 10 3" xfId="33528" xr:uid="{C5B3C8B8-DBA7-42F4-BF80-09EC8E36073E}"/>
    <cellStyle name="Calculation 3 5 10 4" xfId="21952" xr:uid="{B53F45B6-A5C9-467F-873B-7688F87C02D7}"/>
    <cellStyle name="Calculation 3 5 11" xfId="13813" xr:uid="{3B774895-EE52-4EDF-B6E2-F95EB4588987}"/>
    <cellStyle name="Calculation 3 5 11 2" xfId="46333" xr:uid="{68BD924E-E3CB-4853-BFBC-7E3659495C99}"/>
    <cellStyle name="Calculation 3 5 11 3" xfId="37188" xr:uid="{92679D5C-4BEE-4CAD-BA86-398CCA62DE2A}"/>
    <cellStyle name="Calculation 3 5 11 4" xfId="25706" xr:uid="{F081F00C-5DE4-4AC9-BA01-B3B94E8BC4E8}"/>
    <cellStyle name="Calculation 3 5 12" xfId="15142" xr:uid="{E12EE544-E4E7-4816-9FC6-A7263931271B}"/>
    <cellStyle name="Calculation 3 5 12 2" xfId="40269" xr:uid="{2993AD0D-DA8E-439C-BC4F-9560DE7EBE09}"/>
    <cellStyle name="Calculation 3 5 12 3" xfId="31036" xr:uid="{26A0AB42-F76D-4A92-9814-4E13B83FA971}"/>
    <cellStyle name="Calculation 3 5 12 4" xfId="19275" xr:uid="{C955632A-B1CB-4232-88E6-2E1D04EE80FB}"/>
    <cellStyle name="Calculation 3 5 13" xfId="13161" xr:uid="{511D210D-48CB-47A6-8F91-780A52E3E205}"/>
    <cellStyle name="Calculation 3 5 13 2" xfId="46898" xr:uid="{4A256BF2-41C6-4FFF-8276-25736D415EF6}"/>
    <cellStyle name="Calculation 3 5 13 3" xfId="37754" xr:uid="{C206B9F8-C550-4D4E-8877-894182874397}"/>
    <cellStyle name="Calculation 3 5 13 4" xfId="26329" xr:uid="{ABB09B84-076F-4695-A55D-92D8BE1DDFE5}"/>
    <cellStyle name="Calculation 3 5 14" xfId="25554" xr:uid="{6BD303A7-4B43-486C-A744-CB40EA34C455}"/>
    <cellStyle name="Calculation 3 5 14 2" xfId="46195" xr:uid="{21490C9E-9225-4C6F-9916-901A8C52436C}"/>
    <cellStyle name="Calculation 3 5 14 3" xfId="37050" xr:uid="{13BA2C75-6A0D-4E8B-99CB-06DC2E9616A2}"/>
    <cellStyle name="Calculation 3 5 15" xfId="27702" xr:uid="{99232EA0-9B0C-41A5-8CBE-1AB81B4C3B24}"/>
    <cellStyle name="Calculation 3 5 16" xfId="48239" xr:uid="{848FF7D0-1021-4A57-9CB4-5742F030CF18}"/>
    <cellStyle name="Calculation 3 5 17" xfId="49486" xr:uid="{2648A90F-021D-453F-A335-184A163B7A57}"/>
    <cellStyle name="Calculation 3 5 18" xfId="50294" xr:uid="{2AFD2EC7-424D-457C-AAA6-973E726CDB6D}"/>
    <cellStyle name="Calculation 3 5 19" xfId="49667" xr:uid="{83DFEC54-E659-4711-8BEF-9B80A16C5761}"/>
    <cellStyle name="Calculation 3 5 2" xfId="361" xr:uid="{00000000-0005-0000-0000-000068010000}"/>
    <cellStyle name="Calculation 3 5 2 10" xfId="13812" xr:uid="{65AB7A5F-97B4-4D89-B366-A1C49A6A77CE}"/>
    <cellStyle name="Calculation 3 5 2 10 2" xfId="45516" xr:uid="{68553E25-6D82-4A9E-9406-402FCD622C29}"/>
    <cellStyle name="Calculation 3 5 2 10 3" xfId="36371" xr:uid="{B7BC802F-E9E7-48D0-A451-70DBE231A565}"/>
    <cellStyle name="Calculation 3 5 2 10 4" xfId="24839" xr:uid="{D2AA3D4A-7620-4A59-997D-E322717840E4}"/>
    <cellStyle name="Calculation 3 5 2 11" xfId="15113" xr:uid="{844A1AF3-EEBB-47F5-A8F9-5620E5BBAEA7}"/>
    <cellStyle name="Calculation 3 5 2 11 2" xfId="45995" xr:uid="{50917562-BC4B-4BA9-B90F-1C8A870BCA2F}"/>
    <cellStyle name="Calculation 3 5 2 11 3" xfId="36850" xr:uid="{12BE591B-CACE-4B1A-8185-2DCCAD05BFE8}"/>
    <cellStyle name="Calculation 3 5 2 11 4" xfId="25341" xr:uid="{52166AA3-A1E1-4B88-B8DB-EAC898F44E7B}"/>
    <cellStyle name="Calculation 3 5 2 12" xfId="16339" xr:uid="{A91A9B8B-3323-497C-9509-5FA95563EE35}"/>
    <cellStyle name="Calculation 3 5 2 12 2" xfId="42421" xr:uid="{252F08B5-348C-42E6-A46B-D598D0321D45}"/>
    <cellStyle name="Calculation 3 5 2 12 3" xfId="33271" xr:uid="{22D1C3C1-33B6-4035-9D91-E6E28D26C651}"/>
    <cellStyle name="Calculation 3 5 2 12 4" xfId="21694" xr:uid="{FF0A5943-27F9-4794-B275-96F95717A4A2}"/>
    <cellStyle name="Calculation 3 5 2 13" xfId="27198" xr:uid="{6C89ADA1-0AEC-4516-B9BA-3DD6B3E6BB52}"/>
    <cellStyle name="Calculation 3 5 2 13 2" xfId="47667" xr:uid="{079C28C7-B20A-48CF-BAB1-F5319F2F1CD5}"/>
    <cellStyle name="Calculation 3 5 2 13 3" xfId="38523" xr:uid="{5BF34663-5775-4428-B8A4-7946D4EF608D}"/>
    <cellStyle name="Calculation 3 5 2 14" xfId="27701" xr:uid="{F417539A-7BF8-4F2B-835B-0031339D0E93}"/>
    <cellStyle name="Calculation 3 5 2 15" xfId="48240" xr:uid="{7A6A0BE8-14FC-4D44-B20F-25BFB612270F}"/>
    <cellStyle name="Calculation 3 5 2 16" xfId="49487" xr:uid="{43CC098E-E562-4174-8A82-A4B5D4678458}"/>
    <cellStyle name="Calculation 3 5 2 17" xfId="52013" xr:uid="{26DEC66D-3DB9-46F2-98B8-377E4820F4C7}"/>
    <cellStyle name="Calculation 3 5 2 18" xfId="52222" xr:uid="{5E508A3A-9FE5-4588-8676-EB3954541423}"/>
    <cellStyle name="Calculation 3 5 2 19" xfId="49916" xr:uid="{A43B780A-BE22-43BC-BD16-10A7ED960AB7}"/>
    <cellStyle name="Calculation 3 5 2 2" xfId="4043" xr:uid="{F295DDBD-2DB9-4EC0-BBCA-6F94CB361B2D}"/>
    <cellStyle name="Calculation 3 5 2 2 2" xfId="40714" xr:uid="{FD52FD52-304D-4F99-80AF-BDB6192505C9}"/>
    <cellStyle name="Calculation 3 5 2 2 3" xfId="31482" xr:uid="{408ACB0C-3DA7-4EED-AC44-3634AA4EAA7A}"/>
    <cellStyle name="Calculation 3 5 2 2 4" xfId="19751" xr:uid="{95FC0745-4567-40A2-98B6-0A4DD81F059C}"/>
    <cellStyle name="Calculation 3 5 2 20" xfId="52760" xr:uid="{A35CA123-2971-4A9F-A88F-938FC681A296}"/>
    <cellStyle name="Calculation 3 5 2 21" xfId="53244" xr:uid="{C536ED87-B275-4E5C-AEBC-E8EE4553C08C}"/>
    <cellStyle name="Calculation 3 5 2 22" xfId="54899" xr:uid="{67FAE229-2BE1-486E-AF3F-CD9263B09331}"/>
    <cellStyle name="Calculation 3 5 2 23" xfId="55617" xr:uid="{E9C3031D-FDBF-41BD-854F-7523A65B553D}"/>
    <cellStyle name="Calculation 3 5 2 3" xfId="4744" xr:uid="{C0DF74F1-9295-4EC2-B41B-98F6581872D5}"/>
    <cellStyle name="Calculation 3 5 2 3 2" xfId="41519" xr:uid="{BB3B40B4-0C60-4630-AF28-8FDEAD1B6C9C}"/>
    <cellStyle name="Calculation 3 5 2 3 3" xfId="32331" xr:uid="{18AA756E-917B-4C45-9F82-ED3658EF2EF6}"/>
    <cellStyle name="Calculation 3 5 2 3 4" xfId="20622" xr:uid="{CF15C32C-039D-4DC3-952F-BAEA9342CE82}"/>
    <cellStyle name="Calculation 3 5 2 4" xfId="9675" xr:uid="{C1C6ADA3-BB48-4091-9ADB-D32EFA3D81F5}"/>
    <cellStyle name="Calculation 3 5 2 4 2" xfId="39256" xr:uid="{10C4AE6D-A899-49E0-8A12-6FEEFD904885}"/>
    <cellStyle name="Calculation 3 5 2 4 3" xfId="29991" xr:uid="{EE559B64-CBAE-4B2E-8072-92133DB8F82B}"/>
    <cellStyle name="Calculation 3 5 2 4 4" xfId="18235" xr:uid="{E01A946E-F35C-4C35-96BD-218E1A2E949D}"/>
    <cellStyle name="Calculation 3 5 2 5" xfId="11514" xr:uid="{18DCE8D3-5646-43BD-BFA0-186036F80828}"/>
    <cellStyle name="Calculation 3 5 2 5 2" xfId="42772" xr:uid="{CDA552C1-2B78-4472-BF00-03F1C10AFECB}"/>
    <cellStyle name="Calculation 3 5 2 5 3" xfId="33622" xr:uid="{B947DD7A-C937-46CB-8886-4A34E7C81E5F}"/>
    <cellStyle name="Calculation 3 5 2 5 4" xfId="22048" xr:uid="{13B209DC-B529-4AB3-A592-C00753E6E064}"/>
    <cellStyle name="Calculation 3 5 2 6" xfId="11937" xr:uid="{3D4DF26B-EB8C-4F23-B7E2-45237212ECAC}"/>
    <cellStyle name="Calculation 3 5 2 6 2" xfId="43006" xr:uid="{33EEE159-8DDC-43F4-91DE-25E0902113B7}"/>
    <cellStyle name="Calculation 3 5 2 6 3" xfId="33856" xr:uid="{F9D57C0E-4E95-4D45-AE47-B4E4576DD654}"/>
    <cellStyle name="Calculation 3 5 2 6 4" xfId="22284" xr:uid="{D2775217-9418-41DC-8C58-ABED3AAEBF05}"/>
    <cellStyle name="Calculation 3 5 2 7" xfId="12310" xr:uid="{A44B7AA1-A76A-465A-B021-1C45251FC3E0}"/>
    <cellStyle name="Calculation 3 5 2 7 2" xfId="39117" xr:uid="{B424085F-322B-4B7C-92C9-7ED2DD1DFEDD}"/>
    <cellStyle name="Calculation 3 5 2 7 3" xfId="29852" xr:uid="{4107C880-81AE-4E72-9793-0D568A1B8BC9}"/>
    <cellStyle name="Calculation 3 5 2 7 4" xfId="18096" xr:uid="{79079E49-3E7C-4928-A7BE-9B72B105EFC4}"/>
    <cellStyle name="Calculation 3 5 2 8" xfId="12622" xr:uid="{024E98D0-F2D7-42EB-886A-81E4EE40274D}"/>
    <cellStyle name="Calculation 3 5 2 8 2" xfId="44581" xr:uid="{43E5B26F-CF5E-43D7-ACFA-1E1453AAFBEC}"/>
    <cellStyle name="Calculation 3 5 2 8 3" xfId="35435" xr:uid="{1408F022-F8FE-4448-BED5-C36DC3A5C829}"/>
    <cellStyle name="Calculation 3 5 2 8 4" xfId="23892" xr:uid="{18DD06DA-0258-46DA-92CA-A1BA8F169B5E}"/>
    <cellStyle name="Calculation 3 5 2 9" xfId="12868" xr:uid="{23ADA815-935A-456B-BBEF-F1B4B6A13FB5}"/>
    <cellStyle name="Calculation 3 5 2 9 2" xfId="44970" xr:uid="{711DB9DD-57DF-4E5B-8441-6BFE21D1427A}"/>
    <cellStyle name="Calculation 3 5 2 9 3" xfId="35825" xr:uid="{22DB9DC0-9D50-4A02-BAF2-EDCB0A14F15B}"/>
    <cellStyle name="Calculation 3 5 2 9 4" xfId="24288" xr:uid="{72F4EC20-ED6B-4BBD-AA6B-7BFD35249DD9}"/>
    <cellStyle name="Calculation 3 5 20" xfId="49803" xr:uid="{BA3CF51F-E2ED-41E9-A333-4C249CF7C702}"/>
    <cellStyle name="Calculation 3 5 21" xfId="52759" xr:uid="{B0B7A5C2-065E-4AF8-9A5A-1C3592D5031F}"/>
    <cellStyle name="Calculation 3 5 22" xfId="54376" xr:uid="{9C51F696-1110-49AE-9EA6-E869D14C51B5}"/>
    <cellStyle name="Calculation 3 5 23" xfId="54087" xr:uid="{241105A2-2088-4756-A004-DA50A878B164}"/>
    <cellStyle name="Calculation 3 5 24" xfId="55616" xr:uid="{623BF571-BECC-4285-AD5C-2E8B487466B2}"/>
    <cellStyle name="Calculation 3 5 3" xfId="4042" xr:uid="{9B0CB448-33A7-4AA7-8550-AA5C5BB7F4B6}"/>
    <cellStyle name="Calculation 3 5 3 2" xfId="40715" xr:uid="{FE9C3F5E-0D81-4E2A-A6D6-A1598F3846B2}"/>
    <cellStyle name="Calculation 3 5 3 3" xfId="31483" xr:uid="{A82BA3F3-B407-4103-89EB-69150C04A23D}"/>
    <cellStyle name="Calculation 3 5 3 4" xfId="19752" xr:uid="{8BAD9D47-CAE5-444A-B799-5F2168E627FD}"/>
    <cellStyle name="Calculation 3 5 4" xfId="4745" xr:uid="{E88CE237-7FC7-4758-A7E2-E8EB131EB2C9}"/>
    <cellStyle name="Calculation 3 5 4 2" xfId="39899" xr:uid="{409B3310-1988-46AC-94C3-3F16309BA067}"/>
    <cellStyle name="Calculation 3 5 4 3" xfId="30666" xr:uid="{A1185D33-5FA3-4B12-82AE-69FB5428D802}"/>
    <cellStyle name="Calculation 3 5 4 4" xfId="18911" xr:uid="{9D321FEC-5EB5-4B24-A0F4-77614510F3AF}"/>
    <cellStyle name="Calculation 3 5 5" xfId="3857" xr:uid="{83F6CB63-A4B3-4CE5-B43A-E1A4921A7F97}"/>
    <cellStyle name="Calculation 3 5 5 2" xfId="39048" xr:uid="{74108010-8E41-4267-A44F-DB8FB58E47A9}"/>
    <cellStyle name="Calculation 3 5 5 3" xfId="29773" xr:uid="{FA2BE3BA-4C8D-4F2E-836A-03A4C03AE7DB}"/>
    <cellStyle name="Calculation 3 5 5 4" xfId="18011" xr:uid="{F784461B-3D56-4840-BC83-982A91BE3D41}"/>
    <cellStyle name="Calculation 3 5 6" xfId="10827" xr:uid="{08D5026C-D337-49D4-B9C9-EFCA0655A6CB}"/>
    <cellStyle name="Calculation 3 5 6 2" xfId="40132" xr:uid="{B2EB3446-AB1A-4792-9F23-3D9519FD7915}"/>
    <cellStyle name="Calculation 3 5 6 3" xfId="30899" xr:uid="{C989A742-3D6A-4CD4-9E45-ECE418223C83}"/>
    <cellStyle name="Calculation 3 5 6 4" xfId="19129" xr:uid="{61F5132D-C102-4DBB-ACC3-47C71358B655}"/>
    <cellStyle name="Calculation 3 5 7" xfId="10869" xr:uid="{533C3E21-95A4-49FA-AB36-56DDF60E8147}"/>
    <cellStyle name="Calculation 3 5 7 2" xfId="39070" xr:uid="{E02508BB-1F91-41D9-9B4D-33C90FB40525}"/>
    <cellStyle name="Calculation 3 5 7 3" xfId="29804" xr:uid="{99D1AD50-B963-4255-8C5D-5058DB26F466}"/>
    <cellStyle name="Calculation 3 5 7 4" xfId="18048" xr:uid="{63BD9A00-C8BF-4BB5-A6B2-0729006C99E5}"/>
    <cellStyle name="Calculation 3 5 8" xfId="3827" xr:uid="{4364677E-6A30-4669-A0F8-BC80BDCE01AA}"/>
    <cellStyle name="Calculation 3 5 8 2" xfId="44297" xr:uid="{D55251D1-ED7B-4312-9ACE-8AEF8330EA7E}"/>
    <cellStyle name="Calculation 3 5 8 3" xfId="35149" xr:uid="{41935ED3-65F0-4CE9-8C6C-37150C75029C}"/>
    <cellStyle name="Calculation 3 5 8 4" xfId="23596" xr:uid="{92E5D0E1-1DF3-4B9E-A9CD-D69638A1D455}"/>
    <cellStyle name="Calculation 3 5 9" xfId="9520" xr:uid="{AC7FF439-086E-402C-A04A-67889A082266}"/>
    <cellStyle name="Calculation 3 5 9 2" xfId="42453" xr:uid="{759608C8-B928-4F27-8276-58CD9A174023}"/>
    <cellStyle name="Calculation 3 5 9 3" xfId="33303" xr:uid="{43C1EF36-DA0A-4E0C-A51B-EB096596B69F}"/>
    <cellStyle name="Calculation 3 5 9 4" xfId="21726" xr:uid="{7099DAD7-9B10-4CD8-B2ED-BF4DC0767AF3}"/>
    <cellStyle name="Calculation 3 6" xfId="362" xr:uid="{00000000-0005-0000-0000-000069010000}"/>
    <cellStyle name="Calculation 3 6 10" xfId="13811" xr:uid="{E7A87E93-30C8-46FC-8389-EA13057F94A7}"/>
    <cellStyle name="Calculation 3 6 10 2" xfId="47300" xr:uid="{5F7357EE-8B46-4510-8E7D-6F919733699F}"/>
    <cellStyle name="Calculation 3 6 10 3" xfId="38156" xr:uid="{4FBC77AF-F98C-4D4B-8059-5F7CECD18F90}"/>
    <cellStyle name="Calculation 3 6 10 4" xfId="26757" xr:uid="{2634D6E0-DF5B-40C6-A6D1-5B0738B21227}"/>
    <cellStyle name="Calculation 3 6 11" xfId="14764" xr:uid="{76813498-80EF-4FD8-80DA-89F59B57FF24}"/>
    <cellStyle name="Calculation 3 6 11 2" xfId="46745" xr:uid="{8C43DEB9-ABE8-4092-B87E-60B0D7DE8131}"/>
    <cellStyle name="Calculation 3 6 11 3" xfId="37601" xr:uid="{1EB9B8BD-5010-4A6C-A65E-D2291E38A801}"/>
    <cellStyle name="Calculation 3 6 11 4" xfId="26161" xr:uid="{5F023E87-6EB8-4602-AF42-50102C00A05B}"/>
    <cellStyle name="Calculation 3 6 12" xfId="16367" xr:uid="{A2EDC165-9C02-4EE9-9768-6682BDD491E5}"/>
    <cellStyle name="Calculation 3 6 12 2" xfId="46441" xr:uid="{570A86E8-B458-4344-AD98-B868BB2A5454}"/>
    <cellStyle name="Calculation 3 6 12 3" xfId="37296" xr:uid="{16AA5450-17FF-47F8-B156-1CF41E956C42}"/>
    <cellStyle name="Calculation 3 6 12 4" xfId="25818" xr:uid="{EAC199A4-016C-4876-804E-41079E62C6DC}"/>
    <cellStyle name="Calculation 3 6 13" xfId="27197" xr:uid="{C86838F6-49F8-4983-8BA2-76E9E2DA56A6}"/>
    <cellStyle name="Calculation 3 6 13 2" xfId="47666" xr:uid="{6BC5B0E4-5425-483E-85EB-4C002CC424C0}"/>
    <cellStyle name="Calculation 3 6 13 3" xfId="38522" xr:uid="{82ACCCF0-2FDB-420F-B79F-B50F0E844552}"/>
    <cellStyle name="Calculation 3 6 14" xfId="26112" xr:uid="{E08974CD-0A83-48CD-8817-0394C0A01BBA}"/>
    <cellStyle name="Calculation 3 6 15" xfId="48241" xr:uid="{D03BEE40-6D4E-4613-8BBE-B4E33107CF7C}"/>
    <cellStyle name="Calculation 3 6 16" xfId="49488" xr:uid="{B8C9E356-05EF-414D-A8F3-1159614F444E}"/>
    <cellStyle name="Calculation 3 6 17" xfId="50295" xr:uid="{182E4D6A-38DF-4A85-9964-958E0F27C542}"/>
    <cellStyle name="Calculation 3 6 18" xfId="51798" xr:uid="{A8634CE0-A44F-4869-B980-C37A4F4B0A30}"/>
    <cellStyle name="Calculation 3 6 19" xfId="49385" xr:uid="{41A76142-9E95-43C6-A2D1-9A8286B623D5}"/>
    <cellStyle name="Calculation 3 6 2" xfId="4044" xr:uid="{A533A445-9298-4A02-9519-273A096A342E}"/>
    <cellStyle name="Calculation 3 6 2 2" xfId="40713" xr:uid="{3CF2A590-F998-4630-B2BA-5BF9189C425A}"/>
    <cellStyle name="Calculation 3 6 2 3" xfId="31481" xr:uid="{88008F35-8B9D-42B7-B63A-81EC6311D1C7}"/>
    <cellStyle name="Calculation 3 6 2 4" xfId="19750" xr:uid="{BF8CE80F-AF01-454A-A4F4-F3A25FC5E903}"/>
    <cellStyle name="Calculation 3 6 20" xfId="52761" xr:uid="{E0E8A275-2C5A-479A-B14C-3A04B61053AA}"/>
    <cellStyle name="Calculation 3 6 21" xfId="53243" xr:uid="{2B6895FD-3817-4809-8911-7038AA066916}"/>
    <cellStyle name="Calculation 3 6 22" xfId="55196" xr:uid="{47CB9F2E-298E-4B00-82B2-6AB2C7E78EC1}"/>
    <cellStyle name="Calculation 3 6 23" xfId="55618" xr:uid="{C79C3981-11AF-4BD7-8BDB-20CAE6B1DC44}"/>
    <cellStyle name="Calculation 3 6 3" xfId="4743" xr:uid="{032652B5-79F2-4971-A911-0E5A314889DB}"/>
    <cellStyle name="Calculation 3 6 3 2" xfId="39900" xr:uid="{9111A8EA-0A51-42FE-8C59-30D748DC1D5B}"/>
    <cellStyle name="Calculation 3 6 3 3" xfId="30667" xr:uid="{45A53D72-5F37-42BA-A0FF-A49191D1BF31}"/>
    <cellStyle name="Calculation 3 6 3 4" xfId="18912" xr:uid="{B752B13D-C194-4A58-9857-DE0A7F9B6167}"/>
    <cellStyle name="Calculation 3 6 4" xfId="3860" xr:uid="{31FE1309-B099-48DA-B995-3E1F5DC583A1}"/>
    <cellStyle name="Calculation 3 6 4 2" xfId="39257" xr:uid="{FF0EA19B-837E-4A3D-BA28-5B157BEAF58C}"/>
    <cellStyle name="Calculation 3 6 4 3" xfId="29992" xr:uid="{8AD78C6B-8664-470A-B789-CBFF11F83F01}"/>
    <cellStyle name="Calculation 3 6 4 4" xfId="18236" xr:uid="{392A314C-7CCD-475C-9E8E-1AC19ED6BA21}"/>
    <cellStyle name="Calculation 3 6 5" xfId="11572" xr:uid="{DF29F4FD-48EC-42FD-9E9B-154FA1290D20}"/>
    <cellStyle name="Calculation 3 6 5 2" xfId="40133" xr:uid="{3AD317CC-34CE-4224-A82E-C2CA7C425773}"/>
    <cellStyle name="Calculation 3 6 5 3" xfId="30900" xr:uid="{19E48C35-EFAD-4E08-976A-C84A7FE29C57}"/>
    <cellStyle name="Calculation 3 6 5 4" xfId="19130" xr:uid="{C47B9796-D253-416D-BE51-16D9AFD45B65}"/>
    <cellStyle name="Calculation 3 6 6" xfId="11991" xr:uid="{58CE03FB-9160-406A-B13C-9899E00B772C}"/>
    <cellStyle name="Calculation 3 6 6 2" xfId="43005" xr:uid="{910917DC-5CD1-4732-B46D-E149ED9F728E}"/>
    <cellStyle name="Calculation 3 6 6 3" xfId="33855" xr:uid="{0247CE68-480A-4C1C-A732-20967D8EA885}"/>
    <cellStyle name="Calculation 3 6 6 4" xfId="22283" xr:uid="{DADD5951-66C9-4331-A5E6-6823050C5FA6}"/>
    <cellStyle name="Calculation 3 6 7" xfId="12358" xr:uid="{3469B5D5-671B-430A-9B05-7C318FC3CDDF}"/>
    <cellStyle name="Calculation 3 6 7 2" xfId="45429" xr:uid="{45228CEE-0CBF-40EB-A7EC-562BF5932D7C}"/>
    <cellStyle name="Calculation 3 6 7 3" xfId="36284" xr:uid="{53C6F662-C627-493D-9346-726A1EBEF578}"/>
    <cellStyle name="Calculation 3 6 7 4" xfId="24750" xr:uid="{71A24194-4C22-4458-BE5B-66DEA901EAA2}"/>
    <cellStyle name="Calculation 3 6 8" xfId="12663" xr:uid="{64DB77A7-587D-4748-A744-2400F2AD15CE}"/>
    <cellStyle name="Calculation 3 6 8 2" xfId="41575" xr:uid="{8796D35D-C976-4E2C-8FC0-6980C89FB112}"/>
    <cellStyle name="Calculation 3 6 8 3" xfId="32387" xr:uid="{E6DFDA8A-0E62-4798-8C3D-E30DE951EAB6}"/>
    <cellStyle name="Calculation 3 6 8 4" xfId="20678" xr:uid="{0F8C712A-5BAB-48FB-A905-D5E6C01F0827}"/>
    <cellStyle name="Calculation 3 6 9" xfId="12895" xr:uid="{86B3E037-5DC2-4E25-9467-3AB247D18642}"/>
    <cellStyle name="Calculation 3 6 9 2" xfId="44967" xr:uid="{409F1B18-824D-445F-BF9E-A81000C5CABD}"/>
    <cellStyle name="Calculation 3 6 9 3" xfId="35822" xr:uid="{4099DDBD-5574-4F84-9096-AB7DF864BC6D}"/>
    <cellStyle name="Calculation 3 6 9 4" xfId="24285" xr:uid="{2390B5FB-F828-4333-975A-A0B9E4AC2AE2}"/>
    <cellStyle name="Calculation 3 7" xfId="4035" xr:uid="{A3CFCDAB-8DAA-422C-B655-CAE2F4241C8B}"/>
    <cellStyle name="Calculation 3 7 2" xfId="40722" xr:uid="{7F3C08C3-3DA9-4624-A1A7-F4A0B01A392F}"/>
    <cellStyle name="Calculation 3 7 3" xfId="31490" xr:uid="{D7F5828F-F083-473C-A920-EDF6ACA414C8}"/>
    <cellStyle name="Calculation 3 7 4" xfId="19759" xr:uid="{DD4615AD-932D-42D3-82A6-279F2DEB88A7}"/>
    <cellStyle name="Calculation 3 8" xfId="4752" xr:uid="{A1B1C25E-753E-4E6A-9873-095DF242A305}"/>
    <cellStyle name="Calculation 3 8 2" xfId="39896" xr:uid="{885E42A4-371B-41FF-8293-3FF28E5B37FF}"/>
    <cellStyle name="Calculation 3 8 3" xfId="30663" xr:uid="{D750BE12-B80C-481A-9E92-5E3E9EFC1E3B}"/>
    <cellStyle name="Calculation 3 8 4" xfId="18908" xr:uid="{DE7B7ED1-0305-4471-947C-AA10F2B7B5B4}"/>
    <cellStyle name="Calculation 3 9" xfId="5483" xr:uid="{7F5DA9C6-A93B-415F-AB37-7C9ED0B42385}"/>
    <cellStyle name="Calculation 3 9 2" xfId="39260" xr:uid="{D71A40B2-149F-42E9-BCC3-0ED035CC4901}"/>
    <cellStyle name="Calculation 3 9 3" xfId="29995" xr:uid="{93CD3629-4070-4FB9-9535-7F40FDA3DE94}"/>
    <cellStyle name="Calculation 3 9 4" xfId="18239" xr:uid="{C4213F97-81B6-437B-B626-7C97561AB73A}"/>
    <cellStyle name="Calculation 4" xfId="363" xr:uid="{00000000-0005-0000-0000-00006A010000}"/>
    <cellStyle name="Calculation 4 10" xfId="11099" xr:uid="{0DB1DA85-044F-4352-B0F1-9530F68B5357}"/>
    <cellStyle name="Calculation 4 10 2" xfId="40134" xr:uid="{D89B4AAD-C9E6-4478-8D62-7DF8EA1652E9}"/>
    <cellStyle name="Calculation 4 10 3" xfId="30901" xr:uid="{0925CEDB-3523-4649-9EBA-7AACCDC07F35}"/>
    <cellStyle name="Calculation 4 10 4" xfId="19131" xr:uid="{F3B01108-C8A4-4152-BFB2-210861FECF24}"/>
    <cellStyle name="Calculation 4 11" xfId="5996" xr:uid="{F6D81C38-BE30-4AE4-B07A-6F926472CE9F}"/>
    <cellStyle name="Calculation 4 11 2" xfId="40307" xr:uid="{4F8186B1-0A77-4F0F-B666-921CA508366B}"/>
    <cellStyle name="Calculation 4 11 3" xfId="31074" xr:uid="{282CAF24-75FD-421B-B8EA-2547DC0F8A6C}"/>
    <cellStyle name="Calculation 4 11 4" xfId="19318" xr:uid="{C98D0416-6999-4548-8592-839B3C319E15}"/>
    <cellStyle name="Calculation 4 12" xfId="9637" xr:uid="{EC4CC96A-6C0B-4335-97E2-9CFE40BDD310}"/>
    <cellStyle name="Calculation 4 12 2" xfId="44299" xr:uid="{BB57C3EF-BE34-43C1-9323-5FFFDF9AFA9D}"/>
    <cellStyle name="Calculation 4 12 3" xfId="35151" xr:uid="{470327B1-A3C8-4B54-ABAA-E544323FBD9C}"/>
    <cellStyle name="Calculation 4 12 4" xfId="23598" xr:uid="{2B49418F-A80A-4BF3-BF7F-A379D5A7479B}"/>
    <cellStyle name="Calculation 4 13" xfId="4460" xr:uid="{2AB7798D-2B10-4AE6-BE7A-BCCC4DF85905}"/>
    <cellStyle name="Calculation 4 13 2" xfId="44582" xr:uid="{2335E097-6ADE-43CE-B1B2-AEA8323A75D0}"/>
    <cellStyle name="Calculation 4 13 3" xfId="35436" xr:uid="{1DDDA12E-E761-402F-8814-927E0205084C}"/>
    <cellStyle name="Calculation 4 13 4" xfId="23893" xr:uid="{9A4ED22A-57ED-4059-8E25-6730B463D744}"/>
    <cellStyle name="Calculation 4 14" xfId="4329" xr:uid="{A38CBE03-ADB9-48ED-B99E-996A6ED3F658}"/>
    <cellStyle name="Calculation 4 14 2" xfId="44392" xr:uid="{931BCAA7-E7F4-4DFC-83F3-425C0676DF77}"/>
    <cellStyle name="Calculation 4 14 3" xfId="35245" xr:uid="{713076CD-1557-4D45-9777-C91C8F6BEEC2}"/>
    <cellStyle name="Calculation 4 14 4" xfId="23694" xr:uid="{AD8526F6-D329-439C-BEE3-5D39C5FE48FC}"/>
    <cellStyle name="Calculation 4 15" xfId="13810" xr:uid="{001B8DD4-32D5-40BF-AE58-F5A4CB198609}"/>
    <cellStyle name="Calculation 4 15 2" xfId="46335" xr:uid="{636B22BA-6DE2-4EF3-A24C-C30543DA6938}"/>
    <cellStyle name="Calculation 4 15 3" xfId="37190" xr:uid="{88E56593-56CD-4C9E-993C-197A066AE02C}"/>
    <cellStyle name="Calculation 4 15 4" xfId="25708" xr:uid="{8E9F8348-AE25-4C4B-9D1E-5B1257951573}"/>
    <cellStyle name="Calculation 4 16" xfId="13299" xr:uid="{E2E8187F-D0E0-4D3C-B4AE-5869DF7D1B79}"/>
    <cellStyle name="Calculation 4 16 2" xfId="43174" xr:uid="{9429A54D-52D5-41EF-ACC1-7611860796B9}"/>
    <cellStyle name="Calculation 4 16 3" xfId="34024" xr:uid="{00203C97-2CA7-4C8A-B46C-9AC3BCB73A1E}"/>
    <cellStyle name="Calculation 4 16 4" xfId="22458" xr:uid="{A36CDDC9-16FC-4AD4-815E-23B429A03FA5}"/>
    <cellStyle name="Calculation 4 17" xfId="16120" xr:uid="{27EC86CE-0D5F-453F-8697-A961A25B77AE}"/>
    <cellStyle name="Calculation 4 17 2" xfId="46440" xr:uid="{7AD68FFC-2A40-4859-8A8A-DCAB25748B31}"/>
    <cellStyle name="Calculation 4 17 3" xfId="37295" xr:uid="{6A62642B-C4DC-48D2-95FE-B32CE3F84CF6}"/>
    <cellStyle name="Calculation 4 17 4" xfId="25817" xr:uid="{2E374CFF-AF99-488C-85AC-460A503C2346}"/>
    <cellStyle name="Calculation 4 18" xfId="25889" xr:uid="{D631C791-AA33-4437-9B98-1A4812E2A6FB}"/>
    <cellStyle name="Calculation 4 18 2" xfId="46491" xr:uid="{20679FD7-5B6F-4741-9EE0-1DA4F9DD1B11}"/>
    <cellStyle name="Calculation 4 18 3" xfId="37346" xr:uid="{07E1107E-B184-45A3-A9F7-D6E6A9D090B7}"/>
    <cellStyle name="Calculation 4 19" xfId="27703" xr:uid="{1237786E-4B2A-49CD-BB79-661840E32CE4}"/>
    <cellStyle name="Calculation 4 2" xfId="364" xr:uid="{00000000-0005-0000-0000-00006B010000}"/>
    <cellStyle name="Calculation 4 2 10" xfId="10426" xr:uid="{6660AA27-8556-4965-8CC3-EDECE8B4CE6E}"/>
    <cellStyle name="Calculation 4 2 10 2" xfId="44683" xr:uid="{702A1459-4F87-497E-A53C-8F7308A3623B}"/>
    <cellStyle name="Calculation 4 2 10 3" xfId="35538" xr:uid="{E7C1927D-3314-40EE-9A6B-CFC2758076F6}"/>
    <cellStyle name="Calculation 4 2 10 4" xfId="23995" xr:uid="{7E8791D1-53A1-40B5-9F41-88EF988E94C4}"/>
    <cellStyle name="Calculation 4 2 11" xfId="13809" xr:uid="{9EC1EB32-1FFE-456B-8DAA-1E465F2413D2}"/>
    <cellStyle name="Calculation 4 2 11 2" xfId="47301" xr:uid="{7B83A213-5EEA-4D52-B7F6-714042BB58C5}"/>
    <cellStyle name="Calculation 4 2 11 3" xfId="38157" xr:uid="{B85A00DF-3233-4A7F-B763-256995B77FA4}"/>
    <cellStyle name="Calculation 4 2 11 4" xfId="26758" xr:uid="{51A0EFF8-934F-43B2-A5F3-89C8B5F33911}"/>
    <cellStyle name="Calculation 4 2 12" xfId="15473" xr:uid="{95ED1421-C2D9-4266-9A2A-051D175AE6A5}"/>
    <cellStyle name="Calculation 4 2 12 2" xfId="46707" xr:uid="{5D4872B3-8218-46C9-A522-B5BCB1A32303}"/>
    <cellStyle name="Calculation 4 2 12 3" xfId="37563" xr:uid="{C7A0FCB9-C3DC-4E61-82F2-A99877C0DF76}"/>
    <cellStyle name="Calculation 4 2 12 4" xfId="26123" xr:uid="{5E05E3F0-7D6C-453B-98E4-CACE087751A2}"/>
    <cellStyle name="Calculation 4 2 13" xfId="14696" xr:uid="{ACE0BDCB-B512-4492-A9D2-69B56510006F}"/>
    <cellStyle name="Calculation 4 2 13 2" xfId="47432" xr:uid="{8B09E175-8098-4E2E-B730-167D7D1FF8DC}"/>
    <cellStyle name="Calculation 4 2 13 3" xfId="38288" xr:uid="{70775229-96E6-47CA-8256-8B0B0DEEE239}"/>
    <cellStyle name="Calculation 4 2 13 4" xfId="26902" xr:uid="{FFBA4B4D-1371-4359-9147-8AE58698454A}"/>
    <cellStyle name="Calculation 4 2 14" xfId="27199" xr:uid="{F1DA63C7-F2F5-40F9-A2A1-C602ED8422EA}"/>
    <cellStyle name="Calculation 4 2 14 2" xfId="47668" xr:uid="{7D99AF12-13C5-41BC-8B8A-04E3EDE9B05B}"/>
    <cellStyle name="Calculation 4 2 14 3" xfId="38524" xr:uid="{D8D957A9-8B59-426A-9DBE-6B99AF45D356}"/>
    <cellStyle name="Calculation 4 2 15" xfId="27700" xr:uid="{A9D0AEE7-D1D2-4DA4-9091-8C84881B1D53}"/>
    <cellStyle name="Calculation 4 2 16" xfId="48243" xr:uid="{FD3FC884-3BBD-4BF0-8ADD-72BA5F65CF85}"/>
    <cellStyle name="Calculation 4 2 17" xfId="49490" xr:uid="{F32B25A7-29C7-4F08-B1FB-93A8C6C0FA71}"/>
    <cellStyle name="Calculation 4 2 18" xfId="49840" xr:uid="{AF010659-2EEC-448E-B553-6F974E196BB1}"/>
    <cellStyle name="Calculation 4 2 19" xfId="51725" xr:uid="{F9A589FE-4070-42A2-AAEB-DD6466ABF3D0}"/>
    <cellStyle name="Calculation 4 2 2" xfId="365" xr:uid="{00000000-0005-0000-0000-00006C010000}"/>
    <cellStyle name="Calculation 4 2 2 10" xfId="13808" xr:uid="{2BFE7CDA-50E5-454F-AD76-EC3439DFFDA4}"/>
    <cellStyle name="Calculation 4 2 2 10 2" xfId="46324" xr:uid="{4FFD38FE-4076-422C-8B08-9DD2362CB7C3}"/>
    <cellStyle name="Calculation 4 2 2 10 3" xfId="37179" xr:uid="{A5925A59-517E-4948-9B3C-C9DDFA9F942A}"/>
    <cellStyle name="Calculation 4 2 2 10 4" xfId="25697" xr:uid="{8C3C6DBE-3A83-4A09-AA1E-35BA4CFBA122}"/>
    <cellStyle name="Calculation 4 2 2 11" xfId="13300" xr:uid="{A4E07945-8DA7-4DFF-8C8D-91223363ED43}"/>
    <cellStyle name="Calculation 4 2 2 11 2" xfId="45214" xr:uid="{3A19DFBF-7237-4B59-81AB-34EED769D369}"/>
    <cellStyle name="Calculation 4 2 2 11 3" xfId="36069" xr:uid="{7951B14E-DFE0-449E-B1E5-8F2627098E89}"/>
    <cellStyle name="Calculation 4 2 2 11 4" xfId="24535" xr:uid="{474F6642-93DA-47DA-8BB6-DE5FDD87F32B}"/>
    <cellStyle name="Calculation 4 2 2 12" xfId="13993" xr:uid="{2005B379-AE45-457E-A005-700EE883B398}"/>
    <cellStyle name="Calculation 4 2 2 12 2" xfId="45857" xr:uid="{EE0C08B0-DB07-4546-AAE1-DC91473E5A7A}"/>
    <cellStyle name="Calculation 4 2 2 12 3" xfId="36712" xr:uid="{BB5E7B36-7CC8-4DC2-947B-4436510E8D3D}"/>
    <cellStyle name="Calculation 4 2 2 12 4" xfId="25197" xr:uid="{9D136762-184F-414E-A96B-8B74D1E51B5C}"/>
    <cellStyle name="Calculation 4 2 2 13" xfId="27196" xr:uid="{E3F97842-3ED6-49B0-AD15-5778CB7772C5}"/>
    <cellStyle name="Calculation 4 2 2 13 2" xfId="47665" xr:uid="{C884B6E1-8AA4-4C63-9FD1-F3F000C45058}"/>
    <cellStyle name="Calculation 4 2 2 13 3" xfId="38521" xr:uid="{675FCF7C-122E-4EDC-8C64-484EA99ED2C3}"/>
    <cellStyle name="Calculation 4 2 2 14" xfId="26422" xr:uid="{CA6BB55E-6F1D-4050-AE41-8627B4526FEB}"/>
    <cellStyle name="Calculation 4 2 2 15" xfId="48244" xr:uid="{21573B7C-07EE-41B9-98D4-6636F06B4370}"/>
    <cellStyle name="Calculation 4 2 2 16" xfId="49491" xr:uid="{4734AA81-9262-4354-A389-4570786DFBD8}"/>
    <cellStyle name="Calculation 4 2 2 17" xfId="52014" xr:uid="{BD1DA86A-ECAD-49EF-B499-BE659E593C4A}"/>
    <cellStyle name="Calculation 4 2 2 18" xfId="50853" xr:uid="{C8F9D423-0BBF-46BC-8211-CB71BB25A959}"/>
    <cellStyle name="Calculation 4 2 2 19" xfId="51760" xr:uid="{D317CA07-6B42-4907-8EE3-744C8E2C0F02}"/>
    <cellStyle name="Calculation 4 2 2 2" xfId="4047" xr:uid="{C1FE7062-BB25-4FDE-9161-A2A008C462DF}"/>
    <cellStyle name="Calculation 4 2 2 2 2" xfId="40710" xr:uid="{4F0F9281-5E65-4041-96A9-6517AFB0AE58}"/>
    <cellStyle name="Calculation 4 2 2 2 3" xfId="31478" xr:uid="{2A629F22-CC3F-4D49-A522-295DE895C94A}"/>
    <cellStyle name="Calculation 4 2 2 2 4" xfId="19747" xr:uid="{B06B94F9-E2DD-4706-BA06-21AA342FC475}"/>
    <cellStyle name="Calculation 4 2 2 20" xfId="52764" xr:uid="{ED3EA50D-0515-422F-A6F8-063AEEA98557}"/>
    <cellStyle name="Calculation 4 2 2 21" xfId="53240" xr:uid="{35B5924F-B068-4270-A531-8A183D4F4ED6}"/>
    <cellStyle name="Calculation 4 2 2 22" xfId="55200" xr:uid="{22C65D80-8033-494F-8179-219C59819B1E}"/>
    <cellStyle name="Calculation 4 2 2 23" xfId="55621" xr:uid="{B1D6F931-B845-48AE-91C5-037938C1BEEA}"/>
    <cellStyle name="Calculation 4 2 2 3" xfId="4740" xr:uid="{7AB6F8E4-9F51-4B21-842C-2ECB422D6C2D}"/>
    <cellStyle name="Calculation 4 2 2 3 2" xfId="39901" xr:uid="{FB60C99B-B037-44AC-A532-E2C499C41C89}"/>
    <cellStyle name="Calculation 4 2 2 3 3" xfId="30668" xr:uid="{50EE1798-B70B-4D7D-8A1C-72038AE8E5AA}"/>
    <cellStyle name="Calculation 4 2 2 3 4" xfId="18913" xr:uid="{D8456B73-2972-4650-A779-06D292D2641B}"/>
    <cellStyle name="Calculation 4 2 2 4" xfId="9673" xr:uid="{053F2ECA-151D-4B4D-B772-C47AB0AE5AC4}"/>
    <cellStyle name="Calculation 4 2 2 4 2" xfId="39258" xr:uid="{2F258D37-6EB5-4F65-B3E5-1B8C59420400}"/>
    <cellStyle name="Calculation 4 2 2 4 3" xfId="29993" xr:uid="{D7D6DAFD-A2AA-43BD-A493-9D0A709F0D58}"/>
    <cellStyle name="Calculation 4 2 2 4 4" xfId="18237" xr:uid="{85A21F8E-E4FE-49EB-A9E8-B2AEFC12CA04}"/>
    <cellStyle name="Calculation 4 2 2 5" xfId="9910" xr:uid="{CA2D1D2D-ACEC-41FF-8693-A615F562E0A6}"/>
    <cellStyle name="Calculation 4 2 2 5 2" xfId="40136" xr:uid="{CE70E07B-56F9-4201-9B57-EFBA43783F8E}"/>
    <cellStyle name="Calculation 4 2 2 5 3" xfId="30903" xr:uid="{C56F2C90-521F-4766-A36A-823E726690F8}"/>
    <cellStyle name="Calculation 4 2 2 5 4" xfId="19133" xr:uid="{E8193A3E-5732-4003-BF4A-A1263274F235}"/>
    <cellStyle name="Calculation 4 2 2 6" xfId="11040" xr:uid="{D6679E16-EEB7-4097-962C-2AEF3AB46D2A}"/>
    <cellStyle name="Calculation 4 2 2 6 2" xfId="43004" xr:uid="{3A76DCA3-3C0D-4ABE-B301-CCCF89D451A8}"/>
    <cellStyle name="Calculation 4 2 2 6 3" xfId="33854" xr:uid="{12E55461-FCD4-4DDD-9943-34A82B941A97}"/>
    <cellStyle name="Calculation 4 2 2 6 4" xfId="22282" xr:uid="{1C429F4D-EC85-4D8B-8029-9542D6AF83DC}"/>
    <cellStyle name="Calculation 4 2 2 7" xfId="4803" xr:uid="{417FCC69-E430-4BD6-A4A7-005B04EB9B61}"/>
    <cellStyle name="Calculation 4 2 2 7 2" xfId="44288" xr:uid="{C8912490-BFA0-48DE-A2B0-8EE4AA64AE0F}"/>
    <cellStyle name="Calculation 4 2 2 7 3" xfId="35140" xr:uid="{E19E3678-7558-4578-9966-5DC9849EB279}"/>
    <cellStyle name="Calculation 4 2 2 7 4" xfId="23587" xr:uid="{9E6F793C-67DA-4F25-9FB5-295CB49FDB9F}"/>
    <cellStyle name="Calculation 4 2 2 8" xfId="5669" xr:uid="{D421E011-51B8-4ECC-9BAC-FC18D01D461D}"/>
    <cellStyle name="Calculation 4 2 2 8 2" xfId="43163" xr:uid="{FD6AD1D5-6536-4836-B597-B3CC82BD5B48}"/>
    <cellStyle name="Calculation 4 2 2 8 3" xfId="34013" xr:uid="{2DA72168-A14B-432B-8452-3299B777CA59}"/>
    <cellStyle name="Calculation 4 2 2 8 4" xfId="22447" xr:uid="{D677E56C-F82E-4BA3-9B87-84F1A2D3711F}"/>
    <cellStyle name="Calculation 4 2 2 9" xfId="9575" xr:uid="{F20031BD-EB1D-4A14-9ED4-C26B800E49D4}"/>
    <cellStyle name="Calculation 4 2 2 9 2" xfId="44684" xr:uid="{F573204B-E6C5-4F07-AE20-4E317E12209C}"/>
    <cellStyle name="Calculation 4 2 2 9 3" xfId="35539" xr:uid="{475AC8EE-2485-4876-8052-D09558BBA345}"/>
    <cellStyle name="Calculation 4 2 2 9 4" xfId="23996" xr:uid="{C58FE75E-9DF5-4FEE-B62A-9EA9850A7EBE}"/>
    <cellStyle name="Calculation 4 2 20" xfId="52185" xr:uid="{A507CB0A-D33F-4CA4-813F-C281222A3030}"/>
    <cellStyle name="Calculation 4 2 21" xfId="52763" xr:uid="{F6519F1F-B62F-4DF0-8887-110699DB2D4B}"/>
    <cellStyle name="Calculation 4 2 22" xfId="53241" xr:uid="{08D1DCBE-E099-4CB8-892F-8C8D5E1B029C}"/>
    <cellStyle name="Calculation 4 2 23" xfId="54730" xr:uid="{E09EFAE7-7F33-4AD3-8ECE-BD1D95B9BAC4}"/>
    <cellStyle name="Calculation 4 2 24" xfId="55620" xr:uid="{74582438-FD00-4FE9-9731-A9A9E5917FD4}"/>
    <cellStyle name="Calculation 4 2 3" xfId="4046" xr:uid="{73095640-3C98-48DA-AE4A-3BD8FD6DBC55}"/>
    <cellStyle name="Calculation 4 2 3 2" xfId="40711" xr:uid="{9D9C8B6C-77AF-437F-8EAA-17A14A31523D}"/>
    <cellStyle name="Calculation 4 2 3 3" xfId="31479" xr:uid="{0B030A3D-2F57-4262-A837-78502C816A5C}"/>
    <cellStyle name="Calculation 4 2 3 4" xfId="19748" xr:uid="{C94F9CDF-72F8-4FE8-981A-80462014D806}"/>
    <cellStyle name="Calculation 4 2 4" xfId="4741" xr:uid="{8177FC0B-B804-43FA-AF67-D5DE7F22E422}"/>
    <cellStyle name="Calculation 4 2 4 2" xfId="41514" xr:uid="{0F2F3D27-01F5-4B07-A92A-CEAC37981939}"/>
    <cellStyle name="Calculation 4 2 4 3" xfId="32326" xr:uid="{BA559E42-355E-4AEF-8C40-39CD4CC3C16E}"/>
    <cellStyle name="Calculation 4 2 4 4" xfId="20617" xr:uid="{E5955A01-19CD-42C1-B5C8-773D9233357B}"/>
    <cellStyle name="Calculation 4 2 5" xfId="3861" xr:uid="{AD8923D9-DB54-490A-AF85-C949AAFDA3B3}"/>
    <cellStyle name="Calculation 4 2 5 2" xfId="39255" xr:uid="{E8E6B1F1-1C69-4225-8560-A23A772BF182}"/>
    <cellStyle name="Calculation 4 2 5 3" xfId="29990" xr:uid="{2185F481-2016-490C-8D37-321BB02AC85B}"/>
    <cellStyle name="Calculation 4 2 5 4" xfId="18234" xr:uid="{00CFE749-CC05-4E88-B886-BB32272B718A}"/>
    <cellStyle name="Calculation 4 2 6" xfId="10104" xr:uid="{A2EA6888-EE7F-425E-AF72-AD2B95CF161E}"/>
    <cellStyle name="Calculation 4 2 6 2" xfId="40135" xr:uid="{16B44E9C-A3CF-42C7-A618-85524370FE8F}"/>
    <cellStyle name="Calculation 4 2 6 3" xfId="30902" xr:uid="{E12E05F1-3993-4D3B-83B6-CA852223493C}"/>
    <cellStyle name="Calculation 4 2 6 4" xfId="19132" xr:uid="{6DAC4D9E-EC62-4EB4-A2E0-F5F3D33AEBC3}"/>
    <cellStyle name="Calculation 4 2 7" xfId="9859" xr:uid="{103E1D15-3A1B-4D47-80E3-F26E1FDB46F7}"/>
    <cellStyle name="Calculation 4 2 7 2" xfId="43007" xr:uid="{A34CB5F8-EC7E-4F7A-890E-959DB41ED5AB}"/>
    <cellStyle name="Calculation 4 2 7 3" xfId="33857" xr:uid="{8B3E2B4B-C85E-49DA-97FB-5FEBA553A7A6}"/>
    <cellStyle name="Calculation 4 2 7 4" xfId="22285" xr:uid="{85655690-7F83-457A-B59B-35AB5F5A9716}"/>
    <cellStyle name="Calculation 4 2 8" xfId="11054" xr:uid="{1B8AF8F9-FD30-4C79-9E9D-96B85651225A}"/>
    <cellStyle name="Calculation 4 2 8 2" xfId="45430" xr:uid="{0218CD40-6EBB-4228-9B62-F2FFE7155ECC}"/>
    <cellStyle name="Calculation 4 2 8 3" xfId="36285" xr:uid="{F5AB109E-7AE2-4146-A822-F4671CE8F177}"/>
    <cellStyle name="Calculation 4 2 8 4" xfId="24751" xr:uid="{7AB63CF8-5581-4E62-864A-BB30C2A25716}"/>
    <cellStyle name="Calculation 4 2 9" xfId="4816" xr:uid="{D84BC533-87DB-4A01-AB42-C99FE3EDF468}"/>
    <cellStyle name="Calculation 4 2 9 2" xfId="45592" xr:uid="{BF843D1F-F2A3-423B-9265-4BC76A9CBCD3}"/>
    <cellStyle name="Calculation 4 2 9 3" xfId="36447" xr:uid="{1D47C4E5-5183-47E7-9398-FB608BC08537}"/>
    <cellStyle name="Calculation 4 2 9 4" xfId="24918" xr:uid="{F962E5C3-4027-4AE5-8CB6-043E1F215C06}"/>
    <cellStyle name="Calculation 4 20" xfId="48242" xr:uid="{3E6245F0-5FD8-41F9-BBB5-D0CED11D2D06}"/>
    <cellStyle name="Calculation 4 21" xfId="49489" xr:uid="{FF456096-1E93-4D58-938B-A02974DA5F2C}"/>
    <cellStyle name="Calculation 4 22" xfId="52012" xr:uid="{C10536F8-3F2F-4933-BB38-0976B59055F4}"/>
    <cellStyle name="Calculation 4 23" xfId="51803" xr:uid="{E2139073-7792-4B5C-9784-E18A82D7D647}"/>
    <cellStyle name="Calculation 4 24" xfId="52098" xr:uid="{9972FA20-4FD4-4141-B11B-C40B161799AA}"/>
    <cellStyle name="Calculation 4 25" xfId="52762" xr:uid="{8A6DE7E4-EE32-4422-9B1A-A725356CEA05}"/>
    <cellStyle name="Calculation 4 26" xfId="53242" xr:uid="{301557B5-65CA-4C23-8EDF-0E1568C36D11}"/>
    <cellStyle name="Calculation 4 27" xfId="55403" xr:uid="{2171BFFA-7A45-4F6F-B03E-752C42B6A1B5}"/>
    <cellStyle name="Calculation 4 28" xfId="55619" xr:uid="{072B1804-F651-4AC2-8FDF-512C73A9FA49}"/>
    <cellStyle name="Calculation 4 3" xfId="366" xr:uid="{00000000-0005-0000-0000-00006D010000}"/>
    <cellStyle name="Calculation 4 3 10" xfId="12851" xr:uid="{9C03E4C2-3F2E-478C-82DD-0374A1ADB20C}"/>
    <cellStyle name="Calculation 4 3 10 2" xfId="44389" xr:uid="{3A5562CB-6C5B-4627-A17E-1EC73203D7F1}"/>
    <cellStyle name="Calculation 4 3 10 3" xfId="35242" xr:uid="{E21CA538-6E78-4963-B624-3B11B4584740}"/>
    <cellStyle name="Calculation 4 3 10 4" xfId="23691" xr:uid="{F4B58FD0-1130-439D-833A-3310E010BD5E}"/>
    <cellStyle name="Calculation 4 3 11" xfId="13807" xr:uid="{F985CD2A-2BD9-4AB4-8B82-38EB352CBEE8}"/>
    <cellStyle name="Calculation 4 3 11 2" xfId="46061" xr:uid="{3DCCF6BE-3AC6-46E0-A3FB-11ED07E488F7}"/>
    <cellStyle name="Calculation 4 3 11 3" xfId="36916" xr:uid="{C4A174D3-8BBE-431D-B49C-8F755C53E4B1}"/>
    <cellStyle name="Calculation 4 3 11 4" xfId="25408" xr:uid="{5AE71E8C-0F74-4F83-A118-ECFEA4A82EC0}"/>
    <cellStyle name="Calculation 4 3 12" xfId="14452" xr:uid="{39C3CA81-59EE-4D8E-B85F-8F0BD78338D7}"/>
    <cellStyle name="Calculation 4 3 12 2" xfId="46744" xr:uid="{7E9A454C-7CAA-464C-8E0F-A0CE2C6585BC}"/>
    <cellStyle name="Calculation 4 3 12 3" xfId="37600" xr:uid="{1EE32197-F06F-4F5A-85A3-9E317283A980}"/>
    <cellStyle name="Calculation 4 3 12 4" xfId="26160" xr:uid="{05549390-95A8-4D55-AAB9-8ED584F45F00}"/>
    <cellStyle name="Calculation 4 3 13" xfId="16322" xr:uid="{8289DA83-B646-40AE-884C-A9D5A06CC87C}"/>
    <cellStyle name="Calculation 4 3 13 2" xfId="43120" xr:uid="{95D91E8A-C225-4173-88C9-32FE5BD48384}"/>
    <cellStyle name="Calculation 4 3 13 3" xfId="33970" xr:uid="{9CFBF311-240C-4472-A5B3-D98983873B1A}"/>
    <cellStyle name="Calculation 4 3 13 4" xfId="22400" xr:uid="{A9EFCFC4-ED72-4F5D-A56D-4A0529CBBDEC}"/>
    <cellStyle name="Calculation 4 3 14" xfId="25890" xr:uid="{D4612F8D-7398-47CA-954D-B7F2770FE517}"/>
    <cellStyle name="Calculation 4 3 14 2" xfId="46492" xr:uid="{EC65F047-3B4C-4462-B3CF-D83492C0E260}"/>
    <cellStyle name="Calculation 4 3 14 3" xfId="37347" xr:uid="{82C3B2AB-3D6B-47EA-B219-BB253B604FE6}"/>
    <cellStyle name="Calculation 4 3 15" xfId="25027" xr:uid="{A16EDD8D-5D18-43DD-AC5C-726D48B67D37}"/>
    <cellStyle name="Calculation 4 3 16" xfId="48245" xr:uid="{C16E7242-C3F9-4AEE-9DF8-7CF0CB1DC1EC}"/>
    <cellStyle name="Calculation 4 3 17" xfId="49492" xr:uid="{3C01C0B8-93AF-4170-8621-742FACA52CDC}"/>
    <cellStyle name="Calculation 4 3 18" xfId="52011" xr:uid="{00C5CC81-1120-4D99-87FC-09599717AEF3}"/>
    <cellStyle name="Calculation 4 3 19" xfId="50694" xr:uid="{C48575D9-D036-4E86-8FBD-2CA862717772}"/>
    <cellStyle name="Calculation 4 3 2" xfId="367" xr:uid="{00000000-0005-0000-0000-00006E010000}"/>
    <cellStyle name="Calculation 4 3 2 10" xfId="13806" xr:uid="{6D9AF6B9-3B15-414F-81DC-D77BD405B5A8}"/>
    <cellStyle name="Calculation 4 3 2 10 2" xfId="46062" xr:uid="{32D215B0-B02A-45E9-B9BB-D3504C74A2CD}"/>
    <cellStyle name="Calculation 4 3 2 10 3" xfId="36917" xr:uid="{6E220A98-7F84-41D3-9A7E-4F6B4AA1151B}"/>
    <cellStyle name="Calculation 4 3 2 10 4" xfId="25409" xr:uid="{1ED1D069-2C68-4954-A96E-39D14D048644}"/>
    <cellStyle name="Calculation 4 3 2 11" xfId="15207" xr:uid="{E8B02835-C5F4-4199-9C5F-FF3C326F711A}"/>
    <cellStyle name="Calculation 4 3 2 11 2" xfId="43880" xr:uid="{2A1CD899-773A-475B-A937-5C868CDC8441}"/>
    <cellStyle name="Calculation 4 3 2 11 3" xfId="34732" xr:uid="{27405B87-58D5-4399-9788-23ECB300278F}"/>
    <cellStyle name="Calculation 4 3 2 11 4" xfId="23173" xr:uid="{490CDC1E-BBF1-4124-AEC4-E2F652B7DF41}"/>
    <cellStyle name="Calculation 4 3 2 12" xfId="15825" xr:uid="{596DCCAA-2A03-4BD8-900F-36358CE279AF}"/>
    <cellStyle name="Calculation 4 3 2 12 2" xfId="47429" xr:uid="{0B3CCF99-709E-4816-8874-4FE61B5929E5}"/>
    <cellStyle name="Calculation 4 3 2 12 3" xfId="38285" xr:uid="{D0184D7C-2279-4BF0-9CA8-39D25B1A757B}"/>
    <cellStyle name="Calculation 4 3 2 12 4" xfId="26899" xr:uid="{86EE0E84-87A0-4E4D-B33F-8606C44C5D13}"/>
    <cellStyle name="Calculation 4 3 2 13" xfId="22997" xr:uid="{CCB89E86-249B-450F-9520-5F8CB667DE64}"/>
    <cellStyle name="Calculation 4 3 2 13 2" xfId="43708" xr:uid="{376F45DA-E427-4905-94B9-7AFC6937C19B}"/>
    <cellStyle name="Calculation 4 3 2 13 3" xfId="34559" xr:uid="{84E2F484-ABFB-4E08-AEF2-D5E550E1B8B5}"/>
    <cellStyle name="Calculation 4 3 2 14" xfId="26415" xr:uid="{FC21C4ED-A3C0-4AD0-9BEE-4C2AEC053B53}"/>
    <cellStyle name="Calculation 4 3 2 15" xfId="48246" xr:uid="{3246C735-6B3C-45F0-AF38-8AF70D299180}"/>
    <cellStyle name="Calculation 4 3 2 16" xfId="49493" xr:uid="{F42B89E9-7EED-460A-AB71-A0E8EE89BAC5}"/>
    <cellStyle name="Calculation 4 3 2 17" xfId="49839" xr:uid="{317BE7E2-9FE1-4A12-9BA8-71258954F5B2}"/>
    <cellStyle name="Calculation 4 3 2 18" xfId="50859" xr:uid="{26455483-4778-4295-93FE-6E3B2782DFBD}"/>
    <cellStyle name="Calculation 4 3 2 19" xfId="49802" xr:uid="{D7DF07C9-D0B4-4EBD-A2E4-C6E6542E2ECB}"/>
    <cellStyle name="Calculation 4 3 2 2" xfId="4049" xr:uid="{5058B78F-A785-4762-A51A-62802E5846F9}"/>
    <cellStyle name="Calculation 4 3 2 2 2" xfId="40708" xr:uid="{82C75925-90D9-4E75-840B-BA6F10C45730}"/>
    <cellStyle name="Calculation 4 3 2 2 3" xfId="31476" xr:uid="{1251D448-13A2-4F5C-AA56-0E374B1E45ED}"/>
    <cellStyle name="Calculation 4 3 2 2 4" xfId="19745" xr:uid="{920DEBC6-8294-4027-85C7-C2A5AE330A0A}"/>
    <cellStyle name="Calculation 4 3 2 20" xfId="52766" xr:uid="{DF0D02A1-96A9-4617-BCAB-A7BAD181B852}"/>
    <cellStyle name="Calculation 4 3 2 21" xfId="54336" xr:uid="{8AACBEC4-F029-418F-BE3F-07BDBE14F4E5}"/>
    <cellStyle name="Calculation 4 3 2 22" xfId="54410" xr:uid="{E92F091D-220D-434A-9B5D-33F2CE3B2A52}"/>
    <cellStyle name="Calculation 4 3 2 23" xfId="55623" xr:uid="{A9014DBA-CC6A-4147-91A6-6BD86AB586DE}"/>
    <cellStyle name="Calculation 4 3 2 3" xfId="4719" xr:uid="{CD5685CA-9D29-46BC-B4A3-E57152574B9C}"/>
    <cellStyle name="Calculation 4 3 2 3 2" xfId="39903" xr:uid="{DC947C55-E98E-473D-A902-6D2DC709A7D1}"/>
    <cellStyle name="Calculation 4 3 2 3 3" xfId="30670" xr:uid="{D5666A27-25C6-4043-A1E1-8F18765E4A1C}"/>
    <cellStyle name="Calculation 4 3 2 3 4" xfId="18915" xr:uid="{1CA35CCD-CEB3-46C2-BC81-DCC1058644E0}"/>
    <cellStyle name="Calculation 4 3 2 4" xfId="5721" xr:uid="{14DEC66F-7168-41DB-8F36-7BABB8790D68}"/>
    <cellStyle name="Calculation 4 3 2 4 2" xfId="41166" xr:uid="{18F92D6F-27CB-46E1-B035-D503531F7246}"/>
    <cellStyle name="Calculation 4 3 2 4 3" xfId="31937" xr:uid="{6C2D3984-E044-4AEB-8A6E-07838A1C6162}"/>
    <cellStyle name="Calculation 4 3 2 4 4" xfId="20217" xr:uid="{D37B99F0-F9C3-4969-8A2A-5623D16AF4FD}"/>
    <cellStyle name="Calculation 4 3 2 5" xfId="10467" xr:uid="{9E1F5CBE-2286-43CC-A73E-1B886227B064}"/>
    <cellStyle name="Calculation 4 3 2 5 2" xfId="42276" xr:uid="{79D1EA9F-3BE3-46CE-91D1-84D848FE1C76}"/>
    <cellStyle name="Calculation 4 3 2 5 3" xfId="33126" xr:uid="{E20DC60B-1A93-4449-A059-792061B7ED4B}"/>
    <cellStyle name="Calculation 4 3 2 5 4" xfId="21546" xr:uid="{DCD5B40D-0A66-4B20-99E0-8325CCA530E8}"/>
    <cellStyle name="Calculation 4 3 2 6" xfId="9740" xr:uid="{06BF7D70-DA6F-446B-BA4F-89E89F76759A}"/>
    <cellStyle name="Calculation 4 3 2 6 2" xfId="39131" xr:uid="{30737F5D-189E-4C41-956D-9981EFBD321A}"/>
    <cellStyle name="Calculation 4 3 2 6 3" xfId="29866" xr:uid="{C97633A1-46A7-44EB-91DA-E1FA7C5656E6}"/>
    <cellStyle name="Calculation 4 3 2 6 4" xfId="18110" xr:uid="{832E0029-6643-4021-802B-C6630C867A16}"/>
    <cellStyle name="Calculation 4 3 2 7" xfId="11080" xr:uid="{9A4EC8DC-EC14-4380-9736-48E9D8F38BA5}"/>
    <cellStyle name="Calculation 4 3 2 7 2" xfId="43992" xr:uid="{5C02470D-A194-4BF0-9F6E-CB1D85E1145A}"/>
    <cellStyle name="Calculation 4 3 2 7 3" xfId="34844" xr:uid="{7D4944DE-3A77-4261-A262-B61E23C94F3A}"/>
    <cellStyle name="Calculation 4 3 2 7 4" xfId="23286" xr:uid="{CA0DC453-7041-45A2-A4D8-D72CEC40827C}"/>
    <cellStyle name="Calculation 4 3 2 8" xfId="5521" xr:uid="{4B3E1506-1CEB-40B1-8E34-D10D6C34AD7C}"/>
    <cellStyle name="Calculation 4 3 2 8 2" xfId="44579" xr:uid="{FD3D048E-6802-419E-AE69-D17149228B0F}"/>
    <cellStyle name="Calculation 4 3 2 8 3" xfId="35433" xr:uid="{C95F001D-7262-49BA-84FD-64D61EDF8619}"/>
    <cellStyle name="Calculation 4 3 2 8 4" xfId="23890" xr:uid="{0BF2835E-CA0E-4047-A765-A5931847C1C1}"/>
    <cellStyle name="Calculation 4 3 2 9" xfId="5612" xr:uid="{F2DB5BA4-FC72-41CA-B10F-B0310B40297F}"/>
    <cellStyle name="Calculation 4 3 2 9 2" xfId="43072" xr:uid="{F7C4605B-6065-4D91-910F-4BAFA00CCFDF}"/>
    <cellStyle name="Calculation 4 3 2 9 3" xfId="33922" xr:uid="{1ED587F1-EDF2-44CB-9F39-DFDDC6EEDF24}"/>
    <cellStyle name="Calculation 4 3 2 9 4" xfId="22352" xr:uid="{9543C65C-AA35-4A25-A865-597B7FBA1CF4}"/>
    <cellStyle name="Calculation 4 3 20" xfId="52097" xr:uid="{27E5AD25-2677-4135-BAE2-F39661A68813}"/>
    <cellStyle name="Calculation 4 3 21" xfId="52765" xr:uid="{AD807AE6-6E2E-4A8F-A4BB-9777CCFFF4E5}"/>
    <cellStyle name="Calculation 4 3 22" xfId="53231" xr:uid="{1A51FA08-E629-41C6-8C99-4BF8136D91A4}"/>
    <cellStyle name="Calculation 4 3 23" xfId="55407" xr:uid="{8CBCCA21-8EE5-4704-966E-E9B1D7CA38BD}"/>
    <cellStyle name="Calculation 4 3 24" xfId="55622" xr:uid="{B3755E18-9189-4E23-9255-22A992C1F6E1}"/>
    <cellStyle name="Calculation 4 3 3" xfId="4048" xr:uid="{F6373591-41B3-4FDD-A74F-C96360DC9563}"/>
    <cellStyle name="Calculation 4 3 3 2" xfId="40709" xr:uid="{27F4E2AE-996F-46CE-91F7-4D933EFEEC73}"/>
    <cellStyle name="Calculation 4 3 3 3" xfId="31477" xr:uid="{36830DE8-FA4E-463A-A3A6-419C0E055060}"/>
    <cellStyle name="Calculation 4 3 3 4" xfId="19746" xr:uid="{437C0888-3B8D-4837-8CFA-ED46B596EF75}"/>
    <cellStyle name="Calculation 4 3 4" xfId="4721" xr:uid="{28A9969D-C44E-4F61-9945-BFE600E7F4AC}"/>
    <cellStyle name="Calculation 4 3 4 2" xfId="39902" xr:uid="{4B8256E2-4767-4D28-B468-BEEFC01C1DF2}"/>
    <cellStyle name="Calculation 4 3 4 3" xfId="30669" xr:uid="{B58AD975-28B3-41CB-8604-862005279AD9}"/>
    <cellStyle name="Calculation 4 3 4 4" xfId="18914" xr:uid="{F6F1A859-0ED1-4AFA-A14B-3AD395B7538A}"/>
    <cellStyle name="Calculation 4 3 5" xfId="3862" xr:uid="{3F90C134-34D5-432B-90A8-1460F613A65A}"/>
    <cellStyle name="Calculation 4 3 5 2" xfId="41649" xr:uid="{471BAF1F-8BDB-473B-BF9B-1E08934F5526}"/>
    <cellStyle name="Calculation 4 3 5 3" xfId="32462" xr:uid="{F20E1973-97C8-46C2-B2CB-D5998854004E}"/>
    <cellStyle name="Calculation 4 3 5 4" xfId="20819" xr:uid="{90ABCB2F-5A13-4DDE-A8BC-18EAC751FD0C}"/>
    <cellStyle name="Calculation 4 3 6" xfId="11447" xr:uid="{D8AF74B9-64F5-4D55-9589-C4EDA2B39D92}"/>
    <cellStyle name="Calculation 4 3 6 2" xfId="42277" xr:uid="{17C0F4A1-9247-4FA3-9234-3BD6EC24F29A}"/>
    <cellStyle name="Calculation 4 3 6 3" xfId="33127" xr:uid="{90A5155B-F727-41C7-AEE4-C2A4564DF254}"/>
    <cellStyle name="Calculation 4 3 6 4" xfId="21547" xr:uid="{AECB58EC-0A93-4DA7-9394-03FC9DE2AE27}"/>
    <cellStyle name="Calculation 4 3 7" xfId="11880" xr:uid="{81F288AA-5E0E-4120-91FD-00655137BD41}"/>
    <cellStyle name="Calculation 4 3 7 2" xfId="40306" xr:uid="{9B3F1378-8F58-4C46-8318-C3A991F37AFB}"/>
    <cellStyle name="Calculation 4 3 7 3" xfId="31073" xr:uid="{D0AD107C-751D-4656-90F5-6850DD4A874A}"/>
    <cellStyle name="Calculation 4 3 7 4" xfId="19317" xr:uid="{34D6069A-B840-449C-8444-C6DBFB847946}"/>
    <cellStyle name="Calculation 4 3 8" xfId="12263" xr:uid="{BDA807C7-AD2F-49DD-8F16-9C4DCA866123}"/>
    <cellStyle name="Calculation 4 3 8 2" xfId="43991" xr:uid="{7FA5A29A-52B5-405F-8748-BB8059E2089B}"/>
    <cellStyle name="Calculation 4 3 8 3" xfId="34843" xr:uid="{696E48FD-5898-4A7C-90F0-03323986F1A4}"/>
    <cellStyle name="Calculation 4 3 8 4" xfId="23285" xr:uid="{A5BAE3CE-87DE-4344-9D3E-2E116698E688}"/>
    <cellStyle name="Calculation 4 3 9" xfId="12589" xr:uid="{4356190B-01A2-4490-A63D-B0D0D08FAD11}"/>
    <cellStyle name="Calculation 4 3 9 2" xfId="43164" xr:uid="{F3D6CB16-6B76-4D64-96A4-8FFD5AE9A277}"/>
    <cellStyle name="Calculation 4 3 9 3" xfId="34014" xr:uid="{33B4CBB3-0CD8-48BE-AF71-1BDD32950411}"/>
    <cellStyle name="Calculation 4 3 9 4" xfId="22448" xr:uid="{3A842565-6DC8-4FBB-A622-97CFB0FBD852}"/>
    <cellStyle name="Calculation 4 4" xfId="368" xr:uid="{00000000-0005-0000-0000-00006F010000}"/>
    <cellStyle name="Calculation 4 4 10" xfId="9723" xr:uid="{68879D14-A627-4764-9FB8-7C5254491BD0}"/>
    <cellStyle name="Calculation 4 4 10 2" xfId="43071" xr:uid="{F6E93CF1-4919-46B4-8516-CED685070B99}"/>
    <cellStyle name="Calculation 4 4 10 3" xfId="33921" xr:uid="{54CF1369-9CB9-4D47-ADD5-DF55D426780F}"/>
    <cellStyle name="Calculation 4 4 10 4" xfId="22351" xr:uid="{B9310685-478B-4815-9407-A807768BF1D5}"/>
    <cellStyle name="Calculation 4 4 11" xfId="13805" xr:uid="{AE2C88B6-8BF5-407A-8285-80EB5BC858FA}"/>
    <cellStyle name="Calculation 4 4 11 2" xfId="45511" xr:uid="{94A8AF34-A2AD-4475-B739-EF24D77B87C5}"/>
    <cellStyle name="Calculation 4 4 11 3" xfId="36366" xr:uid="{96D0A8B6-D20C-4816-BD6F-35BE094D9C08}"/>
    <cellStyle name="Calculation 4 4 11 4" xfId="24834" xr:uid="{A037365D-DF91-4676-AB74-9E1844B07312}"/>
    <cellStyle name="Calculation 4 4 12" xfId="14010" xr:uid="{FA2CEB5E-937D-4C11-B084-81335A643C43}"/>
    <cellStyle name="Calculation 4 4 12 2" xfId="46708" xr:uid="{5A06BA6C-DE5A-4BD5-888D-B1E3CDB359CA}"/>
    <cellStyle name="Calculation 4 4 12 3" xfId="37564" xr:uid="{11A0870E-7841-4223-8DE5-36258826023C}"/>
    <cellStyle name="Calculation 4 4 12 4" xfId="26124" xr:uid="{74287ABE-1889-437B-A48C-FCFBFF8F284B}"/>
    <cellStyle name="Calculation 4 4 13" xfId="16118" xr:uid="{24B83911-3DCC-43F1-96F3-EA81DD8B2CE8}"/>
    <cellStyle name="Calculation 4 4 13 2" xfId="45854" xr:uid="{3B82DDA3-DB0D-48F4-8098-5989EBD314DD}"/>
    <cellStyle name="Calculation 4 4 13 3" xfId="36709" xr:uid="{0BDC5457-8CE9-4560-8800-A9E79D836B44}"/>
    <cellStyle name="Calculation 4 4 13 4" xfId="25194" xr:uid="{15EC6C6B-1FA7-4E74-A8A6-11D2E92ED115}"/>
    <cellStyle name="Calculation 4 4 14" xfId="23100" xr:uid="{8896CCF8-B917-49C4-ABC1-AA96C0EB4F31}"/>
    <cellStyle name="Calculation 4 4 14 2" xfId="43808" xr:uid="{C2A32CEA-FD42-44A6-B9D6-BD59850E0935}"/>
    <cellStyle name="Calculation 4 4 14 3" xfId="34659" xr:uid="{3DB3719E-77AD-4E4E-A0CC-D42A92030424}"/>
    <cellStyle name="Calculation 4 4 15" xfId="25017" xr:uid="{C6BC3291-CB04-4A5D-A62D-E221A1C26C53}"/>
    <cellStyle name="Calculation 4 4 16" xfId="48247" xr:uid="{FCFF4B2A-DBD7-4DB5-B0C1-9200DD63FF90}"/>
    <cellStyle name="Calculation 4 4 17" xfId="49494" xr:uid="{1789668B-22AC-4D8C-A92F-5F056E5EF058}"/>
    <cellStyle name="Calculation 4 4 18" xfId="49838" xr:uid="{0A44B6D1-9283-4CD7-9694-D4956CFA31A6}"/>
    <cellStyle name="Calculation 4 4 19" xfId="52219" xr:uid="{6D32B967-5ED6-4C7A-A2B1-F9C87CCCC340}"/>
    <cellStyle name="Calculation 4 4 2" xfId="369" xr:uid="{00000000-0005-0000-0000-000070010000}"/>
    <cellStyle name="Calculation 4 4 2 10" xfId="13804" xr:uid="{6FA6FAA0-3180-4F53-8EB9-B863EB271261}"/>
    <cellStyle name="Calculation 4 4 2 10 2" xfId="44957" xr:uid="{F7B16375-7B60-4386-B9CE-61CE8FA79D5B}"/>
    <cellStyle name="Calculation 4 4 2 10 3" xfId="35812" xr:uid="{ADC67E84-64BD-420A-ADE3-64BC7D2DE7C8}"/>
    <cellStyle name="Calculation 4 4 2 10 4" xfId="24275" xr:uid="{8642FDBE-F3D0-4838-BBA8-A9C6A7D85BA5}"/>
    <cellStyle name="Calculation 4 4 2 11" xfId="15472" xr:uid="{D3641BBC-D895-4F95-97CA-B19486CD1024}"/>
    <cellStyle name="Calculation 4 4 2 11 2" xfId="44832" xr:uid="{70F3A916-9AD9-4742-AEFD-42EE56BA581C}"/>
    <cellStyle name="Calculation 4 4 2 11 3" xfId="35687" xr:uid="{FED4CCAE-DE27-4A50-9148-E31CABC59D46}"/>
    <cellStyle name="Calculation 4 4 2 11 4" xfId="24150" xr:uid="{920CD275-1AB9-46B1-AB59-B572D5FE9B47}"/>
    <cellStyle name="Calculation 4 4 2 12" xfId="14454" xr:uid="{92ED7A67-0D3C-489C-A053-83C1CAE348DF}"/>
    <cellStyle name="Calculation 4 4 2 12 2" xfId="44690" xr:uid="{0B36D519-9D39-4B0C-8133-3381EE414865}"/>
    <cellStyle name="Calculation 4 4 2 12 3" xfId="35545" xr:uid="{C9F6A253-985D-4C79-9D5E-94746F5EEF59}"/>
    <cellStyle name="Calculation 4 4 2 12 4" xfId="24002" xr:uid="{CD2F1FF7-E3EA-4EC9-924B-F0A6EB521D89}"/>
    <cellStyle name="Calculation 4 4 2 13" xfId="25887" xr:uid="{2E592A39-F097-4D9D-A46E-F22FE8B47F8C}"/>
    <cellStyle name="Calculation 4 4 2 13 2" xfId="46489" xr:uid="{2B750D62-E525-470B-8BAE-629AD8067D90}"/>
    <cellStyle name="Calculation 4 4 2 13 3" xfId="37344" xr:uid="{8B00C6E0-7F71-40F9-9296-7533011D7F30}"/>
    <cellStyle name="Calculation 4 4 2 14" xfId="25851" xr:uid="{44047C82-2774-49FC-A331-574BC38B5B60}"/>
    <cellStyle name="Calculation 4 4 2 15" xfId="48248" xr:uid="{5F6AD46E-0BB5-4C03-96B7-97617D469224}"/>
    <cellStyle name="Calculation 4 4 2 16" xfId="49495" xr:uid="{EB0C6949-37BC-465F-BF9E-8D03F9123714}"/>
    <cellStyle name="Calculation 4 4 2 17" xfId="49837" xr:uid="{8D121E02-8B0E-412E-9A40-3A78CC1EB6D8}"/>
    <cellStyle name="Calculation 4 4 2 18" xfId="52146" xr:uid="{7A34B27C-1D74-4BC5-BCE8-A04BA847A444}"/>
    <cellStyle name="Calculation 4 4 2 19" xfId="52096" xr:uid="{C081A9EB-294C-47B1-B710-5659FC5027CE}"/>
    <cellStyle name="Calculation 4 4 2 2" xfId="4051" xr:uid="{D1E789E9-8158-487F-8250-209FC4E50CA2}"/>
    <cellStyle name="Calculation 4 4 2 2 2" xfId="40706" xr:uid="{BE7DBD73-64E2-4A5D-8DA4-0DE3F32B14F1}"/>
    <cellStyle name="Calculation 4 4 2 2 3" xfId="31474" xr:uid="{1157B2FF-B385-4D61-ADF9-A1E61C040F97}"/>
    <cellStyle name="Calculation 4 4 2 2 4" xfId="19743" xr:uid="{1D996844-B631-492F-B215-BE86F2B81F96}"/>
    <cellStyle name="Calculation 4 4 2 20" xfId="52768" xr:uid="{4FC8B5C9-4ADA-4008-8BC5-601FD5CD50A1}"/>
    <cellStyle name="Calculation 4 4 2 21" xfId="53229" xr:uid="{6997FDA2-F2D7-430D-A9DC-EDF2A4C84AF9}"/>
    <cellStyle name="Calculation 4 4 2 22" xfId="53860" xr:uid="{82E27560-5045-4B12-BAD8-E6A9CC388230}"/>
    <cellStyle name="Calculation 4 4 2 23" xfId="55625" xr:uid="{757BBB8A-73F7-4AAD-BBF8-9DF411F2FE98}"/>
    <cellStyle name="Calculation 4 4 2 3" xfId="4717" xr:uid="{6D9DFB7C-F0D4-48CF-B39F-B5653DDD7E98}"/>
    <cellStyle name="Calculation 4 4 2 3 2" xfId="41522" xr:uid="{4C48E9FF-38C8-4FB5-A0B1-839DFD33524E}"/>
    <cellStyle name="Calculation 4 4 2 3 3" xfId="32334" xr:uid="{28BAD22A-481C-4D65-9E15-1F5770B68A03}"/>
    <cellStyle name="Calculation 4 4 2 3 4" xfId="20625" xr:uid="{0647C210-4B49-47AC-9F96-F3DA6A191F14}"/>
    <cellStyle name="Calculation 4 4 2 4" xfId="3863" xr:uid="{3FECF18F-F84A-4128-81B0-C64B38F0E992}"/>
    <cellStyle name="Calculation 4 4 2 4 2" xfId="41165" xr:uid="{222E4365-4246-4997-B01B-0E9A8E475FF3}"/>
    <cellStyle name="Calculation 4 4 2 4 3" xfId="31936" xr:uid="{A063DD55-70CA-4D2D-BFA4-B69E04F195E0}"/>
    <cellStyle name="Calculation 4 4 2 4 4" xfId="20216" xr:uid="{5A4A0B73-946E-4F19-9E03-A24AAC3F3D9B}"/>
    <cellStyle name="Calculation 4 4 2 5" xfId="3879" xr:uid="{79BF5BC8-06FD-4CDC-8242-77F9F3400140}"/>
    <cellStyle name="Calculation 4 4 2 5 2" xfId="42278" xr:uid="{2997A523-EECE-4437-98DD-651952A2DF82}"/>
    <cellStyle name="Calculation 4 4 2 5 3" xfId="33128" xr:uid="{7AEE4599-41CB-40FD-BCF9-2AB512B42A08}"/>
    <cellStyle name="Calculation 4 4 2 5 4" xfId="21548" xr:uid="{370CEF0B-A3A7-43DE-B13C-F7E3B0E257E1}"/>
    <cellStyle name="Calculation 4 4 2 6" xfId="10449" xr:uid="{8265422F-7AA9-41DC-88C2-8DB268C6B734}"/>
    <cellStyle name="Calculation 4 4 2 6 2" xfId="40305" xr:uid="{B884B225-2722-4E0D-A4B0-FF9C988EF182}"/>
    <cellStyle name="Calculation 4 4 2 6 3" xfId="31072" xr:uid="{FCB4576B-F59A-406B-A599-E1382D6BDDA9}"/>
    <cellStyle name="Calculation 4 4 2 6 4" xfId="19316" xr:uid="{BD8A64E8-0B42-437A-AB0C-2B4FE81ED1CF}"/>
    <cellStyle name="Calculation 4 4 2 7" xfId="10578" xr:uid="{FA8A6646-10FD-4BB5-AB9D-F9201F940F74}"/>
    <cellStyle name="Calculation 4 4 2 7 2" xfId="43040" xr:uid="{C120018A-0384-4419-9135-49AB9EA3819B}"/>
    <cellStyle name="Calculation 4 4 2 7 3" xfId="33890" xr:uid="{AEF5D1C8-FF7D-41D4-B512-32670AEFD306}"/>
    <cellStyle name="Calculation 4 4 2 7 4" xfId="22318" xr:uid="{8C711C47-11FA-41EC-940B-A44B703DB204}"/>
    <cellStyle name="Calculation 4 4 2 8" xfId="10183" xr:uid="{854FD1F9-48AC-4686-ACF7-089BFBD9A439}"/>
    <cellStyle name="Calculation 4 4 2 8 2" xfId="43931" xr:uid="{12E152DA-1280-4916-889A-5540894DD4CB}"/>
    <cellStyle name="Calculation 4 4 2 8 3" xfId="34783" xr:uid="{533B3AFC-CD59-4765-BB3E-C85A558C5C21}"/>
    <cellStyle name="Calculation 4 4 2 8 4" xfId="23225" xr:uid="{22F13D39-5A6B-4DC1-BB0C-6E9A94FCA26B}"/>
    <cellStyle name="Calculation 4 4 2 9" xfId="10604" xr:uid="{3E0A70C9-B16D-4B82-AA4F-80E022531688}"/>
    <cellStyle name="Calculation 4 4 2 9 2" xfId="42676" xr:uid="{3C05AF27-428E-47F1-9618-A46C625111C9}"/>
    <cellStyle name="Calculation 4 4 2 9 3" xfId="33526" xr:uid="{A53B039E-5CCF-4DFD-9DEF-AE2A290FAC44}"/>
    <cellStyle name="Calculation 4 4 2 9 4" xfId="21950" xr:uid="{AF7559BC-BF05-415B-ABE2-566FF2F723E3}"/>
    <cellStyle name="Calculation 4 4 20" xfId="52099" xr:uid="{A288E26C-302D-4DF3-AEEF-67C76E0E09C9}"/>
    <cellStyle name="Calculation 4 4 21" xfId="52767" xr:uid="{D906AC31-2306-4804-ACDC-168DF978A74E}"/>
    <cellStyle name="Calculation 4 4 22" xfId="53230" xr:uid="{B6E73C16-F42E-4396-9879-BEC204EF9502}"/>
    <cellStyle name="Calculation 4 4 23" xfId="54249" xr:uid="{9097611D-DA5A-4423-A428-AC9D4236FFBE}"/>
    <cellStyle name="Calculation 4 4 24" xfId="55624" xr:uid="{E6260ACC-48B3-4A69-9966-9BEA8F64CC80}"/>
    <cellStyle name="Calculation 4 4 3" xfId="4050" xr:uid="{0EC3DED2-FD98-4257-9B82-2E46216035CB}"/>
    <cellStyle name="Calculation 4 4 3 2" xfId="40707" xr:uid="{7942BD6E-5D34-4391-B43C-98DCBF064ACD}"/>
    <cellStyle name="Calculation 4 4 3 3" xfId="31475" xr:uid="{8AE44D3E-37BE-4857-8479-927D97A6440B}"/>
    <cellStyle name="Calculation 4 4 3 4" xfId="19744" xr:uid="{8C82FA9F-8E70-46F5-8511-D6AB51815222}"/>
    <cellStyle name="Calculation 4 4 4" xfId="4718" xr:uid="{C12491C2-88BF-41D3-96B2-FE88BD7D6B78}"/>
    <cellStyle name="Calculation 4 4 4 2" xfId="41523" xr:uid="{A80BF871-EE42-4279-AF70-3A450C46AF4D}"/>
    <cellStyle name="Calculation 4 4 4 3" xfId="32335" xr:uid="{625B9814-5B41-49A7-9B92-47EB0AD54CDA}"/>
    <cellStyle name="Calculation 4 4 4 4" xfId="20626" xr:uid="{05FA92E4-83E1-4967-ABA6-2666459988A9}"/>
    <cellStyle name="Calculation 4 4 5" xfId="9672" xr:uid="{F0F1D555-F792-4DC3-BF74-32FB09E22D1E}"/>
    <cellStyle name="Calculation 4 4 5 2" xfId="41648" xr:uid="{F083F8AC-6005-465A-A791-7188D26BB951}"/>
    <cellStyle name="Calculation 4 4 5 3" xfId="32461" xr:uid="{E7ED212B-906F-4EEE-B39A-2D2FCCAA84B3}"/>
    <cellStyle name="Calculation 4 4 5 4" xfId="20818" xr:uid="{50557BEC-CB3E-4095-8C2A-5A23DBA9EDB7}"/>
    <cellStyle name="Calculation 4 4 6" xfId="11096" xr:uid="{5C425DAA-29EC-4F6F-99B8-1D747B33FAD3}"/>
    <cellStyle name="Calculation 4 4 6 2" xfId="40137" xr:uid="{B8D328E1-8993-4074-B948-0B9980ADBE82}"/>
    <cellStyle name="Calculation 4 4 6 3" xfId="30904" xr:uid="{593AFBE9-271D-43E8-BFCC-F875CC1330E0}"/>
    <cellStyle name="Calculation 4 4 6 4" xfId="19134" xr:uid="{365788EF-3ACA-4A16-BDDF-CC146E3B1AD0}"/>
    <cellStyle name="Calculation 4 4 7" xfId="5524" xr:uid="{E21F2B43-90AD-4784-A193-AF4DF8002EED}"/>
    <cellStyle name="Calculation 4 4 7 2" xfId="39132" xr:uid="{94C70790-3208-4643-8819-AF2538AFA65D}"/>
    <cellStyle name="Calculation 4 4 7 3" xfId="29867" xr:uid="{83E72BB4-B9F9-4D8B-A0D1-38A316DD30D1}"/>
    <cellStyle name="Calculation 4 4 7 4" xfId="18111" xr:uid="{3131AF57-69B1-430B-BA43-0FC67418414D}"/>
    <cellStyle name="Calculation 4 4 8" xfId="4174" xr:uid="{7187377C-AC69-45F5-8C19-A5F3B5452F56}"/>
    <cellStyle name="Calculation 4 4 8 2" xfId="41088" xr:uid="{A651BAA2-F099-4CF7-A9F2-4E52526C3C4A}"/>
    <cellStyle name="Calculation 4 4 8 3" xfId="31859" xr:uid="{57BEBF70-9495-4CDC-8069-1017EF8B76B5}"/>
    <cellStyle name="Calculation 4 4 8 4" xfId="20138" xr:uid="{243D4663-E39F-40F4-B5D9-3CB8228963B5}"/>
    <cellStyle name="Calculation 4 4 9" xfId="3766" xr:uid="{B63E87D0-5883-4291-B1CA-9B92E641F222}"/>
    <cellStyle name="Calculation 4 4 9 2" xfId="44580" xr:uid="{DAEFC5EF-10A9-4362-B44C-8665F1C61378}"/>
    <cellStyle name="Calculation 4 4 9 3" xfId="35434" xr:uid="{8D6E30AE-429C-4DA2-9490-1486FFB79391}"/>
    <cellStyle name="Calculation 4 4 9 4" xfId="23891" xr:uid="{F35A3084-370A-48B3-B304-6F4E3D62E144}"/>
    <cellStyle name="Calculation 4 5" xfId="370" xr:uid="{00000000-0005-0000-0000-000071010000}"/>
    <cellStyle name="Calculation 4 5 10" xfId="10694" xr:uid="{ACC3614C-1997-4B50-8EC1-6786B00C4903}"/>
    <cellStyle name="Calculation 4 5 10 2" xfId="44395" xr:uid="{66D6AFCA-ADC0-4CCC-ABA6-A1AF426CBEEE}"/>
    <cellStyle name="Calculation 4 5 10 3" xfId="35248" xr:uid="{08400877-2B33-4CBD-816B-59325C858E03}"/>
    <cellStyle name="Calculation 4 5 10 4" xfId="23697" xr:uid="{D6B3CE1F-917E-48D9-8C3B-1BD9EFE0AA25}"/>
    <cellStyle name="Calculation 4 5 11" xfId="13803" xr:uid="{D54F5762-4AD0-42BF-9BD4-8466D4DC4F4D}"/>
    <cellStyle name="Calculation 4 5 11 2" xfId="41044" xr:uid="{B18103D7-EB1F-4DDD-8A8A-D38D723AEFEE}"/>
    <cellStyle name="Calculation 4 5 11 3" xfId="31814" xr:uid="{D94BD791-5E03-4AF0-9C07-FF20744D4FE0}"/>
    <cellStyle name="Calculation 4 5 11 4" xfId="20093" xr:uid="{F08C0548-916E-416F-90B7-5F2B9FE73BC4}"/>
    <cellStyle name="Calculation 4 5 12" xfId="14736" xr:uid="{67AE16E0-7450-42D0-9323-FECF01F33083}"/>
    <cellStyle name="Calculation 4 5 12 2" xfId="46743" xr:uid="{2430D640-2A77-491E-8FD6-F020AAF61258}"/>
    <cellStyle name="Calculation 4 5 12 3" xfId="37599" xr:uid="{8E054BBC-4CE2-45E8-96D5-4E8D2BAE4A7B}"/>
    <cellStyle name="Calculation 4 5 12 4" xfId="26159" xr:uid="{6C7DAF0B-9B83-434F-BDAE-1AB2AB7098D0}"/>
    <cellStyle name="Calculation 4 5 13" xfId="14344" xr:uid="{B67B2087-1E52-4FD6-A496-7F63A076AEED}"/>
    <cellStyle name="Calculation 4 5 13 2" xfId="46443" xr:uid="{7ABD569D-021F-40DB-A2C7-0B1B293E2E96}"/>
    <cellStyle name="Calculation 4 5 13 3" xfId="37298" xr:uid="{235B1013-9235-4BFD-8D1A-EFE920CF931E}"/>
    <cellStyle name="Calculation 4 5 13 4" xfId="25820" xr:uid="{CE9C46EE-E49A-4688-9723-6BB7DEC9FCE0}"/>
    <cellStyle name="Calculation 4 5 14" xfId="25888" xr:uid="{18E3DEE3-DA1F-447C-92EF-0508E9638089}"/>
    <cellStyle name="Calculation 4 5 14 2" xfId="46490" xr:uid="{8DD55DC7-1F08-45A5-B464-3AEC211BB26C}"/>
    <cellStyle name="Calculation 4 5 14 3" xfId="37345" xr:uid="{89792709-66CE-4B85-B0CD-45AB8044CCC5}"/>
    <cellStyle name="Calculation 4 5 15" xfId="25846" xr:uid="{B552A033-F216-452A-909C-2BA30382E329}"/>
    <cellStyle name="Calculation 4 5 16" xfId="48249" xr:uid="{CCFF8243-B04A-47D3-9E66-C517A7B0E44A}"/>
    <cellStyle name="Calculation 4 5 17" xfId="49496" xr:uid="{57739AB8-4D8C-4695-85D0-004CF0212117}"/>
    <cellStyle name="Calculation 4 5 18" xfId="52017" xr:uid="{8302DD8A-3A09-4B9C-86B9-384DAE30BF91}"/>
    <cellStyle name="Calculation 4 5 19" xfId="52147" xr:uid="{99BB61C8-F221-4DD4-A16C-40B5D057347A}"/>
    <cellStyle name="Calculation 4 5 2" xfId="371" xr:uid="{00000000-0005-0000-0000-000072010000}"/>
    <cellStyle name="Calculation 4 5 2 10" xfId="13802" xr:uid="{2C51480E-1D53-4B1D-B526-AB43EC2AC038}"/>
    <cellStyle name="Calculation 4 5 2 10 2" xfId="46340" xr:uid="{3A217A10-0C1D-4C1B-8FFE-EE7F2FF3D9AC}"/>
    <cellStyle name="Calculation 4 5 2 10 3" xfId="37195" xr:uid="{1829C5BA-944F-45ED-B95A-547E0C9E8366}"/>
    <cellStyle name="Calculation 4 5 2 10 4" xfId="25713" xr:uid="{3020E85C-69A6-4BE6-9551-B052A30DB347}"/>
    <cellStyle name="Calculation 4 5 2 11" xfId="13167" xr:uid="{CD636BB6-5900-492D-9993-D5212024CDAA}"/>
    <cellStyle name="Calculation 4 5 2 11 2" xfId="43185" xr:uid="{195F8A45-CB81-44F3-A9EF-14F7A3CD9004}"/>
    <cellStyle name="Calculation 4 5 2 11 3" xfId="34035" xr:uid="{16158A21-F3A9-4C1A-BFBA-3A84B003396E}"/>
    <cellStyle name="Calculation 4 5 2 11 4" xfId="22469" xr:uid="{7C2273F3-6728-4EA9-BC62-6E06F4F10E5F}"/>
    <cellStyle name="Calculation 4 5 2 12" xfId="13934" xr:uid="{B9F50AA8-40CA-4902-84D9-94AC6D7BB7BD}"/>
    <cellStyle name="Calculation 4 5 2 12 2" xfId="46442" xr:uid="{B67041AF-5484-417D-AE8B-B6BA46B60A54}"/>
    <cellStyle name="Calculation 4 5 2 12 3" xfId="37297" xr:uid="{E42324FF-F88A-4A82-AA22-1AB5FE2A11DB}"/>
    <cellStyle name="Calculation 4 5 2 12 4" xfId="25819" xr:uid="{4D25C983-1705-4838-B538-AC09B98B6E49}"/>
    <cellStyle name="Calculation 4 5 2 13" xfId="22964" xr:uid="{7D0B9AA7-7E76-43B0-ABA5-5249AEF000A2}"/>
    <cellStyle name="Calculation 4 5 2 13 2" xfId="43675" xr:uid="{D1298DE3-653C-4D8B-8E97-CEBAD70717DF}"/>
    <cellStyle name="Calculation 4 5 2 13 3" xfId="34526" xr:uid="{FE39FED0-47CC-4C81-B928-E758A1074CED}"/>
    <cellStyle name="Calculation 4 5 2 14" xfId="28153" xr:uid="{D84B2026-F0D4-4F77-8C16-2366023E00DD}"/>
    <cellStyle name="Calculation 4 5 2 15" xfId="48250" xr:uid="{10F87411-690B-4CB2-9250-6BEF7C3A5176}"/>
    <cellStyle name="Calculation 4 5 2 16" xfId="49497" xr:uid="{15E3EA97-1ABF-4FCD-B184-499AB52ECAD7}"/>
    <cellStyle name="Calculation 4 5 2 17" xfId="52016" xr:uid="{F9AEB9C2-AA33-4911-8053-15D67DFFEC39}"/>
    <cellStyle name="Calculation 4 5 2 18" xfId="49668" xr:uid="{E756A675-B819-437A-9A09-F6E5BC36A4C7}"/>
    <cellStyle name="Calculation 4 5 2 19" xfId="51265" xr:uid="{F7AE078E-2AAE-4812-ABFE-D6CF35ADC983}"/>
    <cellStyle name="Calculation 4 5 2 2" xfId="4053" xr:uid="{96BC178C-557E-470A-BBAB-5E709FB6DB0B}"/>
    <cellStyle name="Calculation 4 5 2 2 2" xfId="40704" xr:uid="{EECC7E4E-7529-4E3D-A8D4-846AC3887549}"/>
    <cellStyle name="Calculation 4 5 2 2 3" xfId="31472" xr:uid="{104FA8FF-474E-46E5-867E-A96120B603AB}"/>
    <cellStyle name="Calculation 4 5 2 2 4" xfId="19741" xr:uid="{0763AC16-6465-4B98-81A0-594490770BC2}"/>
    <cellStyle name="Calculation 4 5 2 20" xfId="52770" xr:uid="{635EE03A-5714-412C-A504-A47762091F80}"/>
    <cellStyle name="Calculation 4 5 2 21" xfId="53227" xr:uid="{0E3F9C64-BEA5-4F4B-A217-9A8B11439E15}"/>
    <cellStyle name="Calculation 4 5 2 22" xfId="52997" xr:uid="{7D6B864B-A552-44A1-A09F-C35D5929B1E4}"/>
    <cellStyle name="Calculation 4 5 2 23" xfId="55627" xr:uid="{1F5413CB-9E88-4480-B0E9-72AFBBD91850}"/>
    <cellStyle name="Calculation 4 5 2 3" xfId="4715" xr:uid="{833FABD2-EDA1-4352-B0E8-37CD570855AB}"/>
    <cellStyle name="Calculation 4 5 2 3 2" xfId="41524" xr:uid="{C4C67C5F-8B03-47B6-AB00-D02A12F42955}"/>
    <cellStyle name="Calculation 4 5 2 3 3" xfId="32336" xr:uid="{8895E178-E695-413A-B1B5-8E1EAD12BE42}"/>
    <cellStyle name="Calculation 4 5 2 3 4" xfId="20627" xr:uid="{99F7C75C-3E5C-4490-A0F8-5BE272B9A311}"/>
    <cellStyle name="Calculation 4 5 2 4" xfId="10815" xr:uid="{6AACA394-3F6C-42CD-80C9-2B91FC6D60CD}"/>
    <cellStyle name="Calculation 4 5 2 4 2" xfId="41164" xr:uid="{2F6A7523-7866-47CF-A8C5-2B1B7A1D54FB}"/>
    <cellStyle name="Calculation 4 5 2 4 3" xfId="31935" xr:uid="{38B0EC67-02FE-4C0F-BD59-3BEDE1C0238F}"/>
    <cellStyle name="Calculation 4 5 2 4 4" xfId="20215" xr:uid="{945635E5-C939-413B-BA8A-E4C6D91971D7}"/>
    <cellStyle name="Calculation 4 5 2 5" xfId="10543" xr:uid="{F3283A71-016D-47CD-AD70-3B3BD3DCFE9E}"/>
    <cellStyle name="Calculation 4 5 2 5 2" xfId="40156" xr:uid="{E54BE76D-16CC-4ECA-AC82-2CD2E6DCEBC5}"/>
    <cellStyle name="Calculation 4 5 2 5 3" xfId="30923" xr:uid="{2F40303C-8956-48C6-AD10-7026B43D9EF8}"/>
    <cellStyle name="Calculation 4 5 2 5 4" xfId="19135" xr:uid="{C8C6F74A-BA91-4301-BB44-B874E2E16877}"/>
    <cellStyle name="Calculation 4 5 2 6" xfId="10111" xr:uid="{D93BC689-2CCE-4044-B359-85694126589D}"/>
    <cellStyle name="Calculation 4 5 2 6 2" xfId="40303" xr:uid="{CDB7F664-6D02-4A06-B3ED-9FB41D7F2F40}"/>
    <cellStyle name="Calculation 4 5 2 6 3" xfId="31070" xr:uid="{5D802C6B-DA35-46A1-BAF2-35855FE01728}"/>
    <cellStyle name="Calculation 4 5 2 6 4" xfId="19314" xr:uid="{C1C6C048-A609-4EEB-969C-FC7ED1E76714}"/>
    <cellStyle name="Calculation 4 5 2 7" xfId="5439" xr:uid="{DF71C8F2-D9C5-45EF-BD91-8958F7BA3893}"/>
    <cellStyle name="Calculation 4 5 2 7 2" xfId="44304" xr:uid="{C25F221B-ABE8-4C62-8D6F-F71AF6329091}"/>
    <cellStyle name="Calculation 4 5 2 7 3" xfId="35156" xr:uid="{193F00EE-3A7A-4D84-982C-9FC1DC56B5A9}"/>
    <cellStyle name="Calculation 4 5 2 7 4" xfId="23603" xr:uid="{1B214B45-B15F-4A17-95E8-3D1DCED1E699}"/>
    <cellStyle name="Calculation 4 5 2 8" xfId="3948" xr:uid="{028BE0EF-C9D1-4F6D-AE6B-FCAD5F12DAEA}"/>
    <cellStyle name="Calculation 4 5 2 8 2" xfId="44242" xr:uid="{26FF46E4-0B65-46F3-8FAF-454D6C5D9889}"/>
    <cellStyle name="Calculation 4 5 2 8 3" xfId="35094" xr:uid="{563E860F-0DED-476F-B28C-C1B03686C57D}"/>
    <cellStyle name="Calculation 4 5 2 8 4" xfId="23541" xr:uid="{7C97078C-6D29-4226-91E2-4B429300126B}"/>
    <cellStyle name="Calculation 4 5 2 9" xfId="11191" xr:uid="{613B404D-C32C-4632-ACFF-671AC4A6E8B9}"/>
    <cellStyle name="Calculation 4 5 2 9 2" xfId="44394" xr:uid="{F16251AD-FEB2-4E5D-8BE3-5FB27A96D670}"/>
    <cellStyle name="Calculation 4 5 2 9 3" xfId="35247" xr:uid="{F8F82D39-9F0B-4CCB-9180-822853D5C357}"/>
    <cellStyle name="Calculation 4 5 2 9 4" xfId="23696" xr:uid="{05ED3E79-F9AB-4707-A1B2-D1933749019A}"/>
    <cellStyle name="Calculation 4 5 20" xfId="51262" xr:uid="{8E1B3065-4DCE-4BD2-ADCD-91A51AF1F524}"/>
    <cellStyle name="Calculation 4 5 21" xfId="52769" xr:uid="{16402E71-25EF-4CE9-8117-ECB661CE3FDD}"/>
    <cellStyle name="Calculation 4 5 22" xfId="53228" xr:uid="{EA361D3B-9510-4310-A373-6E44F03FC922}"/>
    <cellStyle name="Calculation 4 5 23" xfId="54538" xr:uid="{7A2E2A9D-8A99-4753-9B0D-253FC6EC8BE5}"/>
    <cellStyle name="Calculation 4 5 24" xfId="55626" xr:uid="{99B437C3-3185-404E-9BE3-6017DE50286D}"/>
    <cellStyle name="Calculation 4 5 3" xfId="4052" xr:uid="{BBB9A462-BEF6-41AD-939C-78A4049287C4}"/>
    <cellStyle name="Calculation 4 5 3 2" xfId="40705" xr:uid="{8B2F2915-229F-4BBA-823C-096803DB6B2D}"/>
    <cellStyle name="Calculation 4 5 3 3" xfId="31473" xr:uid="{FB2CD84F-AD0B-4714-B18E-78CC8BF86924}"/>
    <cellStyle name="Calculation 4 5 3 4" xfId="19742" xr:uid="{8662B742-A978-4B23-BBB4-A4754444DE7E}"/>
    <cellStyle name="Calculation 4 5 4" xfId="4716" xr:uid="{82258A96-F1A3-4BE4-BE05-8DAFE8A0CD85}"/>
    <cellStyle name="Calculation 4 5 4 2" xfId="39904" xr:uid="{482C2AD6-F397-49C9-A455-F80A9BEBAA8E}"/>
    <cellStyle name="Calculation 4 5 4 3" xfId="30671" xr:uid="{41EA31CC-7EC3-4A3F-9287-B3F99EFCC06F}"/>
    <cellStyle name="Calculation 4 5 4 4" xfId="18916" xr:uid="{0431048F-A489-4045-9AA4-6177D2A9E1C7}"/>
    <cellStyle name="Calculation 4 5 5" xfId="9671" xr:uid="{35F295AC-8AE5-49DF-972B-BA6545B9FB4E}"/>
    <cellStyle name="Calculation 4 5 5 2" xfId="41647" xr:uid="{C5CB288D-237B-4672-B54D-426BDBF326BD}"/>
    <cellStyle name="Calculation 4 5 5 3" xfId="32460" xr:uid="{D3EE1EAD-B16C-444E-9F9F-00BBDD348731}"/>
    <cellStyle name="Calculation 4 5 5 4" xfId="20817" xr:uid="{4E87666B-8F9D-4C65-AD61-5D8D7C72206A}"/>
    <cellStyle name="Calculation 4 5 6" xfId="10663" xr:uid="{9634969F-1E9B-416A-B7D1-8DAAB1A8776D}"/>
    <cellStyle name="Calculation 4 5 6 2" xfId="42275" xr:uid="{F5C34E85-55B6-4626-80E3-09E20E30E3EE}"/>
    <cellStyle name="Calculation 4 5 6 3" xfId="33125" xr:uid="{ED0F4E78-06C5-4B35-8E98-702EEA7CEB6F}"/>
    <cellStyle name="Calculation 4 5 6 4" xfId="21545" xr:uid="{327FAD31-5E45-4653-9C34-F3F805DFCB4C}"/>
    <cellStyle name="Calculation 4 5 7" xfId="10561" xr:uid="{5BDC1A9E-B65C-47A1-956F-D994CFA81DCC}"/>
    <cellStyle name="Calculation 4 5 7 2" xfId="40304" xr:uid="{DB7660F9-2DC5-4855-804C-587B74748D90}"/>
    <cellStyle name="Calculation 4 5 7 3" xfId="31071" xr:uid="{AA3A9ED6-33CC-43AF-B378-9AD615CF2CAE}"/>
    <cellStyle name="Calculation 4 5 7 4" xfId="19315" xr:uid="{E83791A8-8FF7-4A88-A0E8-42AD96674EE0}"/>
    <cellStyle name="Calculation 4 5 8" xfId="10182" xr:uid="{E230142C-78DB-4CA4-ADE2-D99DE4AD9803}"/>
    <cellStyle name="Calculation 4 5 8 2" xfId="43039" xr:uid="{A64A3515-EA19-462B-8B5A-CBB52DB92E3F}"/>
    <cellStyle name="Calculation 4 5 8 3" xfId="33889" xr:uid="{A3091509-15E8-4CC4-838D-F7E74C11F6BC}"/>
    <cellStyle name="Calculation 4 5 8 4" xfId="22317" xr:uid="{2836C4FD-2038-4F9C-9F01-5B0B77A22523}"/>
    <cellStyle name="Calculation 4 5 9" xfId="9414" xr:uid="{14041487-7EE0-4D05-B769-78A57E7FEE84}"/>
    <cellStyle name="Calculation 4 5 9 2" xfId="43930" xr:uid="{3E2BBA06-DBFE-4F14-8070-39A38C7A7322}"/>
    <cellStyle name="Calculation 4 5 9 3" xfId="34782" xr:uid="{46361E61-2D99-4341-9C66-FB51BECFA2BA}"/>
    <cellStyle name="Calculation 4 5 9 4" xfId="23224" xr:uid="{C60D3A03-3903-457B-A471-C7C38F0A90C2}"/>
    <cellStyle name="Calculation 4 6" xfId="372" xr:uid="{00000000-0005-0000-0000-000073010000}"/>
    <cellStyle name="Calculation 4 6 10" xfId="13801" xr:uid="{8ED20D16-AFD9-4ACA-8C97-359BF7DBC9F2}"/>
    <cellStyle name="Calculation 4 6 10 2" xfId="46339" xr:uid="{7A19F130-F388-424B-919E-ACFA92A2456F}"/>
    <cellStyle name="Calculation 4 6 10 3" xfId="37194" xr:uid="{0790E6CE-28B4-4AC9-9288-D56925F473DF}"/>
    <cellStyle name="Calculation 4 6 10 4" xfId="25712" xr:uid="{9F228677-D697-4A4C-9EE5-ED9097D45283}"/>
    <cellStyle name="Calculation 4 6 11" xfId="16313" xr:uid="{6845AFA1-E086-47E5-A63E-AD75B91574FF}"/>
    <cellStyle name="Calculation 4 6 11 2" xfId="41321" xr:uid="{4109C00A-8FEB-46C9-A64E-F3E1E9E59AD0}"/>
    <cellStyle name="Calculation 4 6 11 3" xfId="32114" xr:uid="{42D79C26-CE9D-440D-BEF1-F8A9CFB4F279}"/>
    <cellStyle name="Calculation 4 6 11 4" xfId="20404" xr:uid="{7CCFBF9C-3868-4A40-B1F3-6941DC4EBD1D}"/>
    <cellStyle name="Calculation 4 6 12" xfId="16515" xr:uid="{3A6E99BD-0C9B-4073-9BEA-D2B14155B04D}"/>
    <cellStyle name="Calculation 4 6 12 2" xfId="47783" xr:uid="{7A738B87-12A4-466D-91CC-A7AABAC25EA7}"/>
    <cellStyle name="Calculation 4 6 12 3" xfId="38639" xr:uid="{F04DB0C5-369D-4DEF-8493-A1419B1B3A13}"/>
    <cellStyle name="Calculation 4 6 12 4" xfId="27362" xr:uid="{2592A747-8288-44E5-AE4D-BAC632EB028C}"/>
    <cellStyle name="Calculation 4 6 13" xfId="27814" xr:uid="{DA9BF571-6BBA-4D6D-83B8-16DAD6405D7F}"/>
    <cellStyle name="Calculation 4 6 13 2" xfId="48128" xr:uid="{DC4DEFE9-00A6-46AA-A9A9-6DB15A8BDE14}"/>
    <cellStyle name="Calculation 4 6 13 3" xfId="38984" xr:uid="{3D7C4A11-846B-4F28-8F11-B7A10E19A388}"/>
    <cellStyle name="Calculation 4 6 14" xfId="28154" xr:uid="{B1E18FCC-DA60-4829-834C-55A0CCA4FE76}"/>
    <cellStyle name="Calculation 4 6 15" xfId="48251" xr:uid="{E70834B5-18F4-4D04-A62C-43CDAC2A463D}"/>
    <cellStyle name="Calculation 4 6 16" xfId="49498" xr:uid="{3B3371A8-3BA9-4863-9C05-A66C9E24783C}"/>
    <cellStyle name="Calculation 4 6 17" xfId="51456" xr:uid="{C04B21D8-C8D5-4F18-9F04-667D11845770}"/>
    <cellStyle name="Calculation 4 6 18" xfId="49305" xr:uid="{66585E16-0C1D-4E88-8C2A-49D063D3C643}"/>
    <cellStyle name="Calculation 4 6 19" xfId="52496" xr:uid="{E369A83B-598A-4AFA-99C7-0BC042FF365C}"/>
    <cellStyle name="Calculation 4 6 2" xfId="4054" xr:uid="{03397DD7-059C-47AB-A567-19A9F29A8A70}"/>
    <cellStyle name="Calculation 4 6 2 2" xfId="40703" xr:uid="{725328BA-50C5-4EC3-B3B7-FC2C92FE021B}"/>
    <cellStyle name="Calculation 4 6 2 3" xfId="31471" xr:uid="{14C57276-3182-442D-B21B-56403FDD6835}"/>
    <cellStyle name="Calculation 4 6 2 4" xfId="19740" xr:uid="{B41AC025-7E68-43DB-8B35-A8C8BB7B518B}"/>
    <cellStyle name="Calculation 4 6 20" xfId="52771" xr:uid="{CC048D18-CEFC-42CC-84F9-3CD790F3C474}"/>
    <cellStyle name="Calculation 4 6 21" xfId="53226" xr:uid="{CE57E6F2-B333-4D97-9976-A06C56F5E031}"/>
    <cellStyle name="Calculation 4 6 22" xfId="52998" xr:uid="{BFBA2ED0-0FEA-4D5E-91F4-24F3FEF74423}"/>
    <cellStyle name="Calculation 4 6 23" xfId="55628" xr:uid="{23D63355-D6A8-4AD8-97F2-A2F4C79A29EF}"/>
    <cellStyle name="Calculation 4 6 3" xfId="4714" xr:uid="{602B0E76-8793-4FC4-B80E-0D25A4A66089}"/>
    <cellStyle name="Calculation 4 6 3 2" xfId="41788" xr:uid="{E3D13F89-9957-46DE-A6FB-82F22EEFBA20}"/>
    <cellStyle name="Calculation 4 6 3 3" xfId="32637" xr:uid="{2065620C-AB65-4614-B116-ABDF661EED7E}"/>
    <cellStyle name="Calculation 4 6 3 4" xfId="21054" xr:uid="{67628981-CFB0-4689-9594-A25492BB68FC}"/>
    <cellStyle name="Calculation 4 6 4" xfId="11433" xr:uid="{437BD615-2E96-4397-A8F2-801328F050E1}"/>
    <cellStyle name="Calculation 4 6 4 2" xfId="42539" xr:uid="{51D55F06-D823-4933-8B47-719F71134735}"/>
    <cellStyle name="Calculation 4 6 4 3" xfId="33389" xr:uid="{FBEAAAD3-79D1-4B82-9AE3-51D095D80D25}"/>
    <cellStyle name="Calculation 4 6 4 4" xfId="21812" xr:uid="{63009094-3FAB-4821-A085-3C63DAEA8FD2}"/>
    <cellStyle name="Calculation 4 6 5" xfId="11869" xr:uid="{4090A711-329F-496B-A0A2-46BA6834EE27}"/>
    <cellStyle name="Calculation 4 6 5 2" xfId="43266" xr:uid="{F51C07A9-7D03-40FD-AE5C-50E5E9E7E71C}"/>
    <cellStyle name="Calculation 4 6 5 3" xfId="34116" xr:uid="{25EAD2F8-F817-4C94-B12E-B352F5F6A9BC}"/>
    <cellStyle name="Calculation 4 6 5 4" xfId="22551" xr:uid="{230C680E-1F3E-4F7A-A3F1-3244636299A4}"/>
    <cellStyle name="Calculation 4 6 6" xfId="12254" xr:uid="{E53268D3-C92D-4A37-AFDF-D9E64E9EA33C}"/>
    <cellStyle name="Calculation 4 6 6 2" xfId="44009" xr:uid="{E87FF732-00EE-4603-B41E-DC1C283D174B}"/>
    <cellStyle name="Calculation 4 6 6 3" xfId="34861" xr:uid="{A56A662C-9162-49F3-96A6-B072D4137704}"/>
    <cellStyle name="Calculation 4 6 6 4" xfId="23303" xr:uid="{A42C0567-968A-41A1-9716-A83142CEA3E5}"/>
    <cellStyle name="Calculation 4 6 7" xfId="12580" xr:uid="{60925CC0-D77E-4417-80AB-CC783C47D9B3}"/>
    <cellStyle name="Calculation 4 6 7 2" xfId="44303" xr:uid="{1263CFBE-7AF2-43FD-BDD4-34CE42129ECD}"/>
    <cellStyle name="Calculation 4 6 7 3" xfId="35155" xr:uid="{11E322DD-0314-4DEF-AFC5-B3EF338477A1}"/>
    <cellStyle name="Calculation 4 6 7 4" xfId="23602" xr:uid="{55431161-2521-4B81-BB66-E79CD1EE9BFD}"/>
    <cellStyle name="Calculation 4 6 8" xfId="12842" xr:uid="{6047B0EA-3B03-4749-9FF3-8ED295BE4A44}"/>
    <cellStyle name="Calculation 4 6 8 2" xfId="41100" xr:uid="{6A6C5DA1-9748-4C4B-A213-29E3E72A8B40}"/>
    <cellStyle name="Calculation 4 6 8 3" xfId="31871" xr:uid="{66F0AF1E-D1B0-4595-BAD5-C8803C4303A4}"/>
    <cellStyle name="Calculation 4 6 8 4" xfId="20150" xr:uid="{7607E366-4409-4B93-A5FE-6ADE75CF093E}"/>
    <cellStyle name="Calculation 4 6 9" xfId="13043" xr:uid="{DDF2F1A8-15C4-4C55-9A14-81071B3007E9}"/>
    <cellStyle name="Calculation 4 6 9 2" xfId="46080" xr:uid="{3D64BD08-65D5-4180-92CE-CF5405855F0D}"/>
    <cellStyle name="Calculation 4 6 9 3" xfId="36935" xr:uid="{BBC84996-CCDF-4244-A1DD-2AC53A4BD612}"/>
    <cellStyle name="Calculation 4 6 9 4" xfId="25427" xr:uid="{0B3CF64C-6919-494F-80FA-58BA4C933D47}"/>
    <cellStyle name="Calculation 4 7" xfId="4045" xr:uid="{743C466A-7F67-4FC6-9EAD-9BB79494EE7C}"/>
    <cellStyle name="Calculation 4 7 2" xfId="40712" xr:uid="{D55D3D1C-0BCE-4736-87D3-29B6912B5CBF}"/>
    <cellStyle name="Calculation 4 7 3" xfId="31480" xr:uid="{8C0FEC98-19AA-47BC-BABB-AEFC6EA0A8DB}"/>
    <cellStyle name="Calculation 4 7 4" xfId="19749" xr:uid="{7832CF5A-5B81-4268-B5AC-2167A7C4E87B}"/>
    <cellStyle name="Calculation 4 8" xfId="4742" xr:uid="{53D5906C-BAFE-4B58-ACD9-49BDF6008B23}"/>
    <cellStyle name="Calculation 4 8 2" xfId="41520" xr:uid="{A210ABB5-5848-474D-A87D-0865F22FE2FF}"/>
    <cellStyle name="Calculation 4 8 3" xfId="32332" xr:uid="{09659145-9871-4437-831F-31BCFA58FB1C}"/>
    <cellStyle name="Calculation 4 8 4" xfId="20623" xr:uid="{01ADB8D0-49F7-4707-B388-7985406C0335}"/>
    <cellStyle name="Calculation 4 9" xfId="9674" xr:uid="{23D1B2F2-BBDE-406B-BBE3-49E22E8678E0}"/>
    <cellStyle name="Calculation 4 9 2" xfId="41167" xr:uid="{0D5E04DD-D78B-4361-BA23-FEEF030189D1}"/>
    <cellStyle name="Calculation 4 9 3" xfId="31939" xr:uid="{AAF2DCB8-7A9F-4D22-B089-915FC70AB8C9}"/>
    <cellStyle name="Calculation 4 9 4" xfId="20221" xr:uid="{BB3FAC71-5A5D-478C-A7A1-62E0665EF5C7}"/>
    <cellStyle name="Calculation 5" xfId="373" xr:uid="{00000000-0005-0000-0000-000074010000}"/>
    <cellStyle name="Calculation 5 10" xfId="9424" xr:uid="{9F33C941-C189-4D5E-BAE3-C1E6FFDD8E1A}"/>
    <cellStyle name="Calculation 5 10 2" xfId="43267" xr:uid="{0B6EB462-948E-4C2B-94EA-1B75FD7C4EA4}"/>
    <cellStyle name="Calculation 5 10 3" xfId="34117" xr:uid="{E446A7C9-BE83-4A64-939F-325E5CDC22F4}"/>
    <cellStyle name="Calculation 5 10 4" xfId="22552" xr:uid="{3D53E0B1-4F34-49C4-8CEA-B455EB99F175}"/>
    <cellStyle name="Calculation 5 11" xfId="10691" xr:uid="{EECCE373-92C9-423A-84B0-3F822CF1A31C}"/>
    <cellStyle name="Calculation 5 11 2" xfId="44010" xr:uid="{A0026F26-D4EB-4100-88A5-94CEDBB388FA}"/>
    <cellStyle name="Calculation 5 11 3" xfId="34862" xr:uid="{C7F11627-5549-4D96-B918-1E54887DB873}"/>
    <cellStyle name="Calculation 5 11 4" xfId="23304" xr:uid="{04600924-1CCD-4963-9261-73F5FE31E942}"/>
    <cellStyle name="Calculation 5 12" xfId="10902" xr:uid="{7483A1A5-07A4-4EAD-A3B5-9390B0C16FAF}"/>
    <cellStyle name="Calculation 5 12 2" xfId="43988" xr:uid="{C203A1FB-FA2B-4598-B5A2-7152C61CBDA2}"/>
    <cellStyle name="Calculation 5 12 3" xfId="34840" xr:uid="{4D9E37E6-86C6-495A-9669-2FC8E490AD13}"/>
    <cellStyle name="Calculation 5 12 4" xfId="23282" xr:uid="{E1A8CF24-6482-470E-9E83-56D20ECD1743}"/>
    <cellStyle name="Calculation 5 13" xfId="9784" xr:uid="{13EBB78C-C90F-4928-9945-EA44118E542E}"/>
    <cellStyle name="Calculation 5 13 2" xfId="44765" xr:uid="{7EB158B8-12A6-43BC-9880-DDFCB17D9C41}"/>
    <cellStyle name="Calculation 5 13 3" xfId="35620" xr:uid="{F822AAE3-3EF8-4356-8ABE-2CDDC3885DBA}"/>
    <cellStyle name="Calculation 5 13 4" xfId="24082" xr:uid="{14EAAFBE-FD59-4D4C-B144-A82BA5738D6A}"/>
    <cellStyle name="Calculation 5 14" xfId="5860" xr:uid="{0E92C1DD-B971-475B-A9E6-59F80374B4F6}"/>
    <cellStyle name="Calculation 5 14 2" xfId="46081" xr:uid="{2D63E195-0172-4F2E-8D51-438A8AB6733E}"/>
    <cellStyle name="Calculation 5 14 3" xfId="36936" xr:uid="{572CA1E8-186F-4AED-8749-101D96CE7FEF}"/>
    <cellStyle name="Calculation 5 14 4" xfId="25428" xr:uid="{B7F93FE7-D850-43BB-AC7F-EE837A57971A}"/>
    <cellStyle name="Calculation 5 15" xfId="13800" xr:uid="{DD2F96A9-0F44-47DB-9060-A47A4C5AC892}"/>
    <cellStyle name="Calculation 5 15 2" xfId="46058" xr:uid="{0F797701-321B-4D42-893B-9A1A67F109F9}"/>
    <cellStyle name="Calculation 5 15 3" xfId="36913" xr:uid="{A5F2BB39-8668-4196-890A-5AF0DDA3A643}"/>
    <cellStyle name="Calculation 5 15 4" xfId="25405" xr:uid="{71460970-B358-4E83-9B9E-06C7785D6224}"/>
    <cellStyle name="Calculation 5 16" xfId="14381" xr:uid="{BC52B089-1A24-47AC-865F-A8E61242DAC0}"/>
    <cellStyle name="Calculation 5 16 2" xfId="45813" xr:uid="{BD4BB1D0-032A-4FC8-90F6-702ED98BFADB}"/>
    <cellStyle name="Calculation 5 16 3" xfId="36668" xr:uid="{368588AD-EA7B-4251-9E77-9A968F738E90}"/>
    <cellStyle name="Calculation 5 16 4" xfId="25147" xr:uid="{550BF95B-1EE9-402A-83EF-B8F0217A9A38}"/>
    <cellStyle name="Calculation 5 17" xfId="14758" xr:uid="{286C864C-B45D-4D90-BBF9-503D17A33074}"/>
    <cellStyle name="Calculation 5 17 2" xfId="47784" xr:uid="{CA651ADC-3CF5-4AD3-B630-5E4F59B4D6BD}"/>
    <cellStyle name="Calculation 5 17 3" xfId="38640" xr:uid="{D97477D7-38AF-45E8-BD34-20C6E3052C51}"/>
    <cellStyle name="Calculation 5 17 4" xfId="27363" xr:uid="{DE746713-3603-4233-80F7-82AAF3395AE0}"/>
    <cellStyle name="Calculation 5 18" xfId="27815" xr:uid="{8E7BF394-17B9-402F-8A83-CA57942CC3CE}"/>
    <cellStyle name="Calculation 5 18 2" xfId="48129" xr:uid="{30660942-7FF6-4261-B942-DC880A3AA0FC}"/>
    <cellStyle name="Calculation 5 18 3" xfId="38985" xr:uid="{D5480380-AD93-4FAD-829A-F98E18DAD007}"/>
    <cellStyle name="Calculation 5 19" xfId="26251" xr:uid="{FE462382-0342-4159-AF94-EF5AE7052D96}"/>
    <cellStyle name="Calculation 5 2" xfId="374" xr:uid="{00000000-0005-0000-0000-000075010000}"/>
    <cellStyle name="Calculation 5 2 10" xfId="13033" xr:uid="{D1BC6860-EAD2-4E09-BC5A-0879B33D5B15}"/>
    <cellStyle name="Calculation 5 2 10 2" xfId="43073" xr:uid="{5F80F22F-7816-438F-98D7-C734AE760830}"/>
    <cellStyle name="Calculation 5 2 10 3" xfId="33923" xr:uid="{1C8F16C0-564E-4F58-862A-B58828768E4A}"/>
    <cellStyle name="Calculation 5 2 10 4" xfId="22353" xr:uid="{68076224-0D82-47FE-88EF-7CE8BD71AF37}"/>
    <cellStyle name="Calculation 5 2 11" xfId="13799" xr:uid="{DE195827-F274-4035-8EC5-4AE3071810E2}"/>
    <cellStyle name="Calculation 5 2 11 2" xfId="46341" xr:uid="{51FF8E81-4BAA-4B8F-B4CB-5911613E16A5}"/>
    <cellStyle name="Calculation 5 2 11 3" xfId="37196" xr:uid="{5629B6BC-EF25-48D6-9F82-3E3C2C078A6A}"/>
    <cellStyle name="Calculation 5 2 11 4" xfId="25714" xr:uid="{7F390400-31EF-4C0B-99F3-89013EAC3EE9}"/>
    <cellStyle name="Calculation 5 2 12" xfId="16289" xr:uid="{10C2D68E-91D1-4A95-BCE6-E3834A967FA7}"/>
    <cellStyle name="Calculation 5 2 12 2" xfId="46709" xr:uid="{470A07A1-5FC6-4105-96D1-ACF6C6A80B91}"/>
    <cellStyle name="Calculation 5 2 12 3" xfId="37565" xr:uid="{D4C62CEF-6E7E-4899-A9CD-46A876970191}"/>
    <cellStyle name="Calculation 5 2 12 4" xfId="26125" xr:uid="{D12F566E-587B-4004-A7A0-F40B3723C794}"/>
    <cellStyle name="Calculation 5 2 13" xfId="16505" xr:uid="{FFED0D95-7BD4-43F2-9484-EF5D1CBFF468}"/>
    <cellStyle name="Calculation 5 2 13 2" xfId="47421" xr:uid="{E1384CD7-5EB4-4F99-A652-426F2D6BCA51}"/>
    <cellStyle name="Calculation 5 2 13 3" xfId="38277" xr:uid="{6737488F-F871-47D4-82C8-1CFBDBDC8011}"/>
    <cellStyle name="Calculation 5 2 13 4" xfId="26890" xr:uid="{ADEFD218-97D4-4834-AE38-7E2253271123}"/>
    <cellStyle name="Calculation 5 2 14" xfId="24371" xr:uid="{FEE5C660-F142-432A-BDC4-E8EA62E292B0}"/>
    <cellStyle name="Calculation 5 2 14 2" xfId="45053" xr:uid="{6F1A1641-73A7-4BAE-AB8C-86A6B3AE7EA3}"/>
    <cellStyle name="Calculation 5 2 14 3" xfId="35908" xr:uid="{30FF21B9-5CA2-44F3-9763-B7935381D0F5}"/>
    <cellStyle name="Calculation 5 2 15" xfId="26272" xr:uid="{1EB16BDF-E309-4B6A-BF50-6A6DDA3762C5}"/>
    <cellStyle name="Calculation 5 2 16" xfId="48253" xr:uid="{F8932B35-048A-43E1-B16B-185BE869A7C5}"/>
    <cellStyle name="Calculation 5 2 17" xfId="49500" xr:uid="{F4C182D9-0F2A-4268-9DE6-9C89A73EB0A2}"/>
    <cellStyle name="Calculation 5 2 18" xfId="52015" xr:uid="{F9A78B75-D658-4787-BB4A-5218E953C88C}"/>
    <cellStyle name="Calculation 5 2 19" xfId="51143" xr:uid="{5EF9733D-1B08-4BB1-A69E-20CF620761D9}"/>
    <cellStyle name="Calculation 5 2 2" xfId="375" xr:uid="{00000000-0005-0000-0000-000076010000}"/>
    <cellStyle name="Calculation 5 2 2 10" xfId="13798" xr:uid="{08A92481-3630-4AA8-A63A-8A71D818C375}"/>
    <cellStyle name="Calculation 5 2 2 10 2" xfId="46338" xr:uid="{268E32AB-F98C-4766-ABD7-6D12F51A1DF7}"/>
    <cellStyle name="Calculation 5 2 2 10 3" xfId="37193" xr:uid="{7A0BA616-8350-4FC9-A478-FB6FE5DB240B}"/>
    <cellStyle name="Calculation 5 2 2 10 4" xfId="25711" xr:uid="{370E1D52-E12C-40AE-815D-5B6F1AD92E1C}"/>
    <cellStyle name="Calculation 5 2 2 11" xfId="16356" xr:uid="{6D69E1B6-0D98-437B-B376-2ADC1B1EBE75}"/>
    <cellStyle name="Calculation 5 2 2 11 2" xfId="39090" xr:uid="{168FB890-B635-49ED-83EA-D29B689149DD}"/>
    <cellStyle name="Calculation 5 2 2 11 3" xfId="29824" xr:uid="{64B42C47-4A98-4F1F-832C-D00ECCE1DCC4}"/>
    <cellStyle name="Calculation 5 2 2 11 4" xfId="18069" xr:uid="{680BFDA1-0658-4390-BC15-9C66FC36E550}"/>
    <cellStyle name="Calculation 5 2 2 12" xfId="16539" xr:uid="{21DCABB7-1974-487C-B528-C07F885C98ED}"/>
    <cellStyle name="Calculation 5 2 2 12 2" xfId="47424" xr:uid="{5B14AE81-01E7-4A12-B386-3655E96D2A05}"/>
    <cellStyle name="Calculation 5 2 2 12 3" xfId="38280" xr:uid="{462064A1-F178-4BDD-A9EE-29ECDB4499C0}"/>
    <cellStyle name="Calculation 5 2 2 12 4" xfId="26893" xr:uid="{0464B83F-2C6E-4183-A367-546877324038}"/>
    <cellStyle name="Calculation 5 2 2 13" xfId="25885" xr:uid="{EDCC0CFF-9A62-49AB-A902-0166C4FD8439}"/>
    <cellStyle name="Calculation 5 2 2 13 2" xfId="46487" xr:uid="{0982A21F-68B3-452E-8222-398E538EA845}"/>
    <cellStyle name="Calculation 5 2 2 13 3" xfId="37342" xr:uid="{A3634E34-3C3D-44D9-9E4D-484288AD1ABD}"/>
    <cellStyle name="Calculation 5 2 2 14" xfId="28151" xr:uid="{4CA81830-BF0E-4847-BB92-B041D31655F5}"/>
    <cellStyle name="Calculation 5 2 2 15" xfId="48254" xr:uid="{164246C4-D4D2-4AC0-8F52-54C8B66F6E79}"/>
    <cellStyle name="Calculation 5 2 2 16" xfId="49501" xr:uid="{E27634D1-BE09-4E4F-B3BE-9C938B31E39D}"/>
    <cellStyle name="Calculation 5 2 2 17" xfId="50998" xr:uid="{1A71A1E2-4E9C-4887-BED5-F7CB34F46272}"/>
    <cellStyle name="Calculation 5 2 2 18" xfId="51142" xr:uid="{1A332D01-89CC-48EF-8ECF-B074211C6D88}"/>
    <cellStyle name="Calculation 5 2 2 19" xfId="52102" xr:uid="{A0669F66-6103-4CDB-8F78-098218CE6016}"/>
    <cellStyle name="Calculation 5 2 2 2" xfId="4057" xr:uid="{24D64E50-E13C-4150-B2CC-3F1012D60EB4}"/>
    <cellStyle name="Calculation 5 2 2 2 2" xfId="40700" xr:uid="{5EBD1C6B-D9C1-42FD-A073-16654B7AD703}"/>
    <cellStyle name="Calculation 5 2 2 2 3" xfId="31468" xr:uid="{2EC93B9F-D684-44D4-BA94-BAB3F8B8D6B2}"/>
    <cellStyle name="Calculation 5 2 2 2 4" xfId="19737" xr:uid="{7FCF0C04-F3DE-4853-9C7E-994B8E005369}"/>
    <cellStyle name="Calculation 5 2 2 20" xfId="52774" xr:uid="{46F71ABD-5BF2-4EB4-AB09-37F8C0FE80FC}"/>
    <cellStyle name="Calculation 5 2 2 21" xfId="53224" xr:uid="{A2B35BC6-89B3-4F30-B605-10BCAF9CD1F3}"/>
    <cellStyle name="Calculation 5 2 2 22" xfId="52999" xr:uid="{4620D1E6-3758-436D-9E77-9A380C8BD758}"/>
    <cellStyle name="Calculation 5 2 2 23" xfId="55631" xr:uid="{C7DECBF2-9163-440D-AC0A-CEE151C8115F}"/>
    <cellStyle name="Calculation 5 2 2 3" xfId="4711" xr:uid="{866317B0-6635-4724-A9F6-048938983BCE}"/>
    <cellStyle name="Calculation 5 2 2 3 2" xfId="39905" xr:uid="{00C13FD3-A58D-4D6D-BFB1-4734F468C078}"/>
    <cellStyle name="Calculation 5 2 2 3 3" xfId="30672" xr:uid="{6FFA0C7A-F900-4026-B853-F0EB441E9942}"/>
    <cellStyle name="Calculation 5 2 2 3 4" xfId="18917" xr:uid="{8EAE69A2-4C1C-4530-AC55-BF503B5F55F8}"/>
    <cellStyle name="Calculation 5 2 2 4" xfId="11554" xr:uid="{5C8851FB-0BE5-47F7-BA4B-D07B2205AFDD}"/>
    <cellStyle name="Calculation 5 2 2 4 2" xfId="41646" xr:uid="{77225366-D3F6-4343-A353-0148965515F3}"/>
    <cellStyle name="Calculation 5 2 2 4 3" xfId="32459" xr:uid="{6B1C1F6E-2C6A-49C4-900E-C9CD754DB11D}"/>
    <cellStyle name="Calculation 5 2 2 4 4" xfId="20816" xr:uid="{F4FD762A-220E-4DE1-840B-171B05BF8825}"/>
    <cellStyle name="Calculation 5 2 2 5" xfId="11974" xr:uid="{02E6F115-4CDB-4239-9C3B-E655988907E9}"/>
    <cellStyle name="Calculation 5 2 2 5 2" xfId="40158" xr:uid="{0D6F4036-D091-4C7E-8099-8AE72BD28C5A}"/>
    <cellStyle name="Calculation 5 2 2 5 3" xfId="30925" xr:uid="{9F095071-FED9-4C7F-9630-FB9E58E89141}"/>
    <cellStyle name="Calculation 5 2 2 5 4" xfId="19137" xr:uid="{AB78F9BD-EDC4-4884-9DCD-5B62DAC935E9}"/>
    <cellStyle name="Calculation 5 2 2 6" xfId="12342" xr:uid="{18CFFD59-B881-4A51-91A7-A371816177B4}"/>
    <cellStyle name="Calculation 5 2 2 6 2" xfId="39133" xr:uid="{E732C3F3-F658-4D67-8631-3A9C85081AA9}"/>
    <cellStyle name="Calculation 5 2 2 6 3" xfId="29868" xr:uid="{D7202267-B34D-429B-B358-05A13D7170B5}"/>
    <cellStyle name="Calculation 5 2 2 6 4" xfId="18112" xr:uid="{F8BF7917-E6CA-474D-A23C-2CDEEEE0C840}"/>
    <cellStyle name="Calculation 5 2 2 7" xfId="12651" xr:uid="{5E21CCF3-441B-4097-B698-CFAF9EAE0A0A}"/>
    <cellStyle name="Calculation 5 2 2 7 2" xfId="44302" xr:uid="{BAB49F06-37CB-47B6-8FDA-58D674D9F914}"/>
    <cellStyle name="Calculation 5 2 2 7 3" xfId="35154" xr:uid="{43D4D764-94EA-431D-81B6-22ACFD4491CF}"/>
    <cellStyle name="Calculation 5 2 2 7 4" xfId="23601" xr:uid="{771C2ED8-BB50-417E-A875-DF83A8C9F397}"/>
    <cellStyle name="Calculation 5 2 2 8" xfId="12884" xr:uid="{495A28FE-53E2-40A7-8889-D71F31B04C1C}"/>
    <cellStyle name="Calculation 5 2 2 8 2" xfId="40909" xr:uid="{6996E248-B8F9-44E0-B805-209CB8819071}"/>
    <cellStyle name="Calculation 5 2 2 8 3" xfId="31679" xr:uid="{553E548F-29E1-40AA-AF67-491609AE97FA}"/>
    <cellStyle name="Calculation 5 2 2 8 4" xfId="19956" xr:uid="{A0A1A891-26AC-4CB8-B3CD-7D9665D35164}"/>
    <cellStyle name="Calculation 5 2 2 9" xfId="13066" xr:uid="{20EEE9E5-E151-42E0-9621-A0B6179F76A3}"/>
    <cellStyle name="Calculation 5 2 2 9 2" xfId="44396" xr:uid="{F5D406E4-0FDC-4B8E-86DB-ADC5466CBE64}"/>
    <cellStyle name="Calculation 5 2 2 9 3" xfId="35249" xr:uid="{5681DCE7-2FF3-4AD1-BE86-549444FE0A55}"/>
    <cellStyle name="Calculation 5 2 2 9 4" xfId="23698" xr:uid="{8242A5DC-2776-4D11-907D-69ED67EDB0AE}"/>
    <cellStyle name="Calculation 5 2 20" xfId="49801" xr:uid="{BF167012-3D12-4E50-9699-F1A00E5F191C}"/>
    <cellStyle name="Calculation 5 2 21" xfId="52773" xr:uid="{DFFE48C7-2343-4A89-A4E1-24045DF9BEDD}"/>
    <cellStyle name="Calculation 5 2 22" xfId="52570" xr:uid="{EF978EE5-B3C0-47E1-9FA7-538FD9B392D6}"/>
    <cellStyle name="Calculation 5 2 23" xfId="54089" xr:uid="{B3B3FD42-686D-49B6-8E43-27BAAB1C4670}"/>
    <cellStyle name="Calculation 5 2 24" xfId="55630" xr:uid="{E091E720-C8FC-4378-9D42-833C66149A63}"/>
    <cellStyle name="Calculation 5 2 3" xfId="4056" xr:uid="{05587880-7BDB-48C4-9942-821C3320343D}"/>
    <cellStyle name="Calculation 5 2 3 2" xfId="40701" xr:uid="{5B24E2D5-D21D-4E12-825E-7EBED86A80C8}"/>
    <cellStyle name="Calculation 5 2 3 3" xfId="31469" xr:uid="{B3952AC4-F456-4701-A713-6676C3E9D319}"/>
    <cellStyle name="Calculation 5 2 3 4" xfId="19738" xr:uid="{359B6764-62CC-4C35-9B13-3B8C0F481B12}"/>
    <cellStyle name="Calculation 5 2 4" xfId="4712" xr:uid="{5FAE3BE0-6039-4301-B7A5-6910D04E9074}"/>
    <cellStyle name="Calculation 5 2 4 2" xfId="41521" xr:uid="{AB420C7C-2C8A-4F9A-BF63-3C4C8B23CD53}"/>
    <cellStyle name="Calculation 5 2 4 3" xfId="32333" xr:uid="{38B235CF-404A-4D92-9B82-26D12B47011E}"/>
    <cellStyle name="Calculation 5 2 4 4" xfId="20624" xr:uid="{87B0EA53-3513-407D-89E9-4293B1818EC8}"/>
    <cellStyle name="Calculation 5 2 5" xfId="11355" xr:uid="{A926C5B9-6621-49EA-8581-6121C40F5375}"/>
    <cellStyle name="Calculation 5 2 5 2" xfId="40414" xr:uid="{595E6D58-FEAE-40F9-872E-19732C27C4A5}"/>
    <cellStyle name="Calculation 5 2 5 3" xfId="31181" xr:uid="{6149902E-3FD1-4771-AF68-2E05BD77F196}"/>
    <cellStyle name="Calculation 5 2 5 4" xfId="19448" xr:uid="{DE18BC4B-E12A-48C9-B121-FC4194738394}"/>
    <cellStyle name="Calculation 5 2 6" xfId="11799" xr:uid="{5530C96E-D968-4149-B7F8-C920C9922158}"/>
    <cellStyle name="Calculation 5 2 6 2" xfId="40157" xr:uid="{EA9299C0-A4DD-4263-A9F9-83C61EA60119}"/>
    <cellStyle name="Calculation 5 2 6 3" xfId="30924" xr:uid="{ECEE4C43-1F09-4245-B7B8-91EA48A7965A}"/>
    <cellStyle name="Calculation 5 2 6 4" xfId="19136" xr:uid="{BE043A99-4172-43F6-AECC-1750ADCA8E3A}"/>
    <cellStyle name="Calculation 5 2 7" xfId="12203" xr:uid="{EF34DCAF-B5E5-4E52-B719-3E77397DA98E}"/>
    <cellStyle name="Calculation 5 2 7 2" xfId="39130" xr:uid="{FCE2E4E2-66EA-4F0C-8B16-17013108E827}"/>
    <cellStyle name="Calculation 5 2 7 3" xfId="29865" xr:uid="{D5280324-2B60-441C-A49D-6A0610E52B75}"/>
    <cellStyle name="Calculation 5 2 7 4" xfId="18109" xr:uid="{D21E9D0A-C832-4408-B23F-03E9C13F0B6B}"/>
    <cellStyle name="Calculation 5 2 8" xfId="12540" xr:uid="{B652176A-7029-4773-ACC3-1741E78843AA}"/>
    <cellStyle name="Calculation 5 2 8 2" xfId="44305" xr:uid="{752F6403-F7CE-4A11-AB53-F2A4E2AB7109}"/>
    <cellStyle name="Calculation 5 2 8 3" xfId="35157" xr:uid="{A9D0E506-F27C-40FA-964F-D6FDDAD53B12}"/>
    <cellStyle name="Calculation 5 2 8 4" xfId="23604" xr:uid="{13021A76-2486-4342-8B21-BD68501D22F0}"/>
    <cellStyle name="Calculation 5 2 9" xfId="12818" xr:uid="{750FB65F-CF96-4856-9E81-F0BC70ABCF5A}"/>
    <cellStyle name="Calculation 5 2 9 2" xfId="44253" xr:uid="{31AF406B-BB4E-46A4-99B7-21236836CEAE}"/>
    <cellStyle name="Calculation 5 2 9 3" xfId="35105" xr:uid="{BD7D5378-58F8-4AEF-905A-BA65D6FFD3C4}"/>
    <cellStyle name="Calculation 5 2 9 4" xfId="23552" xr:uid="{3E7F138F-E074-431F-A1F4-2F2F8066E933}"/>
    <cellStyle name="Calculation 5 20" xfId="48252" xr:uid="{EE51C80D-D1E3-44BB-943E-F07BA2070096}"/>
    <cellStyle name="Calculation 5 21" xfId="49499" xr:uid="{A783DBD4-6A01-4CDD-84D6-588018DC9181}"/>
    <cellStyle name="Calculation 5 22" xfId="52018" xr:uid="{20E868A4-0CB4-4C1D-9CF9-28D0E04AC7AC}"/>
    <cellStyle name="Calculation 5 23" xfId="49304" xr:uid="{A32C8907-9C7A-40C9-BCF4-C43A75254B05}"/>
    <cellStyle name="Calculation 5 24" xfId="52497" xr:uid="{20792D49-27E7-4648-9A08-FBEE7192DDEF}"/>
    <cellStyle name="Calculation 5 25" xfId="52772" xr:uid="{3B91D6E0-E162-4D40-BC74-BC4B4D8F9891}"/>
    <cellStyle name="Calculation 5 26" xfId="53225" xr:uid="{2C929A7F-65B7-470C-A689-20BEA9B53A2A}"/>
    <cellStyle name="Calculation 5 27" xfId="54090" xr:uid="{2DEFE087-F4A6-4761-8BD3-D4F9D99DE2A6}"/>
    <cellStyle name="Calculation 5 28" xfId="55629" xr:uid="{D01EB34B-EDDD-42C1-960D-AEF27CE66896}"/>
    <cellStyle name="Calculation 5 3" xfId="376" xr:uid="{00000000-0005-0000-0000-000077010000}"/>
    <cellStyle name="Calculation 5 3 10" xfId="9700" xr:uid="{B4486C27-3017-4457-8E8F-C80D6A531532}"/>
    <cellStyle name="Calculation 5 3 10 2" xfId="46078" xr:uid="{0D7A7D32-61D5-4375-A56C-5717D0D20C1C}"/>
    <cellStyle name="Calculation 5 3 10 3" xfId="36933" xr:uid="{03A175DF-FD19-4915-BE57-53538578A68F}"/>
    <cellStyle name="Calculation 5 3 10 4" xfId="25425" xr:uid="{E738B6A1-64E3-411B-8BF1-96DEA94E3467}"/>
    <cellStyle name="Calculation 5 3 11" xfId="13797" xr:uid="{B6A1AEC2-B091-40B4-B6FA-71A7B4B5FFC1}"/>
    <cellStyle name="Calculation 5 3 11 2" xfId="46059" xr:uid="{D0D61EAD-199E-41FB-AE89-005106AF7F1A}"/>
    <cellStyle name="Calculation 5 3 11 3" xfId="36914" xr:uid="{3656DC52-992D-46A7-9D99-2DEE97B429FB}"/>
    <cellStyle name="Calculation 5 3 11 4" xfId="25406" xr:uid="{1255493E-B1A0-4F75-8DF1-4F4647DCE4B3}"/>
    <cellStyle name="Calculation 5 3 12" xfId="15318" xr:uid="{E41B4E66-BF72-4237-A6FA-E4A562D18C5A}"/>
    <cellStyle name="Calculation 5 3 12 2" xfId="45814" xr:uid="{EBAA51B6-1501-41B2-98B8-0108B6BC2FDF}"/>
    <cellStyle name="Calculation 5 3 12 3" xfId="36669" xr:uid="{DA6818FE-8AA1-482F-8BDA-39BEE15CA746}"/>
    <cellStyle name="Calculation 5 3 12 4" xfId="25148" xr:uid="{2157E24E-6568-4F08-89F9-43EDED68E02E}"/>
    <cellStyle name="Calculation 5 3 13" xfId="15465" xr:uid="{B632D286-73DB-4B94-8697-CDAF58EAB3A8}"/>
    <cellStyle name="Calculation 5 3 13 2" xfId="47781" xr:uid="{70ABD181-916B-4322-8F0F-1021C77EF719}"/>
    <cellStyle name="Calculation 5 3 13 3" xfId="38637" xr:uid="{54B6DF86-78BD-47C7-B3B3-641A4000C4D7}"/>
    <cellStyle name="Calculation 5 3 13 4" xfId="27360" xr:uid="{947D71E3-6E18-4F6C-B6A4-FABE441C7A6E}"/>
    <cellStyle name="Calculation 5 3 14" xfId="27812" xr:uid="{58157A67-3C5A-4720-88B7-38A90C880B9B}"/>
    <cellStyle name="Calculation 5 3 14 2" xfId="48126" xr:uid="{1183DBC5-0495-4658-A40B-2E9B31C4D0A7}"/>
    <cellStyle name="Calculation 5 3 14 3" xfId="38982" xr:uid="{38537EAD-A432-4709-98A1-0BCA91E3ABE2}"/>
    <cellStyle name="Calculation 5 3 15" xfId="28152" xr:uid="{21DC0070-BB32-4488-AC54-4974A0A20668}"/>
    <cellStyle name="Calculation 5 3 16" xfId="48255" xr:uid="{F7D98891-DCDC-4835-99F0-AFE4A412672F}"/>
    <cellStyle name="Calculation 5 3 17" xfId="49502" xr:uid="{9C743457-712F-49E1-BF8F-4DB793538AE2}"/>
    <cellStyle name="Calculation 5 3 18" xfId="51429" xr:uid="{7E3A1574-D9B3-467D-878A-BC234864D6D8}"/>
    <cellStyle name="Calculation 5 3 19" xfId="49307" xr:uid="{EA62F6D9-27D0-4061-A0F3-0195A0536BF3}"/>
    <cellStyle name="Calculation 5 3 2" xfId="377" xr:uid="{00000000-0005-0000-0000-000078010000}"/>
    <cellStyle name="Calculation 5 3 2 10" xfId="13796" xr:uid="{99A8E1EC-555F-4D82-BA5E-FF983DA097DD}"/>
    <cellStyle name="Calculation 5 3 2 10 2" xfId="45503" xr:uid="{40E7D33B-32EB-4767-B941-02EC0E20F903}"/>
    <cellStyle name="Calculation 5 3 2 10 3" xfId="36358" xr:uid="{3CF6FD1F-7E1C-463B-AD6D-060A0AC86FDE}"/>
    <cellStyle name="Calculation 5 3 2 10 4" xfId="24825" xr:uid="{42DAC987-3EF5-48DA-9D2B-30CF9F03955B}"/>
    <cellStyle name="Calculation 5 3 2 11" xfId="14011" xr:uid="{67B7288C-0F86-4495-B109-3416A401E228}"/>
    <cellStyle name="Calculation 5 3 2 11 2" xfId="46760" xr:uid="{E255D67C-566F-4045-ADF7-F6091C05C140}"/>
    <cellStyle name="Calculation 5 3 2 11 3" xfId="37616" xr:uid="{3D4BD1D0-8E16-4C61-871C-1D9F3905E6E4}"/>
    <cellStyle name="Calculation 5 3 2 11 4" xfId="26176" xr:uid="{F7941291-241E-4E96-B134-3096D25B45AD}"/>
    <cellStyle name="Calculation 5 3 2 12" xfId="16124" xr:uid="{1AD4CF6C-91E6-4DF7-ACA1-D16954AE05EA}"/>
    <cellStyle name="Calculation 5 3 2 12 2" xfId="47782" xr:uid="{8014823D-24EF-49B4-88FA-4F24EBF6C1C2}"/>
    <cellStyle name="Calculation 5 3 2 12 3" xfId="38638" xr:uid="{246D565D-E1FB-490F-8004-9A4801F40197}"/>
    <cellStyle name="Calculation 5 3 2 12 4" xfId="27361" xr:uid="{A6987425-D50A-4E11-9D8D-6E9CD51558B7}"/>
    <cellStyle name="Calculation 5 3 2 13" xfId="27813" xr:uid="{D61D8EBF-0D4E-4D40-AEE0-59696765DC77}"/>
    <cellStyle name="Calculation 5 3 2 13 2" xfId="48127" xr:uid="{039140C0-D885-406A-A07A-1877E8B5DC97}"/>
    <cellStyle name="Calculation 5 3 2 13 3" xfId="38983" xr:uid="{25FCF883-4ECB-4BE5-82C9-F0D17F508B5F}"/>
    <cellStyle name="Calculation 5 3 2 14" xfId="23794" xr:uid="{3F5C6837-E910-401E-A0B4-771C82F38329}"/>
    <cellStyle name="Calculation 5 3 2 15" xfId="48256" xr:uid="{64C93679-0D0A-49EF-835E-8204D55CEDFD}"/>
    <cellStyle name="Calculation 5 3 2 16" xfId="49503" xr:uid="{8ED34F69-E0E1-4391-A213-23CADA4186EE}"/>
    <cellStyle name="Calculation 5 3 2 17" xfId="50971" xr:uid="{F9FCC5CB-AF1C-4C1D-AA3E-B45D7305FB74}"/>
    <cellStyle name="Calculation 5 3 2 18" xfId="49306" xr:uid="{81C9CF13-9DE6-4F8E-A933-77AF5F94C948}"/>
    <cellStyle name="Calculation 5 3 2 19" xfId="52495" xr:uid="{8CC222DE-9D18-47AB-BA5D-610FC5B094A2}"/>
    <cellStyle name="Calculation 5 3 2 2" xfId="4059" xr:uid="{E2CAA419-E118-4559-A3F9-C1B10BAECDA6}"/>
    <cellStyle name="Calculation 5 3 2 2 2" xfId="40698" xr:uid="{DBD91BF1-07F3-48AF-89FD-4A8D9CDE75FB}"/>
    <cellStyle name="Calculation 5 3 2 2 3" xfId="31466" xr:uid="{6E102724-CA29-4D65-A00D-96D924CF51B7}"/>
    <cellStyle name="Calculation 5 3 2 2 4" xfId="19735" xr:uid="{44425DB8-5758-4C13-A669-3C754E8180AB}"/>
    <cellStyle name="Calculation 5 3 2 20" xfId="52776" xr:uid="{ABAB9D3A-56CD-430A-B4B4-1FF72897FBAE}"/>
    <cellStyle name="Calculation 5 3 2 21" xfId="53223" xr:uid="{225CE03F-2147-43F1-BB8B-D09B651E9E42}"/>
    <cellStyle name="Calculation 5 3 2 22" xfId="54092" xr:uid="{5D55413E-E25B-489E-A03F-496B447EE36F}"/>
    <cellStyle name="Calculation 5 3 2 23" xfId="55633" xr:uid="{8059C4AE-6745-41A3-A0B6-F101E3B51964}"/>
    <cellStyle name="Calculation 5 3 2 3" xfId="4710" xr:uid="{81FA0967-9EBA-499D-8658-C1C3B30DBDE7}"/>
    <cellStyle name="Calculation 5 3 2 3 2" xfId="41787" xr:uid="{CB468A89-C7B5-4CBF-91AB-3025004AAD62}"/>
    <cellStyle name="Calculation 5 3 2 3 3" xfId="32636" xr:uid="{C148E65B-ABD2-4B40-89C3-7AB45D5C3D56}"/>
    <cellStyle name="Calculation 5 3 2 3 4" xfId="21053" xr:uid="{C1FCB5C1-1BF3-4314-911C-CFC7E4734208}"/>
    <cellStyle name="Calculation 5 3 2 4" xfId="9630" xr:uid="{302C2368-5EAE-49DF-98C0-44BC8B5B07F8}"/>
    <cellStyle name="Calculation 5 3 2 4 2" xfId="42538" xr:uid="{C7F03BF3-7585-42F6-BBE6-84F1FEA3D5A4}"/>
    <cellStyle name="Calculation 5 3 2 4 3" xfId="33388" xr:uid="{7B36E911-9CA1-4B21-A0F5-92942C6EDC76}"/>
    <cellStyle name="Calculation 5 3 2 4 4" xfId="21811" xr:uid="{4063113D-8358-4585-AB44-322EFB27E9F1}"/>
    <cellStyle name="Calculation 5 3 2 5" xfId="11105" xr:uid="{5205F2CC-A6D6-4E48-AAFB-9E3CC821F2B3}"/>
    <cellStyle name="Calculation 5 3 2 5 2" xfId="43265" xr:uid="{06525058-BB5F-49FF-B613-E90C3AC79752}"/>
    <cellStyle name="Calculation 5 3 2 5 3" xfId="34115" xr:uid="{6BF0D4CD-89BE-4B3D-BC73-F3C76C5BF898}"/>
    <cellStyle name="Calculation 5 3 2 5 4" xfId="22550" xr:uid="{68A45C4C-4F2B-4160-8E5B-77A20A0D43C1}"/>
    <cellStyle name="Calculation 5 3 2 6" xfId="5999" xr:uid="{1AADB747-7B94-42C9-8B09-C9581F3B53B6}"/>
    <cellStyle name="Calculation 5 3 2 6 2" xfId="44008" xr:uid="{C24674AC-824E-4548-92B3-6D31F1CF7370}"/>
    <cellStyle name="Calculation 5 3 2 6 3" xfId="34860" xr:uid="{349247DB-7F5D-4333-93EC-EF8FBA694E53}"/>
    <cellStyle name="Calculation 5 3 2 6 4" xfId="23302" xr:uid="{34E31E38-D997-4B8D-8F45-6AA09AE10861}"/>
    <cellStyle name="Calculation 5 3 2 7" xfId="4173" xr:uid="{98D18A22-3A56-4DA0-8CE2-5A0597D09E53}"/>
    <cellStyle name="Calculation 5 3 2 7 2" xfId="41067" xr:uid="{B0EC5280-4F28-4C86-8B27-A591728D7E28}"/>
    <cellStyle name="Calculation 5 3 2 7 3" xfId="31837" xr:uid="{75466025-B563-4191-BD89-2BEA9F3F93EA}"/>
    <cellStyle name="Calculation 5 3 2 7 4" xfId="20116" xr:uid="{7EC76F77-17A5-4365-B63F-BEEB35190E14}"/>
    <cellStyle name="Calculation 5 3 2 8" xfId="3900" xr:uid="{D6364483-F236-4702-9203-3C06742125AB}"/>
    <cellStyle name="Calculation 5 3 2 8 2" xfId="44764" xr:uid="{0F019D32-462F-4E11-B40D-F4F40DF410EF}"/>
    <cellStyle name="Calculation 5 3 2 8 3" xfId="35619" xr:uid="{C5135072-5EE3-43C7-A4D4-88828112BBA5}"/>
    <cellStyle name="Calculation 5 3 2 8 4" xfId="24081" xr:uid="{83C65CCF-7F23-45DB-B554-3226A0304857}"/>
    <cellStyle name="Calculation 5 3 2 9" xfId="10132" xr:uid="{AFDFBC71-921D-4805-8958-326E623D9559}"/>
    <cellStyle name="Calculation 5 3 2 9 2" xfId="46079" xr:uid="{C3B24916-0D7F-474C-A639-1535661C5E8B}"/>
    <cellStyle name="Calculation 5 3 2 9 3" xfId="36934" xr:uid="{E80714E5-7289-4BF7-94E3-6A4CB1A3DF86}"/>
    <cellStyle name="Calculation 5 3 2 9 4" xfId="25426" xr:uid="{6A52B845-86F0-4E58-8F60-731EE628E9A0}"/>
    <cellStyle name="Calculation 5 3 20" xfId="52494" xr:uid="{EFE512CF-C9F3-49A4-B73F-FB00B6D7ACA3}"/>
    <cellStyle name="Calculation 5 3 21" xfId="52775" xr:uid="{46AF5475-5BD4-41A2-8EB7-359FE9B39330}"/>
    <cellStyle name="Calculation 5 3 22" xfId="54252" xr:uid="{A9469D73-8E0D-4608-9119-E8549526D4BB}"/>
    <cellStyle name="Calculation 5 3 23" xfId="53000" xr:uid="{2074CCA2-4FA1-4F6E-83E0-4E89C00CA699}"/>
    <cellStyle name="Calculation 5 3 24" xfId="55632" xr:uid="{57A776BB-10FD-41CF-9F8E-D18DBE76EF39}"/>
    <cellStyle name="Calculation 5 3 3" xfId="4058" xr:uid="{DB370308-F7F0-4751-8B10-999C823C2666}"/>
    <cellStyle name="Calculation 5 3 3 2" xfId="40699" xr:uid="{261A6B57-16A4-46D4-9595-E65904D157C8}"/>
    <cellStyle name="Calculation 5 3 3 3" xfId="31467" xr:uid="{AEC7314D-0E7F-4FBC-A227-B9E164D5352D}"/>
    <cellStyle name="Calculation 5 3 3 4" xfId="19736" xr:uid="{2B58DF50-0B84-4765-8922-21605AA9519A}"/>
    <cellStyle name="Calculation 5 3 4" xfId="6148" xr:uid="{C89A2C75-241A-4AC4-80DE-A79A97F2B03D}"/>
    <cellStyle name="Calculation 5 3 4 2" xfId="41786" xr:uid="{2420AC81-F419-4CA5-A260-EB28F4EFCDDD}"/>
    <cellStyle name="Calculation 5 3 4 3" xfId="32635" xr:uid="{9B6ECE94-7A09-4810-843A-C5736B54F755}"/>
    <cellStyle name="Calculation 5 3 4 4" xfId="21052" xr:uid="{C19BEB34-7C9E-49DB-B6BB-9B12906F1C88}"/>
    <cellStyle name="Calculation 5 3 5" xfId="10420" xr:uid="{E393C1E8-6CAE-432C-94E4-715D635812C2}"/>
    <cellStyle name="Calculation 5 3 5 2" xfId="42537" xr:uid="{745DB799-2812-4F6D-8CAB-CFDCA49DD607}"/>
    <cellStyle name="Calculation 5 3 5 3" xfId="33387" xr:uid="{01BCFC47-C1A0-4B7C-AEC1-C656AB9F5591}"/>
    <cellStyle name="Calculation 5 3 5 4" xfId="21810" xr:uid="{527315CB-21AF-4C67-B45B-C1D155129BB9}"/>
    <cellStyle name="Calculation 5 3 6" xfId="3785" xr:uid="{38D91E3A-E57B-4D4D-A2C4-E1C9711795F2}"/>
    <cellStyle name="Calculation 5 3 6 2" xfId="43264" xr:uid="{8F1AD57A-965D-42BA-9586-34F71A7ED963}"/>
    <cellStyle name="Calculation 5 3 6 3" xfId="34114" xr:uid="{D96D18CA-30FB-45E9-ACB0-C4522C868A0D}"/>
    <cellStyle name="Calculation 5 3 6 4" xfId="22549" xr:uid="{25C879BD-EFBD-4364-95A1-D57B4DDBCAEA}"/>
    <cellStyle name="Calculation 5 3 7" xfId="10309" xr:uid="{C8504A17-7EBD-4544-9915-14CB3B494036}"/>
    <cellStyle name="Calculation 5 3 7 2" xfId="44007" xr:uid="{C8F177F5-9585-465B-AF60-CF023E84B9F6}"/>
    <cellStyle name="Calculation 5 3 7 3" xfId="34859" xr:uid="{7A3CE4FF-F286-4D41-B095-5482B06A9CA6}"/>
    <cellStyle name="Calculation 5 3 7 4" xfId="23301" xr:uid="{AC786EFA-C679-4664-863A-0A6F72137D81}"/>
    <cellStyle name="Calculation 5 3 8" xfId="6693" xr:uid="{107BE2C5-2041-4547-997F-A5E0D981762E}"/>
    <cellStyle name="Calculation 5 3 8 2" xfId="43989" xr:uid="{048CD6F9-4304-445C-95FE-87E4B0FFC632}"/>
    <cellStyle name="Calculation 5 3 8 3" xfId="34841" xr:uid="{538A4998-BAF9-4443-B93D-03C165D9AF2D}"/>
    <cellStyle name="Calculation 5 3 8 4" xfId="23283" xr:uid="{49416BCC-12D8-41A5-9C91-0D3B38D92BD4}"/>
    <cellStyle name="Calculation 5 3 9" xfId="6155" xr:uid="{503042AF-8B7B-4283-B659-8581020AEE9D}"/>
    <cellStyle name="Calculation 5 3 9 2" xfId="39874" xr:uid="{D1B03EF5-E94F-4C32-B839-639B28EC9381}"/>
    <cellStyle name="Calculation 5 3 9 3" xfId="30641" xr:uid="{BC7C4D50-B1E9-4F69-AE35-559C7D1A9AF2}"/>
    <cellStyle name="Calculation 5 3 9 4" xfId="18886" xr:uid="{5D1382D4-C6A8-48DA-9AB4-394B7E567849}"/>
    <cellStyle name="Calculation 5 4" xfId="378" xr:uid="{00000000-0005-0000-0000-000079010000}"/>
    <cellStyle name="Calculation 5 4 10" xfId="9512" xr:uid="{9763605F-4669-479F-877A-09CB03044758}"/>
    <cellStyle name="Calculation 5 4 10 2" xfId="44393" xr:uid="{A8B905C5-3B70-44B1-A624-BBB22B1A6116}"/>
    <cellStyle name="Calculation 5 4 10 3" xfId="35246" xr:uid="{BAA1B8FD-38C3-4667-8443-1DFB1772202E}"/>
    <cellStyle name="Calculation 5 4 10 4" xfId="23695" xr:uid="{C9E9A4CF-73FB-4D08-8777-6F508D5440A6}"/>
    <cellStyle name="Calculation 5 4 11" xfId="13795" xr:uid="{42D324E8-345B-4CB4-A823-189EB5899686}"/>
    <cellStyle name="Calculation 5 4 11 2" xfId="46343" xr:uid="{20215E22-A4C3-409C-B63E-A7B909C99AA3}"/>
    <cellStyle name="Calculation 5 4 11 3" xfId="37198" xr:uid="{5943F004-A11C-4B4A-8567-B340AE73BC2A}"/>
    <cellStyle name="Calculation 5 4 11 4" xfId="25716" xr:uid="{6877B90F-5901-46FB-9BB8-BB4A7E94D1F1}"/>
    <cellStyle name="Calculation 5 4 12" xfId="13164" xr:uid="{DBFB83A8-977D-408A-8A3D-FE893F14488B}"/>
    <cellStyle name="Calculation 5 4 12 2" xfId="46742" xr:uid="{3E487B24-E101-4437-98BC-63A53CA71F09}"/>
    <cellStyle name="Calculation 5 4 12 3" xfId="37598" xr:uid="{1509F1FF-BA6B-4518-A86A-4B14A393703E}"/>
    <cellStyle name="Calculation 5 4 12 4" xfId="26158" xr:uid="{586F55AD-C442-472C-843C-CCB9AF9D5F08}"/>
    <cellStyle name="Calculation 5 4 13" xfId="13155" xr:uid="{118C5CC1-7515-47EC-BC64-805087AFB329}"/>
    <cellStyle name="Calculation 5 4 13 2" xfId="45593" xr:uid="{593D999A-B3B2-4876-B708-7143C7ADC4F6}"/>
    <cellStyle name="Calculation 5 4 13 3" xfId="36448" xr:uid="{458FE69D-808F-4859-BEED-4E89FD46CC45}"/>
    <cellStyle name="Calculation 5 4 13 4" xfId="24919" xr:uid="{086454E0-2652-4FAC-8038-E9DD9C5535D0}"/>
    <cellStyle name="Calculation 5 4 14" xfId="25886" xr:uid="{66FBF1DD-5255-447C-A21A-1F4C60113B44}"/>
    <cellStyle name="Calculation 5 4 14 2" xfId="46488" xr:uid="{5548D878-CC25-494B-BC44-35917A0937AD}"/>
    <cellStyle name="Calculation 5 4 14 3" xfId="37343" xr:uid="{A3990262-BC8E-44A3-A59D-E5A6507C7A4D}"/>
    <cellStyle name="Calculation 5 4 15" xfId="24970" xr:uid="{17967536-30A5-48D6-9654-BA6D969BE032}"/>
    <cellStyle name="Calculation 5 4 16" xfId="48257" xr:uid="{D139EB48-75A6-421C-9B27-030B6422A499}"/>
    <cellStyle name="Calculation 5 4 17" xfId="49504" xr:uid="{29E1F617-4884-4E20-9B77-4832381D405E}"/>
    <cellStyle name="Calculation 5 4 18" xfId="52021" xr:uid="{A6E4B1B9-1E1E-4FBD-B058-E1F3B04527DF}"/>
    <cellStyle name="Calculation 5 4 19" xfId="49669" xr:uid="{E08D75A1-B184-451F-959D-2B3BF8385A86}"/>
    <cellStyle name="Calculation 5 4 2" xfId="379" xr:uid="{00000000-0005-0000-0000-00007A010000}"/>
    <cellStyle name="Calculation 5 4 2 10" xfId="13794" xr:uid="{BA3285D1-84B4-49A7-BB9B-0CE61467CC1B}"/>
    <cellStyle name="Calculation 5 4 2 10 2" xfId="46342" xr:uid="{C19AC3D3-83FF-4DF8-97CF-97B220C083F7}"/>
    <cellStyle name="Calculation 5 4 2 10 3" xfId="37197" xr:uid="{18452FB1-8986-4D76-BA40-FF62CAE2BB12}"/>
    <cellStyle name="Calculation 5 4 2 10 4" xfId="25715" xr:uid="{766058D0-616F-4634-9296-F064651E9B67}"/>
    <cellStyle name="Calculation 5 4 2 11" xfId="16316" xr:uid="{02885799-E4F6-4CFE-851A-37EC45CC8900}"/>
    <cellStyle name="Calculation 5 4 2 11 2" xfId="43881" xr:uid="{0C7207BB-8052-4C34-8E75-40011B4C1764}"/>
    <cellStyle name="Calculation 5 4 2 11 3" xfId="34733" xr:uid="{640AF063-A861-4242-BF23-AEDD53D86663}"/>
    <cellStyle name="Calculation 5 4 2 11 4" xfId="23174" xr:uid="{6AC90A78-D0E1-4C70-95B7-72EDD7079B90}"/>
    <cellStyle name="Calculation 5 4 2 12" xfId="16518" xr:uid="{693FF704-784A-47E2-AC00-C3133128F7AC}"/>
    <cellStyle name="Calculation 5 4 2 12 2" xfId="47418" xr:uid="{BA2B3BD4-A47B-41B0-B94C-6A3CD5EEF240}"/>
    <cellStyle name="Calculation 5 4 2 12 3" xfId="38274" xr:uid="{F66350CC-4BAB-42EB-80A0-559934B8FF76}"/>
    <cellStyle name="Calculation 5 4 2 12 4" xfId="26887" xr:uid="{4E775030-7C03-4A4C-9295-931E39E5514C}"/>
    <cellStyle name="Calculation 5 4 2 13" xfId="26729" xr:uid="{B0752B4D-D241-44B3-8941-36D3A15ED58F}"/>
    <cellStyle name="Calculation 5 4 2 13 2" xfId="47280" xr:uid="{6A87A5A7-658A-4E89-BFF8-1B0E642E4109}"/>
    <cellStyle name="Calculation 5 4 2 13 3" xfId="38136" xr:uid="{428F6E30-2D94-4E3A-972C-664C4491D0AB}"/>
    <cellStyle name="Calculation 5 4 2 14" xfId="28149" xr:uid="{FFDAA9EA-06FF-44F1-A903-BB9EC0EBECCC}"/>
    <cellStyle name="Calculation 5 4 2 15" xfId="48258" xr:uid="{48528591-FA05-4716-819F-5FC9ABAA7D94}"/>
    <cellStyle name="Calculation 5 4 2 16" xfId="49505" xr:uid="{DFD54760-3A95-4E59-8A59-9D6AD87A7282}"/>
    <cellStyle name="Calculation 5 4 2 17" xfId="52020" xr:uid="{EE11D63F-4D82-4122-9CA9-84084BBE9E80}"/>
    <cellStyle name="Calculation 5 4 2 18" xfId="49670" xr:uid="{3E62879D-CC60-4F40-898C-038827C90F4B}"/>
    <cellStyle name="Calculation 5 4 2 19" xfId="51263" xr:uid="{82094005-6F12-4C81-86A9-A99BE3FFC8B4}"/>
    <cellStyle name="Calculation 5 4 2 2" xfId="4061" xr:uid="{730EEB12-4BAA-40DD-AB9D-C6FFCC623CDA}"/>
    <cellStyle name="Calculation 5 4 2 2 2" xfId="40696" xr:uid="{4691F0D6-C1BE-4E76-9503-0CDA139127D8}"/>
    <cellStyle name="Calculation 5 4 2 2 3" xfId="31464" xr:uid="{AFF93893-7D05-4422-9254-9CBFA3AE8E04}"/>
    <cellStyle name="Calculation 5 4 2 2 4" xfId="19733" xr:uid="{E16084E5-78A0-4262-8C9D-0FAE6A33DFB6}"/>
    <cellStyle name="Calculation 5 4 2 20" xfId="52778" xr:uid="{D3716086-555C-466D-9F6B-8305036D7EC7}"/>
    <cellStyle name="Calculation 5 4 2 21" xfId="52587" xr:uid="{9BF11933-54BA-438D-9DA5-FE574F37CB24}"/>
    <cellStyle name="Calculation 5 4 2 22" xfId="55393" xr:uid="{FE49982B-E15D-4E0B-BFCA-C0B226002948}"/>
    <cellStyle name="Calculation 5 4 2 23" xfId="55635" xr:uid="{8D751E14-FA34-408B-A70A-02C4F6DA5179}"/>
    <cellStyle name="Calculation 5 4 2 3" xfId="4708" xr:uid="{142D4EF6-8398-4B10-BCA9-C6D64DFD13DA}"/>
    <cellStyle name="Calculation 5 4 2 3 2" xfId="39907" xr:uid="{F686FB4D-74D2-48BB-8D8C-9150C282F7EC}"/>
    <cellStyle name="Calculation 5 4 2 3 3" xfId="30674" xr:uid="{AEB37CAF-EF15-4D61-AE66-4507FB8082B7}"/>
    <cellStyle name="Calculation 5 4 2 3 4" xfId="18919" xr:uid="{16B47147-A98B-4C89-BE39-45755241EFFC}"/>
    <cellStyle name="Calculation 5 4 2 4" xfId="11436" xr:uid="{77C93569-18E5-438A-B1FA-ACBEFA0AF1A6}"/>
    <cellStyle name="Calculation 5 4 2 4 2" xfId="41645" xr:uid="{20709765-246B-48F8-A901-0BB2FB88202A}"/>
    <cellStyle name="Calculation 5 4 2 4 3" xfId="32458" xr:uid="{AA99DC14-9CFA-464B-8B79-5C51A6E4C0D5}"/>
    <cellStyle name="Calculation 5 4 2 4 4" xfId="20815" xr:uid="{01F07410-D86A-419B-A488-1AA6D9C52A1F}"/>
    <cellStyle name="Calculation 5 4 2 5" xfId="11872" xr:uid="{A50CC1A8-FC44-4C6F-B20F-20EB6B893E1C}"/>
    <cellStyle name="Calculation 5 4 2 5 2" xfId="42280" xr:uid="{3801C073-0173-4FEE-9D39-ECF74C2BD947}"/>
    <cellStyle name="Calculation 5 4 2 5 3" xfId="33130" xr:uid="{F1682A1A-6CAA-4F67-9349-76FEB91476CA}"/>
    <cellStyle name="Calculation 5 4 2 5 4" xfId="21550" xr:uid="{EDDC1F1B-41FD-4082-97FA-94F81011E7B9}"/>
    <cellStyle name="Calculation 5 4 2 6" xfId="12257" xr:uid="{9DC317B9-7CA8-4D74-957B-EB3F03C18181}"/>
    <cellStyle name="Calculation 5 4 2 6 2" xfId="40301" xr:uid="{C822CEDD-CE2F-4B90-B5F9-B573CF48D3AF}"/>
    <cellStyle name="Calculation 5 4 2 6 3" xfId="31068" xr:uid="{DB1574F1-74D7-4573-B944-C00D361EB297}"/>
    <cellStyle name="Calculation 5 4 2 6 4" xfId="19312" xr:uid="{D27C903D-371B-44DE-8FDE-90A29577011D}"/>
    <cellStyle name="Calculation 5 4 2 7" xfId="12583" xr:uid="{3973CB6B-531A-42A7-AA29-1929B0C32E11}"/>
    <cellStyle name="Calculation 5 4 2 7 2" xfId="44306" xr:uid="{C5DE5B29-F074-4F0A-A7B7-701DADD484B2}"/>
    <cellStyle name="Calculation 5 4 2 7 3" xfId="35158" xr:uid="{ABD75092-A1D6-481A-A5B9-14E90A986782}"/>
    <cellStyle name="Calculation 5 4 2 7 4" xfId="23605" xr:uid="{E7C1ABBA-82C6-4F96-8DA4-53B55BB921A1}"/>
    <cellStyle name="Calculation 5 4 2 8" xfId="12845" xr:uid="{BE24D3F1-E5EE-4E2B-B3B0-2E5BE5F63314}"/>
    <cellStyle name="Calculation 5 4 2 8 2" xfId="44577" xr:uid="{AEA2F78C-3990-4AE9-BF6F-C6E71EB60227}"/>
    <cellStyle name="Calculation 5 4 2 8 3" xfId="35431" xr:uid="{32B87261-BDA8-43BC-9E45-F8979EAFDFC5}"/>
    <cellStyle name="Calculation 5 4 2 8 4" xfId="23888" xr:uid="{EF1E17B9-5C1C-4366-8DF1-A7ACA2F09B1E}"/>
    <cellStyle name="Calculation 5 4 2 9" xfId="13046" xr:uid="{2B5470B1-CCA6-4021-B60F-99E2974937B2}"/>
    <cellStyle name="Calculation 5 4 2 9 2" xfId="42674" xr:uid="{0ADE5354-7940-47AC-B088-78D1C422CF74}"/>
    <cellStyle name="Calculation 5 4 2 9 3" xfId="33524" xr:uid="{A5BE6CF2-5616-499F-8198-AF82FAF175E0}"/>
    <cellStyle name="Calculation 5 4 2 9 4" xfId="21948" xr:uid="{05AF0AD4-4164-4A9D-A2AC-D597AC60EE29}"/>
    <cellStyle name="Calculation 5 4 20" xfId="52101" xr:uid="{1CD4BAED-7789-4D2D-B2F7-A18FD4546D17}"/>
    <cellStyle name="Calculation 5 4 21" xfId="52777" xr:uid="{8D721F10-5422-4B87-8A56-54031D9CDB9B}"/>
    <cellStyle name="Calculation 5 4 22" xfId="53222" xr:uid="{8780FAD5-BDAF-4B66-B15E-52836EA1EFEF}"/>
    <cellStyle name="Calculation 5 4 23" xfId="54091" xr:uid="{B2FEFCB7-EDBB-4724-B6D7-FEE4A704892F}"/>
    <cellStyle name="Calculation 5 4 24" xfId="55634" xr:uid="{4C764EEC-1D40-418B-A6C0-7FF0B0572B0D}"/>
    <cellStyle name="Calculation 5 4 3" xfId="4060" xr:uid="{6E3877C5-D283-4441-87B5-06025FDB3D41}"/>
    <cellStyle name="Calculation 5 4 3 2" xfId="40697" xr:uid="{31AEFC26-56C0-4E54-B1CB-D0971900CF9B}"/>
    <cellStyle name="Calculation 5 4 3 3" xfId="31465" xr:uid="{3DC53C82-EEE6-4D50-B12A-E0A601F47620}"/>
    <cellStyle name="Calculation 5 4 3 4" xfId="19734" xr:uid="{BBFAA7C5-B32D-4B7C-8319-66F05A8A770C}"/>
    <cellStyle name="Calculation 5 4 4" xfId="4709" xr:uid="{20422D8B-9975-42DD-8116-63657A209208}"/>
    <cellStyle name="Calculation 5 4 4 2" xfId="39906" xr:uid="{E09D5BEA-B030-4DBF-B789-192213150F61}"/>
    <cellStyle name="Calculation 5 4 4 3" xfId="30673" xr:uid="{C861B891-8108-49E1-B585-7F5449C10D39}"/>
    <cellStyle name="Calculation 5 4 4 4" xfId="18918" xr:uid="{F1754C9B-F542-4804-A8C1-09F072F26DBC}"/>
    <cellStyle name="Calculation 5 4 5" xfId="10818" xr:uid="{38E28362-9E20-4E91-9B9D-280B141BE871}"/>
    <cellStyle name="Calculation 5 4 5 2" xfId="41163" xr:uid="{8FA822DB-B190-4D0A-942C-92CF46C84FB1}"/>
    <cellStyle name="Calculation 5 4 5 3" xfId="31934" xr:uid="{7713EB88-F78C-4249-A2C8-6E7CE174BD90}"/>
    <cellStyle name="Calculation 5 4 5 4" xfId="20214" xr:uid="{A0922EBB-5D4E-4800-B74E-4466ADD8FA9D}"/>
    <cellStyle name="Calculation 5 4 6" xfId="10872" xr:uid="{61CB5611-449D-4688-9571-9324A8174E03}"/>
    <cellStyle name="Calculation 5 4 6 2" xfId="42281" xr:uid="{1C22864E-0663-4937-BF68-8F5FDFBA497A}"/>
    <cellStyle name="Calculation 5 4 6 3" xfId="33131" xr:uid="{7B9E0A43-6472-4E38-BD26-015A081C7FBB}"/>
    <cellStyle name="Calculation 5 4 6 4" xfId="21551" xr:uid="{AA16ECEC-1CFC-48F9-81B3-C77848DE8776}"/>
    <cellStyle name="Calculation 5 4 7" xfId="10535" xr:uid="{ED5DB214-8133-40A4-999F-6D80AAB11132}"/>
    <cellStyle name="Calculation 5 4 7 2" xfId="40302" xr:uid="{E68B7BFA-AC15-4A09-9158-3D168F0D5FE0}"/>
    <cellStyle name="Calculation 5 4 7 3" xfId="31069" xr:uid="{FD63A6A5-419E-4FC1-A18D-D4405399132A}"/>
    <cellStyle name="Calculation 5 4 7 4" xfId="19313" xr:uid="{D3D683B6-2919-46EA-BFBD-A79A17985737}"/>
    <cellStyle name="Calculation 5 4 8" xfId="10109" xr:uid="{868DC8EA-DC6A-41A4-AD0B-C6335DAA4880}"/>
    <cellStyle name="Calculation 5 4 8 2" xfId="44307" xr:uid="{DBFB613A-F2A0-4400-8F05-AF2F64E3987A}"/>
    <cellStyle name="Calculation 5 4 8 3" xfId="35159" xr:uid="{8ABDE568-09EB-4D64-AE7A-F955A601BDDD}"/>
    <cellStyle name="Calculation 5 4 8 4" xfId="23606" xr:uid="{413DD731-03ED-4D9E-8CC0-088ADB743853}"/>
    <cellStyle name="Calculation 5 4 9" xfId="9423" xr:uid="{8B23946E-3A90-4907-B934-B5DA0814BD85}"/>
    <cellStyle name="Calculation 5 4 9 2" xfId="39438" xr:uid="{86742254-D3E0-4642-B6DD-A66947A1BEA1}"/>
    <cellStyle name="Calculation 5 4 9 3" xfId="30173" xr:uid="{7BF26A9B-5691-4093-8246-3B288C1A19A5}"/>
    <cellStyle name="Calculation 5 4 9 4" xfId="18417" xr:uid="{C7920823-8E08-4935-A252-5E409405C42E}"/>
    <cellStyle name="Calculation 5 5" xfId="380" xr:uid="{00000000-0005-0000-0000-00007B010000}"/>
    <cellStyle name="Calculation 5 5 10" xfId="11176" xr:uid="{38FADB6A-CF12-4CC6-9C04-D26B238D4523}"/>
    <cellStyle name="Calculation 5 5 10 2" xfId="46076" xr:uid="{E974E946-5148-4599-830F-7BC568AA23C1}"/>
    <cellStyle name="Calculation 5 5 10 3" xfId="36931" xr:uid="{BE9518A8-BC50-4D2C-A01F-8DAF5F1F5AC0}"/>
    <cellStyle name="Calculation 5 5 10 4" xfId="25423" xr:uid="{090F1B71-B605-48BA-AA98-CED547BA406E}"/>
    <cellStyle name="Calculation 5 5 11" xfId="13793" xr:uid="{B14BB8FB-1EEF-4C0C-80BC-3D46529CFE29}"/>
    <cellStyle name="Calculation 5 5 11 2" xfId="45498" xr:uid="{E24ACDDB-EDEA-4D65-AB99-D80585E7E65D}"/>
    <cellStyle name="Calculation 5 5 11 3" xfId="36353" xr:uid="{BCD4D2ED-DF03-42F8-AC0E-20A485236021}"/>
    <cellStyle name="Calculation 5 5 11 4" xfId="24820" xr:uid="{0D98AE7F-2436-421D-A1C9-B6F385BB1D6D}"/>
    <cellStyle name="Calculation 5 5 12" xfId="14694" xr:uid="{E54C1E9A-DFD0-4914-A118-302EE3325DB9}"/>
    <cellStyle name="Calculation 5 5 12 2" xfId="41124" xr:uid="{3347B897-AB91-4256-854F-C09D8CD4A3BC}"/>
    <cellStyle name="Calculation 5 5 12 3" xfId="31895" xr:uid="{663C21C8-EE38-47E6-9936-DC0C1079CD54}"/>
    <cellStyle name="Calculation 5 5 12 4" xfId="20175" xr:uid="{66797FED-82D0-42D4-8926-B9BFCDDBB108}"/>
    <cellStyle name="Calculation 5 5 13" xfId="13996" xr:uid="{B4A0A0E8-3182-432D-8F8B-C0E28A4BEE13}"/>
    <cellStyle name="Calculation 5 5 13 2" xfId="47779" xr:uid="{DA4A8263-0A6D-4EF8-99ED-124891E3E78B}"/>
    <cellStyle name="Calculation 5 5 13 3" xfId="38635" xr:uid="{0098D29A-2F5A-43F0-915D-5FBA9D522E8F}"/>
    <cellStyle name="Calculation 5 5 13 4" xfId="27358" xr:uid="{E6950C0C-1015-4A6B-802C-1173BDD72DBA}"/>
    <cellStyle name="Calculation 5 5 14" xfId="27810" xr:uid="{697E0DCA-F2C5-49FB-8E30-8EE847216841}"/>
    <cellStyle name="Calculation 5 5 14 2" xfId="48124" xr:uid="{A5554C41-54F8-47BF-B89C-EC8A1B1AB680}"/>
    <cellStyle name="Calculation 5 5 14 3" xfId="38980" xr:uid="{E2616809-A876-4778-942B-DED4DE71A0BB}"/>
    <cellStyle name="Calculation 5 5 15" xfId="28150" xr:uid="{6D2E552A-8AB3-4F1D-BE48-1CEA163918D5}"/>
    <cellStyle name="Calculation 5 5 16" xfId="48259" xr:uid="{780EAC4F-B26B-4F7B-8959-4043B681806D}"/>
    <cellStyle name="Calculation 5 5 17" xfId="49506" xr:uid="{0FF44EB1-19DF-458A-9172-7E216937BC29}"/>
    <cellStyle name="Calculation 5 5 18" xfId="51455" xr:uid="{B17550BB-5885-428C-9E09-A625A923CF96}"/>
    <cellStyle name="Calculation 5 5 19" xfId="49309" xr:uid="{DCCB34AB-7BDB-45F5-BD6F-7AF7E0CB0415}"/>
    <cellStyle name="Calculation 5 5 2" xfId="381" xr:uid="{00000000-0005-0000-0000-00007C010000}"/>
    <cellStyle name="Calculation 5 5 2 10" xfId="13792" xr:uid="{269739C6-6BCD-4C1F-B347-63E49B62CB01}"/>
    <cellStyle name="Calculation 5 5 2 10 2" xfId="46053" xr:uid="{FC7B9EB3-ADB1-4A8B-9DA4-187F30A7895F}"/>
    <cellStyle name="Calculation 5 5 2 10 3" xfId="36908" xr:uid="{4D913400-03ED-4B96-9A97-BC3CE06EFB48}"/>
    <cellStyle name="Calculation 5 5 2 10 4" xfId="25400" xr:uid="{CDE810CF-8451-4CA4-802C-7A21C35B6CA2}"/>
    <cellStyle name="Calculation 5 5 2 11" xfId="16292" xr:uid="{C87803EC-EFA6-49F2-A10A-8A174F747ED5}"/>
    <cellStyle name="Calculation 5 5 2 11 2" xfId="45810" xr:uid="{EE6C4405-0526-4993-9ADB-E9B262858E25}"/>
    <cellStyle name="Calculation 5 5 2 11 3" xfId="36665" xr:uid="{6931FC42-2F4E-4DAC-BFA9-3F5EA1CAC0CD}"/>
    <cellStyle name="Calculation 5 5 2 11 4" xfId="25144" xr:uid="{71DB7F01-6E1C-451C-AF14-0674DFA21362}"/>
    <cellStyle name="Calculation 5 5 2 12" xfId="16508" xr:uid="{88552A63-FCB7-4965-8390-409DE824E0CD}"/>
    <cellStyle name="Calculation 5 5 2 12 2" xfId="47780" xr:uid="{D4D85EA7-9874-49F6-8B30-8F2051C03A21}"/>
    <cellStyle name="Calculation 5 5 2 12 3" xfId="38636" xr:uid="{5FF97380-94BD-4D2C-9722-2FE41924B7A3}"/>
    <cellStyle name="Calculation 5 5 2 12 4" xfId="27359" xr:uid="{FCE09C5D-F1D1-4C7C-97E7-96058D13A86B}"/>
    <cellStyle name="Calculation 5 5 2 13" xfId="27811" xr:uid="{86179EDA-4116-4D8C-9844-EA90703F96DD}"/>
    <cellStyle name="Calculation 5 5 2 13 2" xfId="48125" xr:uid="{4B007DD5-836B-4111-85A0-49C0CF60805A}"/>
    <cellStyle name="Calculation 5 5 2 13 3" xfId="38981" xr:uid="{486A6207-BC06-4A76-B439-5D05CAE1A389}"/>
    <cellStyle name="Calculation 5 5 2 14" xfId="27978" xr:uid="{58D74E1E-3E4F-4459-A17D-7A7FDE1C1993}"/>
    <cellStyle name="Calculation 5 5 2 15" xfId="48260" xr:uid="{61DE845E-0590-49AE-95F9-5F751A092D01}"/>
    <cellStyle name="Calculation 5 5 2 16" xfId="49507" xr:uid="{6D2AF65C-2EF7-4A01-8CA2-8F195CA96B67}"/>
    <cellStyle name="Calculation 5 5 2 17" xfId="52022" xr:uid="{98049641-0837-42BA-A216-E3DBB6197CA5}"/>
    <cellStyle name="Calculation 5 5 2 18" xfId="49308" xr:uid="{59588FD1-C183-4AA4-97EF-2ACBC381E96E}"/>
    <cellStyle name="Calculation 5 5 2 19" xfId="52493" xr:uid="{6E58E2F2-B089-44BC-959C-5EBCF6EBDEFD}"/>
    <cellStyle name="Calculation 5 5 2 2" xfId="4063" xr:uid="{9B1C51F6-61BF-49D8-8E34-1CDB759F9B81}"/>
    <cellStyle name="Calculation 5 5 2 2 2" xfId="40694" xr:uid="{07F42EB4-464A-4786-BCE0-420E5A41B44B}"/>
    <cellStyle name="Calculation 5 5 2 2 3" xfId="31462" xr:uid="{304AEFC4-A708-49DC-B6C1-99374C18527A}"/>
    <cellStyle name="Calculation 5 5 2 2 4" xfId="19731" xr:uid="{5BB28C3B-2CE5-407A-B261-C590D351D326}"/>
    <cellStyle name="Calculation 5 5 2 20" xfId="52780" xr:uid="{F09D9399-1F50-49B8-BBF7-0EC9D9E1F96B}"/>
    <cellStyle name="Calculation 5 5 2 21" xfId="53220" xr:uid="{34BDAB1D-D3E9-403E-A3AC-0B4CCA32247D}"/>
    <cellStyle name="Calculation 5 5 2 22" xfId="52598" xr:uid="{750A9D8D-ABA8-408D-82C7-85305177B028}"/>
    <cellStyle name="Calculation 5 5 2 23" xfId="55637" xr:uid="{DBB98B5C-6DE5-460B-A4FC-AF87C76E99B3}"/>
    <cellStyle name="Calculation 5 5 2 3" xfId="4706" xr:uid="{71AB5D06-B1E7-4B91-8432-E2698728649D}"/>
    <cellStyle name="Calculation 5 5 2 3 2" xfId="41785" xr:uid="{05D94CE4-24CC-4372-A40E-814140D870FE}"/>
    <cellStyle name="Calculation 5 5 2 3 3" xfId="32634" xr:uid="{7C5BCF58-BDC0-4747-A55B-80C513D8E7E9}"/>
    <cellStyle name="Calculation 5 5 2 3 4" xfId="21051" xr:uid="{0DD53971-C9D2-4B73-9D0A-662385C4510D}"/>
    <cellStyle name="Calculation 5 5 2 4" xfId="11358" xr:uid="{BBD30A40-3758-45D9-9CD5-882282BC6FE1}"/>
    <cellStyle name="Calculation 5 5 2 4 2" xfId="42536" xr:uid="{5E2E8C10-70DB-496F-BCD7-CCD3FCD09739}"/>
    <cellStyle name="Calculation 5 5 2 4 3" xfId="33386" xr:uid="{C02729A7-F80F-46A9-8FC9-6CDE56126241}"/>
    <cellStyle name="Calculation 5 5 2 4 4" xfId="21809" xr:uid="{3B6AA548-3D84-4578-821C-837B67D88211}"/>
    <cellStyle name="Calculation 5 5 2 5" xfId="11802" xr:uid="{3DDC4968-1D8C-4D14-9894-6213F3997113}"/>
    <cellStyle name="Calculation 5 5 2 5 2" xfId="43263" xr:uid="{B0429548-002B-4E54-9562-11A9B1460B6B}"/>
    <cellStyle name="Calculation 5 5 2 5 3" xfId="34113" xr:uid="{766E851B-D228-4C65-BAF2-2C40B0420735}"/>
    <cellStyle name="Calculation 5 5 2 5 4" xfId="22548" xr:uid="{59FD9AD9-E894-4BD0-8D26-CD116B516DA6}"/>
    <cellStyle name="Calculation 5 5 2 6" xfId="12206" xr:uid="{8F58C93C-F26D-4C89-9737-3A8779FE1AF1}"/>
    <cellStyle name="Calculation 5 5 2 6 2" xfId="44006" xr:uid="{1AFBC346-5B27-42FB-997D-2568D0DD4F0C}"/>
    <cellStyle name="Calculation 5 5 2 6 3" xfId="34858" xr:uid="{4896BF01-1D13-4EB3-8AD8-4BA879C1CDBF}"/>
    <cellStyle name="Calculation 5 5 2 6 4" xfId="23300" xr:uid="{5EE01BE0-9AAB-4933-A71C-DB937AC199A0}"/>
    <cellStyle name="Calculation 5 5 2 7" xfId="12543" xr:uid="{7868ED8E-2884-407D-8DF6-78170765E391}"/>
    <cellStyle name="Calculation 5 5 2 7 2" xfId="43983" xr:uid="{F84B2514-87A3-47F1-98A4-B768967382FA}"/>
    <cellStyle name="Calculation 5 5 2 7 3" xfId="34835" xr:uid="{731E4F7C-DFA6-4137-8FEE-373654139903}"/>
    <cellStyle name="Calculation 5 5 2 7 4" xfId="23277" xr:uid="{043678C6-D482-4554-A4CD-4CED40D519CD}"/>
    <cellStyle name="Calculation 5 5 2 8" xfId="12821" xr:uid="{B033FDB1-26CB-4B1D-A7BE-D1B6E28EFA30}"/>
    <cellStyle name="Calculation 5 5 2 8 2" xfId="43714" xr:uid="{F2E5CDEF-98C2-4BD8-899A-EC8BC7B7A12B}"/>
    <cellStyle name="Calculation 5 5 2 8 3" xfId="34565" xr:uid="{09FF2A5C-C4E7-4785-B40F-8B7EBE68C028}"/>
    <cellStyle name="Calculation 5 5 2 8 4" xfId="23003" xr:uid="{EC286EBC-6107-495E-ABD3-73356F01CAFF}"/>
    <cellStyle name="Calculation 5 5 2 9" xfId="13036" xr:uid="{0D1E0EAF-5C7C-4425-BEBE-B93CB8B8BABB}"/>
    <cellStyle name="Calculation 5 5 2 9 2" xfId="46077" xr:uid="{37C26411-D1CE-4275-9D00-46DF27B42340}"/>
    <cellStyle name="Calculation 5 5 2 9 3" xfId="36932" xr:uid="{98C39725-002F-44A1-AB44-70AEEC38F14A}"/>
    <cellStyle name="Calculation 5 5 2 9 4" xfId="25424" xr:uid="{0E3C98ED-D286-47B0-82F1-1EFE3C8FCA26}"/>
    <cellStyle name="Calculation 5 5 20" xfId="52492" xr:uid="{472023FD-1EEC-4790-8F36-AA4676D3D244}"/>
    <cellStyle name="Calculation 5 5 21" xfId="52779" xr:uid="{6B42C550-6B84-4732-AC46-0FF2166022AF}"/>
    <cellStyle name="Calculation 5 5 22" xfId="53221" xr:uid="{11B5C570-6764-4331-A47D-322B5FB2E931}"/>
    <cellStyle name="Calculation 5 5 23" xfId="55548" xr:uid="{BA431E93-A503-41A1-8C89-55B2468461E3}"/>
    <cellStyle name="Calculation 5 5 24" xfId="55636" xr:uid="{55686146-C032-4536-A870-25CE84BBD494}"/>
    <cellStyle name="Calculation 5 5 3" xfId="4062" xr:uid="{FD05892E-E3DB-4611-8946-B634A1615D08}"/>
    <cellStyle name="Calculation 5 5 3 2" xfId="40695" xr:uid="{2FC048EC-359E-4E4B-9684-EBF3AA2C8587}"/>
    <cellStyle name="Calculation 5 5 3 3" xfId="31463" xr:uid="{E4660154-5365-4126-8135-40C55BD53D63}"/>
    <cellStyle name="Calculation 5 5 3 4" xfId="19732" xr:uid="{4C4481B7-F4CC-4ADF-BA11-68B92F8B9EB2}"/>
    <cellStyle name="Calculation 5 5 4" xfId="4707" xr:uid="{C127A70C-619E-4EB1-81D8-9AEB62A64349}"/>
    <cellStyle name="Calculation 5 5 4 2" xfId="41784" xr:uid="{1AF75F62-EBD1-41AD-8871-1EC2C6E07533}"/>
    <cellStyle name="Calculation 5 5 4 3" xfId="32633" xr:uid="{46A085C8-563A-4DB5-8CCC-E7A901A86073}"/>
    <cellStyle name="Calculation 5 5 4 4" xfId="21050" xr:uid="{4B613C16-1A86-492F-9CC7-9FEA5742DB92}"/>
    <cellStyle name="Calculation 5 5 5" xfId="10093" xr:uid="{225E7345-9008-4663-AEB4-53EECE8409B9}"/>
    <cellStyle name="Calculation 5 5 5 2" xfId="42535" xr:uid="{C8781154-AC0A-4311-9245-E153C5FFA2AD}"/>
    <cellStyle name="Calculation 5 5 5 3" xfId="33385" xr:uid="{9686A32D-B03F-4507-BE31-6665ABC934B2}"/>
    <cellStyle name="Calculation 5 5 5 4" xfId="21808" xr:uid="{4A359BC8-7D0F-4F23-86D5-B96EBBE177D7}"/>
    <cellStyle name="Calculation 5 5 6" xfId="9863" xr:uid="{434E0059-87BE-4AC2-9FE8-2AF6CB837087}"/>
    <cellStyle name="Calculation 5 5 6 2" xfId="43262" xr:uid="{44160759-3A97-4236-8F4F-482942EA7B36}"/>
    <cellStyle name="Calculation 5 5 6 3" xfId="34112" xr:uid="{04431457-D77B-4177-A771-B899A319933F}"/>
    <cellStyle name="Calculation 5 5 6 4" xfId="22547" xr:uid="{D9548B98-BADF-4DAC-A461-D2F99F708B9D}"/>
    <cellStyle name="Calculation 5 5 7" xfId="6511" xr:uid="{8390A5FE-9FA7-4012-9A18-A46BB5633744}"/>
    <cellStyle name="Calculation 5 5 7 2" xfId="44005" xr:uid="{1ED9C8AC-F4F5-424E-B0FF-278856DD16C9}"/>
    <cellStyle name="Calculation 5 5 7 3" xfId="34857" xr:uid="{A7BEFBE5-5F56-42CE-91A0-6F8B2DD65395}"/>
    <cellStyle name="Calculation 5 5 7 4" xfId="23299" xr:uid="{2066938C-E46B-4564-A96A-1273CB2ECFA7}"/>
    <cellStyle name="Calculation 5 5 8" xfId="10805" xr:uid="{E63FF5E1-A268-426A-AA6C-25CE8CECF9E9}"/>
    <cellStyle name="Calculation 5 5 8 2" xfId="39465" xr:uid="{EA07638D-FAD0-4994-B887-30219292DB70}"/>
    <cellStyle name="Calculation 5 5 8 3" xfId="30200" xr:uid="{30F72A37-64AE-4BA8-857B-9697B35117C7}"/>
    <cellStyle name="Calculation 5 5 8 4" xfId="18445" xr:uid="{3459825E-F556-407D-9F5A-4A1C0DF7FC82}"/>
    <cellStyle name="Calculation 5 5 9" xfId="3819" xr:uid="{863BC95E-D94F-40F1-ACA5-C7EC714F7944}"/>
    <cellStyle name="Calculation 5 5 9 2" xfId="44763" xr:uid="{38AD0A03-931B-44FF-B151-992AB831A9A7}"/>
    <cellStyle name="Calculation 5 5 9 3" xfId="35618" xr:uid="{A81A1A60-21B1-4E20-9BFC-995DAF8C672D}"/>
    <cellStyle name="Calculation 5 5 9 4" xfId="24080" xr:uid="{135F3DE7-699C-4728-BA8F-BFC06B2D0F7A}"/>
    <cellStyle name="Calculation 5 6" xfId="382" xr:uid="{00000000-0005-0000-0000-00007D010000}"/>
    <cellStyle name="Calculation 5 6 10" xfId="13791" xr:uid="{DA3C9341-665B-4F3A-896C-78888241E30F}"/>
    <cellStyle name="Calculation 5 6 10 2" xfId="46345" xr:uid="{0A4FAC55-3B10-42B5-AC70-58516E0235DA}"/>
    <cellStyle name="Calculation 5 6 10 3" xfId="37200" xr:uid="{EF89D8D0-333A-45CE-8756-7BF4918CB15E}"/>
    <cellStyle name="Calculation 5 6 10 4" xfId="25718" xr:uid="{CB009949-D225-4446-9BA3-2568BB14D953}"/>
    <cellStyle name="Calculation 5 6 11" xfId="16359" xr:uid="{292D1802-5627-4BE3-8438-21914B3F721D}"/>
    <cellStyle name="Calculation 5 6 11 2" xfId="46710" xr:uid="{B63DE591-E4CB-4184-8378-EE072DAB8D1A}"/>
    <cellStyle name="Calculation 5 6 11 3" xfId="37566" xr:uid="{75AEC928-545E-43BE-ADED-26A5CD4AC642}"/>
    <cellStyle name="Calculation 5 6 11 4" xfId="26126" xr:uid="{0B3C7431-14C9-4479-9FB6-D9ADF750FE6B}"/>
    <cellStyle name="Calculation 5 6 12" xfId="16542" xr:uid="{D1D7FE4B-17D0-40C4-BEFE-06AA31E7F81D}"/>
    <cellStyle name="Calculation 5 6 12 2" xfId="47426" xr:uid="{178E864E-4C8D-4628-97D2-6696F74436C9}"/>
    <cellStyle name="Calculation 5 6 12 3" xfId="38282" xr:uid="{8EBB220B-32F4-489C-A2C5-4EC82F574CC6}"/>
    <cellStyle name="Calculation 5 6 12 4" xfId="26896" xr:uid="{A3B29779-0EDF-4147-BB67-1F71A679E5D8}"/>
    <cellStyle name="Calculation 5 6 13" xfId="27540" xr:uid="{59CCA3B7-0D9F-4BCB-89F5-6931B26973D4}"/>
    <cellStyle name="Calculation 5 6 13 2" xfId="47948" xr:uid="{7614C365-744B-4DA8-89DD-20C15F221CFB}"/>
    <cellStyle name="Calculation 5 6 13 3" xfId="38804" xr:uid="{EEB429AA-442E-43B2-A8B8-579E21AFFEE4}"/>
    <cellStyle name="Calculation 5 6 14" xfId="23467" xr:uid="{D49152DA-366E-430E-B117-A2757C80DEF7}"/>
    <cellStyle name="Calculation 5 6 15" xfId="48261" xr:uid="{7E56D2B2-7DF5-4091-B4D8-1735C439AEA2}"/>
    <cellStyle name="Calculation 5 6 16" xfId="49508" xr:uid="{0801DF4B-D0F1-4923-B740-1A87C367D799}"/>
    <cellStyle name="Calculation 5 6 17" xfId="52019" xr:uid="{09D6C5DE-68F0-4AB6-BA12-725460E57999}"/>
    <cellStyle name="Calculation 5 6 18" xfId="51145" xr:uid="{9F9F43CC-EEFC-4814-8BE2-7EA07BCE2BD4}"/>
    <cellStyle name="Calculation 5 6 19" xfId="51709" xr:uid="{2B24B868-460A-422C-87B1-0B60B4FF156A}"/>
    <cellStyle name="Calculation 5 6 2" xfId="4064" xr:uid="{A3D71A29-C6AB-4B52-AC93-4BDD2E6C8037}"/>
    <cellStyle name="Calculation 5 6 2 2" xfId="40693" xr:uid="{43E9BF1F-6B08-4781-A20C-DF376575CC50}"/>
    <cellStyle name="Calculation 5 6 2 3" xfId="31461" xr:uid="{35E28715-3CB8-482C-8DFF-FB1F5CB16E1E}"/>
    <cellStyle name="Calculation 5 6 2 4" xfId="19730" xr:uid="{A82B7506-74CD-4A79-978B-82CECC8B4E9E}"/>
    <cellStyle name="Calculation 5 6 20" xfId="52781" xr:uid="{EC75F91B-4921-482B-8017-A916BD45AFDE}"/>
    <cellStyle name="Calculation 5 6 21" xfId="53219" xr:uid="{C7470DBD-C49E-430A-AA47-F6E65FA3397E}"/>
    <cellStyle name="Calculation 5 6 22" xfId="53003" xr:uid="{9D8F1569-4A1A-45F8-A721-93204EF5464A}"/>
    <cellStyle name="Calculation 5 6 23" xfId="55638" xr:uid="{92A8E724-AA9B-45CA-969F-39399CDC1B69}"/>
    <cellStyle name="Calculation 5 6 3" xfId="4697" xr:uid="{14D45775-6CDB-416E-920E-1B87F4E399C9}"/>
    <cellStyle name="Calculation 5 6 3 2" xfId="41527" xr:uid="{9450FD16-40BF-4C3E-BF93-7FA695A26951}"/>
    <cellStyle name="Calculation 5 6 3 3" xfId="32339" xr:uid="{6D68E2F0-D0FE-48B1-9EBB-8DE29965BAA4}"/>
    <cellStyle name="Calculation 5 6 3 4" xfId="20630" xr:uid="{4A8A01C7-49ED-4CDB-ACF6-6A7ED7E98F1B}"/>
    <cellStyle name="Calculation 5 6 4" xfId="11557" xr:uid="{E3A44857-F6B2-4DCF-894C-E904D3E671C0}"/>
    <cellStyle name="Calculation 5 6 4 2" xfId="42018" xr:uid="{551351B0-D6FE-47EF-AFA7-079133A08C00}"/>
    <cellStyle name="Calculation 5 6 4 3" xfId="32868" xr:uid="{01772E94-DBAC-4BD8-829A-8459BF9FC878}"/>
    <cellStyle name="Calculation 5 6 4 4" xfId="21288" xr:uid="{A8CBDBD3-7F34-405C-A4AB-6CF4C3653D30}"/>
    <cellStyle name="Calculation 5 6 5" xfId="11977" xr:uid="{635BD2BB-E7BE-47DE-9A49-CD8E03B32E35}"/>
    <cellStyle name="Calculation 5 6 5 2" xfId="40159" xr:uid="{15F36559-B501-4E91-9D40-D0C226ADD5C5}"/>
    <cellStyle name="Calculation 5 6 5 3" xfId="30926" xr:uid="{B8EA3325-55B6-4F64-812E-2997E08DC51D}"/>
    <cellStyle name="Calculation 5 6 5 4" xfId="19138" xr:uid="{20F29475-C197-42F3-8E1D-6D30B5171E9E}"/>
    <cellStyle name="Calculation 5 6 6" xfId="12345" xr:uid="{E8E9C314-612B-44CA-908F-FC3FB44A0B24}"/>
    <cellStyle name="Calculation 5 6 6 2" xfId="43497" xr:uid="{565E3AF6-9B7B-4D93-B597-4741823B70A8}"/>
    <cellStyle name="Calculation 5 6 6 3" xfId="34348" xr:uid="{2C1882AD-C459-44E1-A50A-8A880CD88F81}"/>
    <cellStyle name="Calculation 5 6 6 4" xfId="22785" xr:uid="{D30514FE-05FE-4BF5-8CA0-B9448B54863E}"/>
    <cellStyle name="Calculation 5 6 7" xfId="12654" xr:uid="{7110D1E3-1310-4CC0-8CE8-F98ADBEC99B6}"/>
    <cellStyle name="Calculation 5 6 7 2" xfId="44309" xr:uid="{4A27B5BC-9680-4B52-85FD-EC5F4342ECBF}"/>
    <cellStyle name="Calculation 5 6 7 3" xfId="35161" xr:uid="{A137B7D0-8A5D-4A1F-AB9E-DBB707FF87E1}"/>
    <cellStyle name="Calculation 5 6 7 4" xfId="23608" xr:uid="{6FF9CD83-42C1-4090-807D-FC8DEA13CC7A}"/>
    <cellStyle name="Calculation 5 6 8" xfId="12887" xr:uid="{073CA3DA-C5A7-40EA-AF64-0746C25303D6}"/>
    <cellStyle name="Calculation 5 6 8 2" xfId="44245" xr:uid="{8BCB8150-1F3B-4941-B72D-0F1000E7E647}"/>
    <cellStyle name="Calculation 5 6 8 3" xfId="35097" xr:uid="{E3DE6BBF-0F04-403B-85AB-CAA897CED2EC}"/>
    <cellStyle name="Calculation 5 6 8 4" xfId="23544" xr:uid="{28DBA037-35D8-4C41-BEC7-80E8900F62FB}"/>
    <cellStyle name="Calculation 5 6 9" xfId="13069" xr:uid="{87D962E3-9FB5-4A26-9A52-7C88C77D092E}"/>
    <cellStyle name="Calculation 5 6 9 2" xfId="43342" xr:uid="{D326BF02-72F9-43AC-9F3B-C411666E49A0}"/>
    <cellStyle name="Calculation 5 6 9 3" xfId="34192" xr:uid="{DF926F55-80FF-4781-B2A2-079FD5268B33}"/>
    <cellStyle name="Calculation 5 6 9 4" xfId="22628" xr:uid="{AA3351C1-A36C-425F-BDA2-C047F9F0394E}"/>
    <cellStyle name="Calculation 5 7" xfId="4055" xr:uid="{C1F6ABD7-0F65-41D0-B149-9A399AA08FA5}"/>
    <cellStyle name="Calculation 5 7 2" xfId="40702" xr:uid="{9581AA17-B2A1-4B7F-A8DE-4D9000FA1C2C}"/>
    <cellStyle name="Calculation 5 7 3" xfId="31470" xr:uid="{86802B63-C87C-426E-BF25-BAAFA6DF965D}"/>
    <cellStyle name="Calculation 5 7 4" xfId="19739" xr:uid="{31824FD8-7C3E-427C-8930-9800C8A2ECFB}"/>
    <cellStyle name="Calculation 5 8" xfId="4713" xr:uid="{BA499F6E-6236-40A3-8648-A9CD2E1A6067}"/>
    <cellStyle name="Calculation 5 8 2" xfId="41789" xr:uid="{230F9D3B-C975-410D-AA19-B3DA7725293E}"/>
    <cellStyle name="Calculation 5 8 3" xfId="32638" xr:uid="{85563793-E185-4BEB-A387-75626F4EE33B}"/>
    <cellStyle name="Calculation 5 8 4" xfId="21055" xr:uid="{52377AF5-61D1-42FE-8851-2675B1542130}"/>
    <cellStyle name="Calculation 5 9" xfId="10090" xr:uid="{3FC4F6A8-AC66-4535-940B-682487B6DD8F}"/>
    <cellStyle name="Calculation 5 9 2" xfId="42540" xr:uid="{BD5ED73C-EDF3-442F-AA4B-B85CE9BD3931}"/>
    <cellStyle name="Calculation 5 9 3" xfId="33390" xr:uid="{07BBC284-B949-43BE-93C2-3F9AFE1EBE1D}"/>
    <cellStyle name="Calculation 5 9 4" xfId="21813" xr:uid="{D391D90E-5090-43B4-8E31-88F168F26904}"/>
    <cellStyle name="Calculation 6" xfId="383" xr:uid="{00000000-0005-0000-0000-00007E010000}"/>
    <cellStyle name="Calculation 6 10" xfId="4507" xr:uid="{858EFC12-96B4-4B0C-B2FD-DADF4DAE99D6}"/>
    <cellStyle name="Calculation 6 10 2" xfId="42282" xr:uid="{97420396-DA62-4B26-911E-23C317164E5E}"/>
    <cellStyle name="Calculation 6 10 3" xfId="33132" xr:uid="{BF356F1C-FC75-40A3-9548-E124DE215C02}"/>
    <cellStyle name="Calculation 6 10 4" xfId="21552" xr:uid="{A0604FA6-4F3C-4358-A20D-91322E2DD704}"/>
    <cellStyle name="Calculation 6 11" xfId="10088" xr:uid="{6E3F5BC3-07D5-4C57-B5B9-33180FEFC9CA}"/>
    <cellStyle name="Calculation 6 11 2" xfId="39128" xr:uid="{1E7D0E51-E184-4A5A-A5BB-0B01C1D01EE0}"/>
    <cellStyle name="Calculation 6 11 3" xfId="29863" xr:uid="{04166EB8-0377-4AA6-B954-09B69FD64291}"/>
    <cellStyle name="Calculation 6 11 4" xfId="18107" xr:uid="{784090A0-67AC-473D-B88C-92106771819E}"/>
    <cellStyle name="Calculation 6 12" xfId="9862" xr:uid="{568DFF64-1319-4A2D-BF77-6866DBF1CBA3}"/>
    <cellStyle name="Calculation 6 12 2" xfId="44308" xr:uid="{05A9C392-5A63-4A73-B071-904AD2C012B1}"/>
    <cellStyle name="Calculation 6 12 3" xfId="35160" xr:uid="{A8BFE72E-8E2F-4B13-A79F-9CF428FA52E6}"/>
    <cellStyle name="Calculation 6 12 4" xfId="23607" xr:uid="{E8B418BE-A8E8-4CFF-B75F-21B8488F1DC8}"/>
    <cellStyle name="Calculation 6 13" xfId="5864" xr:uid="{995EEEB3-87D5-4BBE-9788-4EE39380BE5E}"/>
    <cellStyle name="Calculation 6 13 2" xfId="44254" xr:uid="{88189893-A2D1-49DF-92D2-872B9F18CC19}"/>
    <cellStyle name="Calculation 6 13 3" xfId="35106" xr:uid="{512C0B81-DBB9-4C27-A0C6-0A3E1E228C62}"/>
    <cellStyle name="Calculation 6 13 4" xfId="23553" xr:uid="{6CC454F0-E6D0-4FF3-9B95-4DDEF7B1C3D2}"/>
    <cellStyle name="Calculation 6 14" xfId="11423" xr:uid="{234D726E-8913-4E5E-BD7A-B3DEBEC1520E}"/>
    <cellStyle name="Calculation 6 14 2" xfId="43074" xr:uid="{CF8761E0-2F71-42A1-A05D-1A5E5B58F96D}"/>
    <cellStyle name="Calculation 6 14 3" xfId="33924" xr:uid="{792D424A-D3BA-4E93-B497-ED811C3EADBD}"/>
    <cellStyle name="Calculation 6 14 4" xfId="22354" xr:uid="{26062D12-1AE6-42D6-978F-99526AEFA6E4}"/>
    <cellStyle name="Calculation 6 15" xfId="13790" xr:uid="{F5F5ADFC-05BF-4EEA-9759-61C4E5A771DC}"/>
    <cellStyle name="Calculation 6 15 2" xfId="46344" xr:uid="{BEE1562E-7469-4D6A-BED4-24D258ECE3F0}"/>
    <cellStyle name="Calculation 6 15 3" xfId="37199" xr:uid="{596C3CAF-0ACF-4F56-A317-E4EB7A3CF320}"/>
    <cellStyle name="Calculation 6 15 4" xfId="25717" xr:uid="{8ED7136C-C28C-49BF-9096-131EF0E83FAF}"/>
    <cellStyle name="Calculation 6 16" xfId="15054" xr:uid="{DE2A1B52-270B-4A24-B5F1-66D55F44BC4B}"/>
    <cellStyle name="Calculation 6 16 2" xfId="43177" xr:uid="{4261C173-E6B4-4646-AA35-FF532508921B}"/>
    <cellStyle name="Calculation 6 16 3" xfId="34027" xr:uid="{633410C4-D590-48C1-9314-2DBBBBE72590}"/>
    <cellStyle name="Calculation 6 16 4" xfId="22461" xr:uid="{5ABB0D7A-346D-4419-8945-8049563416D8}"/>
    <cellStyle name="Calculation 6 17" xfId="13735" xr:uid="{00F87A9E-3687-4B9E-8477-3346F633E493}"/>
    <cellStyle name="Calculation 6 17 2" xfId="46444" xr:uid="{A25AF368-024A-494B-9A74-751D8064D283}"/>
    <cellStyle name="Calculation 6 17 3" xfId="37299" xr:uid="{7B82CEBE-9C73-48EB-8875-6DC5F8E69015}"/>
    <cellStyle name="Calculation 6 17 4" xfId="25821" xr:uid="{41AD995E-3FAB-4C74-BB2E-D650A486683C}"/>
    <cellStyle name="Calculation 6 18" xfId="20251" xr:uid="{448444AE-6DAB-44F0-BF60-EAD0868E5C5B}"/>
    <cellStyle name="Calculation 6 18 2" xfId="41183" xr:uid="{A4B30A72-67D6-4E31-850E-CFB2E24987B0}"/>
    <cellStyle name="Calculation 6 18 3" xfId="31963" xr:uid="{FC9913D2-43A7-4167-B26C-960528ACD4DA}"/>
    <cellStyle name="Calculation 6 19" xfId="28147" xr:uid="{AC66B750-9E74-44E2-941A-D28B3A017794}"/>
    <cellStyle name="Calculation 6 2" xfId="384" xr:uid="{00000000-0005-0000-0000-00007F010000}"/>
    <cellStyle name="Calculation 6 2 10" xfId="10446" xr:uid="{D6229FDA-7AF8-4C64-BFB9-07F4AEDBE20B}"/>
    <cellStyle name="Calculation 6 2 10 2" xfId="46074" xr:uid="{FD451D78-CBA4-4205-A7FF-610442755B66}"/>
    <cellStyle name="Calculation 6 2 10 3" xfId="36929" xr:uid="{0149989E-C6D5-4DC6-827F-E2F6EFA722F9}"/>
    <cellStyle name="Calculation 6 2 10 4" xfId="25421" xr:uid="{C7E02397-FD66-47BF-8617-E8FB9B30835F}"/>
    <cellStyle name="Calculation 6 2 11" xfId="13789" xr:uid="{D6C24292-7053-4813-A58B-2A6DDE2C873B}"/>
    <cellStyle name="Calculation 6 2 11 2" xfId="46057" xr:uid="{1A3DE5F6-8D5D-40EA-8631-771DE0C9E1F9}"/>
    <cellStyle name="Calculation 6 2 11 3" xfId="36912" xr:uid="{A2DDFA76-3563-487C-82D8-D075F5470313}"/>
    <cellStyle name="Calculation 6 2 11 4" xfId="25404" xr:uid="{C8BBDD5D-36FC-4541-9108-BA37329D10F9}"/>
    <cellStyle name="Calculation 6 2 12" xfId="14425" xr:uid="{0934EC54-6EB7-479F-A4B6-FC30F4496331}"/>
    <cellStyle name="Calculation 6 2 12 2" xfId="46278" xr:uid="{D5C38793-6051-4A4C-8149-92C21E39307B}"/>
    <cellStyle name="Calculation 6 2 12 3" xfId="37133" xr:uid="{D5039D1F-6BFF-40B2-B0A7-FF1EC746E8F2}"/>
    <cellStyle name="Calculation 6 2 12 4" xfId="25645" xr:uid="{9ED90267-532C-4026-9DB3-81BBCDB67B27}"/>
    <cellStyle name="Calculation 6 2 13" xfId="13688" xr:uid="{9D8858CB-D26D-4AF8-AEAE-C2FB0DDA1685}"/>
    <cellStyle name="Calculation 6 2 13 2" xfId="47777" xr:uid="{1AD41E6B-B5E2-4917-89E3-7D3870A9D8B8}"/>
    <cellStyle name="Calculation 6 2 13 3" xfId="38633" xr:uid="{2656908D-1E0B-4988-BFD2-AC647A4BC605}"/>
    <cellStyle name="Calculation 6 2 13 4" xfId="27356" xr:uid="{02C07530-CB14-4B91-BBC1-35293B95FF5D}"/>
    <cellStyle name="Calculation 6 2 14" xfId="27808" xr:uid="{A718909F-8BA3-48AB-8178-AAAD876C90A1}"/>
    <cellStyle name="Calculation 6 2 14 2" xfId="48122" xr:uid="{499F8371-6650-477D-B46D-D81073B81BF1}"/>
    <cellStyle name="Calculation 6 2 14 3" xfId="38978" xr:uid="{7074CD24-55DD-43FA-8127-36E685AA5181}"/>
    <cellStyle name="Calculation 6 2 15" xfId="28148" xr:uid="{CB2165A5-C70A-4AAC-8B15-326B29132777}"/>
    <cellStyle name="Calculation 6 2 16" xfId="48263" xr:uid="{A9E8F4B6-0AE6-4082-ADC2-C5478FCDECCD}"/>
    <cellStyle name="Calculation 6 2 17" xfId="49510" xr:uid="{3D457D3F-4871-44E1-A196-F28395EC8E30}"/>
    <cellStyle name="Calculation 6 2 18" xfId="51430" xr:uid="{162362D6-EB10-4214-BC04-7C70DB296FF6}"/>
    <cellStyle name="Calculation 6 2 19" xfId="49311" xr:uid="{FCC90F29-8A8C-4711-AB54-D2A6AADD34FD}"/>
    <cellStyle name="Calculation 6 2 2" xfId="385" xr:uid="{00000000-0005-0000-0000-000080010000}"/>
    <cellStyle name="Calculation 6 2 2 10" xfId="13788" xr:uid="{619082B9-E638-43D7-B7D8-1D59476CFF6E}"/>
    <cellStyle name="Calculation 6 2 2 10 2" xfId="46346" xr:uid="{7070BA77-28D5-4C9F-8802-FAAD20970CB0}"/>
    <cellStyle name="Calculation 6 2 2 10 3" xfId="37201" xr:uid="{7FC3109A-03F4-4286-9B80-0C3CF3745782}"/>
    <cellStyle name="Calculation 6 2 2 10 4" xfId="25719" xr:uid="{5A6B7C0D-DCE7-4E10-893A-2A4ADDFFAB61}"/>
    <cellStyle name="Calculation 6 2 2 11" xfId="13403" xr:uid="{D03CE676-245D-4B1D-B54A-035CF9FC9056}"/>
    <cellStyle name="Calculation 6 2 2 11 2" xfId="46704" xr:uid="{16C47ECC-79D2-43B9-AD6F-20C37F96F76A}"/>
    <cellStyle name="Calculation 6 2 2 11 3" xfId="37560" xr:uid="{2BC1C350-1406-4F89-B469-6855326E3CA0}"/>
    <cellStyle name="Calculation 6 2 2 11 4" xfId="26120" xr:uid="{94DBD51E-0D4A-4DC9-8693-66757EF042FB}"/>
    <cellStyle name="Calculation 6 2 2 12" xfId="16379" xr:uid="{5D64FD54-123C-4D1F-95F3-74DB38836A5D}"/>
    <cellStyle name="Calculation 6 2 2 12 2" xfId="47778" xr:uid="{F487CB2A-61D5-49F7-9EC6-907CA5A25710}"/>
    <cellStyle name="Calculation 6 2 2 12 3" xfId="38634" xr:uid="{990A397A-745A-4966-B89C-E76769B04075}"/>
    <cellStyle name="Calculation 6 2 2 12 4" xfId="27357" xr:uid="{C8116E1E-56B5-4E19-A72A-C7AF7FE195F9}"/>
    <cellStyle name="Calculation 6 2 2 13" xfId="27809" xr:uid="{44B65882-5EFF-4DFF-A3D8-76C484D0B104}"/>
    <cellStyle name="Calculation 6 2 2 13 2" xfId="48123" xr:uid="{08044525-8912-4072-9B36-13D30CB37D87}"/>
    <cellStyle name="Calculation 6 2 2 13 3" xfId="38979" xr:uid="{AE11B423-63C9-4550-8BF2-5226D24EB2E6}"/>
    <cellStyle name="Calculation 6 2 2 14" xfId="26784" xr:uid="{AF5EC31F-F296-4D91-957E-28E7BA6628ED}"/>
    <cellStyle name="Calculation 6 2 2 15" xfId="48264" xr:uid="{E7E7F5D7-269C-46A1-A5BD-82E4E709B83F}"/>
    <cellStyle name="Calculation 6 2 2 16" xfId="49511" xr:uid="{9C8FE9EA-DB8D-4262-93C6-C0F5CC319365}"/>
    <cellStyle name="Calculation 6 2 2 17" xfId="50972" xr:uid="{23A92FE3-3565-4473-B54B-78E1F1437C19}"/>
    <cellStyle name="Calculation 6 2 2 18" xfId="49310" xr:uid="{C8D5B161-07B5-4F97-9A05-9A6B6B5DF122}"/>
    <cellStyle name="Calculation 6 2 2 19" xfId="52491" xr:uid="{A96CE1E1-CCC0-4240-B073-C766F35C1855}"/>
    <cellStyle name="Calculation 6 2 2 2" xfId="4067" xr:uid="{AF34280E-5CA0-459B-AC3B-294E65C44148}"/>
    <cellStyle name="Calculation 6 2 2 2 2" xfId="40690" xr:uid="{22C3FB3F-3C63-4999-BA9B-EF74C9B39716}"/>
    <cellStyle name="Calculation 6 2 2 2 3" xfId="31458" xr:uid="{4ED6D2B0-D9C4-4F0F-95A9-1F13106A7A3E}"/>
    <cellStyle name="Calculation 6 2 2 2 4" xfId="19727" xr:uid="{F413C5F2-2313-463E-8F72-8BC3292A735D}"/>
    <cellStyle name="Calculation 6 2 2 20" xfId="52784" xr:uid="{8932100F-2FAF-4D51-A156-7A84A1D331AA}"/>
    <cellStyle name="Calculation 6 2 2 21" xfId="53216" xr:uid="{2AEB8C38-73D8-4DA4-932B-C7D04CCEEBE7}"/>
    <cellStyle name="Calculation 6 2 2 22" xfId="54097" xr:uid="{1ACB8A39-1D67-4347-BF09-A3771BFD4460}"/>
    <cellStyle name="Calculation 6 2 2 23" xfId="55641" xr:uid="{2C0B2B5F-7B0F-4DAA-A892-5B84ED124C53}"/>
    <cellStyle name="Calculation 6 2 2 3" xfId="4695" xr:uid="{42E99241-6939-4C84-B417-A9E3206F6770}"/>
    <cellStyle name="Calculation 6 2 2 3 2" xfId="41783" xr:uid="{BE2C7D0F-6A78-442E-B775-6FF78B7BD449}"/>
    <cellStyle name="Calculation 6 2 2 3 3" xfId="32632" xr:uid="{D92C6582-F5E5-4664-B6DD-9E31A7CFD690}"/>
    <cellStyle name="Calculation 6 2 2 3 4" xfId="21049" xr:uid="{A45AAFFC-B1F3-4182-AD79-B8EDACE5E79F}"/>
    <cellStyle name="Calculation 6 2 2 4" xfId="6362" xr:uid="{6A5768A2-EDF1-40B0-B1C3-CCA2BF04D27D}"/>
    <cellStyle name="Calculation 6 2 2 4 2" xfId="42534" xr:uid="{00CFE04F-9B3A-4D87-86AD-D4597B419170}"/>
    <cellStyle name="Calculation 6 2 2 4 3" xfId="33384" xr:uid="{0FDDFB24-7521-4901-B25B-CA74903F97C7}"/>
    <cellStyle name="Calculation 6 2 2 4 4" xfId="21807" xr:uid="{F2C11DCC-FCCE-4AE2-979A-121C0AAC0FE3}"/>
    <cellStyle name="Calculation 6 2 2 5" xfId="11597" xr:uid="{AB51D843-B8D9-45EB-AE0A-A0CAAB631B33}"/>
    <cellStyle name="Calculation 6 2 2 5 2" xfId="43261" xr:uid="{250504EC-13F0-47AA-A43C-BD168C269D3D}"/>
    <cellStyle name="Calculation 6 2 2 5 3" xfId="34111" xr:uid="{749D329C-E9D8-462D-B14B-667C23CF8D5A}"/>
    <cellStyle name="Calculation 6 2 2 5 4" xfId="22546" xr:uid="{D5CB0235-F093-43BF-85AA-5D22C4D884D1}"/>
    <cellStyle name="Calculation 6 2 2 6" xfId="12013" xr:uid="{F618BD7B-1BA0-4827-ADC2-85A457B741A9}"/>
    <cellStyle name="Calculation 6 2 2 6 2" xfId="44004" xr:uid="{10E1FD16-221E-491F-AB69-2B1CDCC7522B}"/>
    <cellStyle name="Calculation 6 2 2 6 3" xfId="34856" xr:uid="{3E519215-9842-4E61-A7A8-42600DC077B0}"/>
    <cellStyle name="Calculation 6 2 2 6 4" xfId="23298" xr:uid="{1345380D-A8C6-4EB9-B5D4-8866A5A968A5}"/>
    <cellStyle name="Calculation 6 2 2 7" xfId="12374" xr:uid="{1A1FBDB6-3A3B-40BD-BA40-0CA145FFCB1F}"/>
    <cellStyle name="Calculation 6 2 2 7 2" xfId="44310" xr:uid="{B9701496-F963-44F4-9DE9-01EEEBD14175}"/>
    <cellStyle name="Calculation 6 2 2 7 3" xfId="35162" xr:uid="{ADFECBE3-1A5A-4115-AD83-BE7250101F37}"/>
    <cellStyle name="Calculation 6 2 2 7 4" xfId="23609" xr:uid="{1787097B-B936-4E39-8758-295C4AD73AF1}"/>
    <cellStyle name="Calculation 6 2 2 8" xfId="12675" xr:uid="{FB4F3BDC-0344-4A15-AD50-D0F376E13F07}"/>
    <cellStyle name="Calculation 6 2 2 8 2" xfId="41083" xr:uid="{D050559C-D16B-4E8E-B9A0-90B3D0FD75F2}"/>
    <cellStyle name="Calculation 6 2 2 8 3" xfId="31854" xr:uid="{36F75E3E-260B-46D5-B2E9-7521C0F23BB0}"/>
    <cellStyle name="Calculation 6 2 2 8 4" xfId="20133" xr:uid="{07826F60-DAD3-417E-B1A7-B8CB9B749A1F}"/>
    <cellStyle name="Calculation 6 2 2 9" xfId="12907" xr:uid="{9942C323-42F7-4DC7-8D2F-7374838232F1}"/>
    <cellStyle name="Calculation 6 2 2 9 2" xfId="46075" xr:uid="{84F75741-99C5-4907-8B11-DB0076B3E0C8}"/>
    <cellStyle name="Calculation 6 2 2 9 3" xfId="36930" xr:uid="{D1761BB4-AD97-46D3-8627-48F2E3AE769C}"/>
    <cellStyle name="Calculation 6 2 2 9 4" xfId="25422" xr:uid="{7856D397-01DD-467E-BFD5-E3CD1A598C15}"/>
    <cellStyle name="Calculation 6 2 20" xfId="52490" xr:uid="{5DB33E65-CBF1-4CE9-B512-4382E35CD1EC}"/>
    <cellStyle name="Calculation 6 2 21" xfId="52783" xr:uid="{AA956280-AFFC-4716-8957-A095886D017D}"/>
    <cellStyle name="Calculation 6 2 22" xfId="53217" xr:uid="{4F248DE9-C75C-456C-AA9F-C952A5B9D68B}"/>
    <cellStyle name="Calculation 6 2 23" xfId="53005" xr:uid="{CF688950-3A21-431A-8C14-C7CCE1CCF221}"/>
    <cellStyle name="Calculation 6 2 24" xfId="55640" xr:uid="{2FA21FF3-CDFD-4C2E-A328-A3D98F5018F0}"/>
    <cellStyle name="Calculation 6 2 3" xfId="4066" xr:uid="{C89F0D0E-22D7-4254-9122-D661B100AB8F}"/>
    <cellStyle name="Calculation 6 2 3 2" xfId="40691" xr:uid="{D6EC1670-27B5-4EE3-BCE7-E5DEC52E553D}"/>
    <cellStyle name="Calculation 6 2 3 3" xfId="31459" xr:uid="{484F4C57-ADCD-4B36-A71A-73F4C769348E}"/>
    <cellStyle name="Calculation 6 2 3 4" xfId="19728" xr:uid="{F4209C6E-C1FA-4A28-AA32-A97B07D134E8}"/>
    <cellStyle name="Calculation 6 2 4" xfId="4696" xr:uid="{95CFDDD7-9BEE-40D5-B7D3-F599E3B8D52D}"/>
    <cellStyle name="Calculation 6 2 4 2" xfId="41782" xr:uid="{B0940F01-C089-44A2-B99B-9DBF48D39E93}"/>
    <cellStyle name="Calculation 6 2 4 3" xfId="32631" xr:uid="{2A129A07-B9D1-4572-81C0-4BDA02C3830C}"/>
    <cellStyle name="Calculation 6 2 4 4" xfId="21048" xr:uid="{853D43AA-AC4B-40C2-9FB9-7630284586A4}"/>
    <cellStyle name="Calculation 6 2 5" xfId="9633" xr:uid="{09C88543-70EC-4BC6-B9E0-8976F195BCCC}"/>
    <cellStyle name="Calculation 6 2 5 2" xfId="42533" xr:uid="{305555E8-6BC2-452D-BA51-D23190351E2D}"/>
    <cellStyle name="Calculation 6 2 5 3" xfId="33383" xr:uid="{53AE27A6-9497-43D2-B354-580CD90EB576}"/>
    <cellStyle name="Calculation 6 2 5 4" xfId="21806" xr:uid="{0E361F3C-9114-420E-82BE-F3506D9D36AD}"/>
    <cellStyle name="Calculation 6 2 6" xfId="5857" xr:uid="{154D9129-2939-4208-AF7D-FB39D10B06D4}"/>
    <cellStyle name="Calculation 6 2 6 2" xfId="43260" xr:uid="{A813BC14-3E7C-455C-AA62-D792A5D80A2B}"/>
    <cellStyle name="Calculation 6 2 6 3" xfId="34110" xr:uid="{0FB02A5E-E1BA-40A4-B962-11CC31AC3FEF}"/>
    <cellStyle name="Calculation 6 2 6 4" xfId="22545" xr:uid="{868C5277-3D51-4B9C-A952-F6CFDDFEEBF0}"/>
    <cellStyle name="Calculation 6 2 7" xfId="5745" xr:uid="{C7A3106C-F32F-4799-AAF8-09D8FC09AC4E}"/>
    <cellStyle name="Calculation 6 2 7 2" xfId="44003" xr:uid="{B881D1C0-08CA-483D-A179-5649BCC28924}"/>
    <cellStyle name="Calculation 6 2 7 3" xfId="34855" xr:uid="{DBE181D8-04B3-4A9C-AB9B-B5E99E57C9AD}"/>
    <cellStyle name="Calculation 6 2 7 4" xfId="23297" xr:uid="{D246100A-9A57-406E-B35A-3717876ED662}"/>
    <cellStyle name="Calculation 6 2 8" xfId="4419" xr:uid="{64231243-1CA4-4A47-9821-6D3CB122EF5F}"/>
    <cellStyle name="Calculation 6 2 8 2" xfId="43987" xr:uid="{C6499B9D-E41B-4152-BF2D-A2CC930FFD82}"/>
    <cellStyle name="Calculation 6 2 8 3" xfId="34839" xr:uid="{9BC47522-AB0D-48AA-B6BE-D49020315A34}"/>
    <cellStyle name="Calculation 6 2 8 4" xfId="23281" xr:uid="{0EC4C824-D2C0-479D-BFAD-C9EB6F1D8959}"/>
    <cellStyle name="Calculation 6 2 9" xfId="10490" xr:uid="{9547453C-F48C-4D46-9086-81C1E0164EDE}"/>
    <cellStyle name="Calculation 6 2 9 2" xfId="43713" xr:uid="{7F650B23-9260-448A-A86C-11184A31A1D5}"/>
    <cellStyle name="Calculation 6 2 9 3" xfId="34564" xr:uid="{B997A708-8C08-41A9-83B3-C945DB41AD71}"/>
    <cellStyle name="Calculation 6 2 9 4" xfId="23002" xr:uid="{5BDBC014-FD1B-4717-8041-C9506241153B}"/>
    <cellStyle name="Calculation 6 20" xfId="48262" xr:uid="{E881CE4A-CCE7-4AFD-BD59-D92C23DFF531}"/>
    <cellStyle name="Calculation 6 21" xfId="49509" xr:uid="{F086B310-D1CD-489E-8405-3D2C865B2853}"/>
    <cellStyle name="Calculation 6 22" xfId="50997" xr:uid="{F4B57519-2236-4612-82D6-B31EE78061A7}"/>
    <cellStyle name="Calculation 6 23" xfId="51144" xr:uid="{A50CBE49-7806-4515-A4CE-CA159CADE762}"/>
    <cellStyle name="Calculation 6 24" xfId="52103" xr:uid="{6EB2C404-157F-473C-9DC7-23F282BF43ED}"/>
    <cellStyle name="Calculation 6 25" xfId="52782" xr:uid="{93EE7AD0-8A89-4AC8-AB08-E412F6060C27}"/>
    <cellStyle name="Calculation 6 26" xfId="53218" xr:uid="{86C116BF-AF08-467C-9402-DBDEB7957CF9}"/>
    <cellStyle name="Calculation 6 27" xfId="53004" xr:uid="{C939BBCC-63D6-4D5C-924B-88CBDB3029B8}"/>
    <cellStyle name="Calculation 6 28" xfId="55639" xr:uid="{4D653A9D-DC59-4F2C-811F-A5C3DCCD8FCC}"/>
    <cellStyle name="Calculation 6 3" xfId="386" xr:uid="{00000000-0005-0000-0000-000081010000}"/>
    <cellStyle name="Calculation 6 3 10" xfId="10539" xr:uid="{BD6FB63B-FC1E-439B-9E59-C355B5D3DB12}"/>
    <cellStyle name="Calculation 6 3 10 2" xfId="43068" xr:uid="{286F9E33-785B-4A0B-9CA4-0347BF04EC8F}"/>
    <cellStyle name="Calculation 6 3 10 3" xfId="33918" xr:uid="{AD1882F8-050B-493E-8B0B-BE69929562AC}"/>
    <cellStyle name="Calculation 6 3 10 4" xfId="22348" xr:uid="{BBA25578-C435-4B25-80B7-0E5095DAE723}"/>
    <cellStyle name="Calculation 6 3 11" xfId="13787" xr:uid="{5E4F0586-6ED3-419C-8911-8CF6D49975EB}"/>
    <cellStyle name="Calculation 6 3 11 2" xfId="46337" xr:uid="{E8DAF5BF-D06A-465C-9E4E-56981BF024BE}"/>
    <cellStyle name="Calculation 6 3 11 3" xfId="37192" xr:uid="{B108870B-4418-4089-BA9E-897DB250090B}"/>
    <cellStyle name="Calculation 6 3 11 4" xfId="25710" xr:uid="{F337B18E-63DA-460F-83A2-0F138A9883FD}"/>
    <cellStyle name="Calculation 6 3 12" xfId="13166" xr:uid="{5EE0D763-5CD3-4C0A-AD50-77C352CAE636}"/>
    <cellStyle name="Calculation 6 3 12 2" xfId="46741" xr:uid="{EE9D2B9E-9EBF-4555-BB10-23C655092944}"/>
    <cellStyle name="Calculation 6 3 12 3" xfId="37597" xr:uid="{6FA50B2B-9CBF-42B8-B5F3-2BC4DF9ED552}"/>
    <cellStyle name="Calculation 6 3 12 4" xfId="26157" xr:uid="{2B7800A6-D804-413D-9D07-BD5E6B4E2F34}"/>
    <cellStyle name="Calculation 6 3 13" xfId="13156" xr:uid="{1E76084E-7483-410F-BA2A-0F2C18176A43}"/>
    <cellStyle name="Calculation 6 3 13 2" xfId="46439" xr:uid="{BE4225BC-65E4-4683-BD35-83BA8FF16961}"/>
    <cellStyle name="Calculation 6 3 13 3" xfId="37294" xr:uid="{F8DBB993-D368-411B-9F47-9EC9FE0F3AD6}"/>
    <cellStyle name="Calculation 6 3 13 4" xfId="25816" xr:uid="{1FB503E1-03C5-4F1D-AA33-F0778E24A571}"/>
    <cellStyle name="Calculation 6 3 14" xfId="26730" xr:uid="{C88CA804-D61E-44F2-B6CA-AFFA418B0541}"/>
    <cellStyle name="Calculation 6 3 14 2" xfId="47281" xr:uid="{634E74DB-53D0-4E9E-93C4-F9D2157DBAA9}"/>
    <cellStyle name="Calculation 6 3 14 3" xfId="38137" xr:uid="{2B626057-08E9-4820-827B-C734FC54BF0A}"/>
    <cellStyle name="Calculation 6 3 15" xfId="26062" xr:uid="{F4E871B1-F798-4B5C-AA9B-5FA2771C9260}"/>
    <cellStyle name="Calculation 6 3 16" xfId="48265" xr:uid="{C5991184-2419-4C1A-A466-F463BDC0E3A7}"/>
    <cellStyle name="Calculation 6 3 17" xfId="49512" xr:uid="{167BAD7E-56CD-4E78-9FCF-AD00A01A1311}"/>
    <cellStyle name="Calculation 6 3 18" xfId="52025" xr:uid="{E89BF42C-8FB3-4E7E-A216-A4DC83FDF86E}"/>
    <cellStyle name="Calculation 6 3 19" xfId="49671" xr:uid="{91DBE39F-CD3F-4681-A241-831B20DA0803}"/>
    <cellStyle name="Calculation 6 3 2" xfId="387" xr:uid="{00000000-0005-0000-0000-000082010000}"/>
    <cellStyle name="Calculation 6 3 2 10" xfId="13786" xr:uid="{4D9DF1B8-86CF-478E-A7C8-A3CD2507B9F8}"/>
    <cellStyle name="Calculation 6 3 2 10 2" xfId="42570" xr:uid="{C21F2B8B-EB71-4ABB-828B-6C8B488AC707}"/>
    <cellStyle name="Calculation 6 3 2 10 3" xfId="33420" xr:uid="{814D775A-33D0-4393-B7DE-8AF3268C1AB0}"/>
    <cellStyle name="Calculation 6 3 2 10 4" xfId="21844" xr:uid="{6A2C422A-F8D2-40B9-986E-30ADCD7C9166}"/>
    <cellStyle name="Calculation 6 3 2 11" xfId="16314" xr:uid="{777F2CE3-CEB4-4CD4-AF4C-F5D1BE9343B3}"/>
    <cellStyle name="Calculation 6 3 2 11 2" xfId="45151" xr:uid="{7D98050F-8CF5-46C9-A03E-CB7DEFE6D3AF}"/>
    <cellStyle name="Calculation 6 3 2 11 3" xfId="36006" xr:uid="{0893D0BA-0851-4F99-859F-0B7ECBCA49E5}"/>
    <cellStyle name="Calculation 6 3 2 11 4" xfId="24472" xr:uid="{763D9824-7FB9-4C8E-B229-C401DDACD330}"/>
    <cellStyle name="Calculation 6 3 2 12" xfId="16516" xr:uid="{7B70CADF-AAF6-48D5-BFD0-5EED9647C06A}"/>
    <cellStyle name="Calculation 6 3 2 12 2" xfId="44430" xr:uid="{FF26D05B-76E5-4C79-9E55-695566DD55A8}"/>
    <cellStyle name="Calculation 6 3 2 12 3" xfId="35284" xr:uid="{5E13710B-3AE0-40D8-A79E-91BB7775DAEF}"/>
    <cellStyle name="Calculation 6 3 2 12 4" xfId="23733" xr:uid="{0BC60970-D80F-4355-950F-8557932E13F4}"/>
    <cellStyle name="Calculation 6 3 2 13" xfId="26728" xr:uid="{501785E5-FB70-4205-9759-AFD2C3EC974E}"/>
    <cellStyle name="Calculation 6 3 2 13 2" xfId="47279" xr:uid="{83A61F31-C97D-4761-81EF-8AF56F2825B6}"/>
    <cellStyle name="Calculation 6 3 2 13 3" xfId="38135" xr:uid="{6CE74270-A4EB-452B-A6CB-103A85742C4A}"/>
    <cellStyle name="Calculation 6 3 2 14" xfId="28145" xr:uid="{2BCC92B5-D860-45EC-8024-BAADF79CD1E1}"/>
    <cellStyle name="Calculation 6 3 2 15" xfId="48266" xr:uid="{E5CBEBE6-881F-408A-A5F5-DB17DADE54E5}"/>
    <cellStyle name="Calculation 6 3 2 16" xfId="49513" xr:uid="{7604522C-64E7-4F76-A723-4A769ECE1445}"/>
    <cellStyle name="Calculation 6 3 2 17" xfId="52024" xr:uid="{FBA3E8C1-5D1A-4385-9826-D85C4388226A}"/>
    <cellStyle name="Calculation 6 3 2 18" xfId="51146" xr:uid="{F1F0450E-1000-4BDD-B082-6D51AC14EDB6}"/>
    <cellStyle name="Calculation 6 3 2 19" xfId="51264" xr:uid="{AF424788-1DF1-4767-B7FE-CBBBD5F4F0FD}"/>
    <cellStyle name="Calculation 6 3 2 2" xfId="4069" xr:uid="{98A64DD4-5055-4390-8A2C-E855207BB21D}"/>
    <cellStyle name="Calculation 6 3 2 2 2" xfId="40688" xr:uid="{E1BC2293-201F-4275-A89A-E7E91F9210BD}"/>
    <cellStyle name="Calculation 6 3 2 2 3" xfId="31456" xr:uid="{1FA91E6E-7BB5-4BB6-B88E-285ABDA1E2A6}"/>
    <cellStyle name="Calculation 6 3 2 2 4" xfId="19725" xr:uid="{511D3577-68B3-4037-9354-75303B173B20}"/>
    <cellStyle name="Calculation 6 3 2 20" xfId="52786" xr:uid="{7EBEB45A-4D66-4A37-A1AD-4D543F29721C}"/>
    <cellStyle name="Calculation 6 3 2 21" xfId="53214" xr:uid="{F5A9CD10-5530-4620-8056-D9745A33EDB9}"/>
    <cellStyle name="Calculation 6 3 2 22" xfId="53006" xr:uid="{BB0EAF05-A5FC-4CB2-B040-A14C25A2AA84}"/>
    <cellStyle name="Calculation 6 3 2 23" xfId="55643" xr:uid="{F38A30EC-2C0C-4327-90E5-716D1E6E1213}"/>
    <cellStyle name="Calculation 6 3 2 3" xfId="4693" xr:uid="{47EA8A9A-8033-4847-B2E5-99AD7243641C}"/>
    <cellStyle name="Calculation 6 3 2 3 2" xfId="41528" xr:uid="{484369A8-6FF3-49B6-A3BC-0B72E8E8E7B0}"/>
    <cellStyle name="Calculation 6 3 2 3 3" xfId="32340" xr:uid="{346C9317-61C7-413B-B015-6B88C1833847}"/>
    <cellStyle name="Calculation 6 3 2 3 4" xfId="20631" xr:uid="{333F78A0-3C31-44FB-AF86-11498F9A89AA}"/>
    <cellStyle name="Calculation 6 3 2 4" xfId="11434" xr:uid="{09AE9DF8-86CC-47EE-ACFD-3C9043FCB1A3}"/>
    <cellStyle name="Calculation 6 3 2 4 2" xfId="41161" xr:uid="{12628965-8596-4D16-9576-FC611780C338}"/>
    <cellStyle name="Calculation 6 3 2 4 3" xfId="31932" xr:uid="{874E8273-A5F3-4E32-B24E-FD68DD1DCD2F}"/>
    <cellStyle name="Calculation 6 3 2 4 4" xfId="20212" xr:uid="{41900B87-CE8D-46A6-98A7-0A625358378C}"/>
    <cellStyle name="Calculation 6 3 2 5" xfId="11870" xr:uid="{1B7487B4-81CA-4001-A1C8-1867821F682E}"/>
    <cellStyle name="Calculation 6 3 2 5 2" xfId="40160" xr:uid="{FCC674CB-DB37-414B-8652-09824AA74E92}"/>
    <cellStyle name="Calculation 6 3 2 5 3" xfId="30927" xr:uid="{C69A59FA-E7C3-468E-BB96-BC03C360814C}"/>
    <cellStyle name="Calculation 6 3 2 5 4" xfId="19139" xr:uid="{EDC2B7D1-3F5B-4DB4-898A-9206F162A22D}"/>
    <cellStyle name="Calculation 6 3 2 6" xfId="12255" xr:uid="{6F2E99AE-636C-4690-9187-EDF181A6AA9E}"/>
    <cellStyle name="Calculation 6 3 2 6 2" xfId="40300" xr:uid="{756129D7-5939-421C-8740-F42D7B680334}"/>
    <cellStyle name="Calculation 6 3 2 6 3" xfId="31067" xr:uid="{F8DC22D9-BFF1-4550-ACD7-7AB5F75187D3}"/>
    <cellStyle name="Calculation 6 3 2 6 4" xfId="19311" xr:uid="{727B3B58-2B08-440A-9613-181AC519C9F5}"/>
    <cellStyle name="Calculation 6 3 2 7" xfId="12581" xr:uid="{A4F90E47-3A33-41E5-AA66-7960096ECD1D}"/>
    <cellStyle name="Calculation 6 3 2 7 2" xfId="43042" xr:uid="{0E0C3CC4-800B-4DED-BFA7-3B8A35C74CF2}"/>
    <cellStyle name="Calculation 6 3 2 7 3" xfId="33892" xr:uid="{A4E79BE2-784A-4055-B56C-5B29B4A6EDE3}"/>
    <cellStyle name="Calculation 6 3 2 7 4" xfId="22320" xr:uid="{79DBF645-11C8-4492-9300-C986C3967E68}"/>
    <cellStyle name="Calculation 6 3 2 8" xfId="12843" xr:uid="{1A5B685E-5B39-4C26-BEBE-5D712BBE34CE}"/>
    <cellStyle name="Calculation 6 3 2 8 2" xfId="41233" xr:uid="{84AEC09D-FC69-45BC-98B8-D91225892CE7}"/>
    <cellStyle name="Calculation 6 3 2 8 3" xfId="32013" xr:uid="{58563020-9191-465F-AB26-435C4D1439A8}"/>
    <cellStyle name="Calculation 6 3 2 8 4" xfId="20302" xr:uid="{7F8E66A5-F93A-4488-96C6-E3579F86E398}"/>
    <cellStyle name="Calculation 6 3 2 9" xfId="13044" xr:uid="{4C6421A7-3AB3-44D6-98F5-2C82276C4198}"/>
    <cellStyle name="Calculation 6 3 2 9 2" xfId="44399" xr:uid="{4BA7331B-86E9-4AA7-AF2D-706FA358DBDA}"/>
    <cellStyle name="Calculation 6 3 2 9 3" xfId="35252" xr:uid="{E1734BE9-4F2D-4912-A757-CD661A88828E}"/>
    <cellStyle name="Calculation 6 3 2 9 4" xfId="23701" xr:uid="{31AB6B63-87BA-441A-A644-3D944EECD58C}"/>
    <cellStyle name="Calculation 6 3 20" xfId="52100" xr:uid="{D6C5C9E7-6EB6-4476-B5C8-A767E38FD614}"/>
    <cellStyle name="Calculation 6 3 21" xfId="52785" xr:uid="{0AE263F9-71EB-4ECE-9CCC-30D21133B8F2}"/>
    <cellStyle name="Calculation 6 3 22" xfId="53215" xr:uid="{017B8100-CD69-47A4-AC8E-342307D7FEA9}"/>
    <cellStyle name="Calculation 6 3 23" xfId="54096" xr:uid="{6B8DBB12-97EF-46E9-BC44-1278FD38B141}"/>
    <cellStyle name="Calculation 6 3 24" xfId="55642" xr:uid="{3C9BAFCE-7642-4B55-AA0C-1568686AF2C9}"/>
    <cellStyle name="Calculation 6 3 3" xfId="4068" xr:uid="{CD770344-9B12-44B9-9E69-66A03A6F2BC5}"/>
    <cellStyle name="Calculation 6 3 3 2" xfId="40689" xr:uid="{4F84FE2F-5832-4140-8B6C-EEC5FAE571B7}"/>
    <cellStyle name="Calculation 6 3 3 3" xfId="31457" xr:uid="{9E1FCAB4-397A-4C15-8C5A-E5A1604ABE63}"/>
    <cellStyle name="Calculation 6 3 3 4" xfId="19726" xr:uid="{84DEA976-76FF-4856-A238-04805B3D29DC}"/>
    <cellStyle name="Calculation 6 3 4" xfId="4694" xr:uid="{9276B8C4-1D54-4DD5-B889-4D783CC79990}"/>
    <cellStyle name="Calculation 6 3 4 2" xfId="39908" xr:uid="{6390BD34-63BB-422D-AD47-AC82F0BD98E3}"/>
    <cellStyle name="Calculation 6 3 4 3" xfId="30675" xr:uid="{51CDC2A6-B194-4A65-BEC6-EAAEC53244AE}"/>
    <cellStyle name="Calculation 6 3 4 4" xfId="18920" xr:uid="{AE774C26-534A-4FBE-AAFD-858224BA6D30}"/>
    <cellStyle name="Calculation 6 3 5" xfId="10816" xr:uid="{86FF401E-0AFA-4D4C-82F8-04EE71531AF5}"/>
    <cellStyle name="Calculation 6 3 5 2" xfId="41644" xr:uid="{480EFBE8-9396-4579-9A27-08ADEBB04A56}"/>
    <cellStyle name="Calculation 6 3 5 3" xfId="32457" xr:uid="{75DD3B42-7CBB-4905-8393-6CE721DB07AD}"/>
    <cellStyle name="Calculation 6 3 5 4" xfId="20814" xr:uid="{20F129EF-1CF5-400E-AB9B-EA27EC77D2A4}"/>
    <cellStyle name="Calculation 6 3 6" xfId="10868" xr:uid="{53BE4D27-1697-4EFC-81E3-26DD03069EDD}"/>
    <cellStyle name="Calculation 6 3 6 2" xfId="42279" xr:uid="{862E3FFD-EC21-4393-86C6-7AE1334B5ECE}"/>
    <cellStyle name="Calculation 6 3 6 3" xfId="33129" xr:uid="{E59F12E9-9A56-4183-8CB1-836947167E08}"/>
    <cellStyle name="Calculation 6 3 6 4" xfId="21549" xr:uid="{FE59B524-F447-4EB0-9551-5A7C89C3A685}"/>
    <cellStyle name="Calculation 6 3 7" xfId="10856" xr:uid="{B8F1E7BE-8E9C-4B44-8342-4E3DC6E6BD49}"/>
    <cellStyle name="Calculation 6 3 7 2" xfId="39129" xr:uid="{88437EA2-C29F-4CD8-ACEA-9ABBDCC47E73}"/>
    <cellStyle name="Calculation 6 3 7 3" xfId="29864" xr:uid="{622801E1-5C0D-490E-AB1F-459128FA35FE}"/>
    <cellStyle name="Calculation 6 3 7 4" xfId="18108" xr:uid="{368C0C7A-217B-480A-BE82-55FEF206824C}"/>
    <cellStyle name="Calculation 6 3 8" xfId="10857" xr:uid="{53FE513C-8034-4AEA-81FF-24D483411B3E}"/>
    <cellStyle name="Calculation 6 3 8 2" xfId="44301" xr:uid="{49FD139C-264A-406C-B5F8-F21322611A34}"/>
    <cellStyle name="Calculation 6 3 8 3" xfId="35153" xr:uid="{D1026ADB-11D3-4129-AAFD-E951067B8731}"/>
    <cellStyle name="Calculation 6 3 8 4" xfId="23600" xr:uid="{351C4D1A-E3BC-431E-9E59-C9C2261091B6}"/>
    <cellStyle name="Calculation 6 3 9" xfId="10859" xr:uid="{C1EEC64C-87A6-457C-B124-A88EB689AE7E}"/>
    <cellStyle name="Calculation 6 3 9 2" xfId="41101" xr:uid="{0A4ADE5E-6492-45B0-9966-C7400E14E6F6}"/>
    <cellStyle name="Calculation 6 3 9 3" xfId="31872" xr:uid="{6E9F5EB5-B50B-441F-8052-3BFEE7303054}"/>
    <cellStyle name="Calculation 6 3 9 4" xfId="20151" xr:uid="{4061FCDF-9D9B-4F6E-824E-1B22E87D95FE}"/>
    <cellStyle name="Calculation 6 4" xfId="388" xr:uid="{00000000-0005-0000-0000-000083010000}"/>
    <cellStyle name="Calculation 6 4 10" xfId="11457" xr:uid="{D9EF55E7-2718-4FC6-BF54-82453A9CFE43}"/>
    <cellStyle name="Calculation 6 4 10 2" xfId="46072" xr:uid="{576B352E-14AB-4557-AFB0-2FBD984FD167}"/>
    <cellStyle name="Calculation 6 4 10 3" xfId="36927" xr:uid="{9441A68D-AD2F-448A-BB08-8916D895780D}"/>
    <cellStyle name="Calculation 6 4 10 4" xfId="25419" xr:uid="{D29B3AD0-F78B-4E68-BEAD-339B66F54613}"/>
    <cellStyle name="Calculation 6 4 11" xfId="13785" xr:uid="{2E7D7E64-5FE2-458C-B595-CBED5625162A}"/>
    <cellStyle name="Calculation 6 4 11 2" xfId="46056" xr:uid="{48FC4B38-1BCA-4685-A9E2-73A33E5249DF}"/>
    <cellStyle name="Calculation 6 4 11 3" xfId="36911" xr:uid="{156C5144-14B8-4281-84FD-7099F11D2543}"/>
    <cellStyle name="Calculation 6 4 11 4" xfId="25403" xr:uid="{74E02B75-38B2-44DB-8E2C-6781C18DC00A}"/>
    <cellStyle name="Calculation 6 4 12" xfId="15346" xr:uid="{7157F9EC-B307-4BFC-9580-45713B95849F}"/>
    <cellStyle name="Calculation 6 4 12 2" xfId="46758" xr:uid="{6B24B8B8-08CA-479E-B6A3-F835FC10C5C1}"/>
    <cellStyle name="Calculation 6 4 12 3" xfId="37614" xr:uid="{6A8334B4-1E91-4E09-874F-2ED0D6B0171C}"/>
    <cellStyle name="Calculation 6 4 12 4" xfId="26174" xr:uid="{872108A9-77B7-4127-88FF-0FC1FECADE9A}"/>
    <cellStyle name="Calculation 6 4 13" xfId="13925" xr:uid="{05EE2AD5-BE8D-4779-9B61-04F05A4CC05E}"/>
    <cellStyle name="Calculation 6 4 13 2" xfId="47775" xr:uid="{775AA916-C3CF-4210-8BE8-C83F8C57100C}"/>
    <cellStyle name="Calculation 6 4 13 3" xfId="38631" xr:uid="{8F08FD20-F164-48CC-A287-F8BF12854856}"/>
    <cellStyle name="Calculation 6 4 13 4" xfId="27354" xr:uid="{C5D9154A-8D3E-4259-BB61-C908B93C8B1F}"/>
    <cellStyle name="Calculation 6 4 14" xfId="27806" xr:uid="{A5BCEA3E-20CE-40C9-90A1-6B39424678E9}"/>
    <cellStyle name="Calculation 6 4 14 2" xfId="48120" xr:uid="{D6AA25E7-A0D2-4564-B4E8-3355342C0390}"/>
    <cellStyle name="Calculation 6 4 14 3" xfId="38976" xr:uid="{1AC83184-4E77-4DD3-8EE1-D1F719F248B9}"/>
    <cellStyle name="Calculation 6 4 15" xfId="28146" xr:uid="{51CC2BF4-1B41-4151-B694-B27C6BAE7536}"/>
    <cellStyle name="Calculation 6 4 16" xfId="48267" xr:uid="{7091D9B7-33C1-475B-9393-1FBE15B08212}"/>
    <cellStyle name="Calculation 6 4 17" xfId="49514" xr:uid="{4CA6DCAA-C7B9-42DD-83EE-0B9D392F7795}"/>
    <cellStyle name="Calculation 6 4 18" xfId="51454" xr:uid="{79AD0F52-8A0E-4FE9-989C-00F1996DD509}"/>
    <cellStyle name="Calculation 6 4 19" xfId="49313" xr:uid="{5A199A0D-CB4F-43D8-AB22-4E2C08798418}"/>
    <cellStyle name="Calculation 6 4 2" xfId="389" xr:uid="{00000000-0005-0000-0000-000084010000}"/>
    <cellStyle name="Calculation 6 4 2 10" xfId="13784" xr:uid="{E062FFE6-A86D-48EC-87BC-670B0B1ACBFF}"/>
    <cellStyle name="Calculation 6 4 2 10 2" xfId="44960" xr:uid="{B5BAFFB8-BBFC-45CA-828E-DD5968754D4D}"/>
    <cellStyle name="Calculation 6 4 2 10 3" xfId="35815" xr:uid="{A47A2C7D-98A4-4A5F-BC6F-828F4D497280}"/>
    <cellStyle name="Calculation 6 4 2 10 4" xfId="24278" xr:uid="{16093A60-CFBB-4B03-856F-F981B5F708C8}"/>
    <cellStyle name="Calculation 6 4 2 11" xfId="16290" xr:uid="{F88F3A35-118C-43AD-AAFB-0486A4B672AA}"/>
    <cellStyle name="Calculation 6 4 2 11 2" xfId="46281" xr:uid="{728C9A5F-610E-4980-9406-93EFDCE69E11}"/>
    <cellStyle name="Calculation 6 4 2 11 3" xfId="37136" xr:uid="{9C09B662-13CE-436F-896D-D9FADDAD8A83}"/>
    <cellStyle name="Calculation 6 4 2 11 4" xfId="25648" xr:uid="{5F090B01-B2BA-43E3-A86F-26371DA970CB}"/>
    <cellStyle name="Calculation 6 4 2 12" xfId="16506" xr:uid="{C1771BC2-0122-44C9-A280-458E9C67E603}"/>
    <cellStyle name="Calculation 6 4 2 12 2" xfId="47776" xr:uid="{848A5D2D-AD0D-4D46-8740-3D1378A28077}"/>
    <cellStyle name="Calculation 6 4 2 12 3" xfId="38632" xr:uid="{0FEF155C-A8E5-4CD6-8A61-1DF2865D8086}"/>
    <cellStyle name="Calculation 6 4 2 12 4" xfId="27355" xr:uid="{99E4F587-D641-4523-9B56-34D223C95232}"/>
    <cellStyle name="Calculation 6 4 2 13" xfId="27807" xr:uid="{9AF9D34E-4B8E-4957-B785-94633EB8C5A8}"/>
    <cellStyle name="Calculation 6 4 2 13 2" xfId="48121" xr:uid="{1C5D2F38-15EE-4DF6-8751-DCB972D5C1D2}"/>
    <cellStyle name="Calculation 6 4 2 13 3" xfId="38977" xr:uid="{4AA6350B-221E-4D07-9DC3-25741B7C9D7B}"/>
    <cellStyle name="Calculation 6 4 2 14" xfId="25167" xr:uid="{F707DB9A-22ED-4FEC-B939-DD33790EE437}"/>
    <cellStyle name="Calculation 6 4 2 15" xfId="48268" xr:uid="{C06CA8F7-35E0-4C6C-8262-239793F294C6}"/>
    <cellStyle name="Calculation 6 4 2 16" xfId="49515" xr:uid="{CA6EC8FD-A26C-456C-940E-5119EAE6B3B4}"/>
    <cellStyle name="Calculation 6 4 2 17" xfId="52026" xr:uid="{F6593CE2-7D43-4383-9BE6-A38CC824D25B}"/>
    <cellStyle name="Calculation 6 4 2 18" xfId="49312" xr:uid="{C75C7C50-A914-41F0-B7B0-39B2F29CB1F5}"/>
    <cellStyle name="Calculation 6 4 2 19" xfId="52489" xr:uid="{574C0978-55CC-48FE-BE90-F296E6E80C4D}"/>
    <cellStyle name="Calculation 6 4 2 2" xfId="4071" xr:uid="{EA07CE6E-8081-4135-B0A0-1F075E487D48}"/>
    <cellStyle name="Calculation 6 4 2 2 2" xfId="40686" xr:uid="{CF741F00-D9A1-4F3B-B7C5-3DD3E8460BB8}"/>
    <cellStyle name="Calculation 6 4 2 2 3" xfId="31454" xr:uid="{C338D409-2279-4C03-9E2D-F319D9BB7EFF}"/>
    <cellStyle name="Calculation 6 4 2 2 4" xfId="19723" xr:uid="{A4EA1713-1C00-42A8-8F53-2CF4BC129B70}"/>
    <cellStyle name="Calculation 6 4 2 20" xfId="52788" xr:uid="{D29611AA-6950-43E3-86F8-C7D0640A8D25}"/>
    <cellStyle name="Calculation 6 4 2 21" xfId="52577" xr:uid="{5FA2D361-9865-4624-AC74-3AA4AA6DEADA}"/>
    <cellStyle name="Calculation 6 4 2 22" xfId="54099" xr:uid="{D2461413-1A4D-4192-9224-41CBF68100D2}"/>
    <cellStyle name="Calculation 6 4 2 23" xfId="55645" xr:uid="{D8DF7A28-C9DA-483C-8D7E-17A0D371A6C2}"/>
    <cellStyle name="Calculation 6 4 2 3" xfId="4691" xr:uid="{F1C33BDF-14DA-4530-89BA-6050FDFA1D09}"/>
    <cellStyle name="Calculation 6 4 2 3 2" xfId="41781" xr:uid="{8575B724-ADC0-41AE-BE23-32670FBBAD4B}"/>
    <cellStyle name="Calculation 6 4 2 3 3" xfId="32630" xr:uid="{FAC2C20C-90D2-4C99-ADA1-E896231DCBEB}"/>
    <cellStyle name="Calculation 6 4 2 3 4" xfId="21047" xr:uid="{9682F6B8-715D-4CF5-90F7-762A9FD6B871}"/>
    <cellStyle name="Calculation 6 4 2 4" xfId="11356" xr:uid="{67303E75-E186-4D0B-BD90-FD95D2E26A01}"/>
    <cellStyle name="Calculation 6 4 2 4 2" xfId="42532" xr:uid="{390EEF6D-E38A-474B-A969-A29806D53D92}"/>
    <cellStyle name="Calculation 6 4 2 4 3" xfId="33382" xr:uid="{D80B5ADE-CC31-4529-A5AB-41860C852A77}"/>
    <cellStyle name="Calculation 6 4 2 4 4" xfId="21805" xr:uid="{E70D36DA-13D4-4F9B-ABC8-7343A70805E6}"/>
    <cellStyle name="Calculation 6 4 2 5" xfId="11800" xr:uid="{9DBF7205-F438-4982-8126-F79389D98B00}"/>
    <cellStyle name="Calculation 6 4 2 5 2" xfId="43259" xr:uid="{AE51A0D3-1791-4323-947C-0EDA7F43B56B}"/>
    <cellStyle name="Calculation 6 4 2 5 3" xfId="34109" xr:uid="{AEFE5668-157A-49AD-887C-07FEDD76BAC8}"/>
    <cellStyle name="Calculation 6 4 2 5 4" xfId="22544" xr:uid="{D0B63FAC-DB8B-4999-AEA5-6D2FBEBCB00F}"/>
    <cellStyle name="Calculation 6 4 2 6" xfId="12204" xr:uid="{E4EB0E48-E836-4CF7-A4E8-F904BC8B0BD5}"/>
    <cellStyle name="Calculation 6 4 2 6 2" xfId="44002" xr:uid="{EB30CF11-5720-44B6-A810-7914FA8CC672}"/>
    <cellStyle name="Calculation 6 4 2 6 3" xfId="34854" xr:uid="{22DFC991-E438-4D1E-AE53-FF8B2D0B81B7}"/>
    <cellStyle name="Calculation 6 4 2 6 4" xfId="23296" xr:uid="{EC7CBFB6-26AE-47EB-B410-30BD70551ED0}"/>
    <cellStyle name="Calculation 6 4 2 7" xfId="12541" xr:uid="{9CE02AD3-F6BA-4CB4-AF20-16D7AD939050}"/>
    <cellStyle name="Calculation 6 4 2 7 2" xfId="43041" xr:uid="{C9C59195-7AE0-4223-942E-FDADBF21C516}"/>
    <cellStyle name="Calculation 6 4 2 7 3" xfId="33891" xr:uid="{DA87DDD6-2F58-43FF-A68F-CDC20E916962}"/>
    <cellStyle name="Calculation 6 4 2 7 4" xfId="22319" xr:uid="{63BE5231-27AE-497C-9033-BBB736FCFC87}"/>
    <cellStyle name="Calculation 6 4 2 8" xfId="12819" xr:uid="{CE5DC274-09B7-4D32-8C2C-AA55B3E780FC}"/>
    <cellStyle name="Calculation 6 4 2 8 2" xfId="44872" xr:uid="{13412337-5F63-47DF-BE43-A5C5E9D91856}"/>
    <cellStyle name="Calculation 6 4 2 8 3" xfId="35727" xr:uid="{65B46878-6522-4FB4-842B-1E2ECBA36337}"/>
    <cellStyle name="Calculation 6 4 2 8 4" xfId="24190" xr:uid="{D68DED8A-E0F8-4C41-9377-FDD6DBCB7863}"/>
    <cellStyle name="Calculation 6 4 2 9" xfId="13034" xr:uid="{42CF200B-81BE-4DFD-BF79-0B699D4E96AB}"/>
    <cellStyle name="Calculation 6 4 2 9 2" xfId="46073" xr:uid="{36896345-0078-4485-AC58-4E8D57D69500}"/>
    <cellStyle name="Calculation 6 4 2 9 3" xfId="36928" xr:uid="{8E6079DA-D3B6-4B16-82F6-29DBFBB40D6A}"/>
    <cellStyle name="Calculation 6 4 2 9 4" xfId="25420" xr:uid="{58DEF2AF-D946-415D-A18A-22D3090D2FA9}"/>
    <cellStyle name="Calculation 6 4 20" xfId="52488" xr:uid="{F944344A-DF91-4867-9C77-29CB9721A7DD}"/>
    <cellStyle name="Calculation 6 4 21" xfId="52787" xr:uid="{2B86776B-EAE2-4F12-BC9F-0858CB67750E}"/>
    <cellStyle name="Calculation 6 4 22" xfId="53213" xr:uid="{816FB560-C3FD-4097-B8DA-66D2003C71E2}"/>
    <cellStyle name="Calculation 6 4 23" xfId="53007" xr:uid="{C243C7ED-D58A-4530-AE05-8DB3033B7491}"/>
    <cellStyle name="Calculation 6 4 24" xfId="55644" xr:uid="{BC2B0BDF-923D-4EC3-B39A-07A3386F72AB}"/>
    <cellStyle name="Calculation 6 4 3" xfId="4070" xr:uid="{CE67E410-CEEB-4D83-8BF0-852CC6BE04E9}"/>
    <cellStyle name="Calculation 6 4 3 2" xfId="40687" xr:uid="{235B51F8-FC4C-40B1-98ED-152B3B825E02}"/>
    <cellStyle name="Calculation 6 4 3 3" xfId="31455" xr:uid="{0BAD1D22-4332-4C7E-B19B-63F39191839C}"/>
    <cellStyle name="Calculation 6 4 3 4" xfId="19724" xr:uid="{B35DAC6A-8837-4876-8205-3ABAAE9C3637}"/>
    <cellStyle name="Calculation 6 4 4" xfId="4692" xr:uid="{F02239EB-E6B7-4A09-AC3F-EAB97BAB01A3}"/>
    <cellStyle name="Calculation 6 4 4 2" xfId="41780" xr:uid="{D99677D7-6586-4466-83D9-D0E8C4B8D795}"/>
    <cellStyle name="Calculation 6 4 4 3" xfId="32629" xr:uid="{7797C074-F688-4F9D-8998-56051ECFA623}"/>
    <cellStyle name="Calculation 6 4 4 4" xfId="21046" xr:uid="{03EC40A1-8B9F-4717-A778-C5D568832AC6}"/>
    <cellStyle name="Calculation 6 4 5" xfId="10091" xr:uid="{6794FA54-6D8C-494C-8B1E-9D2450995D61}"/>
    <cellStyle name="Calculation 6 4 5 2" xfId="42531" xr:uid="{A836EC1F-D195-4338-A1FF-AF595472C15C}"/>
    <cellStyle name="Calculation 6 4 5 3" xfId="33381" xr:uid="{75B09801-30F8-435B-993D-4184A83AD3BA}"/>
    <cellStyle name="Calculation 6 4 5 4" xfId="21804" xr:uid="{314A100F-CB03-49B6-A26D-4730D96B1A51}"/>
    <cellStyle name="Calculation 6 4 6" xfId="10616" xr:uid="{558FE0EF-6B7E-4710-8673-2234F38EE9D9}"/>
    <cellStyle name="Calculation 6 4 6 2" xfId="43258" xr:uid="{730E3E89-A021-4488-8BBB-CFA8274F3A39}"/>
    <cellStyle name="Calculation 6 4 6 3" xfId="34108" xr:uid="{85396F7E-60E6-4A8D-8C52-2D3DF417AE4C}"/>
    <cellStyle name="Calculation 6 4 6 4" xfId="22543" xr:uid="{75EAEA78-E535-4171-B939-5DCE2E58F972}"/>
    <cellStyle name="Calculation 6 4 7" xfId="10916" xr:uid="{C3954A60-C5D7-4EC1-AE16-3E110FF3E149}"/>
    <cellStyle name="Calculation 6 4 7 2" xfId="44001" xr:uid="{AC7039F0-E0EA-45A8-AB05-2B9B2E21080B}"/>
    <cellStyle name="Calculation 6 4 7 3" xfId="34853" xr:uid="{59F36F91-911B-4F27-9047-468AD3AFB72E}"/>
    <cellStyle name="Calculation 6 4 7 4" xfId="23295" xr:uid="{87812B99-F0EF-4388-A378-A724D1902CE7}"/>
    <cellStyle name="Calculation 6 4 8" xfId="10519" xr:uid="{92EBB0B3-B736-42E4-8044-63EB5F7D1EC6}"/>
    <cellStyle name="Calculation 6 4 8 2" xfId="43986" xr:uid="{F6729F1E-DFAA-4138-AF07-E7117617984E}"/>
    <cellStyle name="Calculation 6 4 8 3" xfId="34838" xr:uid="{86ADDDED-4080-43CE-8A62-00F769BF3BF1}"/>
    <cellStyle name="Calculation 6 4 8 4" xfId="23280" xr:uid="{054D5F83-2841-44FA-85D8-BC64CEB221BC}"/>
    <cellStyle name="Calculation 6 4 9" xfId="3887" xr:uid="{2A538C99-55CA-46C7-A1B9-E610B23F789B}"/>
    <cellStyle name="Calculation 6 4 9 2" xfId="42777" xr:uid="{19F8CD51-C0F0-417F-82D8-D1B066C6845E}"/>
    <cellStyle name="Calculation 6 4 9 3" xfId="33627" xr:uid="{C7C52C07-D31E-4C41-87C3-942E473715E7}"/>
    <cellStyle name="Calculation 6 4 9 4" xfId="22053" xr:uid="{093A343A-8235-4342-A54A-5B2F2A670A98}"/>
    <cellStyle name="Calculation 6 5" xfId="390" xr:uid="{00000000-0005-0000-0000-000085010000}"/>
    <cellStyle name="Calculation 6 5 10" xfId="13067" xr:uid="{14E3D1AC-0A2B-4EB1-8846-AAA392AF8FDC}"/>
    <cellStyle name="Calculation 6 5 10 2" xfId="44398" xr:uid="{4751E236-478F-4AF6-9246-840F68440DCE}"/>
    <cellStyle name="Calculation 6 5 10 3" xfId="35251" xr:uid="{D04C9651-21A5-474B-9710-B7D36D0F4497}"/>
    <cellStyle name="Calculation 6 5 10 4" xfId="23700" xr:uid="{630B5B11-E279-4CF8-9B00-133C7CAB1A7E}"/>
    <cellStyle name="Calculation 6 5 11" xfId="13783" xr:uid="{0EC6D40F-B702-4C70-8D88-BFC288DC1AA0}"/>
    <cellStyle name="Calculation 6 5 11 2" xfId="46349" xr:uid="{8D3FFDD6-F7F4-4A31-883B-F3B80A9CDE18}"/>
    <cellStyle name="Calculation 6 5 11 3" xfId="37204" xr:uid="{55BE93D0-7C1A-4925-ACEA-C3475E9A27EC}"/>
    <cellStyle name="Calculation 6 5 11 4" xfId="25722" xr:uid="{05A159B3-55EA-418C-9956-AD00C3337053}"/>
    <cellStyle name="Calculation 6 5 12" xfId="16357" xr:uid="{8147CF86-534D-4B13-B9CD-49E002C2053D}"/>
    <cellStyle name="Calculation 6 5 12 2" xfId="46711" xr:uid="{259D1F82-B2F8-4FB4-A75D-F43074D474C8}"/>
    <cellStyle name="Calculation 6 5 12 3" xfId="37567" xr:uid="{F9BDB053-4C5A-4A80-A7C6-CFFC4E2C7695}"/>
    <cellStyle name="Calculation 6 5 12 4" xfId="26127" xr:uid="{18A9C41F-B177-4993-A0E1-E8FB1080AA31}"/>
    <cellStyle name="Calculation 6 5 13" xfId="16540" xr:uid="{CF30637A-BB25-4A76-937B-B09DB688FAD1}"/>
    <cellStyle name="Calculation 6 5 13 2" xfId="47411" xr:uid="{07806A68-F9B8-4C3D-BCEA-DA992C9A6CB3}"/>
    <cellStyle name="Calculation 6 5 13 3" xfId="38267" xr:uid="{4F46AD10-5146-493B-9F5C-40EEE37849DE}"/>
    <cellStyle name="Calculation 6 5 13 4" xfId="26878" xr:uid="{3F923D98-3A58-48D9-8EC2-E6FC020C1D59}"/>
    <cellStyle name="Calculation 6 5 14" xfId="24388" xr:uid="{C52E76FB-B961-4CA4-87ED-F81B58CEC167}"/>
    <cellStyle name="Calculation 6 5 14 2" xfId="45069" xr:uid="{95FDE6B8-88B1-4049-9858-27448130AACA}"/>
    <cellStyle name="Calculation 6 5 14 3" xfId="35924" xr:uid="{013CBAF4-B89F-4FE7-9F60-028058E12DC3}"/>
    <cellStyle name="Calculation 6 5 15" xfId="27706" xr:uid="{F137AE4E-91F2-4463-BFE3-F62CC7553CAB}"/>
    <cellStyle name="Calculation 6 5 16" xfId="48269" xr:uid="{891A5AA4-9A94-4A99-8E55-27DA3327EB15}"/>
    <cellStyle name="Calculation 6 5 17" xfId="49516" xr:uid="{554CF225-9BAA-4A12-8231-91E30BC5E530}"/>
    <cellStyle name="Calculation 6 5 18" xfId="52023" xr:uid="{E6FADF72-E3C4-4351-929B-30D687AE73DF}"/>
    <cellStyle name="Calculation 6 5 19" xfId="52127" xr:uid="{61CD16EF-2762-408C-95E7-66458B172E55}"/>
    <cellStyle name="Calculation 6 5 2" xfId="391" xr:uid="{00000000-0005-0000-0000-000086010000}"/>
    <cellStyle name="Calculation 6 5 2 10" xfId="13782" xr:uid="{FEF3047A-69E4-420E-B5B8-83C07C6FAF1A}"/>
    <cellStyle name="Calculation 6 5 2 10 2" xfId="46348" xr:uid="{7D902E9F-4C82-4EB5-B829-470C7F7CC0FE}"/>
    <cellStyle name="Calculation 6 5 2 10 3" xfId="37203" xr:uid="{BB8C656D-269D-403F-92FD-A4A4AB36BE57}"/>
    <cellStyle name="Calculation 6 5 2 10 4" xfId="25721" xr:uid="{E4D8E766-7A61-4CAB-8FAA-809263908FB5}"/>
    <cellStyle name="Calculation 6 5 2 11" xfId="14671" xr:uid="{3240007E-8D0C-44E5-B123-FE3A2BFF2BAB}"/>
    <cellStyle name="Calculation 6 5 2 11 2" xfId="45204" xr:uid="{CB2F194D-DCFD-4065-B93E-2782FB8CA1DB}"/>
    <cellStyle name="Calculation 6 5 2 11 3" xfId="36059" xr:uid="{7A21C327-BF4B-4EAA-9475-9BDE3ADA0C69}"/>
    <cellStyle name="Calculation 6 5 2 11 4" xfId="24525" xr:uid="{2C85C763-5847-43E4-A692-C1D6107B5857}"/>
    <cellStyle name="Calculation 6 5 2 12" xfId="13733" xr:uid="{FA8937C1-2FEF-4995-8C52-05705340E00C}"/>
    <cellStyle name="Calculation 6 5 2 12 2" xfId="47413" xr:uid="{6C9A7741-2458-4AE8-9D25-2AAADA91B55B}"/>
    <cellStyle name="Calculation 6 5 2 12 3" xfId="38269" xr:uid="{9D49D0F6-166A-45B6-A030-1B66F284F970}"/>
    <cellStyle name="Calculation 6 5 2 12 4" xfId="26881" xr:uid="{264DFD7E-89B0-4172-95FE-8F355C71C130}"/>
    <cellStyle name="Calculation 6 5 2 13" xfId="27202" xr:uid="{C9557B3C-DECD-4C16-A821-7A0FD2D09BBD}"/>
    <cellStyle name="Calculation 6 5 2 13 2" xfId="47671" xr:uid="{79FD747C-11AE-4EED-9E06-50A3A799103C}"/>
    <cellStyle name="Calculation 6 5 2 13 3" xfId="38527" xr:uid="{4276D276-5EA1-454C-8FC0-6C910562116A}"/>
    <cellStyle name="Calculation 6 5 2 14" xfId="28143" xr:uid="{8ED684A1-9B32-4BAB-A7CE-99D5A3A35AD0}"/>
    <cellStyle name="Calculation 6 5 2 15" xfId="48270" xr:uid="{7DD4A7B0-3ECA-4BE2-93EF-01D676C7A153}"/>
    <cellStyle name="Calculation 6 5 2 16" xfId="49517" xr:uid="{B7CC83EA-E77C-40E9-83DE-4DAD7F5A21EB}"/>
    <cellStyle name="Calculation 6 5 2 17" xfId="50996" xr:uid="{6811A00A-3C14-43D4-B733-9C9187DA362B}"/>
    <cellStyle name="Calculation 6 5 2 18" xfId="52145" xr:uid="{37836630-923E-440A-BEB7-CB7D85E5A393}"/>
    <cellStyle name="Calculation 6 5 2 19" xfId="49382" xr:uid="{C6D9F87C-333E-42F8-A7EC-CEE7B12F62B5}"/>
    <cellStyle name="Calculation 6 5 2 2" xfId="4073" xr:uid="{75A4BFE4-671A-4B02-A650-FE38B59C9C57}"/>
    <cellStyle name="Calculation 6 5 2 2 2" xfId="40684" xr:uid="{4C0D4B49-BBB8-4786-8AE4-F257E3284387}"/>
    <cellStyle name="Calculation 6 5 2 2 3" xfId="31452" xr:uid="{24479886-6647-4C6B-AD73-58EFB151E2EE}"/>
    <cellStyle name="Calculation 6 5 2 2 4" xfId="19721" xr:uid="{346438B7-3716-497E-9A49-C5D6ABDC2BBA}"/>
    <cellStyle name="Calculation 6 5 2 20" xfId="52790" xr:uid="{E8688C79-29B2-4604-9D0A-9F3149715207}"/>
    <cellStyle name="Calculation 6 5 2 21" xfId="53211" xr:uid="{523EEE71-29AD-437B-8914-50BD0EA653CF}"/>
    <cellStyle name="Calculation 6 5 2 22" xfId="54544" xr:uid="{0E662FC1-D590-4062-A035-4E0DD368A515}"/>
    <cellStyle name="Calculation 6 5 2 23" xfId="55647" xr:uid="{1553D223-D4DA-4C8C-B4D7-E51BA2D91AF4}"/>
    <cellStyle name="Calculation 6 5 2 3" xfId="4690" xr:uid="{832D6D2F-6603-4688-B1BB-3EFB6BA81609}"/>
    <cellStyle name="Calculation 6 5 2 3 2" xfId="39909" xr:uid="{D32B3A12-89A2-48A6-AC49-875BF9E687AF}"/>
    <cellStyle name="Calculation 6 5 2 3 3" xfId="30676" xr:uid="{9B9B2EFC-3B29-45DF-9783-59475AF16530}"/>
    <cellStyle name="Calculation 6 5 2 3 4" xfId="18921" xr:uid="{B3132674-6307-4C80-A80A-F1C74E1067C8}"/>
    <cellStyle name="Calculation 6 5 2 4" xfId="10421" xr:uid="{AC4BB6FC-B821-428E-9919-C520F37E511B}"/>
    <cellStyle name="Calculation 6 5 2 4 2" xfId="39252" xr:uid="{2F563B3E-FC23-4BD2-89C7-77AE18CA37EA}"/>
    <cellStyle name="Calculation 6 5 2 4 3" xfId="29987" xr:uid="{146B9C78-1F1B-44C2-8D65-EFBA1C96081D}"/>
    <cellStyle name="Calculation 6 5 2 4 4" xfId="18231" xr:uid="{1F5C9568-7379-41DD-9FB3-D31E238C1625}"/>
    <cellStyle name="Calculation 6 5 2 5" xfId="4505" xr:uid="{8D41FBF2-B8A1-422E-BAD5-0782F04CA87A}"/>
    <cellStyle name="Calculation 6 5 2 5 2" xfId="40162" xr:uid="{D7211892-C61C-4D53-BA0F-6008B66CBC66}"/>
    <cellStyle name="Calculation 6 5 2 5 3" xfId="30929" xr:uid="{30D5AA92-B4CB-4FB2-BB7B-49AB15CCC864}"/>
    <cellStyle name="Calculation 6 5 2 5 4" xfId="19141" xr:uid="{377E0D4A-8DA9-41F8-8189-677559B4F3B6}"/>
    <cellStyle name="Calculation 6 5 2 6" xfId="11552" xr:uid="{7A5CB98A-DE3B-4BAB-AB18-4021FD62CB1A}"/>
    <cellStyle name="Calculation 6 5 2 6 2" xfId="43010" xr:uid="{D26FBD01-FA2D-4B6C-BA5F-F278EE2D9414}"/>
    <cellStyle name="Calculation 6 5 2 6 3" xfId="33860" xr:uid="{01E9094C-F906-4637-8AAC-C3961E9525A7}"/>
    <cellStyle name="Calculation 6 5 2 6 4" xfId="22288" xr:uid="{DF45B103-11B3-4A7A-B75C-92D030DE51CF}"/>
    <cellStyle name="Calculation 6 5 2 7" xfId="11973" xr:uid="{E6928A43-4C46-474B-A2FD-23D02176BD82}"/>
    <cellStyle name="Calculation 6 5 2 7 2" xfId="44312" xr:uid="{D4AD1CA6-E178-4E5B-A9C8-257DA8F66F60}"/>
    <cellStyle name="Calculation 6 5 2 7 3" xfId="35164" xr:uid="{7DFC1A57-1B55-4306-8C8F-8A726317F7D5}"/>
    <cellStyle name="Calculation 6 5 2 7 4" xfId="23611" xr:uid="{253C98EE-35B4-42F8-8777-600F9B092148}"/>
    <cellStyle name="Calculation 6 5 2 8" xfId="12341" xr:uid="{BC3206E6-982E-46C4-9C10-A3738EB0AAD8}"/>
    <cellStyle name="Calculation 6 5 2 8 2" xfId="42452" xr:uid="{F41C19B6-1282-404A-9FB5-F566CE998CD4}"/>
    <cellStyle name="Calculation 6 5 2 8 3" xfId="33302" xr:uid="{DA701AE8-8B0B-4D70-9442-236EA64E45C6}"/>
    <cellStyle name="Calculation 6 5 2 8 4" xfId="21725" xr:uid="{9D3407E6-8DF2-4115-B3FD-A577C1B682B5}"/>
    <cellStyle name="Calculation 6 5 2 9" xfId="12650" xr:uid="{2970E94B-A2E3-43F7-A3BB-3C3D7E077592}"/>
    <cellStyle name="Calculation 6 5 2 9 2" xfId="44787" xr:uid="{3F5B14E6-F440-4DF0-9D4B-80999C4495F4}"/>
    <cellStyle name="Calculation 6 5 2 9 3" xfId="35642" xr:uid="{89F413FB-B48F-4A20-AE80-5F5F4500D5FF}"/>
    <cellStyle name="Calculation 6 5 2 9 4" xfId="24105" xr:uid="{6A03EB9B-7EE9-41D4-8575-52BC6DFB72ED}"/>
    <cellStyle name="Calculation 6 5 20" xfId="49800" xr:uid="{0E33E27E-93D6-4676-B208-AB7A90CA453E}"/>
    <cellStyle name="Calculation 6 5 21" xfId="52789" xr:uid="{E7321958-B13A-4D19-8FE3-02F9BC520554}"/>
    <cellStyle name="Calculation 6 5 22" xfId="53212" xr:uid="{565BBE5C-5F7F-4FE0-BB5C-16D3C1271E97}"/>
    <cellStyle name="Calculation 6 5 23" xfId="54911" xr:uid="{D44CA04C-41D5-4CEB-A3D1-F385683F7E9E}"/>
    <cellStyle name="Calculation 6 5 24" xfId="55646" xr:uid="{0B01E7A4-79DE-4B81-A126-3DB55ED019A1}"/>
    <cellStyle name="Calculation 6 5 3" xfId="4072" xr:uid="{D1645B3D-511B-48C2-92F4-B567C7881780}"/>
    <cellStyle name="Calculation 6 5 3 2" xfId="40685" xr:uid="{563637E7-B9DE-4FC7-A3BA-50BBA4FD4335}"/>
    <cellStyle name="Calculation 6 5 3 3" xfId="31453" xr:uid="{8B271362-EF97-4A8C-87B1-D7C154415489}"/>
    <cellStyle name="Calculation 6 5 3 4" xfId="19722" xr:uid="{EA86B5FA-B149-4B2E-8340-411CDE7532D0}"/>
    <cellStyle name="Calculation 6 5 4" xfId="3758" xr:uid="{D59A0A0C-2825-4C0C-96EB-47021BA9E4E7}"/>
    <cellStyle name="Calculation 6 5 4 2" xfId="41525" xr:uid="{49C79C88-6D4F-474F-8899-4AB5B8537B80}"/>
    <cellStyle name="Calculation 6 5 4 3" xfId="32337" xr:uid="{AA0E5354-E41A-4E6B-B0B9-E55B171D24EC}"/>
    <cellStyle name="Calculation 6 5 4 4" xfId="20628" xr:uid="{9664B10C-74D5-4B1B-9AE2-4756F2C64CE3}"/>
    <cellStyle name="Calculation 6 5 5" xfId="11555" xr:uid="{38BA1B69-6B1F-4622-9F99-468AF95912E3}"/>
    <cellStyle name="Calculation 6 5 5 2" xfId="40413" xr:uid="{F07E784C-87D1-4E54-8F04-FA4E8F4A5BEF}"/>
    <cellStyle name="Calculation 6 5 5 3" xfId="31180" xr:uid="{37486AF0-4C0C-45B2-8693-87CFDC435DB1}"/>
    <cellStyle name="Calculation 6 5 5 4" xfId="19443" xr:uid="{2668F7D9-15B8-48BB-A422-8550E6853D77}"/>
    <cellStyle name="Calculation 6 5 6" xfId="11975" xr:uid="{C8794D44-A6D0-40E8-9EB7-E17AF14CC778}"/>
    <cellStyle name="Calculation 6 5 6 2" xfId="40161" xr:uid="{94985D21-9407-4E43-A32C-082DA6BC6825}"/>
    <cellStyle name="Calculation 6 5 6 3" xfId="30928" xr:uid="{80E90483-2164-4D43-9A2C-33328FDFD691}"/>
    <cellStyle name="Calculation 6 5 6 4" xfId="19140" xr:uid="{0712A826-AC7C-4E22-91EC-DBAC94175CFD}"/>
    <cellStyle name="Calculation 6 5 7" xfId="12343" xr:uid="{F148F954-F416-491E-8239-A8A605F51CA3}"/>
    <cellStyle name="Calculation 6 5 7 2" xfId="40299" xr:uid="{09D4382D-6518-4036-8039-99FDC1488E66}"/>
    <cellStyle name="Calculation 6 5 7 3" xfId="31066" xr:uid="{3A43EFFC-8577-48ED-AD02-EC547C35439A}"/>
    <cellStyle name="Calculation 6 5 7 4" xfId="19310" xr:uid="{0F20709E-EE96-43FF-B226-78468F87D05C}"/>
    <cellStyle name="Calculation 6 5 8" xfId="12652" xr:uid="{D8136DF1-8E63-437F-A246-E675B948E908}"/>
    <cellStyle name="Calculation 6 5 8 2" xfId="44313" xr:uid="{503C08FC-57FD-406F-84A3-D20A35C23B69}"/>
    <cellStyle name="Calculation 6 5 8 3" xfId="35165" xr:uid="{A61DBF67-4FDD-46CD-967F-8EF566DBC034}"/>
    <cellStyle name="Calculation 6 5 8 4" xfId="23612" xr:uid="{5CF13150-3461-4F1D-B8E1-FF5757BB02FF}"/>
    <cellStyle name="Calculation 6 5 9" xfId="12885" xr:uid="{FCAABE4A-828C-4B4A-ADC7-25F4CD6FDD7A}"/>
    <cellStyle name="Calculation 6 5 9 2" xfId="44578" xr:uid="{9F006F2A-AC0C-4D1E-9FEF-2ACA36EE287D}"/>
    <cellStyle name="Calculation 6 5 9 3" xfId="35432" xr:uid="{5F432F74-7EEF-4012-8BC5-DEF61D8406AB}"/>
    <cellStyle name="Calculation 6 5 9 4" xfId="23889" xr:uid="{845F2004-07C7-42C1-B80D-8B129D0A9361}"/>
    <cellStyle name="Calculation 6 6" xfId="392" xr:uid="{00000000-0005-0000-0000-000087010000}"/>
    <cellStyle name="Calculation 6 6 10" xfId="13781" xr:uid="{9217AA1C-1769-4D91-A59B-F2DF31AFE509}"/>
    <cellStyle name="Calculation 6 6 10 2" xfId="46054" xr:uid="{F9093F47-9F75-4800-B08F-09BAC6D50235}"/>
    <cellStyle name="Calculation 6 6 10 3" xfId="36909" xr:uid="{8F0B60E2-E447-4AC1-B892-764E23DED5A6}"/>
    <cellStyle name="Calculation 6 6 10 4" xfId="25401" xr:uid="{07403C82-1B0A-4E72-B807-239F61357156}"/>
    <cellStyle name="Calculation 6 6 11" xfId="15117" xr:uid="{F48B2120-DE4E-45E6-BFBB-8BB638BF6B79}"/>
    <cellStyle name="Calculation 6 6 11 2" xfId="46757" xr:uid="{88AD072E-EE11-4532-A5FB-740F1AF1B952}"/>
    <cellStyle name="Calculation 6 6 11 3" xfId="37613" xr:uid="{A626E311-4F85-4891-A301-37FA039F44B5}"/>
    <cellStyle name="Calculation 6 6 11 4" xfId="26173" xr:uid="{E44534DE-BCB0-4463-BBE6-9A6C3C9B462B}"/>
    <cellStyle name="Calculation 6 6 12" xfId="14909" xr:uid="{9B47C130-96FD-4DE4-8219-B8F3F6334782}"/>
    <cellStyle name="Calculation 6 6 12 2" xfId="47773" xr:uid="{D680A04C-2EC4-4DD0-9735-62B099F13545}"/>
    <cellStyle name="Calculation 6 6 12 3" xfId="38629" xr:uid="{BCEA1FAA-4353-411C-892D-4821719BF1E7}"/>
    <cellStyle name="Calculation 6 6 12 4" xfId="27352" xr:uid="{B55BC36E-3038-464C-B589-5C0F9C75E03F}"/>
    <cellStyle name="Calculation 6 6 13" xfId="27804" xr:uid="{05B4ACFD-37BB-45A3-B5A0-B8F6E74E2EB9}"/>
    <cellStyle name="Calculation 6 6 13 2" xfId="48118" xr:uid="{6B88888E-1918-4094-891D-FEE74244C89E}"/>
    <cellStyle name="Calculation 6 6 13 3" xfId="38974" xr:uid="{E33CEAD0-F467-4230-9DEE-B0DE6855B1D4}"/>
    <cellStyle name="Calculation 6 6 14" xfId="28144" xr:uid="{F73E4368-E2A7-40B2-BB23-2693B030F346}"/>
    <cellStyle name="Calculation 6 6 15" xfId="48271" xr:uid="{60C56BBD-9702-46B3-B675-BB9325C37515}"/>
    <cellStyle name="Calculation 6 6 16" xfId="49518" xr:uid="{838CB6F3-116A-4671-B0B7-02F76E24C836}"/>
    <cellStyle name="Calculation 6 6 17" xfId="51431" xr:uid="{8BA8D24A-BE54-4587-9CE7-052D07B6AE41}"/>
    <cellStyle name="Calculation 6 6 18" xfId="49315" xr:uid="{556A6E01-6758-4B99-8570-B333365E1D60}"/>
    <cellStyle name="Calculation 6 6 19" xfId="52486" xr:uid="{4EC3C378-BDDF-4365-A440-3B5DF92628EC}"/>
    <cellStyle name="Calculation 6 6 2" xfId="4074" xr:uid="{87F50E1C-0959-4EC8-8997-8E12D5554DFC}"/>
    <cellStyle name="Calculation 6 6 2 2" xfId="40683" xr:uid="{FAC8DA05-4BB7-4CBD-A5C3-210182532BCF}"/>
    <cellStyle name="Calculation 6 6 2 3" xfId="31451" xr:uid="{EBE544D0-0459-4D53-B0BC-5316E9583FDB}"/>
    <cellStyle name="Calculation 6 6 2 4" xfId="19720" xr:uid="{DA4F1AB0-C469-494A-BC12-30CAE8ACDEAC}"/>
    <cellStyle name="Calculation 6 6 20" xfId="52791" xr:uid="{D236C269-6DCD-4240-AA7E-E9971BA38FC9}"/>
    <cellStyle name="Calculation 6 6 21" xfId="53210" xr:uid="{523ECC84-BB4D-4534-9D1E-EFB33EEB2BF3}"/>
    <cellStyle name="Calculation 6 6 22" xfId="53008" xr:uid="{4D2FCCB2-9F79-411E-B756-7A736D694B90}"/>
    <cellStyle name="Calculation 6 6 23" xfId="55648" xr:uid="{50FB18B7-4BB3-4106-9CAB-0D07FB779F62}"/>
    <cellStyle name="Calculation 6 6 3" xfId="6010" xr:uid="{C6A36798-7343-45C5-A9DE-C84F63FB067E}"/>
    <cellStyle name="Calculation 6 6 3 2" xfId="41778" xr:uid="{16C326F9-BE48-4A8A-8324-A20C62702FF9}"/>
    <cellStyle name="Calculation 6 6 3 3" xfId="32627" xr:uid="{7E912965-3E25-487F-8EC7-65A3BDB94E3F}"/>
    <cellStyle name="Calculation 6 6 3 4" xfId="21044" xr:uid="{E4A9CBDF-9755-47AB-9DFE-441A9FDCC39F}"/>
    <cellStyle name="Calculation 6 6 4" xfId="9631" xr:uid="{1C19DA19-4491-4049-A13E-07EB73013B60}"/>
    <cellStyle name="Calculation 6 6 4 2" xfId="42529" xr:uid="{115CACCC-F6D5-4139-A741-3A15EF6E6BF8}"/>
    <cellStyle name="Calculation 6 6 4 3" xfId="33379" xr:uid="{E443C3E4-8C8E-4467-8C14-9669247DCA1B}"/>
    <cellStyle name="Calculation 6 6 4 4" xfId="21802" xr:uid="{E6A13E41-B3FF-45FF-A8C1-F7E8CF50BE3E}"/>
    <cellStyle name="Calculation 6 6 5" xfId="10282" xr:uid="{C0900C87-E572-4172-8135-45B9D989E617}"/>
    <cellStyle name="Calculation 6 6 5 2" xfId="43256" xr:uid="{ADD31A39-B779-4372-A24A-52561CE4FADC}"/>
    <cellStyle name="Calculation 6 6 5 3" xfId="34106" xr:uid="{0585EC86-5ED2-4F16-BAD4-5C290B568DD1}"/>
    <cellStyle name="Calculation 6 6 5 4" xfId="22541" xr:uid="{8ECF25EA-8F51-4E08-8440-30C7C5BFA476}"/>
    <cellStyle name="Calculation 6 6 6" xfId="4492" xr:uid="{1D864936-6D10-4B26-8F8B-05264855189B}"/>
    <cellStyle name="Calculation 6 6 6 2" xfId="43999" xr:uid="{4D832A0B-5E9F-470F-855D-59539FF8307D}"/>
    <cellStyle name="Calculation 6 6 6 3" xfId="34851" xr:uid="{0D5EFC49-A6D8-4243-8EDE-9DB72B611688}"/>
    <cellStyle name="Calculation 6 6 6 4" xfId="23293" xr:uid="{2E39B4D8-10EB-4BFA-B974-B93907A3D6C5}"/>
    <cellStyle name="Calculation 6 6 7" xfId="6371" xr:uid="{C8D6588E-FA44-40DD-BB40-65CC4B97D67B}"/>
    <cellStyle name="Calculation 6 6 7 2" xfId="43984" xr:uid="{B9434528-63EF-4788-9D4F-69EA2EA2D3AD}"/>
    <cellStyle name="Calculation 6 6 7 3" xfId="34836" xr:uid="{DC360838-D543-4311-88AF-027188A610EC}"/>
    <cellStyle name="Calculation 6 6 7 4" xfId="23278" xr:uid="{669E23AF-2C2D-441E-8D42-9E33C8E1009C}"/>
    <cellStyle name="Calculation 6 6 8" xfId="9704" xr:uid="{EB36997C-24F9-42D2-9296-736FD05A29B9}"/>
    <cellStyle name="Calculation 6 6 8 2" xfId="43716" xr:uid="{67EA3B8F-AD11-4497-AF18-BF1287E34FD5}"/>
    <cellStyle name="Calculation 6 6 8 3" xfId="34567" xr:uid="{0B9C0ED9-5FAE-4A62-A725-BE755F00BF79}"/>
    <cellStyle name="Calculation 6 6 8 4" xfId="23005" xr:uid="{FE97B5F9-BC7B-4610-A952-44FEA66FCD4F}"/>
    <cellStyle name="Calculation 6 6 9" xfId="11089" xr:uid="{2A672B40-EABA-4371-B9EC-8DE3E60FF6E3}"/>
    <cellStyle name="Calculation 6 6 9 2" xfId="46070" xr:uid="{B73DE048-938C-46A6-B75A-7D2332E03950}"/>
    <cellStyle name="Calculation 6 6 9 3" xfId="36925" xr:uid="{CD7A1835-6423-42FA-9095-9DD04F7C199B}"/>
    <cellStyle name="Calculation 6 6 9 4" xfId="25417" xr:uid="{42D1BE90-812B-4869-ADB0-255E820EC18C}"/>
    <cellStyle name="Calculation 6 7" xfId="4065" xr:uid="{AAABA806-FF73-4C8E-A63E-508F85C1DBD5}"/>
    <cellStyle name="Calculation 6 7 2" xfId="40692" xr:uid="{D0F832EA-C6FB-406B-99AE-62971F198A3D}"/>
    <cellStyle name="Calculation 6 7 3" xfId="31460" xr:uid="{786555E0-4110-4224-BCCF-364A57A17524}"/>
    <cellStyle name="Calculation 6 7 4" xfId="19729" xr:uid="{1DD8B1B2-06D4-4093-B963-CC47B544163C}"/>
    <cellStyle name="Calculation 6 8" xfId="6098" xr:uid="{1DB021DE-378D-45E6-A240-B28716D7905C}"/>
    <cellStyle name="Calculation 6 8 2" xfId="41526" xr:uid="{22A81535-D495-4CDD-AFA2-90205128FCE7}"/>
    <cellStyle name="Calculation 6 8 3" xfId="32338" xr:uid="{FD696A87-24B4-46E5-8596-25AB8853B7DC}"/>
    <cellStyle name="Calculation 6 8 4" xfId="20629" xr:uid="{0C524C14-6D0D-4519-AEEA-AC361E69FCD5}"/>
    <cellStyle name="Calculation 6 9" xfId="10423" xr:uid="{07F0C1F6-18B3-4CF3-BA34-FA9C3CC90493}"/>
    <cellStyle name="Calculation 6 9 2" xfId="41162" xr:uid="{64D79B2F-4D36-4A3B-B5F5-AF4F0F6AB0E9}"/>
    <cellStyle name="Calculation 6 9 3" xfId="31933" xr:uid="{316BDCF0-EE2E-468F-AC92-A5D5BACEF44E}"/>
    <cellStyle name="Calculation 6 9 4" xfId="20213" xr:uid="{F81CE002-4406-45AB-A8D6-FA0CE4D38D01}"/>
    <cellStyle name="Calculation 7" xfId="393" xr:uid="{00000000-0005-0000-0000-000088010000}"/>
    <cellStyle name="Calculation 7 10" xfId="9789" xr:uid="{BE5EA3B1-5246-4017-B276-B9C498369899}"/>
    <cellStyle name="Calculation 7 10 2" xfId="43257" xr:uid="{C1EDECB5-1847-4F5E-8D7A-3BB01197DF73}"/>
    <cellStyle name="Calculation 7 10 3" xfId="34107" xr:uid="{A00058D3-8505-430C-BD08-5D7EA963E327}"/>
    <cellStyle name="Calculation 7 10 4" xfId="22542" xr:uid="{5652CF99-A5C4-43EB-AB9A-26C9CDC9CB50}"/>
    <cellStyle name="Calculation 7 11" xfId="6508" xr:uid="{B564AA85-23C4-40BE-B947-C979117491E1}"/>
    <cellStyle name="Calculation 7 11 2" xfId="44000" xr:uid="{824ADFA1-88E8-404E-8B1F-4DCE7CFCE946}"/>
    <cellStyle name="Calculation 7 11 3" xfId="34852" xr:uid="{933700CB-61A2-4A06-B04A-9F829EA94B1E}"/>
    <cellStyle name="Calculation 7 11 4" xfId="23294" xr:uid="{82DA6344-4D6E-4804-84E7-A59F5A8DA136}"/>
    <cellStyle name="Calculation 7 12" xfId="4326" xr:uid="{2607DACC-7FE3-42FC-BAAD-9B801EC4E959}"/>
    <cellStyle name="Calculation 7 12 2" xfId="44314" xr:uid="{327532D4-0949-4B89-AEAF-592AFE0A8800}"/>
    <cellStyle name="Calculation 7 12 3" xfId="35166" xr:uid="{4B4918EF-4D1C-466A-9B98-C4B765E8F8CA}"/>
    <cellStyle name="Calculation 7 12 4" xfId="23613" xr:uid="{C00C5A3D-EAD8-4BD0-8CAE-43D5DF42AACB}"/>
    <cellStyle name="Calculation 7 13" xfId="4424" xr:uid="{240D7AA7-AF03-418C-AC1C-5AAAA0CB5E7E}"/>
    <cellStyle name="Calculation 7 13 2" xfId="40958" xr:uid="{A40B1AC0-2DE1-47B9-B970-0CC86D8D9DA8}"/>
    <cellStyle name="Calculation 7 13 3" xfId="31728" xr:uid="{D47C21BA-EF91-4CB7-93CD-9551B0397CDC}"/>
    <cellStyle name="Calculation 7 13 4" xfId="20005" xr:uid="{9BF3A367-C1EF-458E-9596-3E582ED5B94D}"/>
    <cellStyle name="Calculation 7 14" xfId="11663" xr:uid="{FA69212B-0349-496E-9B36-EE367104E183}"/>
    <cellStyle name="Calculation 7 14 2" xfId="46071" xr:uid="{EA3DC5AB-B766-44D6-ABD6-C476477201B9}"/>
    <cellStyle name="Calculation 7 14 3" xfId="36926" xr:uid="{2E11D4FD-D3A0-4D42-B87D-83974BF533E5}"/>
    <cellStyle name="Calculation 7 14 4" xfId="25418" xr:uid="{EEFE422A-A2E2-4040-B76F-BC214CFAFFA9}"/>
    <cellStyle name="Calculation 7 15" xfId="13780" xr:uid="{E827389D-679B-40EB-B03B-281BEF139978}"/>
    <cellStyle name="Calculation 7 15 2" xfId="46350" xr:uid="{86611C83-80C8-4F57-97D0-B9DB6FFA795C}"/>
    <cellStyle name="Calculation 7 15 3" xfId="37205" xr:uid="{D59F0309-06F5-480F-A3C5-F6921AC83403}"/>
    <cellStyle name="Calculation 7 15 4" xfId="25723" xr:uid="{C262D3A6-C88D-4422-A5A2-44C4ACC730CB}"/>
    <cellStyle name="Calculation 7 16" xfId="13165" xr:uid="{9232C1D9-81CC-4118-A3BF-A46076585C4C}"/>
    <cellStyle name="Calculation 7 16 2" xfId="46277" xr:uid="{677A326E-6FEF-4798-B165-1BF117689776}"/>
    <cellStyle name="Calculation 7 16 3" xfId="37132" xr:uid="{7807B20C-72D5-4EFA-AC5D-16369FB8FDAF}"/>
    <cellStyle name="Calculation 7 16 4" xfId="25644" xr:uid="{A825B175-DF71-437A-87DA-827A1FA31E6C}"/>
    <cellStyle name="Calculation 7 17" xfId="14298" xr:uid="{14E8FA88-CF1B-4F6E-993B-A54D4B514FE9}"/>
    <cellStyle name="Calculation 7 17 2" xfId="47774" xr:uid="{BB743FEC-5271-4E01-BB1B-FAB9C3EC462C}"/>
    <cellStyle name="Calculation 7 17 3" xfId="38630" xr:uid="{8C3BB61B-4E4E-4257-946C-B19B5803FDE7}"/>
    <cellStyle name="Calculation 7 17 4" xfId="27353" xr:uid="{C4DEDEB1-D7D6-48C2-9F19-B6BFF3FF1AD6}"/>
    <cellStyle name="Calculation 7 18" xfId="27805" xr:uid="{33622372-1181-481A-8B75-4C0698E2114A}"/>
    <cellStyle name="Calculation 7 18 2" xfId="48119" xr:uid="{DC3BFF5F-D65C-463E-905B-A20641005D20}"/>
    <cellStyle name="Calculation 7 18 3" xfId="38975" xr:uid="{40768172-19D4-4FD1-8A48-70E1CE3907DF}"/>
    <cellStyle name="Calculation 7 19" xfId="27705" xr:uid="{B337CDB7-50FF-4700-B77A-F67FF1E0C216}"/>
    <cellStyle name="Calculation 7 2" xfId="394" xr:uid="{00000000-0005-0000-0000-000089010000}"/>
    <cellStyle name="Calculation 7 2 10" xfId="13045" xr:uid="{F3A61B61-9548-4F1E-8634-64F667730E1A}"/>
    <cellStyle name="Calculation 7 2 10 2" xfId="44969" xr:uid="{BA57E348-262F-4E62-9119-6619F3DA57EB}"/>
    <cellStyle name="Calculation 7 2 10 3" xfId="35824" xr:uid="{DA66FD5C-DDF2-4D5C-A1D2-11371BFB633F}"/>
    <cellStyle name="Calculation 7 2 10 4" xfId="24287" xr:uid="{55EBC902-CD0D-432A-8194-9B35F1503A65}"/>
    <cellStyle name="Calculation 7 2 11" xfId="13779" xr:uid="{9441C73D-8E7C-4FA5-89D0-38195A48DD15}"/>
    <cellStyle name="Calculation 7 2 11 2" xfId="46347" xr:uid="{274A223D-4C67-44C0-93B9-E7D127A555C5}"/>
    <cellStyle name="Calculation 7 2 11 3" xfId="37202" xr:uid="{FF4A3B46-E2DD-4512-93FB-654FF661636A}"/>
    <cellStyle name="Calculation 7 2 11 4" xfId="25720" xr:uid="{61F071DE-27F5-4BB8-8712-54F84BCA75A1}"/>
    <cellStyle name="Calculation 7 2 12" xfId="16315" xr:uid="{89558C1C-B301-4AC7-B885-BBB6B850989C}"/>
    <cellStyle name="Calculation 7 2 12 2" xfId="46567" xr:uid="{7F7AD7EC-D4FA-4A23-924F-439A9365F47A}"/>
    <cellStyle name="Calculation 7 2 12 3" xfId="37422" xr:uid="{2891502F-1117-4A16-B9D3-9CA0AA36FEEA}"/>
    <cellStyle name="Calculation 7 2 12 4" xfId="25976" xr:uid="{08A0E07B-1D98-4C58-BB31-ED8511108E36}"/>
    <cellStyle name="Calculation 7 2 13" xfId="16517" xr:uid="{DC433404-5E62-4361-8502-9B2C8BB118DE}"/>
    <cellStyle name="Calculation 7 2 13 2" xfId="43748" xr:uid="{8BC8B2A0-73CA-4DE5-BAD6-CC5166C6785A}"/>
    <cellStyle name="Calculation 7 2 13 3" xfId="34599" xr:uid="{8C23AFC2-0593-4CBA-9483-D3E5A7D51B23}"/>
    <cellStyle name="Calculation 7 2 13 4" xfId="23039" xr:uid="{5778A144-BCEF-47F3-A083-4F55AA7D2893}"/>
    <cellStyle name="Calculation 7 2 14" xfId="27201" xr:uid="{49091D76-3440-4487-A982-1DCD2F4AFB34}"/>
    <cellStyle name="Calculation 7 2 14 2" xfId="47670" xr:uid="{F07B792A-9591-4E92-A379-ED403BBB22AF}"/>
    <cellStyle name="Calculation 7 2 14 3" xfId="38526" xr:uid="{259AE3FE-6B6C-4DFE-B7E4-854080B5B4BC}"/>
    <cellStyle name="Calculation 7 2 15" xfId="25513" xr:uid="{FB31F0D7-A0AA-4132-9787-5714352601C7}"/>
    <cellStyle name="Calculation 7 2 16" xfId="48273" xr:uid="{443E298C-6955-4920-A28B-F5BDBB8D3653}"/>
    <cellStyle name="Calculation 7 2 17" xfId="49520" xr:uid="{2481A3A6-6BB1-4E69-9471-E79B6EDC8463}"/>
    <cellStyle name="Calculation 7 2 18" xfId="52029" xr:uid="{5A146761-99C1-44F3-948D-588EC496082A}"/>
    <cellStyle name="Calculation 7 2 19" xfId="49672" xr:uid="{84ABFF85-4B2E-4E04-9264-2E92CDC12C21}"/>
    <cellStyle name="Calculation 7 2 2" xfId="395" xr:uid="{00000000-0005-0000-0000-00008A010000}"/>
    <cellStyle name="Calculation 7 2 2 10" xfId="13778" xr:uid="{D28BEDA8-710B-42DA-9B0E-4A4BD490C911}"/>
    <cellStyle name="Calculation 7 2 2 10 2" xfId="46055" xr:uid="{42856686-B750-40C7-AED4-985035E8B284}"/>
    <cellStyle name="Calculation 7 2 2 10 3" xfId="36910" xr:uid="{517E3E5F-952B-4C5F-B608-66EEFF7F48E1}"/>
    <cellStyle name="Calculation 7 2 2 10 4" xfId="25402" xr:uid="{E741FB9F-6383-40B1-87BE-0D52207F0CCC}"/>
    <cellStyle name="Calculation 7 2 2 11" xfId="15841" xr:uid="{145B1172-D8F4-4421-AA1F-8892FF0BC168}"/>
    <cellStyle name="Calculation 7 2 2 11 2" xfId="46578" xr:uid="{28CD1022-E06A-4EC8-AD2F-BE47732BDD81}"/>
    <cellStyle name="Calculation 7 2 2 11 3" xfId="37433" xr:uid="{F46286F4-FB08-4C0A-94BA-05BD2AC58803}"/>
    <cellStyle name="Calculation 7 2 2 11 4" xfId="25987" xr:uid="{F163C6E2-8202-4885-88F0-A5B20BA4F6A7}"/>
    <cellStyle name="Calculation 7 2 2 12" xfId="16080" xr:uid="{2E647FE2-0AFC-4E1E-823E-D3DDD8C9082E}"/>
    <cellStyle name="Calculation 7 2 2 12 2" xfId="47409" xr:uid="{BA88B609-CDFF-4837-BEE5-0EC860A89237}"/>
    <cellStyle name="Calculation 7 2 2 12 3" xfId="38265" xr:uid="{46E8AD36-4961-4597-B86D-9CABE3BD4528}"/>
    <cellStyle name="Calculation 7 2 2 12 4" xfId="26875" xr:uid="{748E1F3D-964B-4E7B-8C8D-DF30785C9636}"/>
    <cellStyle name="Calculation 7 2 2 13" xfId="26731" xr:uid="{6A8C0BEF-A285-479C-BA73-C7D25DA8C3B7}"/>
    <cellStyle name="Calculation 7 2 2 13 2" xfId="47282" xr:uid="{09D599DD-406F-43B1-9490-88C883AA8230}"/>
    <cellStyle name="Calculation 7 2 2 13 3" xfId="38138" xr:uid="{842FE815-0635-4E35-9C51-A299FE4B7752}"/>
    <cellStyle name="Calculation 7 2 2 14" xfId="27707" xr:uid="{0FD3D8E9-090C-4B1F-BEC1-7FE60DC6161E}"/>
    <cellStyle name="Calculation 7 2 2 15" xfId="48274" xr:uid="{682474DB-919B-4409-9952-E7E9CBFC1FAB}"/>
    <cellStyle name="Calculation 7 2 2 16" xfId="49521" xr:uid="{1D44FA9D-F78E-4346-9C1E-C55CFF2DB5C3}"/>
    <cellStyle name="Calculation 7 2 2 17" xfId="52028" xr:uid="{5F86AD0D-31E7-4F5E-8591-2E342275FF2A}"/>
    <cellStyle name="Calculation 7 2 2 18" xfId="52144" xr:uid="{757C220E-1780-4616-BC31-326B13CC0CAA}"/>
    <cellStyle name="Calculation 7 2 2 19" xfId="49799" xr:uid="{9C2701A1-C23E-4360-ABD6-728E15B6FC1D}"/>
    <cellStyle name="Calculation 7 2 2 2" xfId="4077" xr:uid="{342A97DD-484D-4BC7-AEA9-4C56AA26770B}"/>
    <cellStyle name="Calculation 7 2 2 2 2" xfId="40680" xr:uid="{EF361687-1EDD-4471-AB02-4F76FE2B0951}"/>
    <cellStyle name="Calculation 7 2 2 2 3" xfId="31448" xr:uid="{E91987A4-86A4-40E2-A9B6-474F02D66FFC}"/>
    <cellStyle name="Calculation 7 2 2 2 4" xfId="19717" xr:uid="{5055F400-0117-4FD5-BE9A-1AA2F1E4B095}"/>
    <cellStyle name="Calculation 7 2 2 20" xfId="52794" xr:uid="{1FDF0222-3CFB-4AFD-A8D3-D7908BF4AD5D}"/>
    <cellStyle name="Calculation 7 2 2 21" xfId="53207" xr:uid="{33BB6CD9-20EA-42BC-89A7-287FE1BA793D}"/>
    <cellStyle name="Calculation 7 2 2 22" xfId="54545" xr:uid="{51686820-39F5-45D3-998F-0275AEC1F11D}"/>
    <cellStyle name="Calculation 7 2 2 23" xfId="55651" xr:uid="{F4B8788D-AA6A-48AE-822D-4EC59186043D}"/>
    <cellStyle name="Calculation 7 2 2 3" xfId="3780" xr:uid="{BE49FB8A-7D6A-4CF4-BFB9-73FA9203A7D2}"/>
    <cellStyle name="Calculation 7 2 2 3 2" xfId="39911" xr:uid="{9763961F-9AED-4117-8B18-62159044FFA5}"/>
    <cellStyle name="Calculation 7 2 2 3 3" xfId="30678" xr:uid="{2CEB0CC1-2686-4319-A9D8-B0C37A8F9968}"/>
    <cellStyle name="Calculation 7 2 2 3 4" xfId="18923" xr:uid="{49181468-EF6D-4B2B-914C-D7F9A9EB2B01}"/>
    <cellStyle name="Calculation 7 2 2 4" xfId="10092" xr:uid="{5DEA2A82-87F8-448C-BFB2-5E1CF3351FCA}"/>
    <cellStyle name="Calculation 7 2 2 4 2" xfId="40412" xr:uid="{6C820A1D-0FDF-4CAF-A7E9-B3DD7AD7CBDF}"/>
    <cellStyle name="Calculation 7 2 2 4 3" xfId="31179" xr:uid="{FFCB29E7-7564-4BDF-B7D2-ED8DD22FF17D}"/>
    <cellStyle name="Calculation 7 2 2 4 4" xfId="19442" xr:uid="{F2CDFF79-6CAF-4AD5-8CB7-EEDF5EE2342B}"/>
    <cellStyle name="Calculation 7 2 2 5" xfId="11003" xr:uid="{7832C891-C538-4FC1-BF73-751D94141D21}"/>
    <cellStyle name="Calculation 7 2 2 5 2" xfId="42284" xr:uid="{38C11E7C-5DAB-4FD0-93D9-A6A172C9639B}"/>
    <cellStyle name="Calculation 7 2 2 5 3" xfId="33134" xr:uid="{8262EB7D-F469-49C4-B22C-D1DE0EEFDB7A}"/>
    <cellStyle name="Calculation 7 2 2 5 4" xfId="21554" xr:uid="{6939BAA1-65FF-4163-9E09-E2BE5D25868E}"/>
    <cellStyle name="Calculation 7 2 2 6" xfId="10136" xr:uid="{724EF200-64B6-46B6-8DB9-78A040948870}"/>
    <cellStyle name="Calculation 7 2 2 6 2" xfId="39126" xr:uid="{EE9E05B7-BD63-4444-9511-DCD85D696B7F}"/>
    <cellStyle name="Calculation 7 2 2 6 3" xfId="29861" xr:uid="{355F0367-7D16-4797-A056-86726278D6DD}"/>
    <cellStyle name="Calculation 7 2 2 6 4" xfId="18105" xr:uid="{3DB4EAA2-792A-4594-BB3B-0E5C8A95A525}"/>
    <cellStyle name="Calculation 7 2 2 7" xfId="9856" xr:uid="{20A0509A-EE36-40E5-9CEF-9DE47B74B955}"/>
    <cellStyle name="Calculation 7 2 2 7 2" xfId="43985" xr:uid="{1F9EC2F1-A849-4046-A082-139C7BF647AB}"/>
    <cellStyle name="Calculation 7 2 2 7 3" xfId="34837" xr:uid="{A8F246AF-FFE2-4C9B-99DF-72534B9154C3}"/>
    <cellStyle name="Calculation 7 2 2 7 4" xfId="23279" xr:uid="{C7C843E5-BFED-4808-9AF8-083B66CE7839}"/>
    <cellStyle name="Calculation 7 2 2 8" xfId="10259" xr:uid="{A796F84B-CDE9-495D-A081-5099EAC58EAF}"/>
    <cellStyle name="Calculation 7 2 2 8 2" xfId="43929" xr:uid="{B8C581D4-864C-4AD6-A6A0-5FEB3ED18393}"/>
    <cellStyle name="Calculation 7 2 2 8 3" xfId="34781" xr:uid="{BEE196EB-6FF8-472F-9BB8-E7BA6885F3CC}"/>
    <cellStyle name="Calculation 7 2 2 8 4" xfId="23223" xr:uid="{8F33FFDD-8760-485E-9683-8D00EA8E3697}"/>
    <cellStyle name="Calculation 7 2 2 9" xfId="10970" xr:uid="{15DC99D2-9ED8-4C7A-9615-37774F91041A}"/>
    <cellStyle name="Calculation 7 2 2 9 2" xfId="40957" xr:uid="{90A8CA39-E65D-40AB-9DD0-41D3131C0DC9}"/>
    <cellStyle name="Calculation 7 2 2 9 3" xfId="31727" xr:uid="{56AF7632-5792-49D7-9295-7E4F474CEE31}"/>
    <cellStyle name="Calculation 7 2 2 9 4" xfId="20004" xr:uid="{094939C5-5216-4996-BF8E-D68461DDBFDB}"/>
    <cellStyle name="Calculation 7 2 20" xfId="49383" xr:uid="{468402EF-E8D0-4610-B982-5D58A5AE97F4}"/>
    <cellStyle name="Calculation 7 2 21" xfId="52793" xr:uid="{3D7E0DE9-2FFD-4174-AF3F-140A2DC24945}"/>
    <cellStyle name="Calculation 7 2 22" xfId="53208" xr:uid="{B426A643-F392-49CC-AA06-63C947E73A3C}"/>
    <cellStyle name="Calculation 7 2 23" xfId="54912" xr:uid="{CDCAE331-4BDE-4CAE-A7B8-87EB0848CE9D}"/>
    <cellStyle name="Calculation 7 2 24" xfId="55650" xr:uid="{E7E8B6D7-996D-439C-9DF0-BF2117070909}"/>
    <cellStyle name="Calculation 7 2 3" xfId="4076" xr:uid="{B1B6902E-3283-42E1-BAC4-38C98244E4AF}"/>
    <cellStyle name="Calculation 7 2 3 2" xfId="40681" xr:uid="{01783D32-C1A8-4855-84DC-0B38A6313733}"/>
    <cellStyle name="Calculation 7 2 3 3" xfId="31449" xr:uid="{B0812D5C-767A-4918-B60E-131D754A594C}"/>
    <cellStyle name="Calculation 7 2 3 4" xfId="19718" xr:uid="{0837EE36-8B3C-4242-91BB-9EEAD227BF1C}"/>
    <cellStyle name="Calculation 7 2 4" xfId="4688" xr:uid="{F99E1E69-ADC0-43E9-8D6B-283625CF98EA}"/>
    <cellStyle name="Calculation 7 2 4 2" xfId="39910" xr:uid="{ED921EF5-4987-4DFF-AB89-73FF7D19963B}"/>
    <cellStyle name="Calculation 7 2 4 3" xfId="30677" xr:uid="{A03E68F6-4D5E-47F1-AEBA-1F22E9F8370F}"/>
    <cellStyle name="Calculation 7 2 4 4" xfId="18922" xr:uid="{46B7BAE1-6C86-4B66-8BEA-5A089E866911}"/>
    <cellStyle name="Calculation 7 2 5" xfId="11435" xr:uid="{D1F5805A-BDF9-4431-B475-10CCAA98D5BE}"/>
    <cellStyle name="Calculation 7 2 5 2" xfId="39253" xr:uid="{6F15300C-74B8-4E74-946A-1134B10985AA}"/>
    <cellStyle name="Calculation 7 2 5 3" xfId="29988" xr:uid="{20207F8A-FED8-4580-AF61-75618050A31D}"/>
    <cellStyle name="Calculation 7 2 5 4" xfId="18232" xr:uid="{A9B84FEA-137C-4F0C-8521-B448693D9F4A}"/>
    <cellStyle name="Calculation 7 2 6" xfId="11871" xr:uid="{9D390294-8CA3-418F-9DA6-C6C05C505119}"/>
    <cellStyle name="Calculation 7 2 6 2" xfId="42285" xr:uid="{1BB87527-4F3F-4549-BCF0-CD8BE3CABAA3}"/>
    <cellStyle name="Calculation 7 2 6 3" xfId="33135" xr:uid="{D4CB1ABC-FCF4-4CBA-8EF6-5773F8D3430A}"/>
    <cellStyle name="Calculation 7 2 6 4" xfId="21555" xr:uid="{5AA5142B-FE59-4DDB-8332-0C2E597EC0FC}"/>
    <cellStyle name="Calculation 7 2 7" xfId="12256" xr:uid="{D2D74186-9B91-493E-94E9-9E51A45E6A22}"/>
    <cellStyle name="Calculation 7 2 7 2" xfId="43009" xr:uid="{AD23370F-B05E-49E8-A4F5-A63F687D5BAD}"/>
    <cellStyle name="Calculation 7 2 7 3" xfId="33859" xr:uid="{F13E083E-431A-4778-BA21-8B681ECD871B}"/>
    <cellStyle name="Calculation 7 2 7 4" xfId="22287" xr:uid="{B1159DCD-08F4-4B20-B27B-F1772F1AC57D}"/>
    <cellStyle name="Calculation 7 2 8" xfId="12582" xr:uid="{6C475679-6DA0-4DCD-A31C-1C6020868017}"/>
    <cellStyle name="Calculation 7 2 8 2" xfId="44311" xr:uid="{E99056AC-F3C2-4CDD-B35F-4C8FF4EBDD48}"/>
    <cellStyle name="Calculation 7 2 8 3" xfId="35163" xr:uid="{55982006-B38A-4B08-B6A2-88D647A4C1A9}"/>
    <cellStyle name="Calculation 7 2 8 4" xfId="23610" xr:uid="{255A6342-841B-4940-9F51-7A41873B9BB2}"/>
    <cellStyle name="Calculation 7 2 9" xfId="12844" xr:uid="{C4B1197E-E2C2-4DDD-9068-1C699C5C03B0}"/>
    <cellStyle name="Calculation 7 2 9 2" xfId="43932" xr:uid="{98BF3874-AAF3-4512-8D62-594E7DA004E0}"/>
    <cellStyle name="Calculation 7 2 9 3" xfId="34784" xr:uid="{1EDBD118-8B26-4D66-B596-D2065DBDE972}"/>
    <cellStyle name="Calculation 7 2 9 4" xfId="23226" xr:uid="{8FDBA952-C412-4628-83A7-819444C2ED70}"/>
    <cellStyle name="Calculation 7 20" xfId="48272" xr:uid="{FF6B3D65-40AB-4694-A8A5-1AC02C3F7BA8}"/>
    <cellStyle name="Calculation 7 21" xfId="49519" xr:uid="{6F2D1829-860E-41FB-8C83-1E1127653329}"/>
    <cellStyle name="Calculation 7 22" xfId="50973" xr:uid="{662AFC58-E1F0-4D82-8167-EA10DCEBE718}"/>
    <cellStyle name="Calculation 7 23" xfId="49314" xr:uid="{419DE30B-992E-4D60-A3CB-CEE229623612}"/>
    <cellStyle name="Calculation 7 24" xfId="52487" xr:uid="{C508285D-BCC6-498B-B0BC-E6855A9210E1}"/>
    <cellStyle name="Calculation 7 25" xfId="52792" xr:uid="{88975C9F-1F6D-4803-8174-0A1A3830B348}"/>
    <cellStyle name="Calculation 7 26" xfId="53209" xr:uid="{BE802F34-AB72-422C-B60B-4CBFC106C53F}"/>
    <cellStyle name="Calculation 7 27" xfId="54100" xr:uid="{1EE10B50-0B0B-41B2-A8AB-5BADBDE3ED6A}"/>
    <cellStyle name="Calculation 7 28" xfId="55649" xr:uid="{46455D7E-3EB8-4293-A647-3977F62563AA}"/>
    <cellStyle name="Calculation 7 3" xfId="396" xr:uid="{00000000-0005-0000-0000-00008B010000}"/>
    <cellStyle name="Calculation 7 3 10" xfId="13035" xr:uid="{9643E727-1DEC-427E-A615-28487CF99B48}"/>
    <cellStyle name="Calculation 7 3 10 2" xfId="40598" xr:uid="{CC837867-893D-4C97-B9A8-693DB44CB2D1}"/>
    <cellStyle name="Calculation 7 3 10 3" xfId="31366" xr:uid="{194EBD89-40F2-47A6-A29F-6A59620B0C55}"/>
    <cellStyle name="Calculation 7 3 10 4" xfId="19635" xr:uid="{FAEAC845-B059-4EEC-9971-2344B8F4A539}"/>
    <cellStyle name="Calculation 7 3 11" xfId="13777" xr:uid="{CC3811B8-E182-43CF-BC56-2F9FAA6529EE}"/>
    <cellStyle name="Calculation 7 3 11 2" xfId="45426" xr:uid="{AC774D50-9FE8-4A98-9F3F-FD52A9E93541}"/>
    <cellStyle name="Calculation 7 3 11 3" xfId="36281" xr:uid="{D38EF2CC-27E2-4EED-A023-8628F5434788}"/>
    <cellStyle name="Calculation 7 3 11 4" xfId="24747" xr:uid="{42C2A87A-6E71-4821-BEB5-4FF80BA9D8DF}"/>
    <cellStyle name="Calculation 7 3 12" xfId="16291" xr:uid="{D14B1FC4-C055-4D49-8D9F-612EFCC26740}"/>
    <cellStyle name="Calculation 7 3 12 2" xfId="45992" xr:uid="{D7D5BC9C-B36F-4CAD-8489-CEA64E41FE88}"/>
    <cellStyle name="Calculation 7 3 12 3" xfId="36847" xr:uid="{7C2AC9B8-9D13-4A75-BDBA-22CF5E98D647}"/>
    <cellStyle name="Calculation 7 3 12 4" xfId="25338" xr:uid="{41BA0639-8171-4E9C-BF75-49C811BAC734}"/>
    <cellStyle name="Calculation 7 3 13" xfId="16507" xr:uid="{BE9AA305-1153-48CA-BC2E-FAD2054F0031}"/>
    <cellStyle name="Calculation 7 3 13 2" xfId="47415" xr:uid="{035CFB8B-A338-40E8-ADE7-30F8579FF7F1}"/>
    <cellStyle name="Calculation 7 3 13 3" xfId="38271" xr:uid="{889C3797-E60B-452D-A77F-89F68657710D}"/>
    <cellStyle name="Calculation 7 3 13 4" xfId="26884" xr:uid="{0CF2C449-9EF8-4ED8-8955-C9D3BBD33814}"/>
    <cellStyle name="Calculation 7 3 14" xfId="27203" xr:uid="{E3742362-4077-4F0D-BFE6-5CB38F84A242}"/>
    <cellStyle name="Calculation 7 3 14 2" xfId="47672" xr:uid="{9DA16387-1920-4D5A-83EF-7E8F430E3DB4}"/>
    <cellStyle name="Calculation 7 3 14 3" xfId="38528" xr:uid="{9165BE82-34E8-4E7A-B41F-4D025B5A270F}"/>
    <cellStyle name="Calculation 7 3 15" xfId="27704" xr:uid="{F197D404-A678-4D9D-8D51-9BD1F396CBB5}"/>
    <cellStyle name="Calculation 7 3 16" xfId="48275" xr:uid="{A55F21EA-D448-4FA6-A6D8-099DC4BB5387}"/>
    <cellStyle name="Calculation 7 3 17" xfId="49522" xr:uid="{4229D96D-535B-45E8-ACE3-C3470B41C1BA}"/>
    <cellStyle name="Calculation 7 3 18" xfId="51453" xr:uid="{C6D47A8D-2533-417F-8B14-C192BFAC6623}"/>
    <cellStyle name="Calculation 7 3 19" xfId="49679" xr:uid="{1FC5EE7C-E7F1-4A2C-AE96-318CAAF0C8C8}"/>
    <cellStyle name="Calculation 7 3 2" xfId="397" xr:uid="{00000000-0005-0000-0000-00008C010000}"/>
    <cellStyle name="Calculation 7 3 2 10" xfId="13776" xr:uid="{AC230898-5718-4084-A166-D4FCF6D6A2E8}"/>
    <cellStyle name="Calculation 7 3 2 10 2" xfId="46352" xr:uid="{521AF9DE-8908-455C-A67C-9B054655970C}"/>
    <cellStyle name="Calculation 7 3 2 10 3" xfId="37207" xr:uid="{14768644-AF40-44E7-9F17-FD8F39EC7791}"/>
    <cellStyle name="Calculation 7 3 2 10 4" xfId="25725" xr:uid="{AE4D8ED0-EE52-4AF8-B8B8-528C93926946}"/>
    <cellStyle name="Calculation 7 3 2 11" xfId="16358" xr:uid="{65D24B4B-44BC-47C2-ADE8-80EEEF152276}"/>
    <cellStyle name="Calculation 7 3 2 11 2" xfId="44827" xr:uid="{3EDC578C-7565-4FA1-8F59-595EDD704710}"/>
    <cellStyle name="Calculation 7 3 2 11 3" xfId="35682" xr:uid="{4E12EE4D-8AC3-4B69-B790-FD75EBBA9649}"/>
    <cellStyle name="Calculation 7 3 2 11 4" xfId="24145" xr:uid="{8D8CDBF6-1A00-445E-886D-45EDC070369C}"/>
    <cellStyle name="Calculation 7 3 2 12" xfId="16541" xr:uid="{D3399F7F-C737-43ED-98A2-713B8315D20C}"/>
    <cellStyle name="Calculation 7 3 2 12 2" xfId="39079" xr:uid="{2120FA0E-3D5C-4567-84CC-138C8798987E}"/>
    <cellStyle name="Calculation 7 3 2 12 3" xfId="29813" xr:uid="{4E8B5099-F39B-456B-9387-F109DFD44B6D}"/>
    <cellStyle name="Calculation 7 3 2 12 4" xfId="18058" xr:uid="{08920B07-3C21-4E78-91F6-39151080FFEB}"/>
    <cellStyle name="Calculation 7 3 2 13" xfId="27200" xr:uid="{0BB937C2-9419-4B2F-BB95-465BA66BAE05}"/>
    <cellStyle name="Calculation 7 3 2 13 2" xfId="47669" xr:uid="{AF7FCC66-F6B4-4590-8D2D-BB52CD40EC30}"/>
    <cellStyle name="Calculation 7 3 2 13 3" xfId="38525" xr:uid="{1711EB67-8F5F-4FC1-B65E-47782305E87A}"/>
    <cellStyle name="Calculation 7 3 2 14" xfId="25163" xr:uid="{363DEA58-0058-4D48-A865-D47C12A252A6}"/>
    <cellStyle name="Calculation 7 3 2 15" xfId="48276" xr:uid="{0DBBE623-F2AD-47A9-8DCD-645C2F742831}"/>
    <cellStyle name="Calculation 7 3 2 16" xfId="49523" xr:uid="{03E08107-61FB-4EB9-B5C0-05A7A079390C}"/>
    <cellStyle name="Calculation 7 3 2 17" xfId="52030" xr:uid="{D7C34A38-A7F4-4EA2-A154-35900F73E481}"/>
    <cellStyle name="Calculation 7 3 2 18" xfId="52140" xr:uid="{04760E5B-7E82-45D7-990F-EEE886265EE9}"/>
    <cellStyle name="Calculation 7 3 2 19" xfId="49384" xr:uid="{BC798B88-6D22-4093-9DFC-2584EC66CDE8}"/>
    <cellStyle name="Calculation 7 3 2 2" xfId="4079" xr:uid="{B8B128B7-FD54-4F9A-999B-8279E34DDBEE}"/>
    <cellStyle name="Calculation 7 3 2 2 2" xfId="40678" xr:uid="{83B2E312-A6EC-4198-BCCE-A0B715011A58}"/>
    <cellStyle name="Calculation 7 3 2 2 3" xfId="31446" xr:uid="{165E498F-4FDD-4BC3-9B7A-FB7DBFCA55B1}"/>
    <cellStyle name="Calculation 7 3 2 2 4" xfId="19715" xr:uid="{69373218-9019-41C1-917B-7F34084B0C33}"/>
    <cellStyle name="Calculation 7 3 2 20" xfId="52796" xr:uid="{1CB94C7A-9EAD-496D-B382-248A365C3119}"/>
    <cellStyle name="Calculation 7 3 2 21" xfId="53205" xr:uid="{21DE6533-08C2-4DD1-A9A4-BED514431C5D}"/>
    <cellStyle name="Calculation 7 3 2 22" xfId="54910" xr:uid="{26E1EF8F-CDB0-41FE-887C-AF5C703171D6}"/>
    <cellStyle name="Calculation 7 3 2 23" xfId="55653" xr:uid="{4125BB0A-17A0-488A-AE02-BEE2474F56A8}"/>
    <cellStyle name="Calculation 7 3 2 3" xfId="4686" xr:uid="{30D50267-3B65-4353-873C-F186C7E9B531}"/>
    <cellStyle name="Calculation 7 3 2 3 2" xfId="41530" xr:uid="{2DF93AFD-B237-4E5A-BD28-CB4578901796}"/>
    <cellStyle name="Calculation 7 3 2 3 3" xfId="32342" xr:uid="{EDF60C32-EC66-428C-AA6E-AC7AB71859EA}"/>
    <cellStyle name="Calculation 7 3 2 3 4" xfId="20633" xr:uid="{EB0923C6-DFA8-4728-8730-F63E0BB36146}"/>
    <cellStyle name="Calculation 7 3 2 4" xfId="11556" xr:uid="{75B05377-0D2B-4147-AC4B-232309EFCB48}"/>
    <cellStyle name="Calculation 7 3 2 4 2" xfId="39254" xr:uid="{6A3BBA75-3E10-41CF-BE37-8FD69EE9F07C}"/>
    <cellStyle name="Calculation 7 3 2 4 3" xfId="29989" xr:uid="{CDA14703-B3D1-4DB2-B1D3-BA15DCBFA238}"/>
    <cellStyle name="Calculation 7 3 2 4 4" xfId="18233" xr:uid="{28CB1D1D-3845-4B74-A905-FB12DCCD95D9}"/>
    <cellStyle name="Calculation 7 3 2 5" xfId="11976" xr:uid="{F58DC443-B625-4971-B131-7241A785BA3A}"/>
    <cellStyle name="Calculation 7 3 2 5 2" xfId="42286" xr:uid="{7A356E7F-52BD-47C6-90AA-34361FC782F5}"/>
    <cellStyle name="Calculation 7 3 2 5 3" xfId="33136" xr:uid="{3F5B631D-6B88-41D6-8BB1-2CC5A307838F}"/>
    <cellStyle name="Calculation 7 3 2 5 4" xfId="21556" xr:uid="{30E32E7B-98CC-4BEF-A72D-2A926D1D58BA}"/>
    <cellStyle name="Calculation 7 3 2 6" xfId="12344" xr:uid="{05A793EE-8D0D-400A-BCC4-F62CB84BC523}"/>
    <cellStyle name="Calculation 7 3 2 6 2" xfId="43008" xr:uid="{FFF0BD28-D94A-4E20-B22B-CADC012D4336}"/>
    <cellStyle name="Calculation 7 3 2 6 3" xfId="33858" xr:uid="{1C73433E-531B-47F9-A67E-3C82749C7D17}"/>
    <cellStyle name="Calculation 7 3 2 6 4" xfId="22286" xr:uid="{CAA56DD9-9209-416B-8307-49CABDAECB22}"/>
    <cellStyle name="Calculation 7 3 2 7" xfId="12653" xr:uid="{686FED1B-2F91-4F0B-8EAC-673FB034379F}"/>
    <cellStyle name="Calculation 7 3 2 7 2" xfId="44316" xr:uid="{1B737C9F-84C8-4534-927C-4103AFAC517E}"/>
    <cellStyle name="Calculation 7 3 2 7 3" xfId="35168" xr:uid="{3CFA368D-66D9-48A3-B4E7-77D16EE6E06E}"/>
    <cellStyle name="Calculation 7 3 2 7 4" xfId="23615" xr:uid="{505BDDAA-C7B7-4318-930B-B5884B0984DF}"/>
    <cellStyle name="Calculation 7 3 2 8" xfId="12886" xr:uid="{D8D238F2-10A7-4D38-8F65-6C42694977C6}"/>
    <cellStyle name="Calculation 7 3 2 8 2" xfId="44753" xr:uid="{F031D451-5891-44A6-976A-98E7E6867707}"/>
    <cellStyle name="Calculation 7 3 2 8 3" xfId="35608" xr:uid="{B36D9833-5638-4309-9081-FA7B56D68429}"/>
    <cellStyle name="Calculation 7 3 2 8 4" xfId="24069" xr:uid="{C836A6FD-DD9C-4446-8916-343B31CA9E83}"/>
    <cellStyle name="Calculation 7 3 2 9" xfId="13068" xr:uid="{3A39A961-9658-4BF8-B31A-6094802643BA}"/>
    <cellStyle name="Calculation 7 3 2 9 2" xfId="44968" xr:uid="{5918ED54-9F6F-4A0A-BE46-016C55F02D09}"/>
    <cellStyle name="Calculation 7 3 2 9 3" xfId="35823" xr:uid="{9ADE3DE7-70EB-4724-AE11-18F1DCC9FD2A}"/>
    <cellStyle name="Calculation 7 3 2 9 4" xfId="24286" xr:uid="{5C70BE23-36B8-40F3-9653-5132BDBC5772}"/>
    <cellStyle name="Calculation 7 3 20" xfId="52285" xr:uid="{DC0CFCCE-223E-4AB9-A09E-E8590AF97830}"/>
    <cellStyle name="Calculation 7 3 21" xfId="52795" xr:uid="{B57FA0F5-7221-4E7C-8D4E-06547B93CC8F}"/>
    <cellStyle name="Calculation 7 3 22" xfId="53206" xr:uid="{635CADAF-36ED-4260-86A7-B2385757FC00}"/>
    <cellStyle name="Calculation 7 3 23" xfId="54098" xr:uid="{EF657E54-9995-49FF-B965-0FA449E75FCE}"/>
    <cellStyle name="Calculation 7 3 24" xfId="55652" xr:uid="{2FA80C1C-7817-4A74-B85C-20CFA6F996C1}"/>
    <cellStyle name="Calculation 7 3 3" xfId="4078" xr:uid="{9D499CD2-E01F-4090-BED4-5200D1026218}"/>
    <cellStyle name="Calculation 7 3 3 2" xfId="40679" xr:uid="{7FC96C9F-9A94-44C4-B71A-F74AA09BDBB8}"/>
    <cellStyle name="Calculation 7 3 3 3" xfId="31447" xr:uid="{3CD80827-2A4B-4E13-8A5A-C6EA08D430C4}"/>
    <cellStyle name="Calculation 7 3 3 4" xfId="19716" xr:uid="{406FBB67-759F-4805-958B-C780C4B7CFD3}"/>
    <cellStyle name="Calculation 7 3 4" xfId="4687" xr:uid="{04EE050C-CF8A-4734-B2ED-993C5D246C90}"/>
    <cellStyle name="Calculation 7 3 4 2" xfId="41531" xr:uid="{619B80B4-B38D-4C61-95AA-C0F27F6F8286}"/>
    <cellStyle name="Calculation 7 3 4 3" xfId="32343" xr:uid="{BB19A196-BB1D-4360-9FAA-BF03E301557B}"/>
    <cellStyle name="Calculation 7 3 4 4" xfId="20634" xr:uid="{51EB7C77-46F6-4AD9-921D-90764AE3C478}"/>
    <cellStyle name="Calculation 7 3 5" xfId="11357" xr:uid="{B4C7D642-2A6F-464D-854C-1479284C51FA}"/>
    <cellStyle name="Calculation 7 3 5 2" xfId="39251" xr:uid="{0F419802-CB4B-4413-902B-7F24157782B5}"/>
    <cellStyle name="Calculation 7 3 5 3" xfId="29986" xr:uid="{A29B32B5-72C0-4DD6-A698-830A3A2D7E03}"/>
    <cellStyle name="Calculation 7 3 5 4" xfId="18230" xr:uid="{39EDE1D8-4284-469D-BE8C-3AA40962903F}"/>
    <cellStyle name="Calculation 7 3 6" xfId="11801" xr:uid="{D0D296FF-5D02-49AA-BD21-8963CD029DED}"/>
    <cellStyle name="Calculation 7 3 6 2" xfId="40163" xr:uid="{CA6D94A7-18E9-46AE-A7F5-8FDD197D5236}"/>
    <cellStyle name="Calculation 7 3 6 3" xfId="30930" xr:uid="{34CAE989-BD14-4F2C-B28B-05DB2EB1EA26}"/>
    <cellStyle name="Calculation 7 3 6 4" xfId="19142" xr:uid="{B1475004-4062-4F98-A331-39A5C9962438}"/>
    <cellStyle name="Calculation 7 3 7" xfId="12205" xr:uid="{FCCB1EDD-CBAF-4A58-A0D1-1C7FA9B18D4F}"/>
    <cellStyle name="Calculation 7 3 7 2" xfId="43011" xr:uid="{860C20C5-A1F6-4BA2-80C0-BB8010932E36}"/>
    <cellStyle name="Calculation 7 3 7 3" xfId="33861" xr:uid="{D7A43BB6-2FB3-4A81-A00F-7CAE824BB9AE}"/>
    <cellStyle name="Calculation 7 3 7 4" xfId="22289" xr:uid="{6A7A4087-A645-44DA-896F-27A7619A8FA6}"/>
    <cellStyle name="Calculation 7 3 8" xfId="12542" xr:uid="{6A97D450-9443-4625-BCDC-2A033359E662}"/>
    <cellStyle name="Calculation 7 3 8 2" xfId="39476" xr:uid="{DF3FE3EA-BCEB-4CCA-A450-C39F9CD1A257}"/>
    <cellStyle name="Calculation 7 3 8 3" xfId="30211" xr:uid="{FEDD77CA-1F1E-40C4-A206-AF8A98DC7879}"/>
    <cellStyle name="Calculation 7 3 8 4" xfId="18456" xr:uid="{98715813-EAB7-463F-8F37-0F0805178052}"/>
    <cellStyle name="Calculation 7 3 9" xfId="12820" xr:uid="{D608825B-BD82-49BA-9CD8-C124F1E9CC0B}"/>
    <cellStyle name="Calculation 7 3 9 2" xfId="40261" xr:uid="{4C505F90-D19E-4B9B-8EF3-C8E500583527}"/>
    <cellStyle name="Calculation 7 3 9 3" xfId="31028" xr:uid="{1F778BDD-EA3F-4D69-891E-3154E6EC59E0}"/>
    <cellStyle name="Calculation 7 3 9 4" xfId="19248" xr:uid="{052C6422-B7C7-46DF-BF7F-00DE319B372E}"/>
    <cellStyle name="Calculation 7 4" xfId="398" xr:uid="{00000000-0005-0000-0000-00008D010000}"/>
    <cellStyle name="Calculation 7 4 10" xfId="12539" xr:uid="{086FEF1B-DD63-4F71-B23D-29877B37592A}"/>
    <cellStyle name="Calculation 7 4 10 2" xfId="44400" xr:uid="{4FD78AAD-976D-49D8-A756-EE2E7C4D5CED}"/>
    <cellStyle name="Calculation 7 4 10 3" xfId="35253" xr:uid="{3388DCED-749D-470D-86F2-8278B2438E93}"/>
    <cellStyle name="Calculation 7 4 10 4" xfId="23702" xr:uid="{F786088B-1FB1-4CC6-B154-18C1D76B648D}"/>
    <cellStyle name="Calculation 7 4 11" xfId="13775" xr:uid="{5DE2F3CA-DA07-494C-8C42-944FD1C3DE7B}"/>
    <cellStyle name="Calculation 7 4 11 2" xfId="46351" xr:uid="{C20A89DB-4D35-400C-8CB5-A581BEB8E0DF}"/>
    <cellStyle name="Calculation 7 4 11 3" xfId="37206" xr:uid="{E3645229-77DB-47AF-90AE-80C2DEC00174}"/>
    <cellStyle name="Calculation 7 4 11 4" xfId="25724" xr:uid="{CFAFD6F6-A98E-4773-9EE8-2DF3A94B4C2E}"/>
    <cellStyle name="Calculation 7 4 12" xfId="13947" xr:uid="{2A50618C-746E-4AB2-83BA-7D99167B8C33}"/>
    <cellStyle name="Calculation 7 4 12 2" xfId="46577" xr:uid="{0D37EE97-BB4F-46B2-A0A7-1FCD03FBD3A8}"/>
    <cellStyle name="Calculation 7 4 12 3" xfId="37432" xr:uid="{B5E706FD-E662-40D0-B2D6-1D8F9FFF5751}"/>
    <cellStyle name="Calculation 7 4 12 4" xfId="25986" xr:uid="{196FE756-D627-4798-B0C4-F4B40BF2C2F6}"/>
    <cellStyle name="Calculation 7 4 13" xfId="13734" xr:uid="{163FE969-2DC6-477F-BD26-18D2BC43E8AF}"/>
    <cellStyle name="Calculation 7 4 13 2" xfId="46447" xr:uid="{1BB1C43B-9C27-4D67-817E-37FFFAEA250D}"/>
    <cellStyle name="Calculation 7 4 13 3" xfId="37302" xr:uid="{D83E343C-F7EB-4120-9F31-63AF5E29BEEC}"/>
    <cellStyle name="Calculation 7 4 13 4" xfId="25824" xr:uid="{DC119960-0365-4F6D-AE3C-6F377FAD19F1}"/>
    <cellStyle name="Calculation 7 4 14" xfId="25883" xr:uid="{9BD8BA10-DF8A-4899-BF19-2EBE35BE6164}"/>
    <cellStyle name="Calculation 7 4 14 2" xfId="46485" xr:uid="{F06AAF33-9CE1-4196-9C72-58B46569F751}"/>
    <cellStyle name="Calculation 7 4 14 3" xfId="37340" xr:uid="{1E0B5F12-9DC6-429B-B127-D7A5E9D2D14C}"/>
    <cellStyle name="Calculation 7 4 15" xfId="25854" xr:uid="{3C279C47-84E0-43AD-A1A0-26CDA886ACFB}"/>
    <cellStyle name="Calculation 7 4 16" xfId="48277" xr:uid="{FEDA0ECF-781B-40B5-8804-D02DC3A345C4}"/>
    <cellStyle name="Calculation 7 4 17" xfId="49524" xr:uid="{7240D57F-267F-46F4-9E4B-57AB39053521}"/>
    <cellStyle name="Calculation 7 4 18" xfId="52027" xr:uid="{FDD0DAE3-C198-4FBB-8854-9C15250BDE9C}"/>
    <cellStyle name="Calculation 7 4 19" xfId="52143" xr:uid="{D2354808-57C7-491B-8F71-41B70F3C86E0}"/>
    <cellStyle name="Calculation 7 4 2" xfId="399" xr:uid="{00000000-0005-0000-0000-00008E010000}"/>
    <cellStyle name="Calculation 7 4 2 10" xfId="13774" xr:uid="{F7FF2A36-0B31-45AD-97C6-810DD202DFD2}"/>
    <cellStyle name="Calculation 7 4 2 10 2" xfId="44958" xr:uid="{6522EC89-BAD3-4353-9BEC-CCFED2EF7781}"/>
    <cellStyle name="Calculation 7 4 2 10 3" xfId="35813" xr:uid="{88E13D65-0A8A-486F-8F09-327EB104403F}"/>
    <cellStyle name="Calculation 7 4 2 10 4" xfId="24276" xr:uid="{4C4F43DA-9DC0-4B73-823F-112D57D9DFE6}"/>
    <cellStyle name="Calculation 7 4 2 11" xfId="15425" xr:uid="{21A84164-97DE-48E6-8709-16DE4CE6AB9D}"/>
    <cellStyle name="Calculation 7 4 2 11 2" xfId="42412" xr:uid="{04C55A22-472D-4F5F-AB85-65836D841DF1}"/>
    <cellStyle name="Calculation 7 4 2 11 3" xfId="33262" xr:uid="{88E459AC-B81F-4B74-9CEE-0AC33F86795E}"/>
    <cellStyle name="Calculation 7 4 2 11 4" xfId="21684" xr:uid="{CCC342F1-ECD4-47EC-865D-0ED43F8A9F81}"/>
    <cellStyle name="Calculation 7 4 2 12" xfId="15132" xr:uid="{5A47EFDF-9E6D-4D34-AC5D-247DD6754CD1}"/>
    <cellStyle name="Calculation 7 4 2 12 2" xfId="46446" xr:uid="{00D27074-C354-4C96-9195-E912DD6EBC73}"/>
    <cellStyle name="Calculation 7 4 2 12 3" xfId="37301" xr:uid="{B9834025-AB32-44AC-A8C4-022507BCA5A6}"/>
    <cellStyle name="Calculation 7 4 2 12 4" xfId="25823" xr:uid="{56E397C5-F85A-49A7-BB95-22F6D6F94916}"/>
    <cellStyle name="Calculation 7 4 2 13" xfId="26732" xr:uid="{DFBFF73B-6E39-4164-90AB-E6FFA8B62E59}"/>
    <cellStyle name="Calculation 7 4 2 13 2" xfId="47283" xr:uid="{4CDD1D37-A9D8-48BA-BC9D-DD02970A13B7}"/>
    <cellStyle name="Calculation 7 4 2 13 3" xfId="38139" xr:uid="{3221118E-6013-4E29-BDCC-2C1DCEAFE7D6}"/>
    <cellStyle name="Calculation 7 4 2 14" xfId="24944" xr:uid="{7CC443F8-7393-4191-AEE8-0EF4471B4A0A}"/>
    <cellStyle name="Calculation 7 4 2 15" xfId="48278" xr:uid="{C8970EDC-82F2-44DC-8613-1C72DA4B9BC0}"/>
    <cellStyle name="Calculation 7 4 2 16" xfId="49525" xr:uid="{D1724789-40CE-43B8-8372-520825EEC824}"/>
    <cellStyle name="Calculation 7 4 2 17" xfId="50995" xr:uid="{8F4A06ED-20FB-4DE8-BA1E-D84055BEC61A}"/>
    <cellStyle name="Calculation 7 4 2 18" xfId="49680" xr:uid="{8948B84F-8027-4689-AC38-1D36EEB9B8F0}"/>
    <cellStyle name="Calculation 7 4 2 19" xfId="52105" xr:uid="{0FD77145-237F-4049-8FB3-4605D9DC1852}"/>
    <cellStyle name="Calculation 7 4 2 2" xfId="4081" xr:uid="{3F23BABD-7EA7-4D61-B145-89D314F27459}"/>
    <cellStyle name="Calculation 7 4 2 2 2" xfId="40676" xr:uid="{000EEEF4-B05C-4B29-9F0B-989AC328B777}"/>
    <cellStyle name="Calculation 7 4 2 2 3" xfId="31444" xr:uid="{49962517-7DF7-44DA-BAAA-8FB3A3151EB5}"/>
    <cellStyle name="Calculation 7 4 2 2 4" xfId="19713" xr:uid="{D2B7C0CB-9D48-4026-B346-9FBB7F0B3570}"/>
    <cellStyle name="Calculation 7 4 2 20" xfId="52798" xr:uid="{1B2F5366-117B-4744-B287-6C42BF4BFC51}"/>
    <cellStyle name="Calculation 7 4 2 21" xfId="53203" xr:uid="{9D011027-AFB3-4DF8-9433-3C553D9BEE2B}"/>
    <cellStyle name="Calculation 7 4 2 22" xfId="53011" xr:uid="{609C6969-AB38-4F4C-B6AB-773887D8D820}"/>
    <cellStyle name="Calculation 7 4 2 23" xfId="55655" xr:uid="{9824EE05-4F71-46BC-96E6-A96D8084F1B2}"/>
    <cellStyle name="Calculation 7 4 2 3" xfId="4684" xr:uid="{E1112836-D930-4C16-9A02-ADDEE5D886FF}"/>
    <cellStyle name="Calculation 7 4 2 3 2" xfId="41532" xr:uid="{3CED60E0-8FF2-47EF-97F4-5CBC57C7D7A6}"/>
    <cellStyle name="Calculation 7 4 2 3 3" xfId="32344" xr:uid="{9B2E644A-3A76-479A-8FC0-045EC3B7E7B8}"/>
    <cellStyle name="Calculation 7 4 2 3 4" xfId="20635" xr:uid="{5601E789-7B13-4D6B-B6FE-805153802DAE}"/>
    <cellStyle name="Calculation 7 4 2 4" xfId="9632" xr:uid="{F6DF6FA1-96A0-4189-B3EC-8093E17B134B}"/>
    <cellStyle name="Calculation 7 4 2 4 2" xfId="41643" xr:uid="{776B9F58-58C5-4119-BA43-0E483E423882}"/>
    <cellStyle name="Calculation 7 4 2 4 3" xfId="32456" xr:uid="{A60BE62F-3D2A-4BA4-93ED-094F323FF5C2}"/>
    <cellStyle name="Calculation 7 4 2 4 4" xfId="20813" xr:uid="{9E7CA021-6EB6-4AC8-BCAC-293AD8B65FB5}"/>
    <cellStyle name="Calculation 7 4 2 5" xfId="9486" xr:uid="{C97DDC4F-1700-4880-8D00-AF3123E91624}"/>
    <cellStyle name="Calculation 7 4 2 5 2" xfId="40164" xr:uid="{721148E2-C65A-448C-AAFF-F88594CD524A}"/>
    <cellStyle name="Calculation 7 4 2 5 3" xfId="30931" xr:uid="{6DA40FC2-9796-468E-BC8B-96846C0E3204}"/>
    <cellStyle name="Calculation 7 4 2 5 4" xfId="19143" xr:uid="{0851D776-B9AF-434F-8180-824C5DA79E99}"/>
    <cellStyle name="Calculation 7 4 2 6" xfId="6494" xr:uid="{87C03DAD-5C5D-46EE-8210-51A8EC48A13F}"/>
    <cellStyle name="Calculation 7 4 2 6 2" xfId="40298" xr:uid="{0C0D70B9-BF87-46BF-8B0F-3FBA5BBAF644}"/>
    <cellStyle name="Calculation 7 4 2 6 3" xfId="31065" xr:uid="{CEFEE8F0-DAC8-490D-888F-5ED5A34236C6}"/>
    <cellStyle name="Calculation 7 4 2 6 4" xfId="19309" xr:uid="{144B8120-C7A3-4361-BCAD-AB54DF13F115}"/>
    <cellStyle name="Calculation 7 4 2 7" xfId="9621" xr:uid="{5CF4B560-59F9-40EC-B3D6-218173D55667}"/>
    <cellStyle name="Calculation 7 4 2 7 2" xfId="43043" xr:uid="{E80C0B2B-603E-442B-9297-28CFAA18EF1B}"/>
    <cellStyle name="Calculation 7 4 2 7 3" xfId="33893" xr:uid="{25BD02E5-E57B-4FC4-89D5-99C57C8DB3CE}"/>
    <cellStyle name="Calculation 7 4 2 7 4" xfId="22321" xr:uid="{E630CA92-EED8-4DDC-BE5A-D236EF3698BD}"/>
    <cellStyle name="Calculation 7 4 2 8" xfId="11103" xr:uid="{0175A7CC-EE30-4F1D-A989-671920358E35}"/>
    <cellStyle name="Calculation 7 4 2 8 2" xfId="44725" xr:uid="{F293A914-D0C7-4984-AD33-7700F3D5D191}"/>
    <cellStyle name="Calculation 7 4 2 8 3" xfId="35580" xr:uid="{235D7116-DE26-46F6-8626-3C797BB35E85}"/>
    <cellStyle name="Calculation 7 4 2 8 4" xfId="24041" xr:uid="{77CEDCC3-6047-4EF7-8E7E-6A760BB946CB}"/>
    <cellStyle name="Calculation 7 4 2 9" xfId="5527" xr:uid="{D29FFC55-78C2-4784-83C4-B0474C759790}"/>
    <cellStyle name="Calculation 7 4 2 9 2" xfId="44397" xr:uid="{C262A317-45D8-476D-A4AC-318B2CB3303F}"/>
    <cellStyle name="Calculation 7 4 2 9 3" xfId="35250" xr:uid="{B3D55A7E-767E-451E-B139-1B64092B5953}"/>
    <cellStyle name="Calculation 7 4 2 9 4" xfId="23699" xr:uid="{7F08B179-743D-4C40-817B-4B38772ADD5E}"/>
    <cellStyle name="Calculation 7 4 20" xfId="52106" xr:uid="{2394D079-7D4F-4918-9827-ACCE6FBD6612}"/>
    <cellStyle name="Calculation 7 4 21" xfId="52797" xr:uid="{DD025237-2CF5-4331-A236-1E22ADFE68E6}"/>
    <cellStyle name="Calculation 7 4 22" xfId="53204" xr:uid="{66D0FDBA-EF80-484D-A082-977A0C595B0C}"/>
    <cellStyle name="Calculation 7 4 23" xfId="54543" xr:uid="{C6C10527-B201-4871-A4D5-DE9A6E7CA984}"/>
    <cellStyle name="Calculation 7 4 24" xfId="55654" xr:uid="{DDC9E0FC-E73C-4880-8E51-381F7F863368}"/>
    <cellStyle name="Calculation 7 4 3" xfId="4080" xr:uid="{2BCC1C44-9D1B-48B0-A39F-5EDF6E8A1A2C}"/>
    <cellStyle name="Calculation 7 4 3 2" xfId="40677" xr:uid="{23089705-4519-4165-86A3-64AD656877EC}"/>
    <cellStyle name="Calculation 7 4 3 3" xfId="31445" xr:uid="{A7239556-A423-4148-877D-93B074971EC4}"/>
    <cellStyle name="Calculation 7 4 3 4" xfId="19714" xr:uid="{3DDB0F2A-2C7A-442C-BF59-D32A7D117629}"/>
    <cellStyle name="Calculation 7 4 4" xfId="4685" xr:uid="{E98AC928-C6AA-4CDB-B0BA-0417254E6E77}"/>
    <cellStyle name="Calculation 7 4 4 2" xfId="39912" xr:uid="{3FA78344-D719-42B4-91AA-A3FC20C56488}"/>
    <cellStyle name="Calculation 7 4 4 3" xfId="30679" xr:uid="{8DABAD22-A312-42C7-8CF1-41777100D966}"/>
    <cellStyle name="Calculation 7 4 4 4" xfId="18924" xr:uid="{1B7F92BA-79AC-4872-8F2B-E4DA39133883}"/>
    <cellStyle name="Calculation 7 4 5" xfId="10422" xr:uid="{860E66F9-1CEC-4EF0-BC46-4EA56B57957A}"/>
    <cellStyle name="Calculation 7 4 5 2" xfId="40411" xr:uid="{90BD5428-2688-438B-8657-833421904F2F}"/>
    <cellStyle name="Calculation 7 4 5 3" xfId="31178" xr:uid="{5A4EA17B-315D-4D9E-A3B8-87425BE35ED6}"/>
    <cellStyle name="Calculation 7 4 5 4" xfId="19441" xr:uid="{AC18BD32-0DA5-4602-A757-53C462768C30}"/>
    <cellStyle name="Calculation 7 4 6" xfId="4506" xr:uid="{39F32607-1D78-4225-A23B-412F9FED954F}"/>
    <cellStyle name="Calculation 7 4 6 2" xfId="42283" xr:uid="{FE5F1793-4A58-4DA7-9519-6E5294AAF7EB}"/>
    <cellStyle name="Calculation 7 4 6 3" xfId="33133" xr:uid="{D3D5814E-8D60-4CE3-A43D-A52F6D4891BA}"/>
    <cellStyle name="Calculation 7 4 6 4" xfId="21553" xr:uid="{76DF155C-2FF7-46A0-883C-1CBEE05911FC}"/>
    <cellStyle name="Calculation 7 4 7" xfId="11354" xr:uid="{9C7993BD-6F30-4861-ABB7-E47640139B03}"/>
    <cellStyle name="Calculation 7 4 7 2" xfId="39127" xr:uid="{4882245D-AA80-4F6A-AC5A-567121F70F0A}"/>
    <cellStyle name="Calculation 7 4 7 3" xfId="29862" xr:uid="{7C60ADF5-A31F-4429-A3FF-1A9E5BEB106A}"/>
    <cellStyle name="Calculation 7 4 7 4" xfId="18106" xr:uid="{E158003F-6B3D-4BE4-A982-6428DE601A5D}"/>
    <cellStyle name="Calculation 7 4 8" xfId="11798" xr:uid="{47D8F001-A614-42D1-BA22-5B2B18DE3120}"/>
    <cellStyle name="Calculation 7 4 8 2" xfId="44315" xr:uid="{10C9B3F5-1AEC-4DC2-BA50-232B9473E666}"/>
    <cellStyle name="Calculation 7 4 8 3" xfId="35167" xr:uid="{09C6B5FC-7653-497F-8012-866A2919629B}"/>
    <cellStyle name="Calculation 7 4 8 4" xfId="23614" xr:uid="{5BCB9AED-3D07-46B4-934D-EC9F21169162}"/>
    <cellStyle name="Calculation 7 4 9" xfId="12202" xr:uid="{A200914D-DF84-4E6B-9A4C-C00C7F970277}"/>
    <cellStyle name="Calculation 7 4 9 2" xfId="41541" xr:uid="{BFA2CF8A-2D7F-41A3-BDB9-F689635B43FF}"/>
    <cellStyle name="Calculation 7 4 9 3" xfId="32353" xr:uid="{203995B4-5049-4F25-B916-B3AE67E8A88E}"/>
    <cellStyle name="Calculation 7 4 9 4" xfId="20644" xr:uid="{0A43493E-6727-4602-9952-7301B83C1729}"/>
    <cellStyle name="Calculation 7 5" xfId="400" xr:uid="{00000000-0005-0000-0000-00008F010000}"/>
    <cellStyle name="Calculation 7 5 10" xfId="12271" xr:uid="{F3E28B73-09AB-4D36-AA6B-D475ABB5FA6C}"/>
    <cellStyle name="Calculation 7 5 10 2" xfId="42787" xr:uid="{08CD7E8B-36B6-4F15-9791-4B65D5F27519}"/>
    <cellStyle name="Calculation 7 5 10 3" xfId="33637" xr:uid="{09E7A419-7C65-4659-B164-0B619CDEFBC0}"/>
    <cellStyle name="Calculation 7 5 10 4" xfId="22063" xr:uid="{7A6EFAE4-DA01-4054-8217-32D144949CD4}"/>
    <cellStyle name="Calculation 7 5 11" xfId="13773" xr:uid="{ABDEBF3F-7708-44AF-95F5-C7BAAE03A686}"/>
    <cellStyle name="Calculation 7 5 11 2" xfId="45427" xr:uid="{AA67CC68-9EC7-41FB-9E86-EE0D7065B5A8}"/>
    <cellStyle name="Calculation 7 5 11 3" xfId="36282" xr:uid="{19AA2856-5428-4246-A714-C647382DF63B}"/>
    <cellStyle name="Calculation 7 5 11 4" xfId="24748" xr:uid="{9320912E-2549-43AF-841E-8E5BE0D499D4}"/>
    <cellStyle name="Calculation 7 5 12" xfId="13404" xr:uid="{869D164D-3F83-4977-B904-A8E1E060455E}"/>
    <cellStyle name="Calculation 7 5 12 2" xfId="46574" xr:uid="{25A7428C-BF3F-41DF-BDCD-124B79AC0E1F}"/>
    <cellStyle name="Calculation 7 5 12 3" xfId="37429" xr:uid="{67B43733-A408-4294-B3CA-77C5D53FED9E}"/>
    <cellStyle name="Calculation 7 5 12 4" xfId="25983" xr:uid="{1BC798E5-5DF0-4336-83D3-2799FAA4BFC7}"/>
    <cellStyle name="Calculation 7 5 13" xfId="13874" xr:uid="{1F65F089-0ABD-4519-9353-5938B218BCAA}"/>
    <cellStyle name="Calculation 7 5 13 2" xfId="44470" xr:uid="{65497A0B-EB2A-4966-B3BD-38AE8958909B}"/>
    <cellStyle name="Calculation 7 5 13 3" xfId="35324" xr:uid="{8EAFAC32-250C-4E3B-A065-D97293AC98C5}"/>
    <cellStyle name="Calculation 7 5 13 4" xfId="23778" xr:uid="{9778CA85-99BC-4DB3-B751-9E6D2A6D0902}"/>
    <cellStyle name="Calculation 7 5 14" xfId="25884" xr:uid="{67D5F942-63C2-4552-94A7-34D2F5308D76}"/>
    <cellStyle name="Calculation 7 5 14 2" xfId="46486" xr:uid="{807DD2C9-CC16-4532-9EA7-507E63DAA89A}"/>
    <cellStyle name="Calculation 7 5 14 3" xfId="37341" xr:uid="{6039DEFF-5E45-4EAD-8098-861ADE1DE8E6}"/>
    <cellStyle name="Calculation 7 5 15" xfId="27710" xr:uid="{251CFF69-96D8-4615-8B01-448B3D2B37FB}"/>
    <cellStyle name="Calculation 7 5 16" xfId="48279" xr:uid="{68C1BD22-05E8-4D4B-8BC5-CCD048B278E0}"/>
    <cellStyle name="Calculation 7 5 17" xfId="49526" xr:uid="{E0DC3EFC-BECB-44DD-86BB-CBE2EBD0CD14}"/>
    <cellStyle name="Calculation 7 5 18" xfId="51432" xr:uid="{221B54EA-828B-4C2C-A643-2B9F44F20E70}"/>
    <cellStyle name="Calculation 7 5 19" xfId="52141" xr:uid="{426643EE-1E71-48DE-9F8B-F6A02EBF4F38}"/>
    <cellStyle name="Calculation 7 5 2" xfId="401" xr:uid="{00000000-0005-0000-0000-000090010000}"/>
    <cellStyle name="Calculation 7 5 2 10" xfId="13772" xr:uid="{626CE3BF-C7BE-4610-9869-B26CFC215834}"/>
    <cellStyle name="Calculation 7 5 2 10 2" xfId="46354" xr:uid="{4D320A7E-C397-496B-98E4-EF4EA6747F00}"/>
    <cellStyle name="Calculation 7 5 2 10 3" xfId="37209" xr:uid="{A8B61E96-657C-4FA1-B1BC-93513AF506DD}"/>
    <cellStyle name="Calculation 7 5 2 10 4" xfId="25727" xr:uid="{902A9D37-ED57-4348-90D1-EF2D1CBA0C8F}"/>
    <cellStyle name="Calculation 7 5 2 11" xfId="13405" xr:uid="{056D4BEE-0F73-41A7-A862-B9877CC7F0CD}"/>
    <cellStyle name="Calculation 7 5 2 11 2" xfId="46576" xr:uid="{FA327D48-3439-43EE-BAFF-8BBA50358230}"/>
    <cellStyle name="Calculation 7 5 2 11 3" xfId="37431" xr:uid="{1EFA26E4-56DE-41C3-AA4E-905832BCD73C}"/>
    <cellStyle name="Calculation 7 5 2 11 4" xfId="25985" xr:uid="{D95C95B3-CDE6-4BC6-89A9-9663D1B18BFA}"/>
    <cellStyle name="Calculation 7 5 2 12" xfId="15470" xr:uid="{33A7B9D3-C388-4A89-B8AD-4E48FA457610}"/>
    <cellStyle name="Calculation 7 5 2 12 2" xfId="46893" xr:uid="{93156FD1-8952-439A-AE3F-22ED366B0EC0}"/>
    <cellStyle name="Calculation 7 5 2 12 3" xfId="37749" xr:uid="{FF15DAAC-6874-4515-816E-E7A9626C7242}"/>
    <cellStyle name="Calculation 7 5 2 12 4" xfId="26324" xr:uid="{93873010-2844-4CE3-B09B-95BB3731FA88}"/>
    <cellStyle name="Calculation 7 5 2 13" xfId="27206" xr:uid="{3561A7D9-367C-4773-80CB-04EAF0484ABB}"/>
    <cellStyle name="Calculation 7 5 2 13 2" xfId="47675" xr:uid="{EB976E96-E078-4239-9FFE-5296DD4F6327}"/>
    <cellStyle name="Calculation 7 5 2 13 3" xfId="38531" xr:uid="{910310E6-E197-4908-8354-D0F6EB34F3B4}"/>
    <cellStyle name="Calculation 7 5 2 14" xfId="27708" xr:uid="{2D1255EB-FBAB-4CBB-B678-FEEAB0CD299C}"/>
    <cellStyle name="Calculation 7 5 2 15" xfId="48280" xr:uid="{73BBF146-3D6C-434E-92C3-0E8554935417}"/>
    <cellStyle name="Calculation 7 5 2 16" xfId="49527" xr:uid="{53EDFB0C-0437-4B6F-8BFC-3B1A7655020B}"/>
    <cellStyle name="Calculation 7 5 2 17" xfId="50974" xr:uid="{303BCD53-BD73-4300-9F2C-60523010E2B4}"/>
    <cellStyle name="Calculation 7 5 2 18" xfId="52142" xr:uid="{B623E0E0-254A-4606-9170-1EB805345AB0}"/>
    <cellStyle name="Calculation 7 5 2 19" xfId="51734" xr:uid="{44D3A104-F579-429C-9A90-12A6D39502DE}"/>
    <cellStyle name="Calculation 7 5 2 2" xfId="4083" xr:uid="{56D51004-E6D3-4ADB-859F-E5F1B0E7C84A}"/>
    <cellStyle name="Calculation 7 5 2 2 2" xfId="40674" xr:uid="{5DC13C8A-BBDF-4A83-8811-C699E2D7D349}"/>
    <cellStyle name="Calculation 7 5 2 2 3" xfId="31442" xr:uid="{9AF5D869-0DC9-4426-AF3E-314D2989C2D4}"/>
    <cellStyle name="Calculation 7 5 2 2 4" xfId="19711" xr:uid="{E712DB34-93DA-459B-A4BD-0E77F57470F5}"/>
    <cellStyle name="Calculation 7 5 2 20" xfId="52800" xr:uid="{C516A18C-9BE1-42FD-9574-05662B934A8A}"/>
    <cellStyle name="Calculation 7 5 2 21" xfId="53201" xr:uid="{C2E57476-067E-4219-845D-E018A828741B}"/>
    <cellStyle name="Calculation 7 5 2 22" xfId="54915" xr:uid="{129FE6FE-386E-495E-AC73-9F900A663169}"/>
    <cellStyle name="Calculation 7 5 2 23" xfId="55657" xr:uid="{B99AF479-4AC1-4C66-B5DF-6A94BDA62395}"/>
    <cellStyle name="Calculation 7 5 2 3" xfId="4682" xr:uid="{86BC3E43-6DCC-46A5-AE21-52196581C3CB}"/>
    <cellStyle name="Calculation 7 5 2 3 2" xfId="39913" xr:uid="{70FAB594-0BA5-4E2B-806D-AD7E4E36AB2B}"/>
    <cellStyle name="Calculation 7 5 2 3 3" xfId="30680" xr:uid="{20F76BBD-6DF7-4A38-8E79-89A94A062CA8}"/>
    <cellStyle name="Calculation 7 5 2 3 4" xfId="18925" xr:uid="{52B1CA90-C6FA-4D9D-A7A5-97C566128C50}"/>
    <cellStyle name="Calculation 7 5 2 4" xfId="5722" xr:uid="{EE55FE1A-FEFF-4BE2-A104-9D24675B76FE}"/>
    <cellStyle name="Calculation 7 5 2 4 2" xfId="39248" xr:uid="{5E2E52A1-AAA5-433E-8A45-944C1A94C8D8}"/>
    <cellStyle name="Calculation 7 5 2 4 3" xfId="29983" xr:uid="{2466AC5E-827D-4D5E-81CC-2D2443941DEB}"/>
    <cellStyle name="Calculation 7 5 2 4 4" xfId="18227" xr:uid="{DB4AB7A5-5A2A-4FA8-9FE3-81179BB3E7F9}"/>
    <cellStyle name="Calculation 7 5 2 5" xfId="3850" xr:uid="{09731766-E001-4B75-8FC1-EA9071791044}"/>
    <cellStyle name="Calculation 7 5 2 5 2" xfId="40165" xr:uid="{6B8DF874-0A45-4408-91BE-02839344E5A6}"/>
    <cellStyle name="Calculation 7 5 2 5 3" xfId="30932" xr:uid="{E9E1CFC3-2274-4521-A735-B48359395E42}"/>
    <cellStyle name="Calculation 7 5 2 5 4" xfId="19144" xr:uid="{95347541-63F6-476E-9B0A-973DFF18CFFC}"/>
    <cellStyle name="Calculation 7 5 2 6" xfId="10499" xr:uid="{09F29267-B58B-49EE-B164-B7B6060B9885}"/>
    <cellStyle name="Calculation 7 5 2 6 2" xfId="43014" xr:uid="{A25C4DB4-7FC6-47D7-8034-84A749118814}"/>
    <cellStyle name="Calculation 7 5 2 6 3" xfId="33864" xr:uid="{591FA6F6-992E-49ED-BA52-BB5C521F4A22}"/>
    <cellStyle name="Calculation 7 5 2 6 4" xfId="22292" xr:uid="{F81D6C59-ACF5-4F12-8534-84803CF16DF1}"/>
    <cellStyle name="Calculation 7 5 2 7" xfId="11579" xr:uid="{B0ACFEB5-46E7-4F2A-99E2-F4275B9EA7A7}"/>
    <cellStyle name="Calculation 7 5 2 7 2" xfId="44318" xr:uid="{753FCD01-839D-4D25-A491-2638605B6CF7}"/>
    <cellStyle name="Calculation 7 5 2 7 3" xfId="35170" xr:uid="{A462653A-48B8-4346-8B4A-200B9F663E2A}"/>
    <cellStyle name="Calculation 7 5 2 7 4" xfId="23617" xr:uid="{5BABF1A6-C882-4EF2-AA87-2ECFB85F4B6B}"/>
    <cellStyle name="Calculation 7 5 2 8" xfId="11997" xr:uid="{3A3B478C-1DFA-4B2C-AB8D-5EE5AA2BDD89}"/>
    <cellStyle name="Calculation 7 5 2 8 2" xfId="44752" xr:uid="{D3D47FA9-00E0-417A-A4F0-543E80753E4E}"/>
    <cellStyle name="Calculation 7 5 2 8 3" xfId="35607" xr:uid="{4C551E96-54F8-4D7F-9F6E-2C028FED1362}"/>
    <cellStyle name="Calculation 7 5 2 8 4" xfId="24068" xr:uid="{38B28381-46ED-4755-97DD-E7F5A9F2150F}"/>
    <cellStyle name="Calculation 7 5 2 9" xfId="12360" xr:uid="{BB0A01EB-8CFC-464C-B163-14BBED333EB0}"/>
    <cellStyle name="Calculation 7 5 2 9 2" xfId="44939" xr:uid="{5FB8DD31-C049-4D94-91A2-7B289199E990}"/>
    <cellStyle name="Calculation 7 5 2 9 3" xfId="35794" xr:uid="{D0AB8F9D-38F5-4D5D-B1C2-4B09347E4FA9}"/>
    <cellStyle name="Calculation 7 5 2 9 4" xfId="24257" xr:uid="{E0B1C5D4-9CA3-47CE-8200-AF9A86A80296}"/>
    <cellStyle name="Calculation 7 5 20" xfId="49798" xr:uid="{D1DD1880-D4B5-414F-B815-6092E544FA33}"/>
    <cellStyle name="Calculation 7 5 21" xfId="52799" xr:uid="{B2F3820A-A442-4B68-B693-27AFCC6A8139}"/>
    <cellStyle name="Calculation 7 5 22" xfId="53202" xr:uid="{F311392E-4CF3-4264-A964-2529F3238253}"/>
    <cellStyle name="Calculation 7 5 23" xfId="54103" xr:uid="{3B55F395-902E-4293-9D46-31E675059B12}"/>
    <cellStyle name="Calculation 7 5 24" xfId="55656" xr:uid="{DDD79820-AA7D-4364-8622-590E997F082A}"/>
    <cellStyle name="Calculation 7 5 3" xfId="4082" xr:uid="{BD3FCA86-18AA-4F7D-B68A-D7436092CAEC}"/>
    <cellStyle name="Calculation 7 5 3 2" xfId="40675" xr:uid="{74610E3A-9F7F-431C-B701-756A2128209A}"/>
    <cellStyle name="Calculation 7 5 3 3" xfId="31443" xr:uid="{0BFCE7BF-8AD8-4217-89D3-BFD103F83D49}"/>
    <cellStyle name="Calculation 7 5 3 4" xfId="19712" xr:uid="{63479111-AF7F-4E4F-BEA6-B47EB520BAB5}"/>
    <cellStyle name="Calculation 7 5 4" xfId="4683" xr:uid="{5A20342F-E415-4363-BDAD-A5CA8F9DFAF1}"/>
    <cellStyle name="Calculation 7 5 4 2" xfId="41529" xr:uid="{CADA31C5-03A8-4983-A2DC-15453A9F0580}"/>
    <cellStyle name="Calculation 7 5 4 3" xfId="32341" xr:uid="{C56517F8-D2AF-4B68-AB3F-0CF6E2C02A30}"/>
    <cellStyle name="Calculation 7 5 4 4" xfId="20632" xr:uid="{416DE0DE-977C-4635-846D-0D1BD0A777DC}"/>
    <cellStyle name="Calculation 7 5 5" xfId="4300" xr:uid="{9A16211A-FF7D-410A-B5F2-3E863107345E}"/>
    <cellStyle name="Calculation 7 5 5 2" xfId="41160" xr:uid="{FD7FB3A8-8C83-4DBB-912E-E10F1B7BFE31}"/>
    <cellStyle name="Calculation 7 5 5 3" xfId="31931" xr:uid="{113345A2-6851-4736-9893-D0672C59B045}"/>
    <cellStyle name="Calculation 7 5 5 4" xfId="20211" xr:uid="{EA612B63-EEC0-482A-9D75-D1333EDBD94E}"/>
    <cellStyle name="Calculation 7 5 6" xfId="5384" xr:uid="{D822D97D-719E-4B2A-A637-4B4C4453B227}"/>
    <cellStyle name="Calculation 7 5 6 2" xfId="41984" xr:uid="{DE3BB143-0847-4C32-AC96-3ED344FABCB2}"/>
    <cellStyle name="Calculation 7 5 6 3" xfId="32834" xr:uid="{4929D3A9-19A9-45B8-913A-0D14E1B70302}"/>
    <cellStyle name="Calculation 7 5 6 4" xfId="21253" xr:uid="{2CEBCBAF-57CE-4073-9803-BCC3358AB0B5}"/>
    <cellStyle name="Calculation 7 5 7" xfId="3999" xr:uid="{53D8C5D7-9BFE-489E-BF86-F2BCB529C8EB}"/>
    <cellStyle name="Calculation 7 5 7 2" xfId="40297" xr:uid="{A10B2412-E528-45F5-99B4-33791C8A30BA}"/>
    <cellStyle name="Calculation 7 5 7 3" xfId="31064" xr:uid="{EA87C890-87E4-496D-BE04-543C0F1E1B29}"/>
    <cellStyle name="Calculation 7 5 7 4" xfId="19308" xr:uid="{4B53BB17-FE88-48B5-9A99-8C32A79673C9}"/>
    <cellStyle name="Calculation 7 5 8" xfId="11459" xr:uid="{356516C6-08CA-41B6-9883-DD88FC19EDEE}"/>
    <cellStyle name="Calculation 7 5 8 2" xfId="40286" xr:uid="{152A0369-FF9D-4E3B-8A91-A9FD4C51EFD5}"/>
    <cellStyle name="Calculation 7 5 8 3" xfId="31053" xr:uid="{0DCD32F6-E6E8-4084-AACE-55A10C0061CB}"/>
    <cellStyle name="Calculation 7 5 8 4" xfId="19297" xr:uid="{E5976B3F-54A9-46EC-A93C-9806F84CC35F}"/>
    <cellStyle name="Calculation 7 5 9" xfId="11889" xr:uid="{0A4A0EF2-8D8D-472A-A4FE-914542AE304E}"/>
    <cellStyle name="Calculation 7 5 9 2" xfId="41221" xr:uid="{41E9C83E-FFFB-4D83-A039-357A7D689615}"/>
    <cellStyle name="Calculation 7 5 9 3" xfId="32001" xr:uid="{2A1E09B3-6853-4C90-919E-9BCFCFB43A56}"/>
    <cellStyle name="Calculation 7 5 9 4" xfId="20290" xr:uid="{1821CB4E-92CC-421C-BD73-3C5008C86703}"/>
    <cellStyle name="Calculation 7 6" xfId="402" xr:uid="{00000000-0005-0000-0000-000091010000}"/>
    <cellStyle name="Calculation 7 6 10" xfId="13771" xr:uid="{0AC4C4BE-BFA7-478B-9FC7-54966483A2B0}"/>
    <cellStyle name="Calculation 7 6 10 2" xfId="46353" xr:uid="{7E33B57F-3DD5-4A82-9266-076858008184}"/>
    <cellStyle name="Calculation 7 6 10 3" xfId="37208" xr:uid="{D508A3DF-EF09-4009-8F01-E663B95F04C3}"/>
    <cellStyle name="Calculation 7 6 10 4" xfId="25726" xr:uid="{9BD5ED7B-1740-41EF-B902-4831D62DDDB3}"/>
    <cellStyle name="Calculation 7 6 11" xfId="13406" xr:uid="{63C41E38-E9D5-4FDA-B52F-C074BCA30985}"/>
    <cellStyle name="Calculation 7 6 11 2" xfId="45998" xr:uid="{189A0049-AC7A-4340-9A96-3810CE4BF93E}"/>
    <cellStyle name="Calculation 7 6 11 3" xfId="36853" xr:uid="{E6F15B09-EB83-4370-95FB-8D27628F41C2}"/>
    <cellStyle name="Calculation 7 6 11 4" xfId="25344" xr:uid="{39D90377-2887-4DFD-B482-E201EB243B6A}"/>
    <cellStyle name="Calculation 7 6 12" xfId="15339" xr:uid="{6A3F0413-0DE6-4D79-9004-732D47A8925E}"/>
    <cellStyle name="Calculation 7 6 12 2" xfId="46448" xr:uid="{CD209B57-5AD8-4533-96E6-5EF18BCBD3F4}"/>
    <cellStyle name="Calculation 7 6 12 3" xfId="37303" xr:uid="{F5193A55-B532-480B-B95A-93109D250B2E}"/>
    <cellStyle name="Calculation 7 6 12 4" xfId="25825" xr:uid="{2BF89C9C-A28F-4DCD-B21B-CDAACAC470E1}"/>
    <cellStyle name="Calculation 7 6 13" xfId="27204" xr:uid="{0546E4E8-1971-4565-9B2A-5D51553BCD12}"/>
    <cellStyle name="Calculation 7 6 13 2" xfId="47673" xr:uid="{D70CE807-8238-4E7B-8948-92B070097DD8}"/>
    <cellStyle name="Calculation 7 6 13 3" xfId="38529" xr:uid="{78D65120-4161-4608-A21F-1F74023E91ED}"/>
    <cellStyle name="Calculation 7 6 14" xfId="27709" xr:uid="{32686DAB-502F-4B3D-ABA6-694B5326E2C9}"/>
    <cellStyle name="Calculation 7 6 15" xfId="48281" xr:uid="{396D3EBF-95A5-46B3-A4C6-071F9A02837A}"/>
    <cellStyle name="Calculation 7 6 16" xfId="49528" xr:uid="{8D3AECCB-8384-4126-9E74-1A68E39BA91A}"/>
    <cellStyle name="Calculation 7 6 17" xfId="51043" xr:uid="{79A94A94-347F-4FCE-A097-5581541281C7}"/>
    <cellStyle name="Calculation 7 6 18" xfId="52138" xr:uid="{7D15ACC2-B0DC-4131-A7CF-C22BF5A8C367}"/>
    <cellStyle name="Calculation 7 6 19" xfId="52180" xr:uid="{9FFC0F33-D9BA-417C-A6AC-DE0325B4FB6F}"/>
    <cellStyle name="Calculation 7 6 2" xfId="4084" xr:uid="{56E4F56A-0DC1-4332-80FA-E3A08A0EB38D}"/>
    <cellStyle name="Calculation 7 6 2 2" xfId="40673" xr:uid="{FEBBE99D-6CC7-4974-A10B-9C5DAA472C1E}"/>
    <cellStyle name="Calculation 7 6 2 3" xfId="31441" xr:uid="{EF8110F5-2483-4BE1-9588-5D087A5A43F5}"/>
    <cellStyle name="Calculation 7 6 2 4" xfId="19710" xr:uid="{310A641F-5FAC-4329-8B7A-7F301278D7B3}"/>
    <cellStyle name="Calculation 7 6 20" xfId="52801" xr:uid="{ED8435DE-23A4-43A1-BA02-7D024E4D700D}"/>
    <cellStyle name="Calculation 7 6 21" xfId="53200" xr:uid="{A516F07C-5302-49C7-8ED9-2B9032138FF0}"/>
    <cellStyle name="Calculation 7 6 22" xfId="55189" xr:uid="{281C791D-8B39-4015-A390-2FA6506382FF}"/>
    <cellStyle name="Calculation 7 6 23" xfId="55658" xr:uid="{58E7D5B6-287B-42B7-9880-5B8FDC81301A}"/>
    <cellStyle name="Calculation 7 6 3" xfId="4681" xr:uid="{93B006FA-C3C7-4E91-A2FE-E455C2763EC3}"/>
    <cellStyle name="Calculation 7 6 3 2" xfId="41534" xr:uid="{949D15D4-3A0E-4BED-8323-DDDEA214891F}"/>
    <cellStyle name="Calculation 7 6 3 3" xfId="32346" xr:uid="{1E6EC26C-0977-413A-83FB-560B2C27CBF6}"/>
    <cellStyle name="Calculation 7 6 3 4" xfId="20637" xr:uid="{32064082-5AAB-458E-A04D-CF8264B22CB0}"/>
    <cellStyle name="Calculation 7 6 4" xfId="6363" xr:uid="{34DEF226-8FF9-4BC6-938A-3EEDD5642832}"/>
    <cellStyle name="Calculation 7 6 4 2" xfId="39250" xr:uid="{234FAE1D-CC26-4C58-B1F2-592C43DA0947}"/>
    <cellStyle name="Calculation 7 6 4 3" xfId="29985" xr:uid="{903028F7-446C-4827-992D-E3578A2FACD2}"/>
    <cellStyle name="Calculation 7 6 4 4" xfId="18229" xr:uid="{14174680-19C4-458C-9F59-0A5F65376627}"/>
    <cellStyle name="Calculation 7 6 5" xfId="10129" xr:uid="{70737B8F-96D5-4690-A0F8-C7E70A88D51B}"/>
    <cellStyle name="Calculation 7 6 5 2" xfId="42290" xr:uid="{63C9A887-6C6E-46F8-AC2D-E731299F1369}"/>
    <cellStyle name="Calculation 7 6 5 3" xfId="33140" xr:uid="{5E539FE4-21DC-41E6-BBE2-E901A6709893}"/>
    <cellStyle name="Calculation 7 6 5 4" xfId="21560" xr:uid="{2FF298D5-151B-467D-B2C5-9CE08775858E}"/>
    <cellStyle name="Calculation 7 6 6" xfId="4485" xr:uid="{061CC196-DF99-41A9-8F5A-5E18FA7AB5C9}"/>
    <cellStyle name="Calculation 7 6 6 2" xfId="43012" xr:uid="{D6DA3BAA-0B6A-43C4-9FD2-8052E39981EC}"/>
    <cellStyle name="Calculation 7 6 6 3" xfId="33862" xr:uid="{BE715E83-2D90-48FB-8A2A-1D1ED928E05E}"/>
    <cellStyle name="Calculation 7 6 6 4" xfId="22290" xr:uid="{82495AC1-EB81-4E79-8E7D-3385C453FAD8}"/>
    <cellStyle name="Calculation 7 6 7" xfId="11427" xr:uid="{CA8E357A-4146-4BFA-8E7B-6D8FF178DD22}"/>
    <cellStyle name="Calculation 7 6 7 2" xfId="44317" xr:uid="{97451524-8C4E-4D95-98CF-B61843B211D9}"/>
    <cellStyle name="Calculation 7 6 7 3" xfId="35169" xr:uid="{D02C7F82-7068-43EF-A18A-E08DD087D799}"/>
    <cellStyle name="Calculation 7 6 7 4" xfId="23616" xr:uid="{5D7F5829-C2BC-4BF0-9A1A-32A2CCAA656E}"/>
    <cellStyle name="Calculation 7 6 8" xfId="11863" xr:uid="{95EAAEDC-2776-4D8E-9172-F76FED80899D}"/>
    <cellStyle name="Calculation 7 6 8 2" xfId="44751" xr:uid="{9F17549F-6770-4BB1-A80E-AC12193DF34B}"/>
    <cellStyle name="Calculation 7 6 8 3" xfId="35606" xr:uid="{4DF096AF-A76A-4879-A997-78CF3F6D0DAE}"/>
    <cellStyle name="Calculation 7 6 8 4" xfId="24067" xr:uid="{82AE8DD1-0EEB-493C-9D28-23BA5798D943}"/>
    <cellStyle name="Calculation 7 6 9" xfId="12249" xr:uid="{60BF6B2A-564C-4C58-AC9E-DBE31437D0B0}"/>
    <cellStyle name="Calculation 7 6 9 2" xfId="43459" xr:uid="{3B830A37-1D82-4305-B1CC-044FE3047F84}"/>
    <cellStyle name="Calculation 7 6 9 3" xfId="34310" xr:uid="{1BBBE6D4-D0FA-4413-A883-7E1879180534}"/>
    <cellStyle name="Calculation 7 6 9 4" xfId="22746" xr:uid="{9D023307-D067-4382-8563-36FA40A9EBC8}"/>
    <cellStyle name="Calculation 7 7" xfId="4075" xr:uid="{383338B9-8A22-4B48-8612-DBF47AF811D1}"/>
    <cellStyle name="Calculation 7 7 2" xfId="40682" xr:uid="{CF6CE340-016A-40ED-9824-552F8459CE3E}"/>
    <cellStyle name="Calculation 7 7 3" xfId="31450" xr:uid="{0CAECA0E-0631-4A83-9037-90E12251F934}"/>
    <cellStyle name="Calculation 7 7 4" xfId="19719" xr:uid="{92DC24AC-F036-485F-9A91-BFD419A12284}"/>
    <cellStyle name="Calculation 7 8" xfId="4689" xr:uid="{8E7A2637-D436-45D6-8EE8-C8F9E81ABFC9}"/>
    <cellStyle name="Calculation 7 8 2" xfId="41779" xr:uid="{674F7DDA-0273-47E1-95CC-9CE03B28F78B}"/>
    <cellStyle name="Calculation 7 8 3" xfId="32628" xr:uid="{4A068516-049B-4988-85A7-9B94EEF823BF}"/>
    <cellStyle name="Calculation 7 8 4" xfId="21045" xr:uid="{6E3FC9AF-CE7D-430E-B47E-1A2723EEFF59}"/>
    <cellStyle name="Calculation 7 9" xfId="10817" xr:uid="{77869AC5-8683-43BC-B678-EC88BB599722}"/>
    <cellStyle name="Calculation 7 9 2" xfId="42530" xr:uid="{28B0A09C-C21D-4D22-A696-512A94CD69F9}"/>
    <cellStyle name="Calculation 7 9 3" xfId="33380" xr:uid="{04814E89-4CD0-4354-B14F-26C7E7BC514C}"/>
    <cellStyle name="Calculation 7 9 4" xfId="21803" xr:uid="{B523356A-014F-49BD-841D-535BE9B8BD83}"/>
    <cellStyle name="Calculation 8" xfId="403" xr:uid="{00000000-0005-0000-0000-000092010000}"/>
    <cellStyle name="Calculation 8 10" xfId="9654" xr:uid="{5BA85C96-5B4A-4D3F-93B0-5CB2586E53FA}"/>
    <cellStyle name="Calculation 8 10 2" xfId="42289" xr:uid="{89E13863-7C34-4619-A47A-C20B15CEF0B8}"/>
    <cellStyle name="Calculation 8 10 3" xfId="33139" xr:uid="{CBD81572-0392-48C3-AAAB-F445106B4E12}"/>
    <cellStyle name="Calculation 8 10 4" xfId="21559" xr:uid="{ECE10547-74D9-4562-B4F5-B4D605A97618}"/>
    <cellStyle name="Calculation 8 11" xfId="9908" xr:uid="{6CE74EA8-2CB7-44DA-9DF4-4BB8023E1FC7}"/>
    <cellStyle name="Calculation 8 11 2" xfId="43013" xr:uid="{FBA341C8-E04C-49E3-B721-6434027C3F4F}"/>
    <cellStyle name="Calculation 8 11 3" xfId="33863" xr:uid="{76939342-F332-4FA7-9443-7087B0E8B815}"/>
    <cellStyle name="Calculation 8 11 4" xfId="22291" xr:uid="{18D0D0D0-3D33-4001-AB84-ED0F0E038173}"/>
    <cellStyle name="Calculation 8 12" xfId="10634" xr:uid="{811C9105-61E8-4028-86DC-698AC2464F47}"/>
    <cellStyle name="Calculation 8 12 2" xfId="43982" xr:uid="{8F535818-FA32-45F1-8D10-D47D88AD61C6}"/>
    <cellStyle name="Calculation 8 12 3" xfId="34834" xr:uid="{9B32CBEA-2EB5-412A-AED3-89E93F2C36C8}"/>
    <cellStyle name="Calculation 8 12 4" xfId="23276" xr:uid="{83F509EC-F2AD-47EC-8C2D-189AC1C0529D}"/>
    <cellStyle name="Calculation 8 13" xfId="3799" xr:uid="{B46233C0-82C2-4740-9408-0D87C1059A92}"/>
    <cellStyle name="Calculation 8 13 2" xfId="42076" xr:uid="{77A6E8B4-BA50-43FC-8FA0-53C267350DCA}"/>
    <cellStyle name="Calculation 8 13 3" xfId="32926" xr:uid="{2188B6AC-4859-4EFC-858A-4F35408999DE}"/>
    <cellStyle name="Calculation 8 13 4" xfId="21346" xr:uid="{8F19D6D5-BFF1-4858-A808-29874B931AFA}"/>
    <cellStyle name="Calculation 8 14" xfId="11170" xr:uid="{E98CB962-67BC-458D-8945-4D4B6A464458}"/>
    <cellStyle name="Calculation 8 14 2" xfId="44929" xr:uid="{32003EB6-B822-4D8C-8494-A2B325908E5E}"/>
    <cellStyle name="Calculation 8 14 3" xfId="35784" xr:uid="{48543B9C-6F42-4162-93E4-E91CA4EE6003}"/>
    <cellStyle name="Calculation 8 14 4" xfId="24247" xr:uid="{F2A0B928-F368-4D33-B7E2-B58547F1D16C}"/>
    <cellStyle name="Calculation 8 15" xfId="13770" xr:uid="{B9E1FD50-21EE-466B-810E-67916A27918B}"/>
    <cellStyle name="Calculation 8 15 2" xfId="46052" xr:uid="{0D9BB6B5-9D28-417C-8954-ADAEE79028DC}"/>
    <cellStyle name="Calculation 8 15 3" xfId="36907" xr:uid="{4E49F485-E16A-4211-912A-AD34E5662B9F}"/>
    <cellStyle name="Calculation 8 15 4" xfId="25399" xr:uid="{6EE04691-7C1F-47D0-87EB-32815E70A87F}"/>
    <cellStyle name="Calculation 8 16" xfId="15144" xr:uid="{06607BFE-9E4F-4C0B-ACFD-789631C9D54B}"/>
    <cellStyle name="Calculation 8 16 2" xfId="42413" xr:uid="{2AC7679D-A45A-4317-823A-A6CF0ADA3420}"/>
    <cellStyle name="Calculation 8 16 3" xfId="33263" xr:uid="{6D72EA20-AE41-48F0-A8C5-4A752DDDF985}"/>
    <cellStyle name="Calculation 8 16 4" xfId="21685" xr:uid="{511A1FDC-57DE-4554-9C1A-97E54E4AE5C7}"/>
    <cellStyle name="Calculation 8 17" xfId="15422" xr:uid="{5B90E621-9927-47C4-A648-387D89B4B75C}"/>
    <cellStyle name="Calculation 8 17 2" xfId="43121" xr:uid="{C3DC2E98-2776-4282-85CD-C3F107EAB789}"/>
    <cellStyle name="Calculation 8 17 3" xfId="33971" xr:uid="{781514DD-1CE5-41F0-BF89-DED5CD1AE359}"/>
    <cellStyle name="Calculation 8 17 4" xfId="22401" xr:uid="{29A7B1EB-E7BC-423B-803D-D49EE038E59E}"/>
    <cellStyle name="Calculation 8 18" xfId="27205" xr:uid="{D8F828D9-CFFB-4A0D-9130-85612418B09F}"/>
    <cellStyle name="Calculation 8 18 2" xfId="47674" xr:uid="{75ADD79F-A7F4-48CC-9FA3-50C59C019882}"/>
    <cellStyle name="Calculation 8 18 3" xfId="38530" xr:uid="{A6BE7912-D5E8-4F18-B209-ED534BD0A58C}"/>
    <cellStyle name="Calculation 8 19" xfId="25166" xr:uid="{13581B44-8D77-4163-8BA6-F49B6A2F3C96}"/>
    <cellStyle name="Calculation 8 2" xfId="404" xr:uid="{00000000-0005-0000-0000-000093010000}"/>
    <cellStyle name="Calculation 8 2 10" xfId="11968" xr:uid="{CD2528E9-5E39-48E4-B11D-2696065AB724}"/>
    <cellStyle name="Calculation 8 2 10 2" xfId="43093" xr:uid="{273E6B7E-88C8-47D4-901B-A6DFC7FAC38A}"/>
    <cellStyle name="Calculation 8 2 10 3" xfId="33943" xr:uid="{A20ED4EC-F183-49D4-924B-DBC38739C1B0}"/>
    <cellStyle name="Calculation 8 2 10 4" xfId="22373" xr:uid="{C95D574F-D784-4F8E-8E16-5920599A44B1}"/>
    <cellStyle name="Calculation 8 2 11" xfId="13769" xr:uid="{30E16A7B-6DFC-4810-B615-0B2AF3408CAD}"/>
    <cellStyle name="Calculation 8 2 11 2" xfId="46355" xr:uid="{358F4ABB-9BD8-4EB8-92CA-8BBA73F024C6}"/>
    <cellStyle name="Calculation 8 2 11 3" xfId="37210" xr:uid="{C9D213C6-1CAB-4E1A-9C13-E82E5EE4C894}"/>
    <cellStyle name="Calculation 8 2 11 4" xfId="25728" xr:uid="{00A98E84-D78C-473A-9A1B-BAA35651EB02}"/>
    <cellStyle name="Calculation 8 2 12" xfId="15420" xr:uid="{335BFD2D-A357-4E90-BBFD-2BAF4C327FDE}"/>
    <cellStyle name="Calculation 8 2 12 2" xfId="46575" xr:uid="{5BBFB86F-FE5A-4806-A0EC-4D2421D44C0A}"/>
    <cellStyle name="Calculation 8 2 12 3" xfId="37430" xr:uid="{B7B2436B-4E19-4441-B5BD-B7CD15765B10}"/>
    <cellStyle name="Calculation 8 2 12 4" xfId="25984" xr:uid="{716C82F5-F130-4B3E-9271-53F0E75D154F}"/>
    <cellStyle name="Calculation 8 2 13" xfId="14181" xr:uid="{148A0B57-2B9B-4411-B2A1-A2594BCA5AD9}"/>
    <cellStyle name="Calculation 8 2 13 2" xfId="46891" xr:uid="{CE755F61-DAE3-4EA8-A0D1-794CFB2E537C}"/>
    <cellStyle name="Calculation 8 2 13 3" xfId="37747" xr:uid="{1AAC2BB0-E8D6-43D7-A919-DA997B97E8E3}"/>
    <cellStyle name="Calculation 8 2 13 4" xfId="26322" xr:uid="{BDEB3F2B-C5CD-43AC-B1F8-E5BCD0B54533}"/>
    <cellStyle name="Calculation 8 2 14" xfId="22961" xr:uid="{44EF3EA3-E6F0-456C-807D-94A98035CCEB}"/>
    <cellStyle name="Calculation 8 2 14 2" xfId="43672" xr:uid="{BEAA64F7-FF13-4565-B901-A972CA41B784}"/>
    <cellStyle name="Calculation 8 2 14 3" xfId="34523" xr:uid="{8AAFF151-E4BE-4A9D-9B4C-3B62F9CE8F38}"/>
    <cellStyle name="Calculation 8 2 15" xfId="27711" xr:uid="{A176A698-C85B-4139-888F-9CA3F0DA37DE}"/>
    <cellStyle name="Calculation 8 2 16" xfId="48283" xr:uid="{2BADDF77-D632-4509-8922-152FDC9CED2F}"/>
    <cellStyle name="Calculation 8 2 17" xfId="49530" xr:uid="{CBBEFE47-35E9-460A-8B54-F958D0301179}"/>
    <cellStyle name="Calculation 8 2 18" xfId="51302" xr:uid="{D39051C1-B2E9-4BC7-AA5B-4C4BE6945AF3}"/>
    <cellStyle name="Calculation 8 2 19" xfId="49682" xr:uid="{4A3E79CA-C871-41AD-92A2-5DBE1A3425A6}"/>
    <cellStyle name="Calculation 8 2 2" xfId="405" xr:uid="{00000000-0005-0000-0000-000094010000}"/>
    <cellStyle name="Calculation 8 2 2 10" xfId="13768" xr:uid="{A74DB405-113C-4948-A455-99D3A2A1BA9E}"/>
    <cellStyle name="Calculation 8 2 2 10 2" xfId="46336" xr:uid="{29648566-3767-4399-9C9E-D81FE5ECF314}"/>
    <cellStyle name="Calculation 8 2 2 10 3" xfId="37191" xr:uid="{CA028F30-BCA6-4431-B106-C4BAFBEF9ECB}"/>
    <cellStyle name="Calculation 8 2 2 10 4" xfId="25709" xr:uid="{BC942939-5D98-46D2-99D7-B4F74F22799D}"/>
    <cellStyle name="Calculation 8 2 2 11" xfId="14033" xr:uid="{DF30C7AB-C905-4061-888C-1C521E841E0C}"/>
    <cellStyle name="Calculation 8 2 2 11 2" xfId="45417" xr:uid="{B800EFAB-E974-4F7F-B552-B4506A38ED44}"/>
    <cellStyle name="Calculation 8 2 2 11 3" xfId="36272" xr:uid="{09E97FEF-83FB-4E5D-AA33-B39FBBB978F9}"/>
    <cellStyle name="Calculation 8 2 2 11 4" xfId="24738" xr:uid="{B3EE0046-C24C-4B2D-9705-DDDE54DB0A28}"/>
    <cellStyle name="Calculation 8 2 2 12" xfId="13938" xr:uid="{A5864EB2-EAE3-4024-88E4-F4700866CA10}"/>
    <cellStyle name="Calculation 8 2 2 12 2" xfId="46886" xr:uid="{3B859210-B350-4773-ADC9-F4B4AE54526C}"/>
    <cellStyle name="Calculation 8 2 2 12 3" xfId="37742" xr:uid="{70D68CF2-2268-45A0-B6FC-9563F4319093}"/>
    <cellStyle name="Calculation 8 2 2 12 4" xfId="26317" xr:uid="{2D90A3CC-CC99-4F45-A43C-7FC122B1C953}"/>
    <cellStyle name="Calculation 8 2 2 13" xfId="27207" xr:uid="{D6EA2F31-D539-499F-AA1A-96CF8B656FFF}"/>
    <cellStyle name="Calculation 8 2 2 13 2" xfId="47676" xr:uid="{7338A3C0-423A-474F-BA06-154F6033D493}"/>
    <cellStyle name="Calculation 8 2 2 13 3" xfId="38532" xr:uid="{1060D8E2-9A98-42E4-A25D-DC87EF179534}"/>
    <cellStyle name="Calculation 8 2 2 14" xfId="26203" xr:uid="{A255ED32-1155-4253-8E60-EF751B4E871F}"/>
    <cellStyle name="Calculation 8 2 2 15" xfId="48284" xr:uid="{A0CB6A56-8F14-4C97-AF79-4F3B5B5FBBD9}"/>
    <cellStyle name="Calculation 8 2 2 16" xfId="49531" xr:uid="{257105EF-1605-438B-95B2-1CD44CEEAB30}"/>
    <cellStyle name="Calculation 8 2 2 17" xfId="52033" xr:uid="{547C8D92-AA20-4499-8F9C-8553B9176D49}"/>
    <cellStyle name="Calculation 8 2 2 18" xfId="51155" xr:uid="{13B11B09-2FC7-474D-9527-A0F37C74F71B}"/>
    <cellStyle name="Calculation 8 2 2 19" xfId="52273" xr:uid="{12DF6EB5-B9B7-4861-BB7B-D2E4FE559FA8}"/>
    <cellStyle name="Calculation 8 2 2 2" xfId="4087" xr:uid="{26E0DE9F-C01A-4BB6-90A6-699C0EE46AF3}"/>
    <cellStyle name="Calculation 8 2 2 2 2" xfId="40670" xr:uid="{948C6266-6FD4-410A-A231-9269511F1171}"/>
    <cellStyle name="Calculation 8 2 2 2 3" xfId="31438" xr:uid="{7E867796-8F2C-4141-9864-0DA3BA730E40}"/>
    <cellStyle name="Calculation 8 2 2 2 4" xfId="19707" xr:uid="{DD6886B9-57F7-4309-9EE0-A1DC59969216}"/>
    <cellStyle name="Calculation 8 2 2 20" xfId="52804" xr:uid="{E80F39D0-BB8B-4DAA-89CB-F13E4C682B86}"/>
    <cellStyle name="Calculation 8 2 2 21" xfId="53197" xr:uid="{98111048-7F72-4F63-8526-C5FF7CA14302}"/>
    <cellStyle name="Calculation 8 2 2 22" xfId="54907" xr:uid="{5CC2086F-3081-4FD9-A198-05D5C497DDA9}"/>
    <cellStyle name="Calculation 8 2 2 23" xfId="55661" xr:uid="{AB47004D-CCB8-4D2A-8D61-ECFC4198CE57}"/>
    <cellStyle name="Calculation 8 2 2 3" xfId="3767" xr:uid="{4DB6722E-E956-4E75-9413-DFB20D6EAFE1}"/>
    <cellStyle name="Calculation 8 2 2 3 2" xfId="41535" xr:uid="{16446721-38A5-466A-91F2-A73E60C364F1}"/>
    <cellStyle name="Calculation 8 2 2 3 3" xfId="32347" xr:uid="{42FAABF7-5E5B-44DD-B935-BF35D83EB258}"/>
    <cellStyle name="Calculation 8 2 2 3 4" xfId="20638" xr:uid="{7EEC0501-4493-42EC-B503-C097BF980A13}"/>
    <cellStyle name="Calculation 8 2 2 4" xfId="3865" xr:uid="{6951C427-C40F-4277-B560-D0325D887517}"/>
    <cellStyle name="Calculation 8 2 2 4 2" xfId="39247" xr:uid="{DD53A585-98E3-4903-B7DC-24F0987A4AE6}"/>
    <cellStyle name="Calculation 8 2 2 4 3" xfId="29982" xr:uid="{73429AAC-0A1C-4898-BDF7-546F9BD8877E}"/>
    <cellStyle name="Calculation 8 2 2 4 4" xfId="18226" xr:uid="{3179E01B-E9F4-4040-8402-D483DE483195}"/>
    <cellStyle name="Calculation 8 2 2 5" xfId="10448" xr:uid="{6653D2BA-CF09-480F-B8AC-82A5D1C0E7C1}"/>
    <cellStyle name="Calculation 8 2 2 5 2" xfId="41079" xr:uid="{31973F35-6884-4EB0-8869-5C057F24B20A}"/>
    <cellStyle name="Calculation 8 2 2 5 3" xfId="31850" xr:uid="{E0056FEC-9E75-477A-BB20-C0A0EC09773C}"/>
    <cellStyle name="Calculation 8 2 2 5 4" xfId="20129" xr:uid="{E01338AA-E000-4FEB-ADFD-F75902DBBB8E}"/>
    <cellStyle name="Calculation 8 2 2 6" xfId="6100" xr:uid="{58915E51-81E3-47B0-95DC-56BC5C0D58F7}"/>
    <cellStyle name="Calculation 8 2 2 6 2" xfId="43015" xr:uid="{5A1D4498-4794-4F2D-B8A5-966D799F367F}"/>
    <cellStyle name="Calculation 8 2 2 6 3" xfId="33865" xr:uid="{A4877183-2504-4988-8350-CFEAB594713A}"/>
    <cellStyle name="Calculation 8 2 2 6 4" xfId="22293" xr:uid="{9A820DAC-C5AD-4294-9DC1-6F590AFB83F4}"/>
    <cellStyle name="Calculation 8 2 2 7" xfId="10134" xr:uid="{52C05BC7-A3E1-4420-9F1E-45E95D04CBB9}"/>
    <cellStyle name="Calculation 8 2 2 7 2" xfId="44300" xr:uid="{FA39D901-1B56-4B8E-AF2A-30E4FAE8A40B}"/>
    <cellStyle name="Calculation 8 2 2 7 3" xfId="35152" xr:uid="{82242184-33C4-4AB9-BB20-16F0EC4386A8}"/>
    <cellStyle name="Calculation 8 2 2 7 4" xfId="23599" xr:uid="{FAAEC468-2AE0-4366-A652-7AC97CD33558}"/>
    <cellStyle name="Calculation 8 2 2 8" xfId="11392" xr:uid="{5309A203-FEB8-4BF8-9410-5F8A9E7E22FD}"/>
    <cellStyle name="Calculation 8 2 2 8 2" xfId="42079" xr:uid="{6EFE291A-D15F-43C6-8850-D8DAA31138CE}"/>
    <cellStyle name="Calculation 8 2 2 8 3" xfId="32929" xr:uid="{4CF50448-7DEA-4C90-897F-EF96F6394E55}"/>
    <cellStyle name="Calculation 8 2 2 8 4" xfId="21349" xr:uid="{23147B12-1C78-4CFB-B7D3-7DCF2AB4B15F}"/>
    <cellStyle name="Calculation 8 2 2 9" xfId="11834" xr:uid="{0B1DD9D4-5AB2-4DE0-9BB6-7D9557CC2382}"/>
    <cellStyle name="Calculation 8 2 2 9 2" xfId="44782" xr:uid="{539247D6-305B-4D46-9603-08745EF0862B}"/>
    <cellStyle name="Calculation 8 2 2 9 3" xfId="35637" xr:uid="{36F00E44-9A58-4F3A-AA10-DD01FAA7ADB7}"/>
    <cellStyle name="Calculation 8 2 2 9 4" xfId="24100" xr:uid="{F4536400-C10C-46B8-931F-11A7BB9B16C9}"/>
    <cellStyle name="Calculation 8 2 20" xfId="52107" xr:uid="{1751DC56-B974-4B19-94A0-E72FDC4452C7}"/>
    <cellStyle name="Calculation 8 2 21" xfId="52803" xr:uid="{C963B754-53B6-4014-BE21-BF7B48CA20F7}"/>
    <cellStyle name="Calculation 8 2 22" xfId="53198" xr:uid="{F6681A4E-59C7-4F90-AB49-57971E8DF4C9}"/>
    <cellStyle name="Calculation 8 2 23" xfId="54095" xr:uid="{5C91F18B-2F40-48D8-AF8B-A0BB3A2A0EEA}"/>
    <cellStyle name="Calculation 8 2 24" xfId="55660" xr:uid="{FDDE4121-C4AE-4718-8600-0BECA060A013}"/>
    <cellStyle name="Calculation 8 2 3" xfId="4086" xr:uid="{4D6238FC-8CB3-4879-9033-B8E5FA7BF653}"/>
    <cellStyle name="Calculation 8 2 3 2" xfId="40671" xr:uid="{33F0DD8E-2552-46DB-8FFA-600B84233737}"/>
    <cellStyle name="Calculation 8 2 3 3" xfId="31439" xr:uid="{C4D5982D-B0ED-42FF-B2CD-A41BF656199C}"/>
    <cellStyle name="Calculation 8 2 3 4" xfId="19708" xr:uid="{D54E1218-FF86-4E96-81C7-61B3019B7158}"/>
    <cellStyle name="Calculation 8 2 4" xfId="4679" xr:uid="{6B026510-8FDE-4634-8592-43E6BEF9EBF4}"/>
    <cellStyle name="Calculation 8 2 4 2" xfId="39915" xr:uid="{D36191C9-C824-49D8-B0E4-BDCBC2668FAD}"/>
    <cellStyle name="Calculation 8 2 4 3" xfId="30682" xr:uid="{C5C2468D-CB79-4552-B64A-7825DB261903}"/>
    <cellStyle name="Calculation 8 2 4 4" xfId="18927" xr:uid="{A8A6B076-608C-4A2B-B6E9-A78488AA943C}"/>
    <cellStyle name="Calculation 8 2 5" xfId="9670" xr:uid="{CF6650DD-E0AB-4B52-882F-5D671F8E3F92}"/>
    <cellStyle name="Calculation 8 2 5 2" xfId="41642" xr:uid="{1F1375B8-90FD-4491-98DF-01A20BE409A5}"/>
    <cellStyle name="Calculation 8 2 5 3" xfId="32455" xr:uid="{66AB3791-F72F-4549-B915-02FF3872D0EB}"/>
    <cellStyle name="Calculation 8 2 5 4" xfId="20812" xr:uid="{4EA81031-02A9-4661-9729-D8F5EFB44E31}"/>
    <cellStyle name="Calculation 8 2 6" xfId="6006" xr:uid="{98B3DF88-7BEC-4B64-B028-BBC152982A6E}"/>
    <cellStyle name="Calculation 8 2 6 2" xfId="42288" xr:uid="{5F172CD3-99CA-4CFF-B8D1-B9CF5ED0585A}"/>
    <cellStyle name="Calculation 8 2 6 3" xfId="33138" xr:uid="{A1449511-E075-49B2-B709-9296C17A3F98}"/>
    <cellStyle name="Calculation 8 2 6 4" xfId="21558" xr:uid="{E13D76CA-77CE-4164-BD3D-33186594826D}"/>
    <cellStyle name="Calculation 8 2 7" xfId="10078" xr:uid="{29E6A33C-816C-457C-8A03-EC3E67318F59}"/>
    <cellStyle name="Calculation 8 2 7 2" xfId="39124" xr:uid="{CDA62B87-E16C-45E9-9B81-F469FC8CFD09}"/>
    <cellStyle name="Calculation 8 2 7 3" xfId="29859" xr:uid="{5AD27BEE-F23C-433C-8B77-C6D509098F5D}"/>
    <cellStyle name="Calculation 8 2 7 4" xfId="18103" xr:uid="{0D98C40A-6153-4117-9964-5EAF86010ABF}"/>
    <cellStyle name="Calculation 8 2 8" xfId="4482" xr:uid="{757D3CD9-D786-4C78-BEF4-BD9777E453C9}"/>
    <cellStyle name="Calculation 8 2 8 2" xfId="44319" xr:uid="{95AD5B95-5D03-4501-82B5-FF713974E649}"/>
    <cellStyle name="Calculation 8 2 8 3" xfId="35171" xr:uid="{E9B06AB5-0208-4C83-BDE8-D12BE53CAC21}"/>
    <cellStyle name="Calculation 8 2 8 4" xfId="23618" xr:uid="{11F4B9CB-47FA-41B1-A61D-910893842A81}"/>
    <cellStyle name="Calculation 8 2 9" xfId="11546" xr:uid="{D0BC6B0B-950F-4A43-886D-36127C8AC2B9}"/>
    <cellStyle name="Calculation 8 2 9 2" xfId="44726" xr:uid="{3A508C98-D854-4B75-8CD6-B4ACBF7BDF12}"/>
    <cellStyle name="Calculation 8 2 9 3" xfId="35581" xr:uid="{60ECE72C-BDCF-4433-9FA7-FBC1930E6EF3}"/>
    <cellStyle name="Calculation 8 2 9 4" xfId="24042" xr:uid="{FF84198D-91D9-4807-B760-7E4983807156}"/>
    <cellStyle name="Calculation 8 20" xfId="48282" xr:uid="{5B24E40C-6165-4C18-86E8-474D608A4B86}"/>
    <cellStyle name="Calculation 8 21" xfId="49529" xr:uid="{027796CD-5EB1-4922-A219-39153ABF1207}"/>
    <cellStyle name="Calculation 8 22" xfId="50909" xr:uid="{372225AB-D1A4-430B-96B3-C12E4404D578}"/>
    <cellStyle name="Calculation 8 23" xfId="49681" xr:uid="{036716CB-E90B-4077-A358-E0134AA5E4A4}"/>
    <cellStyle name="Calculation 8 24" xfId="51718" xr:uid="{69956712-0731-4686-ABA1-5821EF1015BA}"/>
    <cellStyle name="Calculation 8 25" xfId="52802" xr:uid="{CFB5449F-D318-41A9-B3EC-43E9A6CFC475}"/>
    <cellStyle name="Calculation 8 26" xfId="53199" xr:uid="{EAD8B136-C08E-4E8B-B926-C7F1EF782F09}"/>
    <cellStyle name="Calculation 8 27" xfId="54548" xr:uid="{F0FE717C-CD20-4643-95FA-7806B74946C7}"/>
    <cellStyle name="Calculation 8 28" xfId="55659" xr:uid="{046336BF-45D2-41E4-9814-DCE832D7D8AC}"/>
    <cellStyle name="Calculation 8 3" xfId="406" xr:uid="{00000000-0005-0000-0000-000095010000}"/>
    <cellStyle name="Calculation 8 3 10" xfId="12859" xr:uid="{40BE03ED-7AFF-44BA-8D66-4CFD38D73B2B}"/>
    <cellStyle name="Calculation 8 3 10 2" xfId="40253" xr:uid="{F20757C0-46FF-41B9-A37E-B3979FD0848E}"/>
    <cellStyle name="Calculation 8 3 10 3" xfId="31020" xr:uid="{AA46B651-7A93-4CCE-A84C-453704508669}"/>
    <cellStyle name="Calculation 8 3 10 4" xfId="19240" xr:uid="{7184C56D-4137-4641-AB54-3D765ECF82F5}"/>
    <cellStyle name="Calculation 8 3 11" xfId="13767" xr:uid="{3555DA92-871E-4401-A502-4D4CA004A594}"/>
    <cellStyle name="Calculation 8 3 11 2" xfId="44409" xr:uid="{4A3E2178-FFA0-4907-9CEE-A14FDF438CD3}"/>
    <cellStyle name="Calculation 8 3 11 3" xfId="35263" xr:uid="{67067D0F-6F25-4294-8A97-1BF5419262E9}"/>
    <cellStyle name="Calculation 8 3 11 4" xfId="23712" xr:uid="{10058096-EB25-47F7-9642-88325C67DAD5}"/>
    <cellStyle name="Calculation 8 3 12" xfId="14097" xr:uid="{01F6F3A7-8A5C-433D-A011-983F497121F0}"/>
    <cellStyle name="Calculation 8 3 12 2" xfId="45648" xr:uid="{457EC536-11C5-4AA1-9228-6B1A029EED83}"/>
    <cellStyle name="Calculation 8 3 12 3" xfId="36503" xr:uid="{F2C98D95-3DD2-4F34-AC4D-D25451C6E384}"/>
    <cellStyle name="Calculation 8 3 12 4" xfId="24977" xr:uid="{3FEBA4D9-B357-4296-BF4E-DCC0A7862044}"/>
    <cellStyle name="Calculation 8 3 13" xfId="16330" xr:uid="{49B76C86-6251-4134-96A7-A5F23104F4C8}"/>
    <cellStyle name="Calculation 8 3 13 2" xfId="47056" xr:uid="{46607653-2322-450A-BF32-304E08F29E8B}"/>
    <cellStyle name="Calculation 8 3 13 3" xfId="37912" xr:uid="{59FE8712-1802-4D08-8EBA-9960A80E6066}"/>
    <cellStyle name="Calculation 8 3 13 4" xfId="26495" xr:uid="{96E00954-90DB-43C9-9788-AF8D165A487D}"/>
    <cellStyle name="Calculation 8 3 14" xfId="25680" xr:uid="{841B65D2-3764-4EBF-B6F3-4EA0D43A802A}"/>
    <cellStyle name="Calculation 8 3 14 2" xfId="46310" xr:uid="{E0AB683A-3A39-4BE5-A299-FB952A75A4DA}"/>
    <cellStyle name="Calculation 8 3 14 3" xfId="37165" xr:uid="{EB019011-232A-4C10-B734-4CB40157330A}"/>
    <cellStyle name="Calculation 8 3 15" xfId="26204" xr:uid="{BF3F7F44-F4E5-4600-9E6C-7F34A2AE6E06}"/>
    <cellStyle name="Calculation 8 3 16" xfId="48285" xr:uid="{B2A352F3-B9F5-4FB3-A780-2F222BBED4D5}"/>
    <cellStyle name="Calculation 8 3 17" xfId="49532" xr:uid="{11C78AF6-C372-483D-8BBF-EDE7DC157DB6}"/>
    <cellStyle name="Calculation 8 3 18" xfId="49554" xr:uid="{EC1B97E1-9671-40CD-84B1-41BD53204D72}"/>
    <cellStyle name="Calculation 8 3 19" xfId="51913" xr:uid="{3BD37699-7B37-408F-B4BF-051E3402E73D}"/>
    <cellStyle name="Calculation 8 3 2" xfId="407" xr:uid="{00000000-0005-0000-0000-000096010000}"/>
    <cellStyle name="Calculation 8 3 2 10" xfId="13766" xr:uid="{E4304619-271E-4841-B763-B408D28871CA}"/>
    <cellStyle name="Calculation 8 3 2 10 2" xfId="46051" xr:uid="{A90457B0-367B-4E09-A693-A1B9ABF4C27C}"/>
    <cellStyle name="Calculation 8 3 2 10 3" xfId="36906" xr:uid="{C7F4B97A-2DAF-4578-9945-918146FCE858}"/>
    <cellStyle name="Calculation 8 3 2 10 4" xfId="25398" xr:uid="{6FFBC763-12E1-4072-B85D-EDA0FE8DB3E5}"/>
    <cellStyle name="Calculation 8 3 2 11" xfId="14833" xr:uid="{F4D6D661-ED4E-4337-BAFF-AD2515910D78}"/>
    <cellStyle name="Calculation 8 3 2 11 2" xfId="46572" xr:uid="{B04BC628-A281-46E4-B862-58D4E4159AF3}"/>
    <cellStyle name="Calculation 8 3 2 11 3" xfId="37427" xr:uid="{05263FCB-2A54-448F-B5C6-072E194817FC}"/>
    <cellStyle name="Calculation 8 3 2 11 4" xfId="25981" xr:uid="{A6FA93D0-05C1-466A-AA78-27710A305E57}"/>
    <cellStyle name="Calculation 8 3 2 12" xfId="14419" xr:uid="{6C7AD7F7-D69C-4491-BA6F-9504B2CD8CE8}"/>
    <cellStyle name="Calculation 8 3 2 12 2" xfId="46445" xr:uid="{660A7D52-6315-402F-88C4-5C5999E30E20}"/>
    <cellStyle name="Calculation 8 3 2 12 3" xfId="37300" xr:uid="{5FA636DD-F5AD-450B-8736-2B05AF57BB9A}"/>
    <cellStyle name="Calculation 8 3 2 12 4" xfId="25822" xr:uid="{7428DCB5-14EA-4D66-AC14-C802F80CA9DE}"/>
    <cellStyle name="Calculation 8 3 2 13" xfId="24130" xr:uid="{7B6B7F03-D40A-4643-9D05-AA4425F2305A}"/>
    <cellStyle name="Calculation 8 3 2 13 2" xfId="44812" xr:uid="{1E9D7879-543D-471C-B6A6-E7933F893B89}"/>
    <cellStyle name="Calculation 8 3 2 13 3" xfId="35667" xr:uid="{8F4ECB82-4046-4920-9380-E647B6BF555A}"/>
    <cellStyle name="Calculation 8 3 2 14" xfId="25026" xr:uid="{20AC069B-CD4A-470B-8E4C-747DF1EF0CD7}"/>
    <cellStyle name="Calculation 8 3 2 15" xfId="48286" xr:uid="{C520BE61-3CD8-46A1-AD24-1C315A93AC2B}"/>
    <cellStyle name="Calculation 8 3 2 16" xfId="49533" xr:uid="{1203381C-5DDB-4C51-B76C-20622F77EC07}"/>
    <cellStyle name="Calculation 8 3 2 17" xfId="52032" xr:uid="{AE5224AA-275E-4DDE-84F9-44144CC3C4E8}"/>
    <cellStyle name="Calculation 8 3 2 18" xfId="52139" xr:uid="{CAD689C5-5160-43AF-B724-316A76F2778F}"/>
    <cellStyle name="Calculation 8 3 2 19" xfId="52104" xr:uid="{37218242-AEC3-4609-AAD5-7A710D2FB8BC}"/>
    <cellStyle name="Calculation 8 3 2 2" xfId="4089" xr:uid="{B79E9704-5EB5-4C0D-AAD0-191CA4391935}"/>
    <cellStyle name="Calculation 8 3 2 2 2" xfId="40668" xr:uid="{3BED6AB2-9452-47B0-875E-69A096F16908}"/>
    <cellStyle name="Calculation 8 3 2 2 3" xfId="31436" xr:uid="{5D52A9C0-5FE8-4155-B654-63C359F8BCCF}"/>
    <cellStyle name="Calculation 8 3 2 2 4" xfId="19705" xr:uid="{ACB4C48B-E0EB-4142-B997-325F12B699D7}"/>
    <cellStyle name="Calculation 8 3 2 20" xfId="52806" xr:uid="{03E430E8-F700-4D67-800F-45E54BD84720}"/>
    <cellStyle name="Calculation 8 3 2 21" xfId="53195" xr:uid="{7F553B51-3D7A-4002-A472-29B37DE05A03}"/>
    <cellStyle name="Calculation 8 3 2 22" xfId="53012" xr:uid="{E0F0E3AD-42EB-4DF5-855E-FD8CB732ACBA}"/>
    <cellStyle name="Calculation 8 3 2 23" xfId="55663" xr:uid="{4DFB07C5-13E5-4E33-861C-6A6DCE2F7AB3}"/>
    <cellStyle name="Calculation 8 3 2 3" xfId="4677" xr:uid="{6E81D8D1-1274-4A1D-A676-99150547D30A}"/>
    <cellStyle name="Calculation 8 3 2 3 2" xfId="39916" xr:uid="{4CDEABD8-040E-4211-BE78-52833946EBC7}"/>
    <cellStyle name="Calculation 8 3 2 3 3" xfId="30683" xr:uid="{D7B510DC-F5A5-4A09-98BA-158E41C2801E}"/>
    <cellStyle name="Calculation 8 3 2 3 4" xfId="18928" xr:uid="{345DCCFC-6CED-4643-8CA5-4E9044E2491F}"/>
    <cellStyle name="Calculation 8 3 2 4" xfId="5712" xr:uid="{4060DCBC-CB14-4536-986B-A2C03712FAA7}"/>
    <cellStyle name="Calculation 8 3 2 4 2" xfId="41159" xr:uid="{2E49855E-35BF-4899-B7F7-9A903288D26B}"/>
    <cellStyle name="Calculation 8 3 2 4 3" xfId="31930" xr:uid="{1A767BBB-B973-4259-8992-0487EB67D351}"/>
    <cellStyle name="Calculation 8 3 2 4 4" xfId="20210" xr:uid="{FA183E6A-5AAB-4902-86F8-ADD960FD7FDA}"/>
    <cellStyle name="Calculation 8 3 2 5" xfId="9757" xr:uid="{0C31B856-3076-41C8-AE90-D29D72A83E5F}"/>
    <cellStyle name="Calculation 8 3 2 5 2" xfId="42287" xr:uid="{76F1C6E5-D4FE-47CE-B894-2683ABA26E18}"/>
    <cellStyle name="Calculation 8 3 2 5 3" xfId="33137" xr:uid="{1D8443B9-9B0B-417F-8602-38B6252118EC}"/>
    <cellStyle name="Calculation 8 3 2 5 4" xfId="21557" xr:uid="{9D2745A6-C937-4E24-BE32-D2C2B63125E9}"/>
    <cellStyle name="Calculation 8 3 2 6" xfId="9901" xr:uid="{703D89A4-C0E0-456D-8838-21CF31D4A9FE}"/>
    <cellStyle name="Calculation 8 3 2 6 2" xfId="39125" xr:uid="{1018680F-15FC-4227-A853-A871B6DA76D2}"/>
    <cellStyle name="Calculation 8 3 2 6 3" xfId="29860" xr:uid="{02C49F2F-0386-4CF5-AC00-02F4040AA7BC}"/>
    <cellStyle name="Calculation 8 3 2 6 4" xfId="18104" xr:uid="{9BD7190E-DE4D-435F-ABB4-7367FD7ABA4E}"/>
    <cellStyle name="Calculation 8 3 2 7" xfId="10635" xr:uid="{BE53C272-561B-408C-80CB-C5393BD84B8F}"/>
    <cellStyle name="Calculation 8 3 2 7 2" xfId="43981" xr:uid="{66236CA6-136D-4F9D-8635-A5AC104A1381}"/>
    <cellStyle name="Calculation 8 3 2 7 3" xfId="34833" xr:uid="{0090F777-AFB1-4CE4-A261-8047D42940EF}"/>
    <cellStyle name="Calculation 8 3 2 7 4" xfId="23275" xr:uid="{E9805239-159F-4DA0-955F-599327254E69}"/>
    <cellStyle name="Calculation 8 3 2 8" xfId="11385" xr:uid="{771AF9D9-1C9A-43AA-9F91-58AB1A595C1E}"/>
    <cellStyle name="Calculation 8 3 2 8 2" xfId="42073" xr:uid="{B9D320FE-E346-47F1-A21F-A105EE5EEE27}"/>
    <cellStyle name="Calculation 8 3 2 8 3" xfId="32923" xr:uid="{4D0732EF-5954-4382-8A6A-FA43695F7E37}"/>
    <cellStyle name="Calculation 8 3 2 8 4" xfId="21343" xr:uid="{F6A3F846-D268-4255-B7FD-8D2C04145CE7}"/>
    <cellStyle name="Calculation 8 3 2 9" xfId="11827" xr:uid="{8D76811D-C975-47F0-B923-ED13449FEA4B}"/>
    <cellStyle name="Calculation 8 3 2 9 2" xfId="43098" xr:uid="{E078F888-8DDC-43EA-A523-1E38A7564A3C}"/>
    <cellStyle name="Calculation 8 3 2 9 3" xfId="33948" xr:uid="{17EACA5E-49F8-40DB-A2DA-1167B567C939}"/>
    <cellStyle name="Calculation 8 3 2 9 4" xfId="22378" xr:uid="{75D8E3FB-DEDF-467E-89FC-743BCA0B9240}"/>
    <cellStyle name="Calculation 8 3 20" xfId="49596" xr:uid="{CF5999A9-DF12-4757-8C7A-096EB549CBD7}"/>
    <cellStyle name="Calculation 8 3 21" xfId="52805" xr:uid="{03FD816C-9FC5-4E15-9778-43F81F3E8081}"/>
    <cellStyle name="Calculation 8 3 22" xfId="53196" xr:uid="{85337A70-B327-4739-BF8D-CDEB9AA7917B}"/>
    <cellStyle name="Calculation 8 3 23" xfId="54542" xr:uid="{831F1DF5-292B-4EB5-99C4-F19A587C3F9F}"/>
    <cellStyle name="Calculation 8 3 24" xfId="55662" xr:uid="{E24AC4F7-08EE-4E20-A894-06DD7E615323}"/>
    <cellStyle name="Calculation 8 3 3" xfId="4088" xr:uid="{EA96D8F0-2A46-418B-9E1D-BEFE8B5D8956}"/>
    <cellStyle name="Calculation 8 3 3 2" xfId="40669" xr:uid="{B23EF276-C057-4B5E-8FA9-B65C0653F5DB}"/>
    <cellStyle name="Calculation 8 3 3 3" xfId="31437" xr:uid="{7970DDCD-42DD-484F-9A1C-469079774749}"/>
    <cellStyle name="Calculation 8 3 3 4" xfId="19706" xr:uid="{08F209AB-85F9-4424-885A-3D3DCC52E481}"/>
    <cellStyle name="Calculation 8 3 4" xfId="4678" xr:uid="{468F2446-7ED6-4BE3-B3AB-FA7DB3BE3A93}"/>
    <cellStyle name="Calculation 8 3 4 2" xfId="41064" xr:uid="{63362075-807E-41C4-87A1-365AA508A70D}"/>
    <cellStyle name="Calculation 8 3 4 3" xfId="31834" xr:uid="{513B8129-7E2E-4A6A-9E36-35ABDD652B8D}"/>
    <cellStyle name="Calculation 8 3 4 4" xfId="20113" xr:uid="{3C9AFA7E-E3F8-454F-BCBB-3AC4F6C54077}"/>
    <cellStyle name="Calculation 8 3 5" xfId="4290" xr:uid="{AFB40FE9-F025-4350-A89C-C54442338FCB}"/>
    <cellStyle name="Calculation 8 3 5 2" xfId="41125" xr:uid="{2AB30E1C-F7A0-43A4-B5B3-9D5744A512EC}"/>
    <cellStyle name="Calculation 8 3 5 3" xfId="31896" xr:uid="{AF46DABB-B36F-4533-A97F-9A7BD7D1D694}"/>
    <cellStyle name="Calculation 8 3 5 4" xfId="20176" xr:uid="{09401456-2814-4058-BAC6-01C095A2D738}"/>
    <cellStyle name="Calculation 8 3 6" xfId="11471" xr:uid="{B4E34977-2B5E-43FA-8478-2CCFA01E1945}"/>
    <cellStyle name="Calculation 8 3 6 2" xfId="40864" xr:uid="{CC442FFD-4CC3-4697-A513-5E7503D22344}"/>
    <cellStyle name="Calculation 8 3 6 3" xfId="31633" xr:uid="{45BF70B0-7859-447E-A6EB-EE32160C9959}"/>
    <cellStyle name="Calculation 8 3 6 4" xfId="19910" xr:uid="{48D6C9D1-EEBB-42B9-98FF-D6296C253631}"/>
    <cellStyle name="Calculation 8 3 7" xfId="11901" xr:uid="{C80B9A83-8568-4163-BBC6-E0049BBE8205}"/>
    <cellStyle name="Calculation 8 3 7 2" xfId="41866" xr:uid="{D39728B4-886B-4121-AEE0-9F5DD6DB431D}"/>
    <cellStyle name="Calculation 8 3 7 3" xfId="32715" xr:uid="{2D8968A0-E99F-49BC-853D-A261CEE2DF4A}"/>
    <cellStyle name="Calculation 8 3 7 4" xfId="21133" xr:uid="{DA80BDCE-6A06-4BA9-9543-88516270CFB0}"/>
    <cellStyle name="Calculation 8 3 8" xfId="12282" xr:uid="{31B22E13-C8C8-44CC-9D2A-E68A648F93AB}"/>
    <cellStyle name="Calculation 8 3 8 2" xfId="39527" xr:uid="{0AA2A6DD-992E-4E43-A8F1-CF79329B4EC3}"/>
    <cellStyle name="Calculation 8 3 8 3" xfId="30262" xr:uid="{8AAF5EAC-0817-4181-BD54-9B3DFC0309F4}"/>
    <cellStyle name="Calculation 8 3 8 4" xfId="18507" xr:uid="{36E5210B-2716-4D49-9EBB-DEF8561D87AF}"/>
    <cellStyle name="Calculation 8 3 9" xfId="12601" xr:uid="{3BC72E3F-A40F-4A81-AA5B-A342B7F54C3C}"/>
    <cellStyle name="Calculation 8 3 9 2" xfId="43522" xr:uid="{E9ACF9B7-440E-4023-BC49-2DDEF3684ABC}"/>
    <cellStyle name="Calculation 8 3 9 3" xfId="34373" xr:uid="{63D1C58F-0353-4ED0-8140-E59E71CD8E6D}"/>
    <cellStyle name="Calculation 8 3 9 4" xfId="22810" xr:uid="{9C6790C7-5D1A-4D21-96AB-43A2BFD210A5}"/>
    <cellStyle name="Calculation 8 4" xfId="408" xr:uid="{00000000-0005-0000-0000-000097010000}"/>
    <cellStyle name="Calculation 8 4 10" xfId="12825" xr:uid="{1812A053-A689-4B91-87BC-708912C48943}"/>
    <cellStyle name="Calculation 8 4 10 2" xfId="44402" xr:uid="{9DD04A6D-1FF7-4DE6-A2F6-36266D6F3ED2}"/>
    <cellStyle name="Calculation 8 4 10 3" xfId="35255" xr:uid="{79A39E11-08B2-4D43-86C6-4B4F2DA15DEE}"/>
    <cellStyle name="Calculation 8 4 10 4" xfId="23705" xr:uid="{C416D9D7-3C58-4614-946A-DA79310A5C99}"/>
    <cellStyle name="Calculation 8 4 11" xfId="13765" xr:uid="{363168B6-3515-4047-8ABC-04B81DB6E092}"/>
    <cellStyle name="Calculation 8 4 11 2" xfId="43774" xr:uid="{EC1AC82A-7FDF-44EE-A24B-C7BD4B67C195}"/>
    <cellStyle name="Calculation 8 4 11 3" xfId="34625" xr:uid="{BCFA3CF8-F7F9-41D1-912C-18D0BAC05838}"/>
    <cellStyle name="Calculation 8 4 11 4" xfId="23065" xr:uid="{8A257BAF-499D-4EB8-BB57-02AEB34A935F}"/>
    <cellStyle name="Calculation 8 4 12" xfId="15605" xr:uid="{96D95A60-A2A9-45B7-AFE1-BF6CCC8B0F81}"/>
    <cellStyle name="Calculation 8 4 12 2" xfId="44656" xr:uid="{B2FDD3B9-E6F9-4987-95AE-73D0E826608F}"/>
    <cellStyle name="Calculation 8 4 12 3" xfId="35511" xr:uid="{7E801744-911F-4382-A41D-B2056C4E892E}"/>
    <cellStyle name="Calculation 8 4 12 4" xfId="23967" xr:uid="{55AFBBD7-FFE5-4272-AEA3-8C91B5248915}"/>
    <cellStyle name="Calculation 8 4 13" xfId="16296" xr:uid="{B0112E18-F784-4986-8836-BCFB1151660C}"/>
    <cellStyle name="Calculation 8 4 13 2" xfId="44431" xr:uid="{89985CC7-A7C9-4FF0-A471-C0CE8E7468AE}"/>
    <cellStyle name="Calculation 8 4 13 3" xfId="35285" xr:uid="{3906C40C-97B3-4EF7-9E74-FE31DC4AF5FA}"/>
    <cellStyle name="Calculation 8 4 13 4" xfId="23734" xr:uid="{533B9F07-BE5B-4B7C-8C82-562DBC02657D}"/>
    <cellStyle name="Calculation 8 4 14" xfId="26735" xr:uid="{A375CF65-B579-4DD1-8A3B-D54989C1BF02}"/>
    <cellStyle name="Calculation 8 4 14 2" xfId="47286" xr:uid="{C6EA774B-BB10-4D9F-9499-1B103034FB07}"/>
    <cellStyle name="Calculation 8 4 14 3" xfId="38142" xr:uid="{B46A2B9D-02C4-4686-815F-949B953C53F0}"/>
    <cellStyle name="Calculation 8 4 15" xfId="25221" xr:uid="{1398DD61-8259-4A45-9625-84BA5BEBB599}"/>
    <cellStyle name="Calculation 8 4 16" xfId="48287" xr:uid="{99945ADE-19B9-4429-9967-74BC0052D808}"/>
    <cellStyle name="Calculation 8 4 17" xfId="49534" xr:uid="{E609E303-84C9-4C4A-9BCA-E8F10847B0CC}"/>
    <cellStyle name="Calculation 8 4 18" xfId="51796" xr:uid="{B7AC963C-B0D8-4EA3-B89E-3AFA129178C6}"/>
    <cellStyle name="Calculation 8 4 19" xfId="51154" xr:uid="{F321E40D-5B54-4260-B034-CA7E5096FA04}"/>
    <cellStyle name="Calculation 8 4 2" xfId="409" xr:uid="{00000000-0005-0000-0000-000098010000}"/>
    <cellStyle name="Calculation 8 4 2 10" xfId="13764" xr:uid="{5A64F300-1756-4363-9161-9A6B58E6446F}"/>
    <cellStyle name="Calculation 8 4 2 10 2" xfId="46358" xr:uid="{9388B536-33E8-4635-A4C6-6BB68912F26E}"/>
    <cellStyle name="Calculation 8 4 2 10 3" xfId="37213" xr:uid="{C80ABEE7-EB39-4552-A3E4-E6227FFC1273}"/>
    <cellStyle name="Calculation 8 4 2 10 4" xfId="25731" xr:uid="{DEE61B02-338C-489B-9362-FC87B88F818C}"/>
    <cellStyle name="Calculation 8 4 2 11" xfId="14424" xr:uid="{598A8D38-65CE-4AD8-BFFA-4645293DFAA9}"/>
    <cellStyle name="Calculation 8 4 2 11 2" xfId="46573" xr:uid="{4838BB94-C174-4894-9ED8-5245F5A22F3C}"/>
    <cellStyle name="Calculation 8 4 2 11 3" xfId="37428" xr:uid="{B776067B-A4CB-4011-9D61-404B91B2ECB4}"/>
    <cellStyle name="Calculation 8 4 2 11 4" xfId="25982" xr:uid="{50EB969B-6847-4FC8-8035-B64FC5DA185E}"/>
    <cellStyle name="Calculation 8 4 2 12" xfId="13320" xr:uid="{C43A1A52-E0D3-4FF1-9657-701E3C42E4F8}"/>
    <cellStyle name="Calculation 8 4 2 12 2" xfId="44691" xr:uid="{993C6530-573B-4D51-BC9B-C0E6D67A4996}"/>
    <cellStyle name="Calculation 8 4 2 12 3" xfId="35546" xr:uid="{8DD3F8F8-3655-4530-818E-272D05EAB7AA}"/>
    <cellStyle name="Calculation 8 4 2 12 4" xfId="24003" xr:uid="{5980DC4B-5116-4CAB-8C81-BB56B70B654A}"/>
    <cellStyle name="Calculation 8 4 2 13" xfId="26734" xr:uid="{30D4398A-BE5D-415B-9CC9-9C375C7A7FED}"/>
    <cellStyle name="Calculation 8 4 2 13 2" xfId="47285" xr:uid="{C3AACF0F-FAC8-4F0D-8B79-AF9738CFF0DC}"/>
    <cellStyle name="Calculation 8 4 2 13 3" xfId="38141" xr:uid="{3ADAF5A5-54E9-4A24-A8F6-4C50318C647B}"/>
    <cellStyle name="Calculation 8 4 2 14" xfId="27714" xr:uid="{48A22A20-D954-4439-9E3C-19F7B0BBBF9B}"/>
    <cellStyle name="Calculation 8 4 2 15" xfId="48288" xr:uid="{7693E2B1-0E17-4EC9-A629-2DFA3EA71FBE}"/>
    <cellStyle name="Calculation 8 4 2 16" xfId="49535" xr:uid="{1BE3F186-F364-4ABC-9460-14EDB77627CC}"/>
    <cellStyle name="Calculation 8 4 2 17" xfId="49836" xr:uid="{2D7C1325-714F-4DAF-9D03-60159C5897B4}"/>
    <cellStyle name="Calculation 8 4 2 18" xfId="49683" xr:uid="{3D9B4CD9-AAB4-4F47-A8E6-13997F2F13CC}"/>
    <cellStyle name="Calculation 8 4 2 19" xfId="51261" xr:uid="{E37B69CA-61B9-4909-8DC6-524D37EA484A}"/>
    <cellStyle name="Calculation 8 4 2 2" xfId="4091" xr:uid="{EF3A2F12-A474-44C8-946B-6CE2E346855C}"/>
    <cellStyle name="Calculation 8 4 2 2 2" xfId="40666" xr:uid="{2A14F267-F276-4AF5-80AA-DE400AE37C74}"/>
    <cellStyle name="Calculation 8 4 2 2 3" xfId="31434" xr:uid="{C4D6140B-613C-42C4-832E-84F736F2A02A}"/>
    <cellStyle name="Calculation 8 4 2 2 4" xfId="19703" xr:uid="{A23569D8-5FDD-4078-988C-A88F0589E034}"/>
    <cellStyle name="Calculation 8 4 2 20" xfId="52808" xr:uid="{A7B848B6-81C3-45BE-ADFD-CB43455744E9}"/>
    <cellStyle name="Calculation 8 4 2 21" xfId="53193" xr:uid="{20B78A60-ED01-4F55-9E68-354DC98AD8B1}"/>
    <cellStyle name="Calculation 8 4 2 22" xfId="53014" xr:uid="{A48A6095-65FB-43CF-8F28-F233F033BF8E}"/>
    <cellStyle name="Calculation 8 4 2 23" xfId="55665" xr:uid="{8E3DAE04-98BE-4F51-BF1A-A61472D47E10}"/>
    <cellStyle name="Calculation 8 4 2 3" xfId="4675" xr:uid="{7C9258EB-1C55-417E-92C9-60CE518DA762}"/>
    <cellStyle name="Calculation 8 4 2 3 2" xfId="41533" xr:uid="{EC18C32C-BC27-49E4-A4F0-886A48BB1547}"/>
    <cellStyle name="Calculation 8 4 2 3 3" xfId="32345" xr:uid="{6F4EDC3D-CA33-4272-AAB3-4B18BBADE7B5}"/>
    <cellStyle name="Calculation 8 4 2 3 4" xfId="20636" xr:uid="{14985F16-30BF-4A87-840A-843A8A66B1F9}"/>
    <cellStyle name="Calculation 8 4 2 4" xfId="9669" xr:uid="{C71A3CAA-09B5-4C11-A8E9-5B67BB15367B}"/>
    <cellStyle name="Calculation 8 4 2 4 2" xfId="41158" xr:uid="{72758B30-673F-462A-B89E-AA34A8CBA84E}"/>
    <cellStyle name="Calculation 8 4 2 4 3" xfId="31929" xr:uid="{82EF8161-60B3-42B2-9B63-077C50C26B93}"/>
    <cellStyle name="Calculation 8 4 2 4 4" xfId="20209" xr:uid="{BBB37065-A727-4A22-A094-1260B5914177}"/>
    <cellStyle name="Calculation 8 4 2 5" xfId="9482" xr:uid="{84DF9FD3-6331-48DD-A79D-C90E5E610686}"/>
    <cellStyle name="Calculation 8 4 2 5 2" xfId="40167" xr:uid="{C5E3A468-85A3-438A-978F-CA9E596FB369}"/>
    <cellStyle name="Calculation 8 4 2 5 3" xfId="30934" xr:uid="{7AF44DBB-7800-46B5-974C-40AB634AE24A}"/>
    <cellStyle name="Calculation 8 4 2 5 4" xfId="19146" xr:uid="{29630AF1-7509-4620-86FB-F28669373A27}"/>
    <cellStyle name="Calculation 8 4 2 6" xfId="10128" xr:uid="{DE9D7DA0-7ED4-4EAC-96C8-B7DAE10072EE}"/>
    <cellStyle name="Calculation 8 4 2 6 2" xfId="40295" xr:uid="{A5BB72E5-C790-40C3-A3C9-0BAAF7139B1F}"/>
    <cellStyle name="Calculation 8 4 2 6 3" xfId="31062" xr:uid="{5B31B2A6-1E15-4C55-9066-06EAA92C63EC}"/>
    <cellStyle name="Calculation 8 4 2 6 4" xfId="19306" xr:uid="{63030867-D4DA-45B4-AE9D-C07D06492B9A}"/>
    <cellStyle name="Calculation 8 4 2 7" xfId="10229" xr:uid="{A895F01D-D45C-4511-9D1D-702C78355B13}"/>
    <cellStyle name="Calculation 8 4 2 7 2" xfId="44322" xr:uid="{80D7DA70-0ADD-465A-B818-54DE8DC7405B}"/>
    <cellStyle name="Calculation 8 4 2 7 3" xfId="35174" xr:uid="{688E196D-6D3A-461B-9719-C9D9B20B71B3}"/>
    <cellStyle name="Calculation 8 4 2 7 4" xfId="23621" xr:uid="{56A53B9F-86E9-402E-9F01-5A1B4EBD7B41}"/>
    <cellStyle name="Calculation 8 4 2 8" xfId="10601" xr:uid="{F7DA07C7-E448-4EE5-97BD-3D4DE06B0F9B}"/>
    <cellStyle name="Calculation 8 4 2 8 2" xfId="42082" xr:uid="{FB49DD81-C3BD-4289-956E-2DAFD5FE5DF2}"/>
    <cellStyle name="Calculation 8 4 2 8 3" xfId="32932" xr:uid="{936529D9-C657-41C9-8871-666831FAC31D}"/>
    <cellStyle name="Calculation 8 4 2 8 4" xfId="21352" xr:uid="{9FBF140B-B84D-4E94-BD8E-3A677AE03E03}"/>
    <cellStyle name="Calculation 8 4 2 9" xfId="10572" xr:uid="{D5094F22-446F-4BCF-8785-7E472BD3413D}"/>
    <cellStyle name="Calculation 8 4 2 9 2" xfId="44401" xr:uid="{A8F9D6F5-72F3-4B9F-B104-74908567114D}"/>
    <cellStyle name="Calculation 8 4 2 9 3" xfId="35254" xr:uid="{6EF1AD70-E1B6-443F-A8BA-62921AFF121C}"/>
    <cellStyle name="Calculation 8 4 2 9 4" xfId="23704" xr:uid="{F2C92E55-B925-4C25-8D05-C85FB51A042E}"/>
    <cellStyle name="Calculation 8 4 20" xfId="51258" xr:uid="{9ACD836D-C189-4254-ADB7-D9CF2AD9EA16}"/>
    <cellStyle name="Calculation 8 4 21" xfId="52807" xr:uid="{3A599E66-8D64-4FA2-BE32-B1940BA0233F}"/>
    <cellStyle name="Calculation 8 4 22" xfId="53194" xr:uid="{42205FA5-91BF-40DC-8A93-418613421075}"/>
    <cellStyle name="Calculation 8 4 23" xfId="53013" xr:uid="{F0844F41-7ED1-45E5-A4F0-699FBDE67D3F}"/>
    <cellStyle name="Calculation 8 4 24" xfId="55664" xr:uid="{4EC6DDF3-E1BB-4B17-BBAE-D343785660E7}"/>
    <cellStyle name="Calculation 8 4 3" xfId="4090" xr:uid="{78A78050-3489-419D-98D7-C3DED57FA7B0}"/>
    <cellStyle name="Calculation 8 4 3 2" xfId="40667" xr:uid="{005A046A-3496-4C38-BC55-E4DE32EFD237}"/>
    <cellStyle name="Calculation 8 4 3 3" xfId="31435" xr:uid="{CD048DDE-9F92-4D17-AD6C-D23983105BFC}"/>
    <cellStyle name="Calculation 8 4 3 4" xfId="19704" xr:uid="{16654F79-64C0-413F-9779-8D26877B8627}"/>
    <cellStyle name="Calculation 8 4 4" xfId="4676" xr:uid="{96CBA3E7-DF19-41A0-B4D0-9DB8736A0401}"/>
    <cellStyle name="Calculation 8 4 4 2" xfId="41536" xr:uid="{1D8BA6D3-FB1B-4EDC-9071-667E397CF901}"/>
    <cellStyle name="Calculation 8 4 4 3" xfId="32348" xr:uid="{43CC87CD-D14A-47D2-A4C6-E15A79C95FC4}"/>
    <cellStyle name="Calculation 8 4 4 4" xfId="20639" xr:uid="{1AEA7105-6A82-4B4E-B11C-D240D82679C1}"/>
    <cellStyle name="Calculation 8 4 5" xfId="5537" xr:uid="{46583EE5-66D8-4BB6-9889-BEB1E8FAAF34}"/>
    <cellStyle name="Calculation 8 4 5 2" xfId="41641" xr:uid="{766EB6AC-B968-4C65-B965-1EA2A1D50A96}"/>
    <cellStyle name="Calculation 8 4 5 3" xfId="32454" xr:uid="{F21B24A6-4C41-40ED-9F50-EF93C5EB3471}"/>
    <cellStyle name="Calculation 8 4 5 4" xfId="20811" xr:uid="{0FB579F6-759B-43F4-A9FD-915E56971596}"/>
    <cellStyle name="Calculation 8 4 6" xfId="11375" xr:uid="{2E832B67-E207-4456-8373-F82CCCE03818}"/>
    <cellStyle name="Calculation 8 4 6 2" xfId="40166" xr:uid="{11713FCB-FE37-4CA6-94DE-DEF8A524A37F}"/>
    <cellStyle name="Calculation 8 4 6 3" xfId="30933" xr:uid="{9294208F-B285-4472-B53D-A9D42312F735}"/>
    <cellStyle name="Calculation 8 4 6 4" xfId="19145" xr:uid="{3BEDA893-425A-494C-9E3F-DD48AFC63AA8}"/>
    <cellStyle name="Calculation 8 4 7" xfId="11818" xr:uid="{101FBEA8-E5E0-41E4-AB73-0F8C10E9D1D3}"/>
    <cellStyle name="Calculation 8 4 7 2" xfId="40296" xr:uid="{334C59A1-A634-4207-A7C4-4BCEEB26054D}"/>
    <cellStyle name="Calculation 8 4 7 3" xfId="31063" xr:uid="{83321FEC-831B-449E-89E7-EAF5FB1A77C5}"/>
    <cellStyle name="Calculation 8 4 7 4" xfId="19307" xr:uid="{F04A327A-EDE8-41F2-A0B6-BD5F406020FF}"/>
    <cellStyle name="Calculation 8 4 8" xfId="12215" xr:uid="{E2530CAB-3425-4AEF-8356-C30760E61C6D}"/>
    <cellStyle name="Calculation 8 4 8 2" xfId="43045" xr:uid="{03B45E45-E709-407E-8D9C-309D771BA61C}"/>
    <cellStyle name="Calculation 8 4 8 3" xfId="33895" xr:uid="{1E1A41FD-1DE7-4892-BC89-1152C0109387}"/>
    <cellStyle name="Calculation 8 4 8 4" xfId="22323" xr:uid="{87562FA7-E025-498B-9E92-6A515BAF870C}"/>
    <cellStyle name="Calculation 8 4 9" xfId="12549" xr:uid="{E06F78A6-8173-4E52-B719-25A79785413A}"/>
    <cellStyle name="Calculation 8 4 9 2" xfId="44727" xr:uid="{29397005-2043-4EC5-9B8B-4EBF0619D312}"/>
    <cellStyle name="Calculation 8 4 9 3" xfId="35582" xr:uid="{7A8062B5-A611-4006-85F6-741E961CCDBC}"/>
    <cellStyle name="Calculation 8 4 9 4" xfId="24043" xr:uid="{DAE11AAD-71EA-456E-AFC8-55CE44AC227C}"/>
    <cellStyle name="Calculation 8 5" xfId="410" xr:uid="{00000000-0005-0000-0000-000099010000}"/>
    <cellStyle name="Calculation 8 5 10" xfId="12896" xr:uid="{3E3EACF3-48D2-4D10-A654-8B243D72BCCC}"/>
    <cellStyle name="Calculation 8 5 10 2" xfId="44966" xr:uid="{4F84EC8B-F558-4AFC-9C42-99825EB4D911}"/>
    <cellStyle name="Calculation 8 5 10 3" xfId="35821" xr:uid="{7B0BBC4E-7AC6-46CC-AF01-F7F7A49ADEAA}"/>
    <cellStyle name="Calculation 8 5 10 4" xfId="24284" xr:uid="{B3681F90-3FD1-4C00-A168-6D58A86833B9}"/>
    <cellStyle name="Calculation 8 5 11" xfId="13763" xr:uid="{4F4EB536-C7B9-4A1F-B245-B466ECE00CEA}"/>
    <cellStyle name="Calculation 8 5 11 2" xfId="46357" xr:uid="{1A21232D-0B9B-4809-8AE0-17B81034E972}"/>
    <cellStyle name="Calculation 8 5 11 3" xfId="37212" xr:uid="{87FDA8C5-4A71-47F6-A780-9AB8226F6783}"/>
    <cellStyle name="Calculation 8 5 11 4" xfId="25730" xr:uid="{33347799-7B5E-46C2-B78E-15C8704DE7E6}"/>
    <cellStyle name="Calculation 8 5 12" xfId="14763" xr:uid="{F40A6152-BEDA-4A98-B48D-E990FD8F07DB}"/>
    <cellStyle name="Calculation 8 5 12 2" xfId="47455" xr:uid="{91E1D5FE-69A0-4D66-8195-F2C06E735CAD}"/>
    <cellStyle name="Calculation 8 5 12 3" xfId="38311" xr:uid="{620CCA4E-81D7-42FC-B0D2-F17206EA1C60}"/>
    <cellStyle name="Calculation 8 5 12 4" xfId="26927" xr:uid="{104EC5D8-F8AB-45C0-B26F-2D95822EBB9B}"/>
    <cellStyle name="Calculation 8 5 13" xfId="16368" xr:uid="{E1DC0BF2-68FA-4C9D-AB98-11EE5B91652F}"/>
    <cellStyle name="Calculation 8 5 13 2" xfId="43896" xr:uid="{ED229AF5-D176-4551-85C6-785DF580E47B}"/>
    <cellStyle name="Calculation 8 5 13 3" xfId="34748" xr:uid="{F9E6DD82-CA2A-461D-AFDE-26F11B454F66}"/>
    <cellStyle name="Calculation 8 5 13 4" xfId="23189" xr:uid="{9CCB2D10-FEAC-44A5-BBFF-A96D980204D8}"/>
    <cellStyle name="Calculation 8 5 14" xfId="27210" xr:uid="{E1F450A3-660D-4E67-9C28-A041D0628347}"/>
    <cellStyle name="Calculation 8 5 14 2" xfId="47679" xr:uid="{E18FCE22-66AC-4110-980E-6CF71538B643}"/>
    <cellStyle name="Calculation 8 5 14 3" xfId="38535" xr:uid="{489475FB-995D-433B-9AE2-14C20B18F953}"/>
    <cellStyle name="Calculation 8 5 15" xfId="27713" xr:uid="{F4803743-110E-4C08-B3F7-DCF12C3BB65B}"/>
    <cellStyle name="Calculation 8 5 16" xfId="48289" xr:uid="{D9A6A225-EAB1-46B9-8337-3C574E2758B0}"/>
    <cellStyle name="Calculation 8 5 17" xfId="49536" xr:uid="{4728495D-9528-4DCD-A393-5F7B9B4E940B}"/>
    <cellStyle name="Calculation 8 5 18" xfId="52034" xr:uid="{D7118115-2EBE-4FED-A6F1-C6F57AE3FE6D}"/>
    <cellStyle name="Calculation 8 5 19" xfId="52133" xr:uid="{A1F9391E-ED89-4E7F-88A3-BFCF76514576}"/>
    <cellStyle name="Calculation 8 5 2" xfId="411" xr:uid="{00000000-0005-0000-0000-00009A010000}"/>
    <cellStyle name="Calculation 8 5 2 10" xfId="13762" xr:uid="{52FA9B50-DCE0-4FFE-AE48-3F57E2EABB5E}"/>
    <cellStyle name="Calculation 8 5 2 10 2" xfId="46048" xr:uid="{02C67492-E927-401D-ACE4-E2DA86E47F2D}"/>
    <cellStyle name="Calculation 8 5 2 10 3" xfId="36903" xr:uid="{242DBF60-5864-4A2A-802A-91C9155017A8}"/>
    <cellStyle name="Calculation 8 5 2 10 4" xfId="25395" xr:uid="{60434FAE-C269-4ED3-9506-EBCE4D395705}"/>
    <cellStyle name="Calculation 8 5 2 11" xfId="15419" xr:uid="{89AF78F5-D246-4F58-B4C1-3DA249A07E8C}"/>
    <cellStyle name="Calculation 8 5 2 11 2" xfId="45997" xr:uid="{17295C3A-23E3-4892-AA9F-37214BA94F43}"/>
    <cellStyle name="Calculation 8 5 2 11 3" xfId="36852" xr:uid="{D26EF17A-7728-446C-95DF-F56E198641CF}"/>
    <cellStyle name="Calculation 8 5 2 11 4" xfId="25343" xr:uid="{4961140D-4B2D-4210-9FE2-BCAB1F15CE01}"/>
    <cellStyle name="Calculation 8 5 2 12" xfId="14623" xr:uid="{07AC6029-D6C0-4D26-B038-844CABE25A48}"/>
    <cellStyle name="Calculation 8 5 2 12 2" xfId="44017" xr:uid="{83ADEF5D-9AAC-4775-94F1-8F7C23B25C5F}"/>
    <cellStyle name="Calculation 8 5 2 12 3" xfId="34869" xr:uid="{C9B3EF03-D8CA-4290-B32D-DB1535D8787D}"/>
    <cellStyle name="Calculation 8 5 2 12 4" xfId="23311" xr:uid="{05D30997-FDB5-48D0-BA8F-C7BC611AA084}"/>
    <cellStyle name="Calculation 8 5 2 13" xfId="27209" xr:uid="{F1C310D1-1602-43EC-9328-9E83BCF49AFB}"/>
    <cellStyle name="Calculation 8 5 2 13 2" xfId="47678" xr:uid="{0D235CCF-6DEA-4338-8835-9715D8B97D6C}"/>
    <cellStyle name="Calculation 8 5 2 13 3" xfId="38534" xr:uid="{7B1CCC6F-8107-47F8-928B-F1DA93FB3CCA}"/>
    <cellStyle name="Calculation 8 5 2 14" xfId="24830" xr:uid="{FDBEFD5C-77E7-42D8-A6F2-999F196209B3}"/>
    <cellStyle name="Calculation 8 5 2 15" xfId="48290" xr:uid="{B9AA1923-9324-48AD-9767-2D68893DDF9C}"/>
    <cellStyle name="Calculation 8 5 2 16" xfId="49537" xr:uid="{8240B2E2-880E-436A-97E9-AA11DE119B3D}"/>
    <cellStyle name="Calculation 8 5 2 17" xfId="52031" xr:uid="{367A03BC-E699-440E-A906-548CC2E9CC33}"/>
    <cellStyle name="Calculation 8 5 2 18" xfId="52137" xr:uid="{ED1A73A4-7A30-4EF3-9D89-EB18DEBAB45C}"/>
    <cellStyle name="Calculation 8 5 2 19" xfId="49381" xr:uid="{CE57677A-72CB-4BBD-9907-4CBF36AD9A21}"/>
    <cellStyle name="Calculation 8 5 2 2" xfId="4093" xr:uid="{38E4D338-AB68-4782-A232-ECB329465B58}"/>
    <cellStyle name="Calculation 8 5 2 2 2" xfId="40664" xr:uid="{D879F615-1E5A-4209-9E5E-2A038BCBA3CE}"/>
    <cellStyle name="Calculation 8 5 2 2 3" xfId="31432" xr:uid="{0B5CED1D-5385-4D93-AEB6-BEE333E316D0}"/>
    <cellStyle name="Calculation 8 5 2 2 4" xfId="19701" xr:uid="{2608ADF0-697D-4A87-B7F9-79B35038CBEA}"/>
    <cellStyle name="Calculation 8 5 2 20" xfId="52810" xr:uid="{A2CCC846-06BA-4785-B977-AA2CCDD15FCF}"/>
    <cellStyle name="Calculation 8 5 2 21" xfId="53191" xr:uid="{FF571CF4-8270-4939-895E-7759E783774C}"/>
    <cellStyle name="Calculation 8 5 2 22" xfId="53015" xr:uid="{A274734F-E8A6-48F9-950F-493E6F3E2E9E}"/>
    <cellStyle name="Calculation 8 5 2 23" xfId="55667" xr:uid="{061BFA61-FDBA-46F3-8FC0-5A72F3E778D5}"/>
    <cellStyle name="Calculation 8 5 2 3" xfId="4673" xr:uid="{A60262CB-4207-429A-ADAA-7799048E3E97}"/>
    <cellStyle name="Calculation 8 5 2 3 2" xfId="39918" xr:uid="{52B4E790-A6D7-4245-8430-AD30B6D669B4}"/>
    <cellStyle name="Calculation 8 5 2 3 3" xfId="30685" xr:uid="{BCD611CA-051B-4D36-A2F8-ACF24C086DC7}"/>
    <cellStyle name="Calculation 8 5 2 3 4" xfId="18930" xr:uid="{04B51BCE-5AF2-4D1E-B8A5-B8D44CD037F0}"/>
    <cellStyle name="Calculation 8 5 2 4" xfId="9668" xr:uid="{AD2DDFA6-874F-447C-A1B1-3F9455DCAE60}"/>
    <cellStyle name="Calculation 8 5 2 4 2" xfId="39245" xr:uid="{DBD80F3F-7023-4DF1-84F2-787A3E9E0386}"/>
    <cellStyle name="Calculation 8 5 2 4 3" xfId="29980" xr:uid="{D3B07323-74DF-4831-9AF0-9E2892B0DA1D}"/>
    <cellStyle name="Calculation 8 5 2 4 4" xfId="18224" xr:uid="{702835D8-DECC-488B-AEAC-8A9C2798177F}"/>
    <cellStyle name="Calculation 8 5 2 5" xfId="10276" xr:uid="{44AB4168-B6F5-4CAE-8244-79C3F89E8291}"/>
    <cellStyle name="Calculation 8 5 2 5 2" xfId="42293" xr:uid="{2FB4B487-5DCA-40C2-A66C-DF9590BBD5D2}"/>
    <cellStyle name="Calculation 8 5 2 5 3" xfId="33143" xr:uid="{CB817E26-D842-4894-8812-4625241380DE}"/>
    <cellStyle name="Calculation 8 5 2 5 4" xfId="21563" xr:uid="{00746DDC-24F8-45F1-B526-5C70EFE6A54D}"/>
    <cellStyle name="Calculation 8 5 2 6" xfId="10967" xr:uid="{4C5C6447-FE01-4FC0-B080-887926C1BE23}"/>
    <cellStyle name="Calculation 8 5 2 6 2" xfId="43017" xr:uid="{667E7D07-A346-4325-905F-13B67D76661C}"/>
    <cellStyle name="Calculation 8 5 2 6 3" xfId="33867" xr:uid="{337D26FB-7110-44C0-B39E-B42A177DF22B}"/>
    <cellStyle name="Calculation 8 5 2 6 4" xfId="22295" xr:uid="{72FDA1AC-41A2-4F55-ABE1-433232586E4D}"/>
    <cellStyle name="Calculation 8 5 2 7" xfId="9781" xr:uid="{E334E287-714E-47F8-A7F9-086EAE27DF64}"/>
    <cellStyle name="Calculation 8 5 2 7 2" xfId="43978" xr:uid="{C5885F85-8BEE-49C3-8F3E-7D8EF2245EC3}"/>
    <cellStyle name="Calculation 8 5 2 7 3" xfId="34830" xr:uid="{5C56F65B-63AD-4AA7-A099-95497EFEBD7B}"/>
    <cellStyle name="Calculation 8 5 2 7 4" xfId="23272" xr:uid="{509A6F82-6675-4477-8665-FFAF0736225B}"/>
    <cellStyle name="Calculation 8 5 2 8" xfId="11507" xr:uid="{8BEAD11E-AAB7-42CC-8266-5B507989DE81}"/>
    <cellStyle name="Calculation 8 5 2 8 2" xfId="39934" xr:uid="{0EC3E980-3024-4DF6-9410-2A977E10372E}"/>
    <cellStyle name="Calculation 8 5 2 8 3" xfId="30701" xr:uid="{5E4EB49C-8598-4ED2-BD92-B049680602F2}"/>
    <cellStyle name="Calculation 8 5 2 8 4" xfId="18946" xr:uid="{0AA6D4F7-0266-4081-9F8E-E53A9F3D42D4}"/>
    <cellStyle name="Calculation 8 5 2 9" xfId="11932" xr:uid="{D790407B-972F-417C-A4E8-16A0B85DE8D3}"/>
    <cellStyle name="Calculation 8 5 2 9 2" xfId="44963" xr:uid="{FB1EB83F-ADBE-4864-8F91-3DA772B47E73}"/>
    <cellStyle name="Calculation 8 5 2 9 3" xfId="35818" xr:uid="{2EDD8213-C11F-4034-9BA0-06633FD27FB6}"/>
    <cellStyle name="Calculation 8 5 2 9 4" xfId="24281" xr:uid="{F6305BA5-A07D-484F-BBB1-248FDB6DB5DA}"/>
    <cellStyle name="Calculation 8 5 20" xfId="49912" xr:uid="{AB53AAE2-4012-4D2E-8E05-EF8FCC5252F6}"/>
    <cellStyle name="Calculation 8 5 21" xfId="52809" xr:uid="{78C9BC7F-1EBB-451D-9056-2AB8D053AF91}"/>
    <cellStyle name="Calculation 8 5 22" xfId="53192" xr:uid="{BD89FC45-613A-400A-B4FC-9D39D40789F1}"/>
    <cellStyle name="Calculation 8 5 23" xfId="54105" xr:uid="{E1D046C6-3536-48AA-A3AE-C41F8FEA360D}"/>
    <cellStyle name="Calculation 8 5 24" xfId="55666" xr:uid="{AC7CA34C-76F9-4CFD-B3A4-6C090836810B}"/>
    <cellStyle name="Calculation 8 5 3" xfId="4092" xr:uid="{7651C970-4EE7-4052-9971-C21065FE624C}"/>
    <cellStyle name="Calculation 8 5 3 2" xfId="40665" xr:uid="{003DA2AF-EF51-4BA9-BEB7-6A96570FCB77}"/>
    <cellStyle name="Calculation 8 5 3 3" xfId="31433" xr:uid="{77FEF7DD-62C4-4156-80D7-386B36474560}"/>
    <cellStyle name="Calculation 8 5 3 4" xfId="19702" xr:uid="{7FCFD173-EA54-4583-96E6-B67217CE820B}"/>
    <cellStyle name="Calculation 8 5 4" xfId="4674" xr:uid="{A38CEB83-1F14-40F9-8BE0-56EB0E99D258}"/>
    <cellStyle name="Calculation 8 5 4 2" xfId="39917" xr:uid="{BA7A5278-3995-43D6-A5C5-D9A4C9AF119C}"/>
    <cellStyle name="Calculation 8 5 4 3" xfId="30684" xr:uid="{B5DB97C3-8CB2-45DE-9E9E-D76A330A5C1D}"/>
    <cellStyle name="Calculation 8 5 4 4" xfId="18929" xr:uid="{1D47DAF1-38DF-4159-BF2A-44A2D44E91D3}"/>
    <cellStyle name="Calculation 8 5 5" xfId="3866" xr:uid="{78EB43CE-B58A-4D7A-A3E8-7F7D237A09C6}"/>
    <cellStyle name="Calculation 8 5 5 2" xfId="39244" xr:uid="{61B08F31-1E1B-4BA9-B5DC-68CB56470EA1}"/>
    <cellStyle name="Calculation 8 5 5 3" xfId="29979" xr:uid="{343F665B-340F-4C33-8057-B3BAF41BB133}"/>
    <cellStyle name="Calculation 8 5 5 4" xfId="18223" xr:uid="{DC81D077-734A-45AD-8360-61BB814BCCD1}"/>
    <cellStyle name="Calculation 8 5 6" xfId="11580" xr:uid="{2049D1CA-6B47-4EBC-9C57-F74571F15746}"/>
    <cellStyle name="Calculation 8 5 6 2" xfId="40168" xr:uid="{9D5EE28C-44CE-4B0C-8420-A7A03B42FAA8}"/>
    <cellStyle name="Calculation 8 5 6 3" xfId="30935" xr:uid="{2C11DA63-22B4-427C-A40C-66A26D3007E4}"/>
    <cellStyle name="Calculation 8 5 6 4" xfId="19147" xr:uid="{D6B3422F-FF3F-4651-ACE4-319C620FB07D}"/>
    <cellStyle name="Calculation 8 5 7" xfId="11998" xr:uid="{39618273-A2AA-44F0-BF95-84C96B6C7AFB}"/>
    <cellStyle name="Calculation 8 5 7 2" xfId="43018" xr:uid="{E10F729E-E626-41D1-B709-EC9235BA15D0}"/>
    <cellStyle name="Calculation 8 5 7 3" xfId="33868" xr:uid="{414F6024-F747-484B-841A-B6068377BA69}"/>
    <cellStyle name="Calculation 8 5 7 4" xfId="22296" xr:uid="{ECCF14BB-C4D3-4B10-9437-01C60F1EC869}"/>
    <cellStyle name="Calculation 8 5 8" xfId="12361" xr:uid="{B510D4AF-AC7A-42D4-B6DD-069F9430491D}"/>
    <cellStyle name="Calculation 8 5 8 2" xfId="44321" xr:uid="{A1C9C5C8-5AEB-441D-9B12-7F2EC6539426}"/>
    <cellStyle name="Calculation 8 5 8 3" xfId="35173" xr:uid="{3B778A8E-DD09-4327-931D-348CDE637DF3}"/>
    <cellStyle name="Calculation 8 5 8 4" xfId="23620" xr:uid="{B00CD167-4FFA-4ED8-AD9B-C01F2CC66DAF}"/>
    <cellStyle name="Calculation 8 5 9" xfId="12664" xr:uid="{38693AA8-807C-4199-9381-77A71BCB6331}"/>
    <cellStyle name="Calculation 8 5 9 2" xfId="44750" xr:uid="{54249241-BE16-4D54-8E92-2681FC0A4174}"/>
    <cellStyle name="Calculation 8 5 9 3" xfId="35605" xr:uid="{12A77C35-572C-4139-AC00-B978CA4846C3}"/>
    <cellStyle name="Calculation 8 5 9 4" xfId="24066" xr:uid="{A5D7C9A5-1843-4206-B024-B66E820DA829}"/>
    <cellStyle name="Calculation 8 6" xfId="412" xr:uid="{00000000-0005-0000-0000-00009B010000}"/>
    <cellStyle name="Calculation 8 6 10" xfId="13761" xr:uid="{887F8276-6F8D-43D7-902E-BCB7CE9A6D53}"/>
    <cellStyle name="Calculation 8 6 10 2" xfId="46050" xr:uid="{1D85E4DB-2A8A-40CE-AB44-1EDB6BF9A003}"/>
    <cellStyle name="Calculation 8 6 10 3" xfId="36905" xr:uid="{3B5D955F-47AA-4F2B-A8C5-59A9D1CA05F4}"/>
    <cellStyle name="Calculation 8 6 10 4" xfId="25397" xr:uid="{814726C3-FECA-46E1-8C78-90C163972773}"/>
    <cellStyle name="Calculation 8 6 11" xfId="15474" xr:uid="{54C11C5B-7332-4E9B-98F0-2A22F6F02F11}"/>
    <cellStyle name="Calculation 8 6 11 2" xfId="45416" xr:uid="{B8A92443-C33A-44CD-BF6F-DC98924491C6}"/>
    <cellStyle name="Calculation 8 6 11 3" xfId="36271" xr:uid="{D5CD24D8-99C7-4237-B2A3-C935D4DB4E6C}"/>
    <cellStyle name="Calculation 8 6 11 4" xfId="24737" xr:uid="{F0ED51EA-B23C-436D-97B0-B16AEB015687}"/>
    <cellStyle name="Calculation 8 6 12" xfId="14379" xr:uid="{980E3CCB-21C2-4648-BCEF-01B9D915B17B}"/>
    <cellStyle name="Calculation 8 6 12 2" xfId="45855" xr:uid="{28AE4CFA-9D30-4632-9A60-8BC8701E2D1F}"/>
    <cellStyle name="Calculation 8 6 12 3" xfId="36710" xr:uid="{32E94A7A-5697-413F-ACD0-83921CD4423D}"/>
    <cellStyle name="Calculation 8 6 12 4" xfId="25195" xr:uid="{696DC5A7-3FF7-4CA8-B191-CD417C14C6DE}"/>
    <cellStyle name="Calculation 8 6 13" xfId="25881" xr:uid="{C849E0CC-9BCE-44DE-BF45-940469CB848D}"/>
    <cellStyle name="Calculation 8 6 13 2" xfId="46483" xr:uid="{F8480584-80EF-4A7B-9213-3E99EBFCF0D4}"/>
    <cellStyle name="Calculation 8 6 13 3" xfId="37338" xr:uid="{3D3DFE97-2E87-4F0E-A82B-60AA5C5C0387}"/>
    <cellStyle name="Calculation 8 6 14" xfId="27715" xr:uid="{4C4639BF-4741-4FD5-B214-1D2C3176752B}"/>
    <cellStyle name="Calculation 8 6 15" xfId="48291" xr:uid="{6ED07F5B-C962-46B8-9E44-0CB1DE3A823E}"/>
    <cellStyle name="Calculation 8 6 16" xfId="49538" xr:uid="{46AA404F-8EE9-4A28-8C82-DB0DE46B9623}"/>
    <cellStyle name="Calculation 8 6 17" xfId="51570" xr:uid="{97BAFBD3-382C-4365-BD61-4E047DCF895D}"/>
    <cellStyle name="Calculation 8 6 18" xfId="51156" xr:uid="{4DC52057-06AD-4541-937E-45F0978C7441}"/>
    <cellStyle name="Calculation 8 6 19" xfId="49797" xr:uid="{B4E26DB6-F012-4C5E-B422-F5591EC363DA}"/>
    <cellStyle name="Calculation 8 6 2" xfId="4094" xr:uid="{82B47C8E-8446-4BF8-A118-D4F84FE169FD}"/>
    <cellStyle name="Calculation 8 6 2 2" xfId="40663" xr:uid="{19BC90AF-0C21-4ACA-BC82-2265DCA7EC83}"/>
    <cellStyle name="Calculation 8 6 2 3" xfId="31431" xr:uid="{A37416B9-5ED0-430D-8B5A-037ADC849F3B}"/>
    <cellStyle name="Calculation 8 6 2 4" xfId="19700" xr:uid="{F79E2F39-056D-4438-A90C-8572EB11C088}"/>
    <cellStyle name="Calculation 8 6 20" xfId="52811" xr:uid="{CBDC22C4-CE01-4DBB-9273-756882E76189}"/>
    <cellStyle name="Calculation 8 6 21" xfId="53139" xr:uid="{4A3293C5-A1D5-43AE-ACCB-6A8D7867BE65}"/>
    <cellStyle name="Calculation 8 6 22" xfId="54917" xr:uid="{FB55228D-2010-433A-92DD-77B8E676CA45}"/>
    <cellStyle name="Calculation 8 6 23" xfId="55668" xr:uid="{FBA00064-DABC-42EE-88FB-C1806270BC3D}"/>
    <cellStyle name="Calculation 8 6 3" xfId="4672" xr:uid="{AACB0C1D-723B-47AC-B37D-96D835D5C8C3}"/>
    <cellStyle name="Calculation 8 6 3 2" xfId="39919" xr:uid="{537CC9EF-B2BD-4C1C-AC8A-C0539E052605}"/>
    <cellStyle name="Calculation 8 6 3 3" xfId="30686" xr:uid="{F306AADC-93D6-4449-98EC-9EEEC4E20448}"/>
    <cellStyle name="Calculation 8 6 3 4" xfId="18931" xr:uid="{F039DE3E-6B9F-47C2-93D9-5E58EA05F0EF}"/>
    <cellStyle name="Calculation 8 6 4" xfId="3867" xr:uid="{F7857493-68E1-4835-89BC-126BD3EB4100}"/>
    <cellStyle name="Calculation 8 6 4 2" xfId="41640" xr:uid="{7B092EA4-BB2E-4287-8BF1-36C78FD6296E}"/>
    <cellStyle name="Calculation 8 6 4 3" xfId="32453" xr:uid="{83D1F592-28DA-4A05-98B9-5AE7D4276E07}"/>
    <cellStyle name="Calculation 8 6 4 4" xfId="20810" xr:uid="{51F959AB-F7EC-4BA0-9AF8-5B15C488EFD0}"/>
    <cellStyle name="Calculation 8 6 5" xfId="10115" xr:uid="{F5419576-0A4B-4B02-85E0-DA64F18A413F}"/>
    <cellStyle name="Calculation 8 6 5 2" xfId="42292" xr:uid="{A82DEAA1-2203-4BB2-9F6E-82DCED3E9519}"/>
    <cellStyle name="Calculation 8 6 5 3" xfId="33142" xr:uid="{9C2C81E5-C159-45B8-A88C-52F818C85624}"/>
    <cellStyle name="Calculation 8 6 5 4" xfId="21562" xr:uid="{2FE8D191-43F5-4EBA-96D3-8D477CF76B0E}"/>
    <cellStyle name="Calculation 8 6 6" xfId="10613" xr:uid="{9482749D-4110-44EC-A52B-3BAB4E1FBC69}"/>
    <cellStyle name="Calculation 8 6 6 2" xfId="39122" xr:uid="{4BCBAF8A-A761-433A-9071-CF80DC3F46AC}"/>
    <cellStyle name="Calculation 8 6 6 3" xfId="29857" xr:uid="{E2B4D17F-084E-426B-8947-70807E021B97}"/>
    <cellStyle name="Calculation 8 6 6 4" xfId="18101" xr:uid="{80DEE3D3-E837-4F97-BF66-D902345ED816}"/>
    <cellStyle name="Calculation 8 6 7" xfId="10568" xr:uid="{E0D5914E-C6A2-44AD-ADC1-AB8A71394EE5}"/>
    <cellStyle name="Calculation 8 6 7 2" xfId="43980" xr:uid="{9AE34932-4F80-413B-8A61-60DA14EE6758}"/>
    <cellStyle name="Calculation 8 6 7 3" xfId="34832" xr:uid="{A7F12A85-1A1B-4272-8A27-65F3AE35295E}"/>
    <cellStyle name="Calculation 8 6 7 4" xfId="23274" xr:uid="{F35B8BCD-DDCB-403B-A063-8B49FBAA27E9}"/>
    <cellStyle name="Calculation 8 6 8" xfId="3791" xr:uid="{BF245CB6-9AD1-4033-9591-9B08D74E1CB2}"/>
    <cellStyle name="Calculation 8 6 8 2" xfId="44728" xr:uid="{D59AD433-34F8-47AA-A2B6-2A07FE5783B8}"/>
    <cellStyle name="Calculation 8 6 8 3" xfId="35583" xr:uid="{41EAC8DD-2D49-4693-8D96-83300874C6C0}"/>
    <cellStyle name="Calculation 8 6 8 4" xfId="24044" xr:uid="{AAD0D2CF-4405-41AB-8901-25B4478291E5}"/>
    <cellStyle name="Calculation 8 6 9" xfId="6490" xr:uid="{13FE4D33-8155-42CE-853C-0B6642F7F41E}"/>
    <cellStyle name="Calculation 8 6 9 2" xfId="42488" xr:uid="{59B267C4-5407-41EB-8476-DFBEF10DDA75}"/>
    <cellStyle name="Calculation 8 6 9 3" xfId="33338" xr:uid="{22E2630A-130B-48E1-B23F-E5CBACA942DC}"/>
    <cellStyle name="Calculation 8 6 9 4" xfId="21761" xr:uid="{A308C33C-F185-4D3C-9F2D-01C733FEAC7C}"/>
    <cellStyle name="Calculation 8 7" xfId="4085" xr:uid="{4D75FAAB-8297-4EEF-BFAF-05D72060E3A7}"/>
    <cellStyle name="Calculation 8 7 2" xfId="40672" xr:uid="{0E8D24A2-395A-49B2-8E3C-4B9E1EAE47E2}"/>
    <cellStyle name="Calculation 8 7 3" xfId="31440" xr:uid="{3F0AC6CF-C95C-4FCD-8D68-282C93AE3191}"/>
    <cellStyle name="Calculation 8 7 4" xfId="19709" xr:uid="{8CDD1228-478F-454A-9696-0ED91D636A86}"/>
    <cellStyle name="Calculation 8 8" xfId="4680" xr:uid="{C938ADF9-6D8F-43A6-A898-54777AC5EB45}"/>
    <cellStyle name="Calculation 8 8 2" xfId="39914" xr:uid="{E5E535F6-708A-4CB2-A8C6-A8DFDFCBAE07}"/>
    <cellStyle name="Calculation 8 8 3" xfId="30681" xr:uid="{F8A63EB0-FA2F-406D-9D74-F36852F85E7D}"/>
    <cellStyle name="Calculation 8 8 4" xfId="18926" xr:uid="{36F0C919-0D4F-44B5-8C9D-3B3CD7AC9CEA}"/>
    <cellStyle name="Calculation 8 9" xfId="3864" xr:uid="{75EBD724-BEB6-4048-9E2A-01F5CFE634A0}"/>
    <cellStyle name="Calculation 8 9 2" xfId="39249" xr:uid="{51CCF603-D6ED-4C52-9C56-23BA6100F0C4}"/>
    <cellStyle name="Calculation 8 9 3" xfId="29984" xr:uid="{2D26232C-B2A9-4DE6-9E31-808E0C260346}"/>
    <cellStyle name="Calculation 8 9 4" xfId="18228" xr:uid="{59636F51-09BB-4B35-89A8-8F30100F32AD}"/>
    <cellStyle name="Calculation 9" xfId="413" xr:uid="{00000000-0005-0000-0000-00009C010000}"/>
    <cellStyle name="Calculation 9 10" xfId="11101" xr:uid="{94F89AD6-84E9-4100-A912-0F593C0BA780}"/>
    <cellStyle name="Calculation 9 10 2" xfId="40169" xr:uid="{E30B2B40-F366-40C8-8B4F-E10C70D165F7}"/>
    <cellStyle name="Calculation 9 10 3" xfId="30936" xr:uid="{A519D02B-5C6A-4428-A5FC-F2B1E00FB43D}"/>
    <cellStyle name="Calculation 9 10 4" xfId="19148" xr:uid="{D59C8112-98B7-4FE4-8E41-42266C50D7BD}"/>
    <cellStyle name="Calculation 9 11" xfId="5997" xr:uid="{38D497B9-73EE-4934-AF9C-BE68B8E26FA8}"/>
    <cellStyle name="Calculation 9 11 2" xfId="43019" xr:uid="{CAE7FF74-72F8-4A7B-9E35-E6E35692D203}"/>
    <cellStyle name="Calculation 9 11 3" xfId="33869" xr:uid="{F60A685B-2E52-4268-B55D-6341811C33ED}"/>
    <cellStyle name="Calculation 9 11 4" xfId="22297" xr:uid="{7D690072-D74D-46C8-A406-45AA377BE32A}"/>
    <cellStyle name="Calculation 9 12" xfId="11562" xr:uid="{ECD0468F-F397-44FB-99AE-7214BAC01F9D}"/>
    <cellStyle name="Calculation 9 12 2" xfId="44324" xr:uid="{9B7BDAF6-95F0-46A3-8EA2-CC3DF8DF68DB}"/>
    <cellStyle name="Calculation 9 12 3" xfId="35176" xr:uid="{B7D782ED-7D88-40DB-AE0A-8A8EA843CE82}"/>
    <cellStyle name="Calculation 9 12 4" xfId="23623" xr:uid="{52CEA181-C86B-4724-A032-7D2031553039}"/>
    <cellStyle name="Calculation 9 13" xfId="11981" xr:uid="{9F53752A-0A4B-448F-B923-51775E76E8A1}"/>
    <cellStyle name="Calculation 9 13 2" xfId="39463" xr:uid="{13AAC130-CAEB-4E9D-90FA-5B4DD57CF4E6}"/>
    <cellStyle name="Calculation 9 13 3" xfId="30198" xr:uid="{73113726-B828-4A3F-B3FC-93B5AA6941C3}"/>
    <cellStyle name="Calculation 9 13 4" xfId="18443" xr:uid="{C67B3C34-C215-4354-8331-803EDC35BA65}"/>
    <cellStyle name="Calculation 9 14" xfId="12349" xr:uid="{C08A2A38-3C55-4A04-88F5-500C9E5B984E}"/>
    <cellStyle name="Calculation 9 14 2" xfId="44255" xr:uid="{C24F8F86-F3F0-4171-B093-DBF9A2A4390E}"/>
    <cellStyle name="Calculation 9 14 3" xfId="35107" xr:uid="{0E6427E2-FC0B-4C3D-88E5-52835C1695EE}"/>
    <cellStyle name="Calculation 9 14 4" xfId="23554" xr:uid="{58DADC8B-473C-4F81-B8E8-C69A94C9CDB0}"/>
    <cellStyle name="Calculation 9 15" xfId="13760" xr:uid="{8159FE77-B2A7-417D-863C-3B74003F5BDA}"/>
    <cellStyle name="Calculation 9 15 2" xfId="46360" xr:uid="{B2D48BEA-A0D7-423B-9218-4CD5751D5323}"/>
    <cellStyle name="Calculation 9 15 3" xfId="37215" xr:uid="{B74CB7FB-146C-4390-AB15-20F5DEDF0C76}"/>
    <cellStyle name="Calculation 9 15 4" xfId="25733" xr:uid="{ED3804E7-85A8-4516-84E1-C5BB1108D295}"/>
    <cellStyle name="Calculation 9 16" xfId="15114" xr:uid="{E30BEEFA-284F-4BEC-863A-12C7E2B1998B}"/>
    <cellStyle name="Calculation 9 16 2" xfId="46570" xr:uid="{7980C0DB-5EEA-4810-B52C-81508B938A21}"/>
    <cellStyle name="Calculation 9 16 3" xfId="37425" xr:uid="{18E13B6E-BCD7-457F-8AED-8A0541C3CD5A}"/>
    <cellStyle name="Calculation 9 16 4" xfId="25979" xr:uid="{21B42E4E-180A-413B-95B1-DE9C105B3737}"/>
    <cellStyle name="Calculation 9 17" xfId="16122" xr:uid="{1FBB5B8B-A070-40A0-B89F-77C8EAFB6E47}"/>
    <cellStyle name="Calculation 9 17 2" xfId="44659" xr:uid="{01709A6A-E515-4179-9D6D-52C75B3E82FA}"/>
    <cellStyle name="Calculation 9 17 3" xfId="35514" xr:uid="{494B8A31-B6D0-4E52-A4DB-017E5566FEC9}"/>
    <cellStyle name="Calculation 9 17 4" xfId="23971" xr:uid="{FD02359A-2533-42DF-AD5E-1AD91EDD5D57}"/>
    <cellStyle name="Calculation 9 18" xfId="27211" xr:uid="{715172BD-9482-4569-96F3-8A5C03BE4B81}"/>
    <cellStyle name="Calculation 9 18 2" xfId="47680" xr:uid="{18775E4C-1089-41ED-895B-2494C6B0CB21}"/>
    <cellStyle name="Calculation 9 18 3" xfId="38536" xr:uid="{C97E62A8-4963-46A5-B819-CC58D7E2B498}"/>
    <cellStyle name="Calculation 9 19" xfId="27712" xr:uid="{AFB69327-48A8-4969-ACD4-ACD1EDDC7435}"/>
    <cellStyle name="Calculation 9 2" xfId="414" xr:uid="{00000000-0005-0000-0000-00009D010000}"/>
    <cellStyle name="Calculation 9 2 10" xfId="12852" xr:uid="{134E75F1-5F29-4AFA-B181-0C86C6D2D739}"/>
    <cellStyle name="Calculation 9 2 10 2" xfId="41755" xr:uid="{E718C617-7932-4152-8D83-A9FB0F0E8BED}"/>
    <cellStyle name="Calculation 9 2 10 3" xfId="32604" xr:uid="{C3CA79E2-A368-4F54-805B-75EC7F046E48}"/>
    <cellStyle name="Calculation 9 2 10 4" xfId="21021" xr:uid="{B2429899-0878-4585-8287-AEDA80A63ED2}"/>
    <cellStyle name="Calculation 9 2 11" xfId="13759" xr:uid="{54440818-6013-497E-A458-896E053C23E4}"/>
    <cellStyle name="Calculation 9 2 11 2" xfId="46359" xr:uid="{7222F25F-597D-4142-A2A8-C291B265128E}"/>
    <cellStyle name="Calculation 9 2 11 3" xfId="37214" xr:uid="{97DE444E-EE16-4119-BAA5-FC677F3B8002}"/>
    <cellStyle name="Calculation 9 2 11 4" xfId="25732" xr:uid="{BF7DA009-A71F-4663-ABDD-D90BAFC0B58A}"/>
    <cellStyle name="Calculation 9 2 12" xfId="14451" xr:uid="{CF63B5B6-3748-465B-ABC5-02F1191337FF}"/>
    <cellStyle name="Calculation 9 2 12 2" xfId="46571" xr:uid="{2DA6E7E7-BAC0-4A51-B359-E8E1FEA3B116}"/>
    <cellStyle name="Calculation 9 2 12 3" xfId="37426" xr:uid="{E2114A6F-63EA-499F-9205-1DB57672C19F}"/>
    <cellStyle name="Calculation 9 2 12 4" xfId="25980" xr:uid="{5B4CD664-020B-4CEB-AD83-7CD31C6038B8}"/>
    <cellStyle name="Calculation 9 2 13" xfId="16323" xr:uid="{24A35E8D-497C-4728-BAEB-8174D52BA2E4}"/>
    <cellStyle name="Calculation 9 2 13 2" xfId="46887" xr:uid="{EF2712AA-D90D-4CD9-971D-E1D5CD2A4440}"/>
    <cellStyle name="Calculation 9 2 13 3" xfId="37743" xr:uid="{0C1661F3-4792-43EC-897A-A93E9E8696D1}"/>
    <cellStyle name="Calculation 9 2 13 4" xfId="26318" xr:uid="{2204FA88-8353-42C3-8B13-1853875E170A}"/>
    <cellStyle name="Calculation 9 2 14" xfId="27208" xr:uid="{B72977A3-C705-4829-BB4C-596588FA4FE4}"/>
    <cellStyle name="Calculation 9 2 14 2" xfId="47677" xr:uid="{6FF9B927-1E74-4DB1-B786-6C8777818479}"/>
    <cellStyle name="Calculation 9 2 14 3" xfId="38533" xr:uid="{2A522972-E124-425D-A66F-5C0D6AEA9AE4}"/>
    <cellStyle name="Calculation 9 2 15" xfId="26424" xr:uid="{B9F4B756-83EC-49ED-9CFB-A126E5D89684}"/>
    <cellStyle name="Calculation 9 2 16" xfId="48293" xr:uid="{8F9BCE74-86B4-4E7C-A88F-6F81EE0480AD}"/>
    <cellStyle name="Calculation 9 2 17" xfId="49540" xr:uid="{DD94A721-45EE-4F02-BD9F-9B258038BF64}"/>
    <cellStyle name="Calculation 9 2 18" xfId="52036" xr:uid="{5981EFFB-A9D0-4424-9299-CEBB369281DF}"/>
    <cellStyle name="Calculation 9 2 19" xfId="51153" xr:uid="{84C8EDAF-E9A3-4525-95E8-C6D2BFA789EE}"/>
    <cellStyle name="Calculation 9 2 2" xfId="415" xr:uid="{00000000-0005-0000-0000-00009E010000}"/>
    <cellStyle name="Calculation 9 2 2 10" xfId="13758" xr:uid="{5C502E02-B7A5-49E3-A956-1FE78FBE7CBD}"/>
    <cellStyle name="Calculation 9 2 2 10 2" xfId="44959" xr:uid="{42795835-2A48-4957-AB58-95C9088535FD}"/>
    <cellStyle name="Calculation 9 2 2 10 3" xfId="35814" xr:uid="{A4D15C22-20A8-404C-AAA9-258FFBE84D3C}"/>
    <cellStyle name="Calculation 9 2 2 10 4" xfId="24277" xr:uid="{75DAAB94-5A8D-4BCB-BB22-AC46C3B4166E}"/>
    <cellStyle name="Calculation 9 2 2 11" xfId="14009" xr:uid="{781696E7-333B-463F-8ED5-6D32425C98B7}"/>
    <cellStyle name="Calculation 9 2 2 11 2" xfId="45999" xr:uid="{48CBBBF3-EBB8-4CE2-8362-7739B80E022E}"/>
    <cellStyle name="Calculation 9 2 2 11 3" xfId="36854" xr:uid="{BF3C6448-E4AD-4004-A592-5F8A29E891B5}"/>
    <cellStyle name="Calculation 9 2 2 11 4" xfId="25345" xr:uid="{0FBD2724-091C-41A2-8EE7-9FA918411F7E}"/>
    <cellStyle name="Calculation 9 2 2 12" xfId="15388" xr:uid="{4D6B7951-2130-41AC-83EC-ADE0FE49126D}"/>
    <cellStyle name="Calculation 9 2 2 12 2" xfId="46892" xr:uid="{762B9BF5-D2A5-4AEC-A49B-A86269819088}"/>
    <cellStyle name="Calculation 9 2 2 12 3" xfId="37748" xr:uid="{CF73DCA4-E889-4477-ADA7-2366F1309432}"/>
    <cellStyle name="Calculation 9 2 2 12 4" xfId="26323" xr:uid="{A584B96C-6EF4-4FB0-804A-37E5A3F85AFA}"/>
    <cellStyle name="Calculation 9 2 2 13" xfId="26736" xr:uid="{7C5BD292-6FAB-4B1C-9747-D43D30E48377}"/>
    <cellStyle name="Calculation 9 2 2 13 2" xfId="47287" xr:uid="{7DCD888E-6B65-473D-B92B-26B0D0407C0E}"/>
    <cellStyle name="Calculation 9 2 2 13 3" xfId="38143" xr:uid="{C6BD247D-C71A-4675-AADF-C7E7771AF149}"/>
    <cellStyle name="Calculation 9 2 2 14" xfId="27508" xr:uid="{DCB527E1-A78D-4DBB-845D-92E4A4C7D88D}"/>
    <cellStyle name="Calculation 9 2 2 15" xfId="48294" xr:uid="{F1C01CB5-019C-4AD7-A2B0-57F688DB1D0B}"/>
    <cellStyle name="Calculation 9 2 2 16" xfId="49541" xr:uid="{75F594A0-2938-4CF7-A69C-7A487C218BEE}"/>
    <cellStyle name="Calculation 9 2 2 17" xfId="52035" xr:uid="{3E135FB4-6E9C-4A90-AC26-7BDBBFFABAE9}"/>
    <cellStyle name="Calculation 9 2 2 18" xfId="52134" xr:uid="{FDF03460-580A-46A8-BA84-2D77B32C3E78}"/>
    <cellStyle name="Calculation 9 2 2 19" xfId="51259" xr:uid="{A3EC3D69-4CB9-4B3E-8D4C-0F5A636FEFCA}"/>
    <cellStyle name="Calculation 9 2 2 2" xfId="4097" xr:uid="{457C7A52-6B0E-4207-B835-E40F1F273AC2}"/>
    <cellStyle name="Calculation 9 2 2 2 2" xfId="40660" xr:uid="{29B4C6A2-AE8F-4BE7-B0BC-E3D453E9DF19}"/>
    <cellStyle name="Calculation 9 2 2 2 3" xfId="31428" xr:uid="{AEF316B9-6865-4EBC-9F76-1918F8B5DB8E}"/>
    <cellStyle name="Calculation 9 2 2 2 4" xfId="19697" xr:uid="{523F488A-7998-486D-BBBF-0ABC70EAF04A}"/>
    <cellStyle name="Calculation 9 2 2 20" xfId="52814" xr:uid="{A6859B05-6C7A-4EC5-9E83-D7AA834A1F72}"/>
    <cellStyle name="Calculation 9 2 2 21" xfId="54619" xr:uid="{6ED9B5EC-8A6E-46A9-8C12-72AA08F6405E}"/>
    <cellStyle name="Calculation 9 2 2 22" xfId="54916" xr:uid="{6A24DD9D-6092-4BF2-B01A-2D3310BD52C7}"/>
    <cellStyle name="Calculation 9 2 2 23" xfId="55671" xr:uid="{40301942-6749-49A2-8AAE-C515AF5B06E7}"/>
    <cellStyle name="Calculation 9 2 2 3" xfId="4669" xr:uid="{E0DB190F-4A34-4BE4-9BA7-1FA10352C869}"/>
    <cellStyle name="Calculation 9 2 2 3 2" xfId="39922" xr:uid="{2B522128-5C64-4FE1-9B2B-C9E853E1C44B}"/>
    <cellStyle name="Calculation 9 2 2 3 3" xfId="30689" xr:uid="{93E4C3AE-0634-42F4-8C0C-655BEEBC4611}"/>
    <cellStyle name="Calculation 9 2 2 3 4" xfId="18934" xr:uid="{B51EA274-1E75-48D3-B839-384E5DBA8B93}"/>
    <cellStyle name="Calculation 9 2 2 4" xfId="9666" xr:uid="{797179BD-A418-4316-94FF-56B583D282E8}"/>
    <cellStyle name="Calculation 9 2 2 4 2" xfId="41157" xr:uid="{0FA245F9-3AA4-40C3-9D59-5EA8A1530D8B}"/>
    <cellStyle name="Calculation 9 2 2 4 3" xfId="31928" xr:uid="{1B0E9205-FFB7-4E11-A593-D606062DBAB5}"/>
    <cellStyle name="Calculation 9 2 2 4 4" xfId="20208" xr:uid="{80548A44-D383-4184-A092-6E58B45ED46C}"/>
    <cellStyle name="Calculation 9 2 2 5" xfId="9911" xr:uid="{15DB39F7-D230-4104-9324-1E775F687D63}"/>
    <cellStyle name="Calculation 9 2 2 5 2" xfId="42291" xr:uid="{9BBCEDF4-7F67-4768-AF83-1404B63274B1}"/>
    <cellStyle name="Calculation 9 2 2 5 3" xfId="33141" xr:uid="{3E4146CC-079A-4778-B372-B6E818332804}"/>
    <cellStyle name="Calculation 9 2 2 5 4" xfId="21561" xr:uid="{8E31C1F8-3989-44EF-8F99-69BD8C75B8C3}"/>
    <cellStyle name="Calculation 9 2 2 6" xfId="9445" xr:uid="{4FE6A3B5-357B-4234-93A0-1E7324E65D54}"/>
    <cellStyle name="Calculation 9 2 2 6 2" xfId="39123" xr:uid="{6EADEEA9-218A-465C-9A09-9A40D697F9E2}"/>
    <cellStyle name="Calculation 9 2 2 6 3" xfId="29858" xr:uid="{562DC9CB-5B82-47F5-96C2-DBD4AE0389E5}"/>
    <cellStyle name="Calculation 9 2 2 6 4" xfId="18102" xr:uid="{3E6849C2-DC19-477C-B767-A33EB963DDC0}"/>
    <cellStyle name="Calculation 9 2 2 7" xfId="4451" xr:uid="{7758976A-D3E0-4DF3-9464-5FC5BDB3A6A6}"/>
    <cellStyle name="Calculation 9 2 2 7 2" xfId="43044" xr:uid="{C8300340-9040-49AB-BAA7-B1F75A0E0693}"/>
    <cellStyle name="Calculation 9 2 2 7 3" xfId="33894" xr:uid="{C0E0018E-BA7C-4366-9B56-B92AF2D96AB0}"/>
    <cellStyle name="Calculation 9 2 2 7 4" xfId="22322" xr:uid="{00F19FDD-D456-4B10-BC07-C7AEAEE9C07D}"/>
    <cellStyle name="Calculation 9 2 2 8" xfId="5746" xr:uid="{780B3BED-D7D4-4607-BDAE-80FCA6EF75A3}"/>
    <cellStyle name="Calculation 9 2 2 8 2" xfId="43024" xr:uid="{40023B1C-F49F-442D-994C-97D3CB877F33}"/>
    <cellStyle name="Calculation 9 2 2 8 3" xfId="33874" xr:uid="{4F044042-75C7-4A6F-8530-B2E4FE514070}"/>
    <cellStyle name="Calculation 9 2 2 8 4" xfId="22302" xr:uid="{94909759-4C9C-419E-BD3F-9B6253DEC457}"/>
    <cellStyle name="Calculation 9 2 2 9" xfId="4416" xr:uid="{238A8A0D-C54D-4A25-AE71-5E65709DDD2C}"/>
    <cellStyle name="Calculation 9 2 2 9 2" xfId="39105" xr:uid="{E5BCB770-A35C-47B1-A29D-A57447F21DBC}"/>
    <cellStyle name="Calculation 9 2 2 9 3" xfId="29840" xr:uid="{BF769457-6351-4085-AE30-6F9C9CFBCDEA}"/>
    <cellStyle name="Calculation 9 2 2 9 4" xfId="18084" xr:uid="{ACC4C4ED-A8B7-430C-A863-EB22463C39A0}"/>
    <cellStyle name="Calculation 9 2 20" xfId="49914" xr:uid="{FF1C4479-5C8B-422E-8B72-EB6E59EB4A36}"/>
    <cellStyle name="Calculation 9 2 21" xfId="52813" xr:uid="{FC5EC96F-78FB-400C-88DD-C49821B2AC57}"/>
    <cellStyle name="Calculation 9 2 22" xfId="53118" xr:uid="{E50E843E-D9D0-4735-B382-C7B5402FE16C}"/>
    <cellStyle name="Calculation 9 2 23" xfId="54104" xr:uid="{07F880B4-C0D5-43BB-9565-48A599BCB4E2}"/>
    <cellStyle name="Calculation 9 2 24" xfId="55670" xr:uid="{9C5A87D2-9F33-4BAC-AB8F-55D7C32B3387}"/>
    <cellStyle name="Calculation 9 2 3" xfId="4096" xr:uid="{B52BB5C5-89AB-4DAE-9488-29FA611E7F61}"/>
    <cellStyle name="Calculation 9 2 3 2" xfId="40661" xr:uid="{5A014CC7-2E88-4479-964D-08EEE056290D}"/>
    <cellStyle name="Calculation 9 2 3 3" xfId="31429" xr:uid="{FC96D6DA-E47C-4A32-8655-42DB8501583F}"/>
    <cellStyle name="Calculation 9 2 3 4" xfId="19698" xr:uid="{FB97A13F-33E6-4B47-BCFF-C6B9DD8AB207}"/>
    <cellStyle name="Calculation 9 2 4" xfId="4670" xr:uid="{75A62762-FF38-43D1-B1F4-410120B7FF73}"/>
    <cellStyle name="Calculation 9 2 4 2" xfId="39921" xr:uid="{F0EF7A48-C169-44FB-8134-C2023C53FB79}"/>
    <cellStyle name="Calculation 9 2 4 3" xfId="30688" xr:uid="{B5570950-183A-406D-882D-077CC45B4FD4}"/>
    <cellStyle name="Calculation 9 2 4 4" xfId="18933" xr:uid="{9A0001C3-1723-4274-9966-0F745C4CEDC6}"/>
    <cellStyle name="Calculation 9 2 5" xfId="3868" xr:uid="{6A9CB490-A052-48F4-A661-03227C727BF1}"/>
    <cellStyle name="Calculation 9 2 5 2" xfId="39246" xr:uid="{63382624-30D5-4533-A917-4802DF191ED9}"/>
    <cellStyle name="Calculation 9 2 5 3" xfId="29981" xr:uid="{2747942A-F325-4B60-B96E-3D8CEA8BDCAC}"/>
    <cellStyle name="Calculation 9 2 5 4" xfId="18225" xr:uid="{A0BD5F42-A4D5-45B8-A116-C41D1E3CD2AE}"/>
    <cellStyle name="Calculation 9 2 6" xfId="11455" xr:uid="{BBE1B098-8A9F-47D5-9001-406D98335959}"/>
    <cellStyle name="Calculation 9 2 6 2" xfId="42294" xr:uid="{1AE52B5E-D4B6-4E5C-8E9F-79EA0B996361}"/>
    <cellStyle name="Calculation 9 2 6 3" xfId="33144" xr:uid="{3DF5FCF8-216C-4277-A5CE-E09E56B42A09}"/>
    <cellStyle name="Calculation 9 2 6 4" xfId="21564" xr:uid="{A4EA13AC-0307-45FE-B431-15B2CA2B9740}"/>
    <cellStyle name="Calculation 9 2 7" xfId="11887" xr:uid="{52964131-D3A8-4C43-84CB-16E5CD3EAE02}"/>
    <cellStyle name="Calculation 9 2 7 2" xfId="43016" xr:uid="{00A9B3F5-CD1B-4871-8E1C-93544ED61B22}"/>
    <cellStyle name="Calculation 9 2 7 3" xfId="33866" xr:uid="{053B91DA-492F-495A-88B8-2C0BA0628290}"/>
    <cellStyle name="Calculation 9 2 7 4" xfId="22294" xr:uid="{5690C126-E2CE-4B12-9A7F-419898811D79}"/>
    <cellStyle name="Calculation 9 2 8" xfId="12269" xr:uid="{91C74B06-F45E-4729-84EF-D0301B0667A4}"/>
    <cellStyle name="Calculation 9 2 8 2" xfId="44323" xr:uid="{EDCB6B97-136B-4DC0-8315-26EC976A4B26}"/>
    <cellStyle name="Calculation 9 2 8 3" xfId="35175" xr:uid="{5348DA3A-5546-4D56-A341-64C143D7B3AE}"/>
    <cellStyle name="Calculation 9 2 8 4" xfId="23622" xr:uid="{A0DE9E7B-D981-48CF-99DB-EAD4D8569205}"/>
    <cellStyle name="Calculation 9 2 9" xfId="12593" xr:uid="{8D07F1F5-B24F-44DE-A9E0-D10CE18AE4E5}"/>
    <cellStyle name="Calculation 9 2 9 2" xfId="44257" xr:uid="{E5FC8FF4-0E15-4D2F-BD3B-76553F35BD54}"/>
    <cellStyle name="Calculation 9 2 9 3" xfId="35109" xr:uid="{A3683BE1-015B-45D3-BAC2-A8D1326D44DE}"/>
    <cellStyle name="Calculation 9 2 9 4" xfId="23556" xr:uid="{F79DC643-C7C2-4261-BB34-5DC4679456BB}"/>
    <cellStyle name="Calculation 9 20" xfId="48292" xr:uid="{73473739-5CEA-4C5A-9AAC-9C600C9355A7}"/>
    <cellStyle name="Calculation 9 21" xfId="49539" xr:uid="{1851E6A4-3B26-47EB-A371-8440050D0BC9}"/>
    <cellStyle name="Calculation 9 22" xfId="51294" xr:uid="{D6926048-FA38-48A7-96AC-D0A9B261CB3F}"/>
    <cellStyle name="Calculation 9 23" xfId="52136" xr:uid="{84F1EDB3-46F1-4BCB-9509-A7EF623AB3E2}"/>
    <cellStyle name="Calculation 9 24" xfId="49913" xr:uid="{17CEB3CC-6974-4005-B8DD-8575BE2B7D64}"/>
    <cellStyle name="Calculation 9 25" xfId="52812" xr:uid="{79D0FB1C-3845-47D8-8204-C6CFA6A43116}"/>
    <cellStyle name="Calculation 9 26" xfId="53128" xr:uid="{F55E1BBE-DAD4-4960-9CEB-52F6624908EF}"/>
    <cellStyle name="Calculation 9 27" xfId="54550" xr:uid="{595FEA8D-2CEA-481E-B4E4-9094A291D5A9}"/>
    <cellStyle name="Calculation 9 28" xfId="55669" xr:uid="{2F56B168-C6D3-4031-B1D6-5164D7E2FCB0}"/>
    <cellStyle name="Calculation 9 3" xfId="416" xr:uid="{00000000-0005-0000-0000-00009F010000}"/>
    <cellStyle name="Calculation 9 3 10" xfId="11062" xr:uid="{9DC9943E-600A-4CC9-AEB6-DAACE984E263}"/>
    <cellStyle name="Calculation 9 3 10 2" xfId="44404" xr:uid="{D1750083-AC64-48B0-9DA5-84D1AC82562F}"/>
    <cellStyle name="Calculation 9 3 10 3" xfId="35257" xr:uid="{7647776B-3C17-4991-A6E9-EE746CEC9BBA}"/>
    <cellStyle name="Calculation 9 3 10 4" xfId="23707" xr:uid="{A279C982-CF1E-48DA-9C5D-EB0D570A912B}"/>
    <cellStyle name="Calculation 9 3 11" xfId="13757" xr:uid="{E84CE3C8-93D3-41B2-A662-3869B308D0D2}"/>
    <cellStyle name="Calculation 9 3 11 2" xfId="46361" xr:uid="{F3B18A0D-EEAD-4F08-A21C-73B8E4779D03}"/>
    <cellStyle name="Calculation 9 3 11 3" xfId="37216" xr:uid="{5E5BA0B5-844A-4671-8BCB-1707368588C7}"/>
    <cellStyle name="Calculation 9 3 11 4" xfId="25734" xr:uid="{D295CA2C-5C65-47BE-9D76-39315AEF8BD1}"/>
    <cellStyle name="Calculation 9 3 12" xfId="15471" xr:uid="{A60C7BF4-5986-4116-A8DF-85ACD3332633}"/>
    <cellStyle name="Calculation 9 3 12 2" xfId="45996" xr:uid="{1BB4F036-B389-42B5-990A-2991D3567275}"/>
    <cellStyle name="Calculation 9 3 12 3" xfId="36851" xr:uid="{B60BC825-9131-4E39-92C5-544779F3A18F}"/>
    <cellStyle name="Calculation 9 3 12 4" xfId="25342" xr:uid="{BBF81480-B1DA-49C2-9BA7-BE0E94A19923}"/>
    <cellStyle name="Calculation 9 3 13" xfId="15145" xr:uid="{3BA342B3-EDA4-48C6-B1C5-D8FA622271B5}"/>
    <cellStyle name="Calculation 9 3 13 2" xfId="47388" xr:uid="{A25EB3F0-56CB-43A2-999F-C7571457D15E}"/>
    <cellStyle name="Calculation 9 3 13 3" xfId="38244" xr:uid="{17B16096-9E6A-4547-A761-D0B9B16C0394}"/>
    <cellStyle name="Calculation 9 3 13 4" xfId="26850" xr:uid="{EADB42FC-8222-40AB-9425-F546E4B73D7A}"/>
    <cellStyle name="Calculation 9 3 14" xfId="25882" xr:uid="{E463461D-CD94-4A2F-AF71-467E39B78E36}"/>
    <cellStyle name="Calculation 9 3 14 2" xfId="46484" xr:uid="{DF14A583-411D-4A19-8479-7C3A41047E49}"/>
    <cellStyle name="Calculation 9 3 14 3" xfId="37339" xr:uid="{84CEFA00-85A6-45A0-837C-126287D5C757}"/>
    <cellStyle name="Calculation 9 3 15" xfId="22441" xr:uid="{93B8704B-37D3-4D90-981A-5EE0C2008397}"/>
    <cellStyle name="Calculation 9 3 16" xfId="48295" xr:uid="{3A0C6754-2701-41E7-8DE9-A94C8B5FE087}"/>
    <cellStyle name="Calculation 9 3 17" xfId="49542" xr:uid="{4D0F97A0-B5C6-487C-AA29-5AD803515038}"/>
    <cellStyle name="Calculation 9 3 18" xfId="51299" xr:uid="{6668EBEB-E617-4FB9-922E-E2F48F445B41}"/>
    <cellStyle name="Calculation 9 3 19" xfId="52135" xr:uid="{70B2F73B-9F70-486E-AD88-1E0A278FA9CE}"/>
    <cellStyle name="Calculation 9 3 2" xfId="417" xr:uid="{00000000-0005-0000-0000-0000A0010000}"/>
    <cellStyle name="Calculation 9 3 2 10" xfId="13756" xr:uid="{1B6B0958-AF27-41AB-8A19-9B235CE36C33}"/>
    <cellStyle name="Calculation 9 3 2 10 2" xfId="46356" xr:uid="{09B6F4C9-9C19-4F17-9CFF-4B07D85CC3B3}"/>
    <cellStyle name="Calculation 9 3 2 10 3" xfId="37211" xr:uid="{CDEB7914-1BDC-45E2-AF59-D188E0BEE44D}"/>
    <cellStyle name="Calculation 9 3 2 10 4" xfId="25729" xr:uid="{07DF680A-BF32-4AD9-BF40-18598C3EF55D}"/>
    <cellStyle name="Calculation 9 3 2 11" xfId="14735" xr:uid="{2F510A53-A828-4469-92FE-43268DF3915A}"/>
    <cellStyle name="Calculation 9 3 2 11 2" xfId="46288" xr:uid="{E3CD9A61-3B7D-431C-9D2F-77A054C24C59}"/>
    <cellStyle name="Calculation 9 3 2 11 3" xfId="37143" xr:uid="{AC403552-A03A-4048-80C3-FFD74B4D3B0C}"/>
    <cellStyle name="Calculation 9 3 2 11 4" xfId="25656" xr:uid="{B02B028F-8F9A-488C-A5B3-E5E1C9734144}"/>
    <cellStyle name="Calculation 9 3 2 12" xfId="16121" xr:uid="{0E9BCC59-9BEE-4D44-9846-981529F7623B}"/>
    <cellStyle name="Calculation 9 3 2 12 2" xfId="47386" xr:uid="{FA814543-981F-49AC-89BE-B6E30BAFABF2}"/>
    <cellStyle name="Calculation 9 3 2 12 3" xfId="38242" xr:uid="{CAC13300-008E-4893-AFC3-B207F723F2E6}"/>
    <cellStyle name="Calculation 9 3 2 12 4" xfId="26848" xr:uid="{FB12862A-26EC-45A5-B927-E284E4504C69}"/>
    <cellStyle name="Calculation 9 3 2 13" xfId="26737" xr:uid="{D6C933A1-1603-4687-875F-F9F12E43E6BE}"/>
    <cellStyle name="Calculation 9 3 2 13 2" xfId="47288" xr:uid="{43A06AFB-6535-4317-B14E-3E0C0B951D7A}"/>
    <cellStyle name="Calculation 9 3 2 13 3" xfId="38144" xr:uid="{8CF206C9-2A9B-4023-B0E3-BF709EFAC0EF}"/>
    <cellStyle name="Calculation 9 3 2 14" xfId="27718" xr:uid="{1CF841E8-AE44-4914-8BF1-8900304D92A4}"/>
    <cellStyle name="Calculation 9 3 2 15" xfId="48296" xr:uid="{5F87E91B-62F2-4AEC-96C4-2C5D92F45B16}"/>
    <cellStyle name="Calculation 9 3 2 16" xfId="49543" xr:uid="{0201874F-2292-43A1-88AC-FCB6BE702149}"/>
    <cellStyle name="Calculation 9 3 2 17" xfId="51301" xr:uid="{60CA47A4-9CCC-42A4-AEE5-B7D40CC8727D}"/>
    <cellStyle name="Calculation 9 3 2 18" xfId="49684" xr:uid="{F3E51644-10A6-4A62-8652-276B0C22ED90}"/>
    <cellStyle name="Calculation 9 3 2 19" xfId="52108" xr:uid="{B50E7E2C-211B-4D29-85D7-6C274CABE63A}"/>
    <cellStyle name="Calculation 9 3 2 2" xfId="4099" xr:uid="{5AEEA328-7AB4-4AB8-8862-A5BFF3B36DB4}"/>
    <cellStyle name="Calculation 9 3 2 2 2" xfId="40658" xr:uid="{7A72552D-643E-4F4F-A8BE-F883DA03580D}"/>
    <cellStyle name="Calculation 9 3 2 2 3" xfId="31426" xr:uid="{B2CCF423-D385-4648-966C-1F6FCC15A1A1}"/>
    <cellStyle name="Calculation 9 3 2 2 4" xfId="19695" xr:uid="{D3532A0A-2965-445D-B728-271A178C218F}"/>
    <cellStyle name="Calculation 9 3 2 20" xfId="52816" xr:uid="{F449EC30-A8A3-4FC0-8361-CD1B94E5A247}"/>
    <cellStyle name="Calculation 9 3 2 21" xfId="53097" xr:uid="{8C6703CB-DB9A-46E1-8BFF-E61B9B3405FB}"/>
    <cellStyle name="Calculation 9 3 2 22" xfId="53861" xr:uid="{32A82471-2786-411F-BCB2-D527AF11B24D}"/>
    <cellStyle name="Calculation 9 3 2 23" xfId="55673" xr:uid="{18A7159A-E337-4BEF-B987-02121A2E3185}"/>
    <cellStyle name="Calculation 9 3 2 3" xfId="4667" xr:uid="{C49C95C5-C9D7-4D61-85A6-51B92F4C85EA}"/>
    <cellStyle name="Calculation 9 3 2 3 2" xfId="39924" xr:uid="{FEF3F3CE-A631-4EDC-9E9E-8F835DEFD825}"/>
    <cellStyle name="Calculation 9 3 2 3 3" xfId="30691" xr:uid="{13D3FF92-6072-4F0D-85A7-2BC832A3F4AE}"/>
    <cellStyle name="Calculation 9 3 2 3 4" xfId="18936" xr:uid="{6261CF0B-DA9F-4FA7-8979-89AB633A8672}"/>
    <cellStyle name="Calculation 9 3 2 4" xfId="9665" xr:uid="{DFB2C909-5145-4410-9113-69AA2A1B5A8D}"/>
    <cellStyle name="Calculation 9 3 2 4 2" xfId="41156" xr:uid="{B513FE77-A603-4628-A326-52C9BB1AD848}"/>
    <cellStyle name="Calculation 9 3 2 4 3" xfId="31927" xr:uid="{2445A803-64E7-4A8F-AF56-8EAA5076A9F5}"/>
    <cellStyle name="Calculation 9 3 2 4 4" xfId="20207" xr:uid="{0BC36CBA-F3C5-4E24-A9D7-ED8FF6F25C24}"/>
    <cellStyle name="Calculation 9 3 2 5" xfId="11100" xr:uid="{12F7540D-C6E9-44A1-85C5-F5BEF3CCF977}"/>
    <cellStyle name="Calculation 9 3 2 5 2" xfId="40171" xr:uid="{081D07F6-04ED-487E-A347-7B17E965A000}"/>
    <cellStyle name="Calculation 9 3 2 5 3" xfId="30938" xr:uid="{C4B9D785-4CB4-4B25-8108-017D80F8F135}"/>
    <cellStyle name="Calculation 9 3 2 5 4" xfId="19150" xr:uid="{BE44E092-70FE-4CEA-8EB2-BB4148BCCD62}"/>
    <cellStyle name="Calculation 9 3 2 6" xfId="5526" xr:uid="{6DB63B59-E79A-413F-885A-EE8008FA2504}"/>
    <cellStyle name="Calculation 9 3 2 6 2" xfId="40293" xr:uid="{F579C8BE-9509-49B4-8D0D-0DE2A7C6B552}"/>
    <cellStyle name="Calculation 9 3 2 6 3" xfId="31060" xr:uid="{7E6EBAF9-FB89-41DF-A063-E05A1881E6F6}"/>
    <cellStyle name="Calculation 9 3 2 6 4" xfId="19304" xr:uid="{FABEC919-4203-426A-B5FD-7D28B6111FFE}"/>
    <cellStyle name="Calculation 9 3 2 7" xfId="10427" xr:uid="{A953DB29-5323-4629-9D88-7CA8E78F3107}"/>
    <cellStyle name="Calculation 9 3 2 7 2" xfId="44320" xr:uid="{4C9D57C7-AE65-4963-AD8C-58CDDBC03A66}"/>
    <cellStyle name="Calculation 9 3 2 7 3" xfId="35172" xr:uid="{EC6A1404-0A96-4601-B9F6-4408F7CCC4A9}"/>
    <cellStyle name="Calculation 9 3 2 7 4" xfId="23619" xr:uid="{D2DFD79F-02E8-44E6-944B-85E29E50F494}"/>
    <cellStyle name="Calculation 9 3 2 8" xfId="10932" xr:uid="{A53E8999-344C-4B88-9636-B62D29133D87}"/>
    <cellStyle name="Calculation 9 3 2 8 2" xfId="42454" xr:uid="{E204BD07-F8CB-4DFD-A45A-1DFEFDF449C2}"/>
    <cellStyle name="Calculation 9 3 2 8 3" xfId="33304" xr:uid="{F7D3A79E-7D90-4D3D-80AC-53B54019548F}"/>
    <cellStyle name="Calculation 9 3 2 8 4" xfId="21727" xr:uid="{0BEAC249-A5EF-4806-A269-B81C57DFAC83}"/>
    <cellStyle name="Calculation 9 3 2 9" xfId="11651" xr:uid="{841ABC64-05A4-4893-87F1-9D3589D2976D}"/>
    <cellStyle name="Calculation 9 3 2 9 2" xfId="44403" xr:uid="{EF42D486-C7B3-4C22-97DA-FD50D1FD73F1}"/>
    <cellStyle name="Calculation 9 3 2 9 3" xfId="35256" xr:uid="{C45D874D-81AD-4DE2-A818-8186FE6F20B4}"/>
    <cellStyle name="Calculation 9 3 2 9 4" xfId="23706" xr:uid="{4B70F542-417A-4A10-BFB5-26F7896C748E}"/>
    <cellStyle name="Calculation 9 3 20" xfId="52109" xr:uid="{AC89551A-461B-410D-A981-92450D5110C3}"/>
    <cellStyle name="Calculation 9 3 21" xfId="52815" xr:uid="{F87869D0-138C-4B5C-A1AC-985F67105358}"/>
    <cellStyle name="Calculation 9 3 22" xfId="54623" xr:uid="{0BF67BA5-28CC-4910-B167-6E34D14C9111}"/>
    <cellStyle name="Calculation 9 3 23" xfId="54549" xr:uid="{36032083-5975-4D39-B77C-34AB2F5FA605}"/>
    <cellStyle name="Calculation 9 3 24" xfId="55672" xr:uid="{123E66B7-E0E8-463C-936C-8B1B43E810AE}"/>
    <cellStyle name="Calculation 9 3 3" xfId="4098" xr:uid="{88F84444-580C-4565-9BE6-04CAA91084E3}"/>
    <cellStyle name="Calculation 9 3 3 2" xfId="40659" xr:uid="{ABF88590-EC3E-485D-9541-E4EE123C8251}"/>
    <cellStyle name="Calculation 9 3 3 3" xfId="31427" xr:uid="{AC7570E3-2D1E-4E94-83A4-7271E7C1D36B}"/>
    <cellStyle name="Calculation 9 3 3 4" xfId="19696" xr:uid="{E324EDAA-ED9F-448F-BEE9-7CDCEA2CD227}"/>
    <cellStyle name="Calculation 9 3 4" xfId="4668" xr:uid="{3ED09F10-3790-426B-BC22-32AECE2C6102}"/>
    <cellStyle name="Calculation 9 3 4 2" xfId="39923" xr:uid="{574620F7-FF8E-47C8-A5D9-05D3C836B967}"/>
    <cellStyle name="Calculation 9 3 4 3" xfId="30690" xr:uid="{6ADC9471-69E5-468A-9273-1216D920DA29}"/>
    <cellStyle name="Calculation 9 3 4 4" xfId="18935" xr:uid="{F1EA3AE9-DB5B-4178-B5C9-63DC3EB5E32A}"/>
    <cellStyle name="Calculation 9 3 5" xfId="3869" xr:uid="{E4556C93-D59A-4DE9-A3AD-0A5186870EDC}"/>
    <cellStyle name="Calculation 9 3 5 2" xfId="41639" xr:uid="{29473FDF-DAAE-4806-B9AA-FAAB25E6EE79}"/>
    <cellStyle name="Calculation 9 3 5 3" xfId="32452" xr:uid="{C91E524D-5A2C-4B69-B2ED-13CAE222785E}"/>
    <cellStyle name="Calculation 9 3 5 4" xfId="20809" xr:uid="{5BE26719-7AC2-4550-8B72-0FBAFEC6F7D8}"/>
    <cellStyle name="Calculation 9 3 6" xfId="3893" xr:uid="{96619277-A612-4205-85A7-E84A94EABC97}"/>
    <cellStyle name="Calculation 9 3 6 2" xfId="40170" xr:uid="{31FD49E5-9C95-41A1-8BF4-952E3D9C9E7E}"/>
    <cellStyle name="Calculation 9 3 6 3" xfId="30937" xr:uid="{7F9EE353-3993-4202-BE52-ED7AE778FD03}"/>
    <cellStyle name="Calculation 9 3 6 4" xfId="19149" xr:uid="{BBFC06ED-2027-4540-A5C5-F84020FA94F8}"/>
    <cellStyle name="Calculation 9 3 7" xfId="9525" xr:uid="{750BE7B2-9D7B-4CCA-A314-857D85599A3D}"/>
    <cellStyle name="Calculation 9 3 7 2" xfId="40294" xr:uid="{AAAA862F-6A8B-4E9F-851B-98EDD815EDA8}"/>
    <cellStyle name="Calculation 9 3 7 3" xfId="31061" xr:uid="{4BEBBFB4-86C2-422B-BB88-4AAF6A94772A}"/>
    <cellStyle name="Calculation 9 3 7 4" xfId="19305" xr:uid="{9CFBFA50-2745-4724-873E-2878305FBB37}"/>
    <cellStyle name="Calculation 9 3 8" xfId="10678" xr:uid="{73457208-8707-43D1-9C40-79BFB8439C06}"/>
    <cellStyle name="Calculation 9 3 8 2" xfId="44325" xr:uid="{2DDD99C6-290D-486D-B042-465CA2300618}"/>
    <cellStyle name="Calculation 9 3 8 3" xfId="35177" xr:uid="{1D47CBF9-A449-4B2D-BD6E-E9F080669B4A}"/>
    <cellStyle name="Calculation 9 3 8 4" xfId="23624" xr:uid="{4F53FFFA-87D2-4CA1-A8A1-6EDDC77723F0}"/>
    <cellStyle name="Calculation 9 3 9" xfId="9810" xr:uid="{EAE5E995-CAE3-4134-B624-229792DC89C6}"/>
    <cellStyle name="Calculation 9 3 9 2" xfId="44575" xr:uid="{BAB7E302-D8F6-413A-9FE7-7B1BF9DEACC1}"/>
    <cellStyle name="Calculation 9 3 9 3" xfId="35429" xr:uid="{FCDD4D20-C3DF-4F8D-9062-2DD80EB4DFEF}"/>
    <cellStyle name="Calculation 9 3 9 4" xfId="23886" xr:uid="{FAF4919B-06BE-47B9-B926-138EA7FF4BAC}"/>
    <cellStyle name="Calculation 9 4" xfId="418" xr:uid="{00000000-0005-0000-0000-0000A1010000}"/>
    <cellStyle name="Calculation 9 4 10" xfId="3793" xr:uid="{127DA80F-E5ED-4BE2-AEF7-145E8187A5F1}"/>
    <cellStyle name="Calculation 9 4 10 2" xfId="44246" xr:uid="{D3FDAA81-897E-4380-BF43-2EB9AEB494C6}"/>
    <cellStyle name="Calculation 9 4 10 3" xfId="35098" xr:uid="{A3B57134-F496-4E0B-BEB0-422CBEB42B08}"/>
    <cellStyle name="Calculation 9 4 10 4" xfId="23545" xr:uid="{F7CC3AD1-CE4B-4B0D-8918-E1428B726F2E}"/>
    <cellStyle name="Calculation 9 4 11" xfId="13755" xr:uid="{6C11DFD1-7D6A-4679-B378-0F7E34060CA8}"/>
    <cellStyle name="Calculation 9 4 11 2" xfId="46049" xr:uid="{F8398DF2-B491-4AD7-A384-63398EB66D1C}"/>
    <cellStyle name="Calculation 9 4 11 3" xfId="36904" xr:uid="{4CB68C38-9906-4477-9654-3BBB53E44727}"/>
    <cellStyle name="Calculation 9 4 11 4" xfId="25396" xr:uid="{3ADE2628-E3E7-4C59-851B-2FF4AF572882}"/>
    <cellStyle name="Calculation 9 4 12" xfId="15143" xr:uid="{8271DBF4-8A7F-4CAB-9CE3-29561D863B4D}"/>
    <cellStyle name="Calculation 9 4 12 2" xfId="46297" xr:uid="{BB52EBAE-BB4E-497E-B426-3F5CF1A98CDF}"/>
    <cellStyle name="Calculation 9 4 12 3" xfId="37152" xr:uid="{2B061735-19A3-4A17-A98E-F8A440B2CA34}"/>
    <cellStyle name="Calculation 9 4 12 4" xfId="25666" xr:uid="{09F55D9A-D695-4B3C-8E0A-5E289E7D912B}"/>
    <cellStyle name="Calculation 9 4 13" xfId="15423" xr:uid="{FDA0BD5E-507C-4526-A646-254D150B4595}"/>
    <cellStyle name="Calculation 9 4 13 2" xfId="45856" xr:uid="{885998AC-D9FA-4DF0-A2CD-BB4EA478FB83}"/>
    <cellStyle name="Calculation 9 4 13 3" xfId="36711" xr:uid="{BA72ECAB-9957-446D-BB65-81A0518BEEC4}"/>
    <cellStyle name="Calculation 9 4 13 4" xfId="25196" xr:uid="{D3706AC7-4001-4082-9D63-4412D1E11B5C}"/>
    <cellStyle name="Calculation 9 4 14" xfId="27214" xr:uid="{C22D268F-B24C-4211-8D32-01ADD6DDCF3D}"/>
    <cellStyle name="Calculation 9 4 14 2" xfId="47683" xr:uid="{133D7118-BA41-45EC-9C9F-1CCFC579406C}"/>
    <cellStyle name="Calculation 9 4 14 3" xfId="38539" xr:uid="{CCED79F7-7FCD-42EA-A56D-416015D49267}"/>
    <cellStyle name="Calculation 9 4 15" xfId="27717" xr:uid="{0EBF030B-A78E-4C5A-A749-6BCD75425122}"/>
    <cellStyle name="Calculation 9 4 16" xfId="48297" xr:uid="{3F328A03-094A-4FCF-8F48-9035A16A9E6C}"/>
    <cellStyle name="Calculation 9 4 17" xfId="49544" xr:uid="{C346C115-A2A0-45A4-982C-D2DDE8361AE5}"/>
    <cellStyle name="Calculation 9 4 18" xfId="52038" xr:uid="{5C34BA0F-57C7-491D-9F04-F50C5A4989B8}"/>
    <cellStyle name="Calculation 9 4 19" xfId="49685" xr:uid="{E7BEAB74-80E8-4697-B6CF-74B2A0CA0210}"/>
    <cellStyle name="Calculation 9 4 2" xfId="419" xr:uid="{00000000-0005-0000-0000-0000A2010000}"/>
    <cellStyle name="Calculation 9 4 2 10" xfId="13754" xr:uid="{B5158BAB-F9BE-4B7A-842D-E04A4A18175A}"/>
    <cellStyle name="Calculation 9 4 2 10 2" xfId="42479" xr:uid="{8FF4D718-C508-4A47-A083-35C0E9D6742F}"/>
    <cellStyle name="Calculation 9 4 2 10 3" xfId="33329" xr:uid="{62A04BB3-B45C-4D16-8A86-31BF5A3ABCAD}"/>
    <cellStyle name="Calculation 9 4 2 10 4" xfId="21752" xr:uid="{8FA46995-A19C-4B85-9D89-55ADE4FB21F1}"/>
    <cellStyle name="Calculation 9 4 2 11" xfId="15421" xr:uid="{46D1F6B2-26A8-4439-A90C-DBDDA558BA62}"/>
    <cellStyle name="Calculation 9 4 2 11 2" xfId="40964" xr:uid="{D3B1209E-CAFA-4685-8654-F5D2C19022D5}"/>
    <cellStyle name="Calculation 9 4 2 11 3" xfId="31734" xr:uid="{EC96B0E8-31CD-432F-B311-17BE2C0AB019}"/>
    <cellStyle name="Calculation 9 4 2 11 4" xfId="20011" xr:uid="{BCB34D6A-4D37-4AB9-8942-48808C357465}"/>
    <cellStyle name="Calculation 9 4 2 12" xfId="14654" xr:uid="{664FCC9A-64A2-4A3E-A6A4-E688A5A3BA70}"/>
    <cellStyle name="Calculation 9 4 2 12 2" xfId="46890" xr:uid="{75296ECD-85BD-401C-979A-502BCC67D406}"/>
    <cellStyle name="Calculation 9 4 2 12 3" xfId="37746" xr:uid="{969CE52A-7DBD-447A-993C-9994C6361D3E}"/>
    <cellStyle name="Calculation 9 4 2 12 4" xfId="26321" xr:uid="{D28684B1-4159-436D-8801-D9299A86A003}"/>
    <cellStyle name="Calculation 9 4 2 13" xfId="27213" xr:uid="{30BC5D43-95E8-4C22-9B41-4980716CEB8A}"/>
    <cellStyle name="Calculation 9 4 2 13 2" xfId="47682" xr:uid="{84069590-016D-4F10-956C-7AE5B3A70BA7}"/>
    <cellStyle name="Calculation 9 4 2 13 3" xfId="38538" xr:uid="{82E336C9-C697-4287-AAD6-EAD9B4B092A2}"/>
    <cellStyle name="Calculation 9 4 2 14" xfId="18053" xr:uid="{CB6D2B4B-62D2-46CE-85DA-8D2E1131E2AD}"/>
    <cellStyle name="Calculation 9 4 2 15" xfId="48298" xr:uid="{06743E5F-077B-40D2-852B-52FB92733B95}"/>
    <cellStyle name="Calculation 9 4 2 16" xfId="49545" xr:uid="{C6C5ED5F-C63E-479D-AA12-F016696AA9C1}"/>
    <cellStyle name="Calculation 9 4 2 17" xfId="52037" xr:uid="{6AA4CAEB-F65A-488A-B38D-4FF606827516}"/>
    <cellStyle name="Calculation 9 4 2 18" xfId="49686" xr:uid="{071C5EF9-AAA9-45B9-9F15-E26FF36AC4F9}"/>
    <cellStyle name="Calculation 9 4 2 19" xfId="49379" xr:uid="{CE5FC30F-A15E-45C6-B78A-EFFDE0FFC21A}"/>
    <cellStyle name="Calculation 9 4 2 2" xfId="4101" xr:uid="{2C4BF6D2-C505-443E-894E-647486B4405F}"/>
    <cellStyle name="Calculation 9 4 2 2 2" xfId="40656" xr:uid="{352FE31B-56FF-4E74-A552-5B272C1D1A43}"/>
    <cellStyle name="Calculation 9 4 2 2 3" xfId="31424" xr:uid="{B3576E5E-23EA-4762-8CE1-B9512AEF8A29}"/>
    <cellStyle name="Calculation 9 4 2 2 4" xfId="19693" xr:uid="{03D38126-0688-442E-97BC-F9634679F20C}"/>
    <cellStyle name="Calculation 9 4 2 20" xfId="52818" xr:uid="{D4D2FAED-3AE9-4F6A-9AFA-5B7DC04E8872}"/>
    <cellStyle name="Calculation 9 4 2 21" xfId="53096" xr:uid="{6C4CDBB9-6943-45A4-99B6-6268627C98B9}"/>
    <cellStyle name="Calculation 9 4 2 22" xfId="54107" xr:uid="{06F37D3E-E2AF-49D4-9EAC-78B4B36CC1B3}"/>
    <cellStyle name="Calculation 9 4 2 23" xfId="55675" xr:uid="{5700474C-80CA-48A1-87D6-FF72F93B4FD2}"/>
    <cellStyle name="Calculation 9 4 2 3" xfId="4665" xr:uid="{F9738586-BF1F-4D18-82DD-9379E1B3A8D1}"/>
    <cellStyle name="Calculation 9 4 2 3 2" xfId="41589" xr:uid="{B7C523CD-3154-4364-82DB-A350C7C05DEC}"/>
    <cellStyle name="Calculation 9 4 2 3 3" xfId="32402" xr:uid="{43FF3ABC-FE19-497D-91A7-5AE0E7A1DD5B}"/>
    <cellStyle name="Calculation 9 4 2 3 4" xfId="20759" xr:uid="{C8299D3B-41FA-4EEA-8F6F-A39A280394CE}"/>
    <cellStyle name="Calculation 9 4 2 4" xfId="9664" xr:uid="{ACEF7718-7004-46DC-8595-146D4DB139A3}"/>
    <cellStyle name="Calculation 9 4 2 4 2" xfId="39241" xr:uid="{50A1DFE8-52DB-4605-B99F-4C852E5435C0}"/>
    <cellStyle name="Calculation 9 4 2 4 3" xfId="29976" xr:uid="{A2475E38-5982-4EA8-825C-A2C382D9DACA}"/>
    <cellStyle name="Calculation 9 4 2 4 4" xfId="18220" xr:uid="{50918D18-B3D1-41EE-840B-D7FEE669466A}"/>
    <cellStyle name="Calculation 9 4 2 5" xfId="10665" xr:uid="{212A6EDB-E776-4613-80DB-D3C72ADA8FCF}"/>
    <cellStyle name="Calculation 9 4 2 5 2" xfId="42297" xr:uid="{B92EC315-789D-4E50-9F38-14A81393E25B}"/>
    <cellStyle name="Calculation 9 4 2 5 3" xfId="33147" xr:uid="{C5C4704F-FEC4-4548-A7BA-18DE245AEF83}"/>
    <cellStyle name="Calculation 9 4 2 5 4" xfId="21567" xr:uid="{5D2086CE-9D38-441E-9EEF-5DC5C8798618}"/>
    <cellStyle name="Calculation 9 4 2 6" xfId="9808" xr:uid="{3DE806AD-DA06-450D-8D38-6D24D905D842}"/>
    <cellStyle name="Calculation 9 4 2 6 2" xfId="43021" xr:uid="{271D98DD-225F-4949-9416-5DE0C861B5AD}"/>
    <cellStyle name="Calculation 9 4 2 6 3" xfId="33871" xr:uid="{B9DC21A0-0415-4890-B5BA-1A953206E7D2}"/>
    <cellStyle name="Calculation 9 4 2 6 4" xfId="22299" xr:uid="{9CE4C2C7-1E0B-4665-B131-59E973ABB7F3}"/>
    <cellStyle name="Calculation 9 4 2 7" xfId="6119" xr:uid="{B06138D6-F66F-4432-9A1B-63E073FF8ACB}"/>
    <cellStyle name="Calculation 9 4 2 7 2" xfId="40285" xr:uid="{AD771F1A-C799-47DF-9B05-8911A84BD591}"/>
    <cellStyle name="Calculation 9 4 2 7 3" xfId="31052" xr:uid="{6B66AD76-795B-45FE-8754-0A9D9F05346D}"/>
    <cellStyle name="Calculation 9 4 2 7 4" xfId="19296" xr:uid="{9A647D72-35FD-4881-9F10-01E07FADB73C}"/>
    <cellStyle name="Calculation 9 4 2 8" xfId="5741" xr:uid="{6BB3C5FA-FB24-4076-A727-3B75066C6D25}"/>
    <cellStyle name="Calculation 9 4 2 8 2" xfId="44561" xr:uid="{25145BB9-E9E8-4CAB-9466-C25ECD6715BB}"/>
    <cellStyle name="Calculation 9 4 2 8 3" xfId="35415" xr:uid="{67362136-6F1C-4E39-B268-15286584B3DE}"/>
    <cellStyle name="Calculation 9 4 2 8 4" xfId="23872" xr:uid="{22C593BA-1848-4189-9DFB-FABF91DF1C58}"/>
    <cellStyle name="Calculation 9 4 2 9" xfId="6465" xr:uid="{A5CD46E4-CA19-4884-BA38-EC0BEA69B7F4}"/>
    <cellStyle name="Calculation 9 4 2 9 2" xfId="44965" xr:uid="{CB1F1591-C3CE-49B5-9DC7-B292D6FC1BA6}"/>
    <cellStyle name="Calculation 9 4 2 9 3" xfId="35820" xr:uid="{16ED26F7-4143-49FB-B1F0-9BF5B810E025}"/>
    <cellStyle name="Calculation 9 4 2 9 4" xfId="24283" xr:uid="{57FA9733-84C3-44A6-9343-13F800BF4A91}"/>
    <cellStyle name="Calculation 9 4 20" xfId="49378" xr:uid="{2AF182F8-02E4-40E3-9C07-7181599CC8F4}"/>
    <cellStyle name="Calculation 9 4 21" xfId="52817" xr:uid="{59C70064-5878-4A8A-835E-D9F31C1BE678}"/>
    <cellStyle name="Calculation 9 4 22" xfId="54622" xr:uid="{7ADB7273-6E46-429A-A869-5B7AB41B15B2}"/>
    <cellStyle name="Calculation 9 4 23" xfId="53016" xr:uid="{69593519-9923-4ADA-AE64-BA4F0E9011A1}"/>
    <cellStyle name="Calculation 9 4 24" xfId="55674" xr:uid="{C3C7F9EB-98E0-4D6E-BCF5-8423A6210615}"/>
    <cellStyle name="Calculation 9 4 3" xfId="4100" xr:uid="{453DA459-E878-49DE-A279-2B928BA58D03}"/>
    <cellStyle name="Calculation 9 4 3 2" xfId="40657" xr:uid="{E455FD90-5427-4D7F-A952-288A52DC5546}"/>
    <cellStyle name="Calculation 9 4 3 3" xfId="31425" xr:uid="{5E21F4FB-2225-4A78-AA1F-798B0B4244FD}"/>
    <cellStyle name="Calculation 9 4 3 4" xfId="19694" xr:uid="{818D172D-FDCD-4AA2-BADB-63B290DDB28E}"/>
    <cellStyle name="Calculation 9 4 4" xfId="4666" xr:uid="{66793084-2EBD-442C-AF32-392406976B31}"/>
    <cellStyle name="Calculation 9 4 4 2" xfId="41106" xr:uid="{8CC36635-FC2F-4B72-B5F5-DCF3EA5D2895}"/>
    <cellStyle name="Calculation 9 4 4 3" xfId="31877" xr:uid="{58E5BA76-F744-4FCC-A8BF-B0229E814ABE}"/>
    <cellStyle name="Calculation 9 4 4 4" xfId="20157" xr:uid="{C695148C-0EBE-4D24-ABFB-2B15CAC1E26D}"/>
    <cellStyle name="Calculation 9 4 5" xfId="3870" xr:uid="{7C9E12AA-8EFC-4C78-A812-B9D900184D8D}"/>
    <cellStyle name="Calculation 9 4 5 2" xfId="39240" xr:uid="{850EB547-75AE-4359-88AE-44599D8BF4C2}"/>
    <cellStyle name="Calculation 9 4 5 3" xfId="29975" xr:uid="{CB2D869B-12D0-48BD-A88D-3E79AD78234D}"/>
    <cellStyle name="Calculation 9 4 5 4" xfId="18219" xr:uid="{CCC67EF6-B55E-4E15-841A-B40BED621A0F}"/>
    <cellStyle name="Calculation 9 4 6" xfId="9646" xr:uid="{A56F556E-E328-44DB-BB97-4B63129648EB}"/>
    <cellStyle name="Calculation 9 4 6 2" xfId="40172" xr:uid="{8778C6A5-A6CB-4BB0-A6E1-4A643087BB9E}"/>
    <cellStyle name="Calculation 9 4 6 3" xfId="30939" xr:uid="{D920F063-87DA-4CC8-95E6-B751B930B94C}"/>
    <cellStyle name="Calculation 9 4 6 4" xfId="19151" xr:uid="{50697662-AAB5-4C38-BAC3-08E6D3E0123D}"/>
    <cellStyle name="Calculation 9 4 7" xfId="10667" xr:uid="{1EF237A8-EA30-416E-9750-50280F918614}"/>
    <cellStyle name="Calculation 9 4 7 2" xfId="43022" xr:uid="{610C1856-AC5D-4173-8B78-626E9867C508}"/>
    <cellStyle name="Calculation 9 4 7 3" xfId="33872" xr:uid="{44525BED-F8A6-4394-AF20-0EC55DA9B4EE}"/>
    <cellStyle name="Calculation 9 4 7 4" xfId="22300" xr:uid="{D5F975DA-26F1-4BED-A48F-E6BF67E4D358}"/>
    <cellStyle name="Calculation 9 4 8" xfId="10564" xr:uid="{5838FDBB-C43A-4A03-9CB2-2701C75F18C5}"/>
    <cellStyle name="Calculation 9 4 8 2" xfId="43979" xr:uid="{36D578CA-6DDA-4ED3-848D-15A36F293185}"/>
    <cellStyle name="Calculation 9 4 8 3" xfId="34831" xr:uid="{FD6EB2FB-0E95-42EE-A45D-1608D89FFD10}"/>
    <cellStyle name="Calculation 9 4 8 4" xfId="23273" xr:uid="{A1AFBC9C-9300-4FDB-9D95-D51200FD4A8E}"/>
    <cellStyle name="Calculation 9 4 9" xfId="10576" xr:uid="{64782568-E576-4243-8480-2AEE15A28BED}"/>
    <cellStyle name="Calculation 9 4 9 2" xfId="44874" xr:uid="{1A62C252-E65D-49ED-8206-9D1C791E9E2E}"/>
    <cellStyle name="Calculation 9 4 9 3" xfId="35729" xr:uid="{7507A38A-05BC-41B5-98BD-CBF4693D9D2E}"/>
    <cellStyle name="Calculation 9 4 9 4" xfId="24192" xr:uid="{2C855D0D-8E26-481D-BFEA-256633B23B6E}"/>
    <cellStyle name="Calculation 9 5" xfId="420" xr:uid="{00000000-0005-0000-0000-0000A3010000}"/>
    <cellStyle name="Calculation 9 5 10" xfId="4818" xr:uid="{BA49FD60-578A-42F1-9A9B-3A7B4A857B45}"/>
    <cellStyle name="Calculation 9 5 10 2" xfId="42478" xr:uid="{6F9B2B2F-7816-4E5C-9D7A-4CB66A235D8B}"/>
    <cellStyle name="Calculation 9 5 10 3" xfId="33328" xr:uid="{3CDA3990-B758-454B-9AAD-E7535A925F29}"/>
    <cellStyle name="Calculation 9 5 10 4" xfId="21751" xr:uid="{D5D06AB8-41DE-4660-B58A-C34A74622E7F}"/>
    <cellStyle name="Calculation 9 5 11" xfId="13753" xr:uid="{496EBB36-B0C2-4655-864D-1A04DB4D3B4B}"/>
    <cellStyle name="Calculation 9 5 11 2" xfId="45497" xr:uid="{04C7C0E1-2D70-472D-BFCF-2E1B6C4A3DE2}"/>
    <cellStyle name="Calculation 9 5 11 3" xfId="36352" xr:uid="{2B9BD539-3966-41EC-B547-9B70E731382A}"/>
    <cellStyle name="Calculation 9 5 11 4" xfId="24819" xr:uid="{D0B171C7-EDD4-4065-A8D9-55D3C880DFC2}"/>
    <cellStyle name="Calculation 9 5 12" xfId="13327" xr:uid="{B0A8F0D6-1277-488A-AC9B-72DC9E141DA2}"/>
    <cellStyle name="Calculation 9 5 12 2" xfId="43191" xr:uid="{C68D0D6C-BC7B-4AC5-9602-B5DAF522692A}"/>
    <cellStyle name="Calculation 9 5 12 3" xfId="34041" xr:uid="{6A0F634F-0863-43E0-BC42-FE42039F3383}"/>
    <cellStyle name="Calculation 9 5 12 4" xfId="22475" xr:uid="{DAC1E621-7CE9-4E67-9BF0-668A808F73A5}"/>
    <cellStyle name="Calculation 9 5 13" xfId="15314" xr:uid="{A0E5DC9A-FC1C-49B4-8348-AC2823DFC779}"/>
    <cellStyle name="Calculation 9 5 13 2" xfId="47384" xr:uid="{DF05EDCA-17D7-4891-80F5-43B5BBE3CE1B}"/>
    <cellStyle name="Calculation 9 5 13 3" xfId="38240" xr:uid="{A30DE7FC-A06F-4128-9860-4698E10E9035}"/>
    <cellStyle name="Calculation 9 5 13 4" xfId="26846" xr:uid="{E93AA89C-F84D-40EE-A88E-A34226BA0008}"/>
    <cellStyle name="Calculation 9 5 14" xfId="26733" xr:uid="{FFB94E27-2306-4DD4-A502-DE2310AAB6FC}"/>
    <cellStyle name="Calculation 9 5 14 2" xfId="47284" xr:uid="{95D9E321-C282-430F-A455-B834C0FD9363}"/>
    <cellStyle name="Calculation 9 5 14 3" xfId="38140" xr:uid="{8D441492-C67F-4400-8967-30A1766D0206}"/>
    <cellStyle name="Calculation 9 5 15" xfId="27719" xr:uid="{C7DB77F8-4710-463F-AFC4-150392D94C2D}"/>
    <cellStyle name="Calculation 9 5 16" xfId="48299" xr:uid="{09AEBCE4-A2A8-4B53-A04F-9A0B166261AB}"/>
    <cellStyle name="Calculation 9 5 17" xfId="49546" xr:uid="{DE450C6A-A738-49AF-BA3A-AEE1807B8643}"/>
    <cellStyle name="Calculation 9 5 18" xfId="49835" xr:uid="{143B068B-5255-4FDC-B770-335FC6AE414C}"/>
    <cellStyle name="Calculation 9 5 19" xfId="52132" xr:uid="{69141216-CD5C-4C66-AAFA-22F4EC89EA9F}"/>
    <cellStyle name="Calculation 9 5 2" xfId="421" xr:uid="{00000000-0005-0000-0000-0000A4010000}"/>
    <cellStyle name="Calculation 9 5 2 10" xfId="13752" xr:uid="{CF272424-B432-4839-836B-94AB3FD6852D}"/>
    <cellStyle name="Calculation 9 5 2 10 2" xfId="46364" xr:uid="{8840C77B-5709-4636-AFAC-A7DC93226452}"/>
    <cellStyle name="Calculation 9 5 2 10 3" xfId="37219" xr:uid="{70F1E4E0-8BD3-4F3A-A5E9-9A2F38CAD1AA}"/>
    <cellStyle name="Calculation 9 5 2 10 4" xfId="25737" xr:uid="{ABE4E713-93D5-43E6-AEB2-D1AEEE6B5A0C}"/>
    <cellStyle name="Calculation 9 5 2 11" xfId="14423" xr:uid="{03B1067D-2171-4854-9C81-835D249DF649}"/>
    <cellStyle name="Calculation 9 5 2 11 2" xfId="46738" xr:uid="{CBC6AC43-72F9-4A18-8F01-9954C97BCF87}"/>
    <cellStyle name="Calculation 9 5 2 11 3" xfId="37594" xr:uid="{98EA38DA-A72E-48BA-A370-F852AC858295}"/>
    <cellStyle name="Calculation 9 5 2 11 4" xfId="26154" xr:uid="{6DD572AA-A9FB-495E-9688-C77FA6D2C593}"/>
    <cellStyle name="Calculation 9 5 2 12" xfId="13895" xr:uid="{0861E15D-D001-4F67-9D0D-5F2649B6E933}"/>
    <cellStyle name="Calculation 9 5 2 12 2" xfId="47380" xr:uid="{D5A06D05-FB8A-425C-AD8A-92AD1F2E64A9}"/>
    <cellStyle name="Calculation 9 5 2 12 3" xfId="38236" xr:uid="{DF177FB8-7816-45AF-9E0F-64B725D88432}"/>
    <cellStyle name="Calculation 9 5 2 12 4" xfId="26842" xr:uid="{201CF2E4-2813-41FA-BC5C-913BF20D73BC}"/>
    <cellStyle name="Calculation 9 5 2 13" xfId="27215" xr:uid="{F863E70D-AB5C-4D60-AED7-3E739436A97C}"/>
    <cellStyle name="Calculation 9 5 2 13 2" xfId="47684" xr:uid="{68D5A9FB-5E04-490A-B2FC-02488CA837D5}"/>
    <cellStyle name="Calculation 9 5 2 13 3" xfId="38540" xr:uid="{45929ED6-2CA9-402B-BBA7-AE393E144457}"/>
    <cellStyle name="Calculation 9 5 2 14" xfId="27716" xr:uid="{DE8A0014-0392-4FCA-B13C-EDD722957018}"/>
    <cellStyle name="Calculation 9 5 2 15" xfId="48300" xr:uid="{05C4CF67-9D6F-4FD8-A3B5-C6B3EF36E02C}"/>
    <cellStyle name="Calculation 9 5 2 16" xfId="49547" xr:uid="{F3EFF71B-9A31-4FB7-8B7D-A5B13586D632}"/>
    <cellStyle name="Calculation 9 5 2 17" xfId="51300" xr:uid="{354B69B7-1130-425F-B533-F6CF7C291D36}"/>
    <cellStyle name="Calculation 9 5 2 18" xfId="51159" xr:uid="{ABD2BFC5-5647-4B71-9622-A9618F8091A9}"/>
    <cellStyle name="Calculation 9 5 2 19" xfId="50805" xr:uid="{6E00A75E-515D-4570-A52D-FE25C499D272}"/>
    <cellStyle name="Calculation 9 5 2 2" xfId="4103" xr:uid="{A047F6A4-6398-4528-9A36-6271ADC44C24}"/>
    <cellStyle name="Calculation 9 5 2 2 2" xfId="40654" xr:uid="{F87373E7-5EF1-41B5-AA7B-ED5DD65D7AE5}"/>
    <cellStyle name="Calculation 9 5 2 2 3" xfId="31422" xr:uid="{1936D720-608E-414A-A74E-B58B31E7819C}"/>
    <cellStyle name="Calculation 9 5 2 2 4" xfId="19691" xr:uid="{35208A09-9B05-4EC6-AC02-4CADFB26F6E4}"/>
    <cellStyle name="Calculation 9 5 2 20" xfId="52820" xr:uid="{D4A729DA-180A-48C3-8D81-E8C2E21F06D6}"/>
    <cellStyle name="Calculation 9 5 2 21" xfId="54621" xr:uid="{BB4CAF4B-6ED5-4DEC-8F96-FEDDAFA1C80F}"/>
    <cellStyle name="Calculation 9 5 2 22" xfId="53017" xr:uid="{0C6868C5-90F8-4705-A4A5-4068D877BD5C}"/>
    <cellStyle name="Calculation 9 5 2 23" xfId="55677" xr:uid="{4C57CE01-1F52-4015-BB29-B110A17A2A0A}"/>
    <cellStyle name="Calculation 9 5 2 3" xfId="4663" xr:uid="{FF06C03D-B420-49BA-B503-FBD1675AD3FC}"/>
    <cellStyle name="Calculation 9 5 2 3 2" xfId="41629" xr:uid="{92220EE9-5B4B-42D4-B5BC-9E8AFEBDE592}"/>
    <cellStyle name="Calculation 9 5 2 3 3" xfId="32442" xr:uid="{5DBB6258-C950-4E29-B3D7-A3336DA99B4C}"/>
    <cellStyle name="Calculation 9 5 2 3 4" xfId="20799" xr:uid="{B5864E56-35F6-47BC-924B-08DE8EF63768}"/>
    <cellStyle name="Calculation 9 5 2 4" xfId="9663" xr:uid="{7D9C7C91-096C-48C9-9332-2901F64F84A2}"/>
    <cellStyle name="Calculation 9 5 2 4 2" xfId="39239" xr:uid="{86332A98-91C8-47B7-8408-A5C59EA4D344}"/>
    <cellStyle name="Calculation 9 5 2 4 3" xfId="29974" xr:uid="{7CA54112-2D60-4586-B499-87B3E6B20832}"/>
    <cellStyle name="Calculation 9 5 2 4 4" xfId="18218" xr:uid="{0BCC2595-DA2E-4629-8123-C7D475694CFA}"/>
    <cellStyle name="Calculation 9 5 2 5" xfId="5547" xr:uid="{9B1E5165-2193-4E0E-9D39-204F648D0265}"/>
    <cellStyle name="Calculation 9 5 2 5 2" xfId="40173" xr:uid="{C75292DC-892C-417B-871F-2C62292F9F09}"/>
    <cellStyle name="Calculation 9 5 2 5 3" xfId="30940" xr:uid="{6C1335C1-3C69-4C25-8850-1FAA383CF0D7}"/>
    <cellStyle name="Calculation 9 5 2 5 4" xfId="19152" xr:uid="{D1EA867E-0679-4D7B-9D00-09745B2C56C9}"/>
    <cellStyle name="Calculation 9 5 2 6" xfId="11348" xr:uid="{AE9B70C1-47DE-4631-8841-55520FD7113A}"/>
    <cellStyle name="Calculation 9 5 2 6 2" xfId="43023" xr:uid="{71DEE173-C146-47C1-BFF1-60500F1A7D42}"/>
    <cellStyle name="Calculation 9 5 2 6 3" xfId="33873" xr:uid="{AD745B81-7ADC-4F5B-B8B9-AF32CFC3116A}"/>
    <cellStyle name="Calculation 9 5 2 6 4" xfId="22301" xr:uid="{568BB631-B063-43F0-A715-3F8442E813E5}"/>
    <cellStyle name="Calculation 9 5 2 7" xfId="11793" xr:uid="{50399CBD-B9EC-45F4-A95C-CDD91C0E40C1}"/>
    <cellStyle name="Calculation 9 5 2 7 2" xfId="44328" xr:uid="{04AFB718-93E2-4D1B-BBC5-3E8D9402D8F9}"/>
    <cellStyle name="Calculation 9 5 2 7 3" xfId="35180" xr:uid="{27FD6400-F587-4C18-A69C-4B8666134E20}"/>
    <cellStyle name="Calculation 9 5 2 7 4" xfId="23627" xr:uid="{2C4B4068-FBCC-47AE-9AD6-42636AACF7E1}"/>
    <cellStyle name="Calculation 9 5 2 8" xfId="12197" xr:uid="{471D6798-0D80-4A0F-94B8-E2A1BCA4151A}"/>
    <cellStyle name="Calculation 9 5 2 8 2" xfId="44574" xr:uid="{1AC31DC1-53E5-44F6-BE9A-D08AA14344BC}"/>
    <cellStyle name="Calculation 9 5 2 8 3" xfId="35428" xr:uid="{1BDD0407-BBC4-45F8-8F16-6188658063BF}"/>
    <cellStyle name="Calculation 9 5 2 8 4" xfId="23885" xr:uid="{1114A670-E377-4F9A-9F93-279F3446FD1B}"/>
    <cellStyle name="Calculation 9 5 2 9" xfId="12534" xr:uid="{EAD23AAF-A42F-4705-9E73-BC196D28C2EF}"/>
    <cellStyle name="Calculation 9 5 2 9 2" xfId="44792" xr:uid="{312DB90E-AD03-48C7-B7DE-7A1A66C0FB73}"/>
    <cellStyle name="Calculation 9 5 2 9 3" xfId="35647" xr:uid="{3853D8EE-5C91-4D2B-8844-C2DA8A0A76A6}"/>
    <cellStyle name="Calculation 9 5 2 9 4" xfId="24110" xr:uid="{BABBAF29-0B99-42DA-A5F5-CDC76B050F1F}"/>
    <cellStyle name="Calculation 9 5 20" xfId="51260" xr:uid="{AEDC77EE-28F9-4439-B2D1-935A7B987278}"/>
    <cellStyle name="Calculation 9 5 21" xfId="52819" xr:uid="{7A01EABB-B84F-4885-A5E5-A06D5B2B2252}"/>
    <cellStyle name="Calculation 9 5 22" xfId="54620" xr:uid="{410C054C-63B4-4C6D-B4EB-FFE2572386A2}"/>
    <cellStyle name="Calculation 9 5 23" xfId="54106" xr:uid="{73F5B459-FAD8-4315-96CF-6C13C97E9C9E}"/>
    <cellStyle name="Calculation 9 5 24" xfId="55676" xr:uid="{F6B21FAF-7AA9-44B7-843A-8CD24F6143C4}"/>
    <cellStyle name="Calculation 9 5 3" xfId="4102" xr:uid="{538769F1-8E8F-4B98-B9B2-963F66D786D2}"/>
    <cellStyle name="Calculation 9 5 3 2" xfId="40655" xr:uid="{1E8169F3-BA21-429D-9388-195163AFB429}"/>
    <cellStyle name="Calculation 9 5 3 3" xfId="31423" xr:uid="{6584973A-7813-4D38-A783-54799FC17239}"/>
    <cellStyle name="Calculation 9 5 3 4" xfId="19692" xr:uid="{7A8BE7C7-22B4-4169-88D3-B5246892897F}"/>
    <cellStyle name="Calculation 9 5 4" xfId="4664" xr:uid="{E32A0170-0006-4808-9F5D-25D38B1F3EFF}"/>
    <cellStyle name="Calculation 9 5 4 2" xfId="41146" xr:uid="{45E6B8F6-B0A2-4A69-9305-543E2899BFA2}"/>
    <cellStyle name="Calculation 9 5 4 3" xfId="31917" xr:uid="{797124B2-9BF0-4C4C-8AEA-C1A06DEBDF80}"/>
    <cellStyle name="Calculation 9 5 4 4" xfId="20197" xr:uid="{3DA937D6-2F6C-43C7-AAA5-7361AB8F87C1}"/>
    <cellStyle name="Calculation 9 5 5" xfId="3871" xr:uid="{36C0EEE9-F8CD-4742-9BFD-DA5C21F64735}"/>
    <cellStyle name="Calculation 9 5 5 2" xfId="41638" xr:uid="{1C1C1303-7CC6-4AED-842E-D446F45D0F95}"/>
    <cellStyle name="Calculation 9 5 5 3" xfId="32451" xr:uid="{5CCD41AB-71E0-4E7A-85C3-25132AD8DD39}"/>
    <cellStyle name="Calculation 9 5 5 4" xfId="20808" xr:uid="{8BE2D1ED-2D38-4FB8-B051-0269C8E0A920}"/>
    <cellStyle name="Calculation 9 5 6" xfId="10436" xr:uid="{5CC68A52-76D9-4568-9C1F-B93A9C851841}"/>
    <cellStyle name="Calculation 9 5 6 2" xfId="42296" xr:uid="{91E1247D-8FCD-4901-B419-D6BDCB01BE5B}"/>
    <cellStyle name="Calculation 9 5 6 3" xfId="33146" xr:uid="{5ED3C535-3779-414F-B9C4-62CDC32BDE0A}"/>
    <cellStyle name="Calculation 9 5 6 4" xfId="21566" xr:uid="{8AF2F332-C1AA-4D74-AA56-DC2CD8238859}"/>
    <cellStyle name="Calculation 9 5 7" xfId="10190" xr:uid="{970AC1E3-082C-4BD0-A8CE-07BF2FF6B034}"/>
    <cellStyle name="Calculation 9 5 7 2" xfId="39121" xr:uid="{194098C6-9532-4E3D-AC43-C86A6DBFAF55}"/>
    <cellStyle name="Calculation 9 5 7 3" xfId="29856" xr:uid="{2654426F-45A5-4E30-B0D4-3F845559D7B5}"/>
    <cellStyle name="Calculation 9 5 7 4" xfId="18100" xr:uid="{06360CD3-DDCC-469E-9736-BD9ACB9C2CCC}"/>
    <cellStyle name="Calculation 9 5 8" xfId="9850" xr:uid="{359C961D-6C54-47E5-94A8-3F0E3C482025}"/>
    <cellStyle name="Calculation 9 5 8 2" xfId="39068" xr:uid="{3B9B2A54-238F-4E6A-8706-59544221792A}"/>
    <cellStyle name="Calculation 9 5 8 3" xfId="29797" xr:uid="{A3750DC8-5D82-426A-B8DD-B5B753D1CB17}"/>
    <cellStyle name="Calculation 9 5 8 4" xfId="18038" xr:uid="{24B4DE42-21AB-4A6D-B58B-C4D05E1AE671}"/>
    <cellStyle name="Calculation 9 5 9" xfId="11056" xr:uid="{4045C8BD-C72D-4B91-9046-A96CBBF2FD4F}"/>
    <cellStyle name="Calculation 9 5 9 2" xfId="44572" xr:uid="{5D92679A-4241-4888-B1DF-F71317A16058}"/>
    <cellStyle name="Calculation 9 5 9 3" xfId="35426" xr:uid="{3A29D9D0-7CDF-4250-A66D-E2337E08D8C1}"/>
    <cellStyle name="Calculation 9 5 9 4" xfId="23883" xr:uid="{D1FC3D96-D86C-4516-BE99-A6DB962E2B83}"/>
    <cellStyle name="Calculation 9 6" xfId="422" xr:uid="{00000000-0005-0000-0000-0000A5010000}"/>
    <cellStyle name="Calculation 9 6 10" xfId="13751" xr:uid="{18D67F64-17F1-45B8-BCCB-4F2CF55384E4}"/>
    <cellStyle name="Calculation 9 6 10 2" xfId="46363" xr:uid="{A4F39D19-F396-43EB-B85E-C976308F44FA}"/>
    <cellStyle name="Calculation 9 6 10 3" xfId="37218" xr:uid="{65CC000A-08B6-465E-A459-E8C75DAA8655}"/>
    <cellStyle name="Calculation 9 6 10 4" xfId="25736" xr:uid="{2B82828F-1C6D-46F1-AC60-D4EF12D7A7B8}"/>
    <cellStyle name="Calculation 9 6 11" xfId="13328" xr:uid="{0626D53A-38B7-46C0-AFE3-6B71FCA687B5}"/>
    <cellStyle name="Calculation 9 6 11 2" xfId="45152" xr:uid="{563120EB-6BF3-40C0-95CE-468ECE258570}"/>
    <cellStyle name="Calculation 9 6 11 3" xfId="36007" xr:uid="{274B1194-F893-4FD1-9023-FA32A9AC50A3}"/>
    <cellStyle name="Calculation 9 6 11 4" xfId="24473" xr:uid="{8B18FE6C-9110-4EB6-803A-50D4E7E12D3F}"/>
    <cellStyle name="Calculation 9 6 12" xfId="16366" xr:uid="{55765583-CA49-4C1C-AFD6-09C93D983DFF}"/>
    <cellStyle name="Calculation 9 6 12 2" xfId="46889" xr:uid="{8D181D11-ED9B-4B6F-8420-68AEF4B40055}"/>
    <cellStyle name="Calculation 9 6 12 3" xfId="37745" xr:uid="{E724F870-5C2F-4A5E-AD37-5447FFC6F6B8}"/>
    <cellStyle name="Calculation 9 6 12 4" xfId="26320" xr:uid="{ABA8CF63-ABBB-44D9-837C-D8AEA04AB2E8}"/>
    <cellStyle name="Calculation 9 6 13" xfId="27212" xr:uid="{B814325A-381A-4704-B936-0736E4F12578}"/>
    <cellStyle name="Calculation 9 6 13 2" xfId="47681" xr:uid="{18A3554D-D92E-4FCE-A3CA-4C00C24234E4}"/>
    <cellStyle name="Calculation 9 6 13 3" xfId="38537" xr:uid="{1BDFD2BC-43FE-433C-BE97-4174248C3EBF}"/>
    <cellStyle name="Calculation 9 6 14" xfId="25222" xr:uid="{E05A6153-622F-40AB-91A5-FBC644BF9E54}"/>
    <cellStyle name="Calculation 9 6 15" xfId="48301" xr:uid="{3F48231C-B55A-4F47-BAF0-722C83C91590}"/>
    <cellStyle name="Calculation 9 6 16" xfId="49548" xr:uid="{C061A31F-8934-4719-8B76-F9EB4E5F567E}"/>
    <cellStyle name="Calculation 9 6 17" xfId="52040" xr:uid="{E80AEE26-DAA1-47CF-899F-355F1E5F9E28}"/>
    <cellStyle name="Calculation 9 6 18" xfId="52131" xr:uid="{D7926DB3-95D2-4719-A3ED-A71449D60D89}"/>
    <cellStyle name="Calculation 9 6 19" xfId="49380" xr:uid="{CC291FB8-8360-471F-AF34-DF364148ED51}"/>
    <cellStyle name="Calculation 9 6 2" xfId="4104" xr:uid="{4B721602-0F09-4BA9-BBFA-B70C2D298668}"/>
    <cellStyle name="Calculation 9 6 2 2" xfId="40653" xr:uid="{695252BF-7421-4ABE-8E09-8BDF431DC5AD}"/>
    <cellStyle name="Calculation 9 6 2 3" xfId="31421" xr:uid="{0202468F-B398-40CE-B890-CD56994AD1E7}"/>
    <cellStyle name="Calculation 9 6 2 4" xfId="19690" xr:uid="{EAD12B74-A05E-435F-9B7B-7D925703EC16}"/>
    <cellStyle name="Calculation 9 6 20" xfId="52821" xr:uid="{FBEE1FE1-AB05-44B1-9ED7-671FC45CA4C1}"/>
    <cellStyle name="Calculation 9 6 21" xfId="53095" xr:uid="{36247145-CFD4-454B-B5B5-39B362140583}"/>
    <cellStyle name="Calculation 9 6 22" xfId="55392" xr:uid="{0A6596E2-EDF7-43FE-96D0-659D10B0483D}"/>
    <cellStyle name="Calculation 9 6 23" xfId="55678" xr:uid="{3B2179E2-A97B-4BC1-A07B-5937C2E22DE6}"/>
    <cellStyle name="Calculation 9 6 3" xfId="4662" xr:uid="{DD7B8FA3-1B6B-4567-8162-BDC20FD6E235}"/>
    <cellStyle name="Calculation 9 6 3 2" xfId="41105" xr:uid="{2C82AAD5-ACD5-4400-8027-91DBAABF1EAA}"/>
    <cellStyle name="Calculation 9 6 3 3" xfId="31876" xr:uid="{CB16F6E3-151C-4908-8077-BD3D8B5E5C04}"/>
    <cellStyle name="Calculation 9 6 3 4" xfId="20156" xr:uid="{7061B188-9E7E-4373-9DF8-10B0152233D9}"/>
    <cellStyle name="Calculation 9 6 4" xfId="3872" xr:uid="{5F6C8268-A282-487C-A78B-99A80AFC99FF}"/>
    <cellStyle name="Calculation 9 6 4 2" xfId="39242" xr:uid="{D9361A32-DE2A-41B5-9465-B55EC433F483}"/>
    <cellStyle name="Calculation 9 6 4 3" xfId="29977" xr:uid="{1A518C86-F628-4F48-B98B-41014670E5CA}"/>
    <cellStyle name="Calculation 9 6 4 4" xfId="18221" xr:uid="{56F0AE43-33C9-4A56-BD23-7DBE5F5D8EB9}"/>
    <cellStyle name="Calculation 9 6 5" xfId="11571" xr:uid="{23121B2E-29D7-4B33-8C17-6E4DA86DF4B8}"/>
    <cellStyle name="Calculation 9 6 5 2" xfId="42298" xr:uid="{72B7455C-7A05-4D35-BC16-1567D5F1B058}"/>
    <cellStyle name="Calculation 9 6 5 3" xfId="33148" xr:uid="{A5D9EE8D-CF2E-4B9A-AAC2-B5AF7E589EAD}"/>
    <cellStyle name="Calculation 9 6 5 4" xfId="21568" xr:uid="{14097CAE-BF5C-4F78-81E5-9FD956588FC6}"/>
    <cellStyle name="Calculation 9 6 6" xfId="11990" xr:uid="{AD4932B3-A34A-45C7-BE82-8919D21C0C7C}"/>
    <cellStyle name="Calculation 9 6 6 2" xfId="43020" xr:uid="{42D16543-FA3F-4442-8C5B-DB856CC9D056}"/>
    <cellStyle name="Calculation 9 6 6 3" xfId="33870" xr:uid="{5DAF2700-854C-42AE-9F3D-451A863FA234}"/>
    <cellStyle name="Calculation 9 6 6 4" xfId="22298" xr:uid="{F2A9D892-A9E8-40FA-BC3F-F5ACCF2053BA}"/>
    <cellStyle name="Calculation 9 6 7" xfId="12357" xr:uid="{5AEE3CE3-1392-4601-A86D-CF5B0093615A}"/>
    <cellStyle name="Calculation 9 6 7 2" xfId="44327" xr:uid="{758C4A26-5410-4A32-B55D-0823B64A9947}"/>
    <cellStyle name="Calculation 9 6 7 3" xfId="35179" xr:uid="{67D00549-DA51-48F5-9404-69243EA27115}"/>
    <cellStyle name="Calculation 9 6 7 4" xfId="23626" xr:uid="{81804F03-851B-49B6-9722-3A21EB3BAA72}"/>
    <cellStyle name="Calculation 9 6 8" xfId="12662" xr:uid="{9F5E3724-A348-48BC-9CDD-FE2DE7AB66C0}"/>
    <cellStyle name="Calculation 9 6 8 2" xfId="43158" xr:uid="{76E06F2A-8DFB-49B3-956E-482D39E6AE92}"/>
    <cellStyle name="Calculation 9 6 8 3" xfId="34008" xr:uid="{31DD0880-58AD-4EC8-9D9A-376DE53AD4F8}"/>
    <cellStyle name="Calculation 9 6 8 4" xfId="22442" xr:uid="{DD9E4ED1-51C1-4363-9D53-14A654595FB7}"/>
    <cellStyle name="Calculation 9 6 9" xfId="12894" xr:uid="{FB8D0A1C-9015-468A-88BE-40C6CF7F6BA2}"/>
    <cellStyle name="Calculation 9 6 9 2" xfId="44964" xr:uid="{B3FD0A5B-5B81-450A-95A7-ABA634C8F002}"/>
    <cellStyle name="Calculation 9 6 9 3" xfId="35819" xr:uid="{3AD92E47-8E4F-4192-8030-F7CA8EA1DD71}"/>
    <cellStyle name="Calculation 9 6 9 4" xfId="24282" xr:uid="{17675EE7-7F16-4B53-8EF1-C97C984B1726}"/>
    <cellStyle name="Calculation 9 7" xfId="4095" xr:uid="{B50896E6-0E65-4A98-B2DC-1A945207EB39}"/>
    <cellStyle name="Calculation 9 7 2" xfId="40662" xr:uid="{245E43AB-9EB3-42C5-A8D6-2CEA45F08F60}"/>
    <cellStyle name="Calculation 9 7 3" xfId="31430" xr:uid="{C579547E-A250-4DB0-A1C8-DDC49E0256B1}"/>
    <cellStyle name="Calculation 9 7 4" xfId="19699" xr:uid="{77D9F88F-B99F-434C-9796-3AEDB8A3FBEB}"/>
    <cellStyle name="Calculation 9 8" xfId="4671" xr:uid="{574AF12E-9947-4626-A90C-68939902A078}"/>
    <cellStyle name="Calculation 9 8 2" xfId="39920" xr:uid="{120CC943-F016-49A4-B6B3-A14016D06A83}"/>
    <cellStyle name="Calculation 9 8 3" xfId="30687" xr:uid="{A0C9F220-9F01-447C-90BD-B4A3E5B244DF}"/>
    <cellStyle name="Calculation 9 8 4" xfId="18932" xr:uid="{26A08154-A9CA-48DA-82D4-5AC908C7779B}"/>
    <cellStyle name="Calculation 9 9" xfId="9667" xr:uid="{449572D0-F2C3-4BA0-9898-EDA95FB0ACBE}"/>
    <cellStyle name="Calculation 9 9 2" xfId="39243" xr:uid="{8F8C6343-81F0-4D32-BC8C-9FF885A0464E}"/>
    <cellStyle name="Calculation 9 9 3" xfId="29978" xr:uid="{A94AD811-61C5-4AF3-83B5-B7D6A9867145}"/>
    <cellStyle name="Calculation 9 9 4" xfId="18222" xr:uid="{FDAC9176-E638-4A51-8F47-4865C6F07C44}"/>
    <cellStyle name="Check Cell 10" xfId="423" xr:uid="{00000000-0005-0000-0000-0000A6010000}"/>
    <cellStyle name="Check Cell 11" xfId="424" xr:uid="{00000000-0005-0000-0000-0000A7010000}"/>
    <cellStyle name="Check Cell 2" xfId="425" xr:uid="{00000000-0005-0000-0000-0000A8010000}"/>
    <cellStyle name="Check Cell 3" xfId="426" xr:uid="{00000000-0005-0000-0000-0000A9010000}"/>
    <cellStyle name="Check Cell 4" xfId="427" xr:uid="{00000000-0005-0000-0000-0000AA010000}"/>
    <cellStyle name="Check Cell 5" xfId="428" xr:uid="{00000000-0005-0000-0000-0000AB010000}"/>
    <cellStyle name="Check Cell 6" xfId="429" xr:uid="{00000000-0005-0000-0000-0000AC010000}"/>
    <cellStyle name="Check Cell 7" xfId="430" xr:uid="{00000000-0005-0000-0000-0000AD010000}"/>
    <cellStyle name="Check Cell 8" xfId="431" xr:uid="{00000000-0005-0000-0000-0000AE010000}"/>
    <cellStyle name="Check Cell 9" xfId="432" xr:uid="{00000000-0005-0000-0000-0000AF010000}"/>
    <cellStyle name="Comma" xfId="433" builtinId="3"/>
    <cellStyle name="Comma [00]" xfId="434" xr:uid="{00000000-0005-0000-0000-0000B1010000}"/>
    <cellStyle name="Comma 10" xfId="435" xr:uid="{00000000-0005-0000-0000-0000B2010000}"/>
    <cellStyle name="Comma 10 2" xfId="436" xr:uid="{00000000-0005-0000-0000-0000B3010000}"/>
    <cellStyle name="Comma 10 2 2" xfId="437" xr:uid="{00000000-0005-0000-0000-0000B4010000}"/>
    <cellStyle name="Comma 10 2 2 2" xfId="438" xr:uid="{00000000-0005-0000-0000-0000B5010000}"/>
    <cellStyle name="Comma 10 2 2 2 2" xfId="2173" xr:uid="{4364085E-D7F1-4F68-A719-6911942DA6DC}"/>
    <cellStyle name="Comma 10 2 2 2 2 2" xfId="6698" xr:uid="{18503350-D4DF-481B-8B9C-DC68D88C931E}"/>
    <cellStyle name="Comma 10 2 2 2 2 2 2" xfId="28499" xr:uid="{043223AA-D862-4FDA-AD01-DF80116CD938}"/>
    <cellStyle name="Comma 10 2 2 2 2 3" xfId="7898" xr:uid="{336A72D5-320D-4460-80D9-9877CA8A821D}"/>
    <cellStyle name="Comma 10 2 2 2 3" xfId="2172" xr:uid="{3DD19D37-A114-4680-B0A7-DA886CF3983B}"/>
    <cellStyle name="Comma 10 2 2 2 3 2" xfId="7897" xr:uid="{2A28A831-C787-4AA4-ADA8-11C00D3C1476}"/>
    <cellStyle name="Comma 10 2 2 2 4" xfId="7380" xr:uid="{3C3A8ED4-66A9-4B06-9284-4F61A78C4A2E}"/>
    <cellStyle name="Comma 10 2 2 3" xfId="2174" xr:uid="{480C63C5-D34E-4750-BAD7-89D0AB74193A}"/>
    <cellStyle name="Comma 10 2 2 3 2" xfId="6697" xr:uid="{9793C369-D134-47AA-B7F6-F169F311454C}"/>
    <cellStyle name="Comma 10 2 2 3 2 2" xfId="28500" xr:uid="{51BB85E3-9311-4C74-8933-1DEA9605BE03}"/>
    <cellStyle name="Comma 10 2 2 3 3" xfId="7899" xr:uid="{3457EE52-7D59-4D57-AB2F-9AB9A88CC513}"/>
    <cellStyle name="Comma 10 2 2 4" xfId="2171" xr:uid="{E55BD0F2-8192-4F00-8AE4-7C09C1245167}"/>
    <cellStyle name="Comma 10 2 2 4 2" xfId="7896" xr:uid="{B8A56E2E-26E5-42E0-8ABC-38F0B8AE4799}"/>
    <cellStyle name="Comma 10 2 2 5" xfId="7379" xr:uid="{2769FC6D-C927-44C8-A767-448F14761288}"/>
    <cellStyle name="Comma 10 2 3" xfId="439" xr:uid="{00000000-0005-0000-0000-0000B6010000}"/>
    <cellStyle name="Comma 10 2 3 2" xfId="2176" xr:uid="{91AADE78-3437-4A29-B4E0-4605B03AA2D6}"/>
    <cellStyle name="Comma 10 2 3 2 2" xfId="6699" xr:uid="{DDE7EA46-F101-49D9-AE83-E42AFF7553D4}"/>
    <cellStyle name="Comma 10 2 3 2 2 2" xfId="28501" xr:uid="{2797F4E4-0DFC-4404-B627-0DA00C051188}"/>
    <cellStyle name="Comma 10 2 3 2 3" xfId="7901" xr:uid="{ECB0FCDD-758A-41C5-B91B-7630199CE951}"/>
    <cellStyle name="Comma 10 2 3 3" xfId="2175" xr:uid="{039FE927-148C-4984-AEED-319D8B08DF2A}"/>
    <cellStyle name="Comma 10 2 3 3 2" xfId="7900" xr:uid="{92FD086E-457E-4D64-9AE3-FA688E0436B4}"/>
    <cellStyle name="Comma 10 2 3 4" xfId="7381" xr:uid="{475569A4-DDD6-460F-BC1C-7B5EE4AE9705}"/>
    <cellStyle name="Comma 10 2 4" xfId="2177" xr:uid="{48157126-9982-40B0-9FB3-D694791AFC1F}"/>
    <cellStyle name="Comma 10 2 4 2" xfId="6696" xr:uid="{834B36FF-D014-4C0F-950A-C7F9886FAE98}"/>
    <cellStyle name="Comma 10 2 4 2 2" xfId="28502" xr:uid="{D11C7887-89AD-4CB1-856A-56F646EC99B5}"/>
    <cellStyle name="Comma 10 2 4 3" xfId="7902" xr:uid="{FD99ACFD-EC64-4BC4-9CB3-B87F1DB8993F}"/>
    <cellStyle name="Comma 10 2 5" xfId="2170" xr:uid="{0AE116C9-027D-4EB1-B66B-55D54D221413}"/>
    <cellStyle name="Comma 10 2 5 2" xfId="7895" xr:uid="{1296D8DE-610A-4EA9-A1A7-53F4AB98A117}"/>
    <cellStyle name="Comma 10 2 6" xfId="7378" xr:uid="{5FA40589-8124-4847-89FF-366BECFAC85F}"/>
    <cellStyle name="Comma 10 3" xfId="440" xr:uid="{00000000-0005-0000-0000-0000B7010000}"/>
    <cellStyle name="Comma 10 3 2" xfId="441" xr:uid="{00000000-0005-0000-0000-0000B8010000}"/>
    <cellStyle name="Comma 10 3 2 2" xfId="2180" xr:uid="{C4080CA1-6E7D-4629-AD5C-4E97D040F80C}"/>
    <cellStyle name="Comma 10 3 2 2 2" xfId="6701" xr:uid="{58328266-FD16-4FC9-9C81-0ABB3CC3A610}"/>
    <cellStyle name="Comma 10 3 2 2 2 2" xfId="28503" xr:uid="{A3342319-F2CF-4A29-A64C-6D63A484F124}"/>
    <cellStyle name="Comma 10 3 2 2 3" xfId="7905" xr:uid="{AE0C40C0-E24A-4D42-9D87-9793D5DA83F4}"/>
    <cellStyle name="Comma 10 3 2 3" xfId="2179" xr:uid="{E3AE5618-4E9A-4B94-8A20-CA6BA3985759}"/>
    <cellStyle name="Comma 10 3 2 3 2" xfId="7904" xr:uid="{762844B2-2426-483A-A96D-0D3B695C18C5}"/>
    <cellStyle name="Comma 10 3 2 4" xfId="7383" xr:uid="{47FDF2E6-0C7C-468C-88D0-DB50C7723999}"/>
    <cellStyle name="Comma 10 3 3" xfId="2181" xr:uid="{40A08574-893D-4F85-B352-33CC8F9D17F3}"/>
    <cellStyle name="Comma 10 3 3 2" xfId="6700" xr:uid="{A37D297B-E0A8-4D5D-AC15-B1549AF79538}"/>
    <cellStyle name="Comma 10 3 3 2 2" xfId="28504" xr:uid="{90ACA62C-FED1-401A-8B3C-850AACFE5571}"/>
    <cellStyle name="Comma 10 3 3 3" xfId="7906" xr:uid="{D29CD9E2-1EA6-4424-8782-3589F104EBB2}"/>
    <cellStyle name="Comma 10 3 4" xfId="2178" xr:uid="{6B2A80F0-E594-4DD2-85F7-64023560B6E0}"/>
    <cellStyle name="Comma 10 3 4 2" xfId="7903" xr:uid="{5A587665-5F84-4DFB-A9DA-9B06B883D20F}"/>
    <cellStyle name="Comma 10 3 5" xfId="7382" xr:uid="{59B61566-E8E9-4154-BB11-028A51523906}"/>
    <cellStyle name="Comma 10 4" xfId="442" xr:uid="{00000000-0005-0000-0000-0000B9010000}"/>
    <cellStyle name="Comma 10 4 2" xfId="2183" xr:uid="{661BD3A4-B2C6-4646-9F92-7B9FFDCCF79E}"/>
    <cellStyle name="Comma 10 4 2 2" xfId="6702" xr:uid="{5A5715D4-DB38-4764-A2AC-C19304A6D7BD}"/>
    <cellStyle name="Comma 10 4 2 2 2" xfId="28505" xr:uid="{D5C2BC43-2562-41F3-A874-E2E54E1FE79F}"/>
    <cellStyle name="Comma 10 4 2 3" xfId="7908" xr:uid="{EF83C9D1-D9F9-4580-A84D-24BF6C54C361}"/>
    <cellStyle name="Comma 10 4 3" xfId="2182" xr:uid="{EF1AA40E-0B6D-45E8-81FA-B6A800497685}"/>
    <cellStyle name="Comma 10 4 3 2" xfId="7907" xr:uid="{7CEE0E99-894B-4384-A596-091F5980C733}"/>
    <cellStyle name="Comma 10 4 4" xfId="7384" xr:uid="{6800D746-63B0-4E0F-BF2E-14F97F1F7C14}"/>
    <cellStyle name="Comma 10 5" xfId="2184" xr:uid="{9FE26809-9F78-468E-8CD8-92EE062B49ED}"/>
    <cellStyle name="Comma 10 5 2" xfId="6695" xr:uid="{1DDF532B-E3E7-4136-AEF2-0B20139C122B}"/>
    <cellStyle name="Comma 10 5 2 2" xfId="28506" xr:uid="{055068E6-74DB-41C9-8851-818446EE7845}"/>
    <cellStyle name="Comma 10 5 3" xfId="7909" xr:uid="{FE2E1A5E-BBAA-466F-9E45-CDC710CD0994}"/>
    <cellStyle name="Comma 10 6" xfId="2169" xr:uid="{2A1ECC2C-ADC8-486A-8B2D-CDA1CB710B9F}"/>
    <cellStyle name="Comma 10 6 2" xfId="7894" xr:uid="{4CBDFC4B-3598-483D-AD8E-70DD3738768A}"/>
    <cellStyle name="Comma 10 7" xfId="7377" xr:uid="{219D36F8-8C0A-40F5-959D-32897C271DF9}"/>
    <cellStyle name="Comma 100" xfId="3649" xr:uid="{19295851-0DD4-40E0-A795-5550228AB739}"/>
    <cellStyle name="Comma 100 2" xfId="7284" xr:uid="{52C804B7-F623-4C45-8EEA-6B00A0274639}"/>
    <cellStyle name="Comma 100 2 2" xfId="14961" xr:uid="{0FE94EBA-24CC-4DB7-82CC-5AAD23833CDC}"/>
    <cellStyle name="Comma 100 2 2 2" xfId="29716" xr:uid="{5DBA4061-1A51-4271-B271-B8219577398B}"/>
    <cellStyle name="Comma 100 2 3" xfId="55113" xr:uid="{3FB5743B-D7A0-468C-A7D4-89CDA7EBE4E5}"/>
    <cellStyle name="Comma 100 2 4" xfId="56878" xr:uid="{46A649BA-DB9C-4282-9CC7-34662790A82C}"/>
    <cellStyle name="Comma 100 2 5" xfId="17953" xr:uid="{F9DDB9F5-60CD-4FF5-8E58-5E7857251AAD}"/>
    <cellStyle name="Comma 100 3" xfId="9295" xr:uid="{08622E5F-2802-41CD-91AB-17B53FFD0D8C}"/>
    <cellStyle name="Comma 100 3 2" xfId="16009" xr:uid="{6771BB40-E1C7-4F89-B502-278A243D71C6}"/>
    <cellStyle name="Comma 100 3 2 2" xfId="32497" xr:uid="{A50C87CE-37E7-4170-B713-F6BD354DAA90}"/>
    <cellStyle name="Comma 100 3 3" xfId="20879" xr:uid="{5993A887-2DDF-4EE3-AFF0-0ACBA0A81015}"/>
    <cellStyle name="Comma 100 4" xfId="6056" xr:uid="{83411CEF-461B-4B08-BF7C-216A3B310169}"/>
    <cellStyle name="Comma 100 4 2" xfId="29395" xr:uid="{0A61F765-E79A-46B3-B12C-3D28D9E266AA}"/>
    <cellStyle name="Comma 100 5" xfId="14234" xr:uid="{2CD09C72-37C2-47DB-82C8-5C4592D58311}"/>
    <cellStyle name="Comma 100 5 2" xfId="49177" xr:uid="{65A66D30-62D8-4AC2-89F2-A5D4F6E40019}"/>
    <cellStyle name="Comma 100 6" xfId="51529" xr:uid="{472802AF-2FE8-43ED-93DC-E3E06D6EB775}"/>
    <cellStyle name="Comma 100 7" xfId="54298" xr:uid="{116E77E1-882D-4B0C-9045-6E8A22084040}"/>
    <cellStyle name="Comma 100 8" xfId="56556" xr:uid="{60EF7459-0C6C-4CB0-B5A3-62F4CE686AD9}"/>
    <cellStyle name="Comma 100 9" xfId="17631" xr:uid="{07C46AFA-A479-4AAE-9083-6F7DDC2BDB5E}"/>
    <cellStyle name="Comma 101" xfId="3652" xr:uid="{503D08E2-8243-4A23-924C-B35049872EC8}"/>
    <cellStyle name="Comma 101 2" xfId="7287" xr:uid="{82A61634-DB5F-4F3B-A9D0-62B641C3E76D}"/>
    <cellStyle name="Comma 101 2 2" xfId="14964" xr:uid="{B1354456-30E7-465C-8D87-8AA682B8002E}"/>
    <cellStyle name="Comma 101 2 2 2" xfId="29719" xr:uid="{B11E8B32-E740-4D15-9A6D-6D36B251BE99}"/>
    <cellStyle name="Comma 101 2 3" xfId="55116" xr:uid="{E9451570-5DA6-423A-85AC-6D4A0FBE5219}"/>
    <cellStyle name="Comma 101 2 4" xfId="56881" xr:uid="{B42056B4-393D-42E9-B133-E32CF79C6615}"/>
    <cellStyle name="Comma 101 2 5" xfId="17956" xr:uid="{B4177A37-7AB0-4430-A903-67F4E891EF2C}"/>
    <cellStyle name="Comma 101 3" xfId="9298" xr:uid="{5C2D31C9-07D1-4597-9FF1-8F89A5C88EBF}"/>
    <cellStyle name="Comma 101 3 2" xfId="16012" xr:uid="{E8D22E10-1AEF-46E2-AF22-425C7FABD8ED}"/>
    <cellStyle name="Comma 101 3 2 2" xfId="32498" xr:uid="{98A3B104-FC31-420D-A2DA-B569C6A6A98F}"/>
    <cellStyle name="Comma 101 3 3" xfId="20882" xr:uid="{6C3C04EB-AEAC-4DE0-9034-6C5A9AED3C7D}"/>
    <cellStyle name="Comma 101 4" xfId="6059" xr:uid="{CF1ED7A0-9D91-4839-B465-C386039BD444}"/>
    <cellStyle name="Comma 101 4 2" xfId="29398" xr:uid="{789C08E8-E067-41FC-85AF-D2C397966632}"/>
    <cellStyle name="Comma 101 5" xfId="14237" xr:uid="{EEC7A6DE-AB94-4167-9182-0704799F6B1C}"/>
    <cellStyle name="Comma 101 5 2" xfId="49180" xr:uid="{828C3F60-548C-4853-A2CC-402E85722E25}"/>
    <cellStyle name="Comma 101 6" xfId="51532" xr:uid="{2DBE426B-C56A-4A34-82DF-A4EE9C99FF60}"/>
    <cellStyle name="Comma 101 7" xfId="54301" xr:uid="{542F189F-3F15-4DD7-BB8F-7B44C139F738}"/>
    <cellStyle name="Comma 101 8" xfId="56559" xr:uid="{B8AD16B4-98EB-4A6D-AF89-6329707CA371}"/>
    <cellStyle name="Comma 101 9" xfId="17634" xr:uid="{B7B1E0AB-167B-4393-AA08-7B5508119B3C}"/>
    <cellStyle name="Comma 102" xfId="3655" xr:uid="{C2260B9F-C461-4686-A126-030008790371}"/>
    <cellStyle name="Comma 102 2" xfId="7290" xr:uid="{D54FBE8F-DEF9-4AC4-898A-9E081851E88B}"/>
    <cellStyle name="Comma 102 2 2" xfId="14967" xr:uid="{F16F244D-7462-40EF-A981-571E9D5E4643}"/>
    <cellStyle name="Comma 102 2 2 2" xfId="29722" xr:uid="{291E4388-EDE4-4994-8ACD-D7E1E3FA0E28}"/>
    <cellStyle name="Comma 102 2 3" xfId="55119" xr:uid="{A1BDA90F-7809-4C15-A43E-D370DF9B2770}"/>
    <cellStyle name="Comma 102 2 4" xfId="56884" xr:uid="{FDB8ECCE-928B-40BF-B107-41AFF194DD56}"/>
    <cellStyle name="Comma 102 2 5" xfId="17959" xr:uid="{5C98D278-969E-4E82-B8BA-ECDA2A7857FD}"/>
    <cellStyle name="Comma 102 3" xfId="9301" xr:uid="{5CD41F4E-1C63-4242-A3AA-99170DFAD03C}"/>
    <cellStyle name="Comma 102 3 2" xfId="16015" xr:uid="{8E4FA2DA-4DC9-4D8C-873C-71AA2578DBB0}"/>
    <cellStyle name="Comma 102 3 2 2" xfId="32499" xr:uid="{3D25D6F6-3FD8-4CB1-91BC-79BA87B56E05}"/>
    <cellStyle name="Comma 102 3 3" xfId="20885" xr:uid="{A667BE67-D254-4D26-8307-4454D0F6CA17}"/>
    <cellStyle name="Comma 102 4" xfId="6062" xr:uid="{37BB741D-EF83-4087-B6D9-DB9814D748BE}"/>
    <cellStyle name="Comma 102 4 2" xfId="29401" xr:uid="{CAEE7FED-3D47-407D-A46B-2F79460AD1DA}"/>
    <cellStyle name="Comma 102 5" xfId="14240" xr:uid="{074A853B-3C1D-461B-A5B9-364C98EE2E90}"/>
    <cellStyle name="Comma 102 5 2" xfId="49183" xr:uid="{6319FC9A-FBB6-4E61-A79B-048753C5AC7E}"/>
    <cellStyle name="Comma 102 6" xfId="51535" xr:uid="{5BA2D72F-86FC-42EE-A9A6-65BBF1C38BAD}"/>
    <cellStyle name="Comma 102 7" xfId="54304" xr:uid="{B7CC31DE-4C5C-4868-979C-F76BEF587CA3}"/>
    <cellStyle name="Comma 102 8" xfId="56562" xr:uid="{E3B92FEA-D95A-484B-9C72-73833F88FCA9}"/>
    <cellStyle name="Comma 102 9" xfId="17637" xr:uid="{82EEC96C-EEB2-4C27-9489-FF0FD81EFC6C}"/>
    <cellStyle name="Comma 103" xfId="3658" xr:uid="{A3E5C007-EA68-4DD2-9430-C6A444D94415}"/>
    <cellStyle name="Comma 103 2" xfId="7293" xr:uid="{9CBC4E5D-65DF-4A1C-A1A7-C5FBA3962E80}"/>
    <cellStyle name="Comma 103 2 2" xfId="14970" xr:uid="{1D49F283-4E6A-48D8-8A23-51975FF59053}"/>
    <cellStyle name="Comma 103 2 2 2" xfId="29725" xr:uid="{7507422F-A5B0-469F-850C-714F6EE5C6DE}"/>
    <cellStyle name="Comma 103 2 3" xfId="55122" xr:uid="{2F3D1285-DB33-45FD-9EE1-DD3E105706F6}"/>
    <cellStyle name="Comma 103 2 4" xfId="56887" xr:uid="{B48ED5D6-37C5-4541-B4B8-9576CA5C44EE}"/>
    <cellStyle name="Comma 103 2 5" xfId="17962" xr:uid="{BA54C7B9-80F4-44CD-A03B-31CD19B04DE2}"/>
    <cellStyle name="Comma 103 3" xfId="9304" xr:uid="{0501E32C-3F3F-4B89-9DDC-07EC51BA1B89}"/>
    <cellStyle name="Comma 103 3 2" xfId="16018" xr:uid="{55DD6E76-4E22-416D-A778-E46E8A60906C}"/>
    <cellStyle name="Comma 103 3 2 2" xfId="32500" xr:uid="{7FCCFCD1-E48D-4260-A37A-E629728199D0}"/>
    <cellStyle name="Comma 103 3 3" xfId="20888" xr:uid="{ACAF02C9-B99F-4BB4-875E-5DBEDCA5DA19}"/>
    <cellStyle name="Comma 103 4" xfId="6065" xr:uid="{F7C792AC-ABB6-4FFC-B4E0-95A4FDB436A3}"/>
    <cellStyle name="Comma 103 4 2" xfId="29404" xr:uid="{F2706521-7875-4833-BCBB-407B93541EF7}"/>
    <cellStyle name="Comma 103 5" xfId="14243" xr:uid="{D6337674-4A66-463A-8D9C-50639DABDA35}"/>
    <cellStyle name="Comma 103 5 2" xfId="49186" xr:uid="{F6F78DBF-5C30-4A9F-9A12-6717098BF156}"/>
    <cellStyle name="Comma 103 6" xfId="51538" xr:uid="{7193F45B-C1F0-4C82-8B5A-C655FB337109}"/>
    <cellStyle name="Comma 103 7" xfId="54307" xr:uid="{5D628860-F51C-4AFB-8A8C-0BED7A6CA2E0}"/>
    <cellStyle name="Comma 103 8" xfId="56565" xr:uid="{ABC0AE14-4FDA-46E7-BE2F-F401F9B08B1B}"/>
    <cellStyle name="Comma 103 9" xfId="17640" xr:uid="{925BDCFC-BFC4-4884-9473-8B64A012AB43}"/>
    <cellStyle name="Comma 104" xfId="3661" xr:uid="{B5CE56A5-41BC-4EEF-8212-AE3B5CEED793}"/>
    <cellStyle name="Comma 104 2" xfId="7296" xr:uid="{489CBEA8-7509-4C13-B093-B37BA4008E78}"/>
    <cellStyle name="Comma 104 2 2" xfId="14973" xr:uid="{B82BF800-B57D-48BB-BF50-0C0E7F5BAAF0}"/>
    <cellStyle name="Comma 104 2 2 2" xfId="29728" xr:uid="{0D3EE548-9946-4411-BFE4-E6D965549868}"/>
    <cellStyle name="Comma 104 2 3" xfId="55125" xr:uid="{1F15A4B6-B7EC-4202-924F-3C235CD7B183}"/>
    <cellStyle name="Comma 104 2 4" xfId="56890" xr:uid="{164D0C05-3A80-408D-BC5B-0D547696820C}"/>
    <cellStyle name="Comma 104 2 5" xfId="17965" xr:uid="{39929CDE-9272-49EA-BB81-9D80CA742CD3}"/>
    <cellStyle name="Comma 104 3" xfId="9307" xr:uid="{AB906CCB-A16B-43B3-B343-6A62A2BE7F9C}"/>
    <cellStyle name="Comma 104 3 2" xfId="16021" xr:uid="{FB339046-071C-4C43-ACF5-B5E33585DA7C}"/>
    <cellStyle name="Comma 104 3 2 2" xfId="32501" xr:uid="{0852F791-B90C-4A8D-9D9E-B20A9FD73BC4}"/>
    <cellStyle name="Comma 104 3 3" xfId="20891" xr:uid="{D44B7F40-5E68-4EF1-B17C-904EC097F9EC}"/>
    <cellStyle name="Comma 104 4" xfId="6068" xr:uid="{8F75EAC0-62BC-4A9A-9A88-21CB1E6C8495}"/>
    <cellStyle name="Comma 104 4 2" xfId="29407" xr:uid="{65AD60B9-FE57-4026-A8C0-4E27F10EDC76}"/>
    <cellStyle name="Comma 104 5" xfId="14246" xr:uid="{CF466824-6B53-4BE2-93F6-64A3FE0F511F}"/>
    <cellStyle name="Comma 104 5 2" xfId="49189" xr:uid="{30432705-CA15-4D8B-8C61-84939AE6853E}"/>
    <cellStyle name="Comma 104 6" xfId="51541" xr:uid="{8220E214-2247-4497-8823-95555DF3A57E}"/>
    <cellStyle name="Comma 104 7" xfId="54310" xr:uid="{9D2CE6E8-7A33-4D09-BCD6-2282F0DFF4D0}"/>
    <cellStyle name="Comma 104 8" xfId="56568" xr:uid="{1E83535A-A8B5-4B85-B565-E31B98689CA4}"/>
    <cellStyle name="Comma 104 9" xfId="17643" xr:uid="{4561C0D7-20C0-483C-A714-61E984535CF0}"/>
    <cellStyle name="Comma 105" xfId="3664" xr:uid="{B8F7D258-CD15-423A-B0AF-F525AF97A87B}"/>
    <cellStyle name="Comma 105 2" xfId="7299" xr:uid="{E9DD8C61-0E56-4A91-A851-4E8B3A64F38C}"/>
    <cellStyle name="Comma 105 2 2" xfId="14976" xr:uid="{B6744369-5FFA-4665-BD82-8E3BC147B12D}"/>
    <cellStyle name="Comma 105 2 2 2" xfId="29731" xr:uid="{60C68B35-F2D0-450F-A46F-53E94E4EE632}"/>
    <cellStyle name="Comma 105 2 3" xfId="55128" xr:uid="{6E5309F2-16DC-4519-9589-83B25B6BCFCF}"/>
    <cellStyle name="Comma 105 2 4" xfId="56893" xr:uid="{21A98F03-A609-4411-B376-C8E578C4EBFE}"/>
    <cellStyle name="Comma 105 2 5" xfId="17968" xr:uid="{4FC3DAD6-92F8-4919-BEB4-23EB14043BE1}"/>
    <cellStyle name="Comma 105 3" xfId="9310" xr:uid="{1A58009C-D366-497C-871C-68C044EE095F}"/>
    <cellStyle name="Comma 105 3 2" xfId="16024" xr:uid="{92BD464D-F330-4466-ACAA-6A5DDF2E55A4}"/>
    <cellStyle name="Comma 105 3 2 2" xfId="32502" xr:uid="{E19200FF-2287-4957-8C7F-551588A1D516}"/>
    <cellStyle name="Comma 105 3 3" xfId="20894" xr:uid="{43A6A308-79C3-4B72-A2D1-127998BCE1DB}"/>
    <cellStyle name="Comma 105 4" xfId="6071" xr:uid="{9A954AA3-5029-40D7-8DBA-9853B588DA55}"/>
    <cellStyle name="Comma 105 4 2" xfId="29410" xr:uid="{684446D6-DB67-4348-8738-C8CC72C48556}"/>
    <cellStyle name="Comma 105 5" xfId="14249" xr:uid="{81E55B43-0472-4904-B223-D060EA833E90}"/>
    <cellStyle name="Comma 105 5 2" xfId="49192" xr:uid="{E937C885-DE25-48BD-AEDD-1B4EB4257E97}"/>
    <cellStyle name="Comma 105 6" xfId="51544" xr:uid="{EF76414C-5801-4B1B-A65A-F50804FB71FE}"/>
    <cellStyle name="Comma 105 7" xfId="54313" xr:uid="{617E2CA4-CEAA-4A3E-8E19-A3A8AC6B06FD}"/>
    <cellStyle name="Comma 105 8" xfId="56571" xr:uid="{A315578F-D935-49DC-8AD0-C395254A4C76}"/>
    <cellStyle name="Comma 105 9" xfId="17646" xr:uid="{D6150952-17F3-4F46-B8B7-68E17C687633}"/>
    <cellStyle name="Comma 106" xfId="3667" xr:uid="{29E2F480-CDF1-4FE8-8399-AE5A2D35A79E}"/>
    <cellStyle name="Comma 106 2" xfId="7302" xr:uid="{8D9D5FB6-6A5C-42D2-80B0-BBCAB6479428}"/>
    <cellStyle name="Comma 106 2 2" xfId="14979" xr:uid="{C9E26DB2-9802-4F58-8401-484D082F5B29}"/>
    <cellStyle name="Comma 106 2 2 2" xfId="29734" xr:uid="{F2E518A2-13BC-4BC3-B52F-EF0F7B338E10}"/>
    <cellStyle name="Comma 106 2 3" xfId="55131" xr:uid="{C13C1512-88DF-4AF0-B4DA-A174DCBD5378}"/>
    <cellStyle name="Comma 106 2 4" xfId="56896" xr:uid="{6356037F-316E-4412-A4F3-ECDFDEFD6C7E}"/>
    <cellStyle name="Comma 106 2 5" xfId="17971" xr:uid="{7A385E23-AB0C-48FC-8178-0E7805891C4B}"/>
    <cellStyle name="Comma 106 3" xfId="9313" xr:uid="{71225C45-5156-4770-B1A5-6D3C2FCAA7FD}"/>
    <cellStyle name="Comma 106 3 2" xfId="16027" xr:uid="{0207B6A4-1B9B-49A4-BF10-C6A17E89C005}"/>
    <cellStyle name="Comma 106 3 2 2" xfId="32503" xr:uid="{E0DCF622-12D8-4E56-84BA-F0E9785FCE02}"/>
    <cellStyle name="Comma 106 3 3" xfId="20897" xr:uid="{175F7922-9BAC-486D-9DC9-659784D0693A}"/>
    <cellStyle name="Comma 106 4" xfId="6074" xr:uid="{E6D2F5E4-3E26-46EB-AF46-4FC9E506D496}"/>
    <cellStyle name="Comma 106 4 2" xfId="29413" xr:uid="{DF69677D-20C9-4E0B-8A16-EB21619A41C3}"/>
    <cellStyle name="Comma 106 5" xfId="14252" xr:uid="{9D4C0419-B7C3-4F7A-BAF1-4E938E2991F7}"/>
    <cellStyle name="Comma 106 5 2" xfId="49195" xr:uid="{BF20816D-CB94-4817-81BF-3B1A4F3C39CD}"/>
    <cellStyle name="Comma 106 6" xfId="51547" xr:uid="{FBA9AA41-CC7E-455D-867C-E23A41939C70}"/>
    <cellStyle name="Comma 106 7" xfId="54316" xr:uid="{EA1A5D94-6041-4FF2-B82F-9BACE5E3D04B}"/>
    <cellStyle name="Comma 106 8" xfId="56574" xr:uid="{F549190B-B7C0-4CCD-89DF-E9CF2AF4E381}"/>
    <cellStyle name="Comma 106 9" xfId="17649" xr:uid="{9B02A554-3660-4100-8D93-96D7AC3A6DF3}"/>
    <cellStyle name="Comma 107" xfId="3670" xr:uid="{E2F90754-1C36-4EAB-BEBB-6DCEAA8DC6B8}"/>
    <cellStyle name="Comma 107 2" xfId="7305" xr:uid="{500ED057-1EA8-4407-9704-DB240C60859C}"/>
    <cellStyle name="Comma 107 2 2" xfId="14982" xr:uid="{A4EAA81A-6773-4446-B986-E3194B92B0E6}"/>
    <cellStyle name="Comma 107 2 2 2" xfId="29737" xr:uid="{EE6AF498-5D59-47DE-99D7-896846F4BE35}"/>
    <cellStyle name="Comma 107 2 3" xfId="55134" xr:uid="{7F068EFA-C190-4E14-82A9-CB6C75D97D0A}"/>
    <cellStyle name="Comma 107 2 4" xfId="56899" xr:uid="{6E3B0C8C-2378-470F-97CF-05E7E5AE645B}"/>
    <cellStyle name="Comma 107 2 5" xfId="17974" xr:uid="{C37355D7-B3E4-4781-8A69-7B87417256BD}"/>
    <cellStyle name="Comma 107 3" xfId="9316" xr:uid="{631882BB-2E7D-4999-AD6D-53589038B8CF}"/>
    <cellStyle name="Comma 107 3 2" xfId="16030" xr:uid="{3479C646-310E-4A71-B376-B94066B3F266}"/>
    <cellStyle name="Comma 107 3 2 2" xfId="32504" xr:uid="{B707167C-BE75-43F9-B50A-1ED90AC42DBE}"/>
    <cellStyle name="Comma 107 3 3" xfId="20900" xr:uid="{C8B45510-2FEB-432C-9809-DF9544064F84}"/>
    <cellStyle name="Comma 107 4" xfId="6077" xr:uid="{CE9DCD7C-8F30-41F3-B5E6-9A1A32119FB4}"/>
    <cellStyle name="Comma 107 4 2" xfId="29416" xr:uid="{E5CD98A2-F3AF-4426-97A1-C9CC1CF799CA}"/>
    <cellStyle name="Comma 107 5" xfId="14255" xr:uid="{26C6CB60-1BAC-4271-931E-E60253F03454}"/>
    <cellStyle name="Comma 107 5 2" xfId="49198" xr:uid="{FDE827ED-81A2-4EC1-8BCD-EBC11ACC913B}"/>
    <cellStyle name="Comma 107 6" xfId="51550" xr:uid="{63E3F0A1-2937-4590-A2F5-9518CD71353D}"/>
    <cellStyle name="Comma 107 7" xfId="54319" xr:uid="{EC4BB202-6912-4CA3-BF33-E54E029CEC3F}"/>
    <cellStyle name="Comma 107 8" xfId="56577" xr:uid="{CAF950E0-AAB4-4E0F-9C80-C4AF3EB8B234}"/>
    <cellStyle name="Comma 107 9" xfId="17652" xr:uid="{16E3D291-05F4-4C39-9208-9C1CB1188C7B}"/>
    <cellStyle name="Comma 108" xfId="3673" xr:uid="{3FDD2A88-DEE4-4E0F-8464-886C54E2A7F7}"/>
    <cellStyle name="Comma 108 2" xfId="7308" xr:uid="{2705CB51-18CC-476F-A11E-097938578521}"/>
    <cellStyle name="Comma 108 2 2" xfId="14985" xr:uid="{34B7F812-8E9F-4232-841F-E5E6133DB7C2}"/>
    <cellStyle name="Comma 108 2 2 2" xfId="29740" xr:uid="{1C180805-5652-4787-BE4E-1208B0E123D8}"/>
    <cellStyle name="Comma 108 2 3" xfId="55137" xr:uid="{83F10A73-E5AF-4A59-B8D8-814D8E53172E}"/>
    <cellStyle name="Comma 108 2 4" xfId="56902" xr:uid="{1E43D399-8874-456D-B610-43EA9F400FF7}"/>
    <cellStyle name="Comma 108 2 5" xfId="17977" xr:uid="{DD4A4EBA-4D47-420A-A482-596C476352F7}"/>
    <cellStyle name="Comma 108 3" xfId="9319" xr:uid="{C40A185A-2CA0-4D45-B033-BB865ED603BC}"/>
    <cellStyle name="Comma 108 3 2" xfId="16033" xr:uid="{D05AC080-EE61-4096-935C-35585C616FF4}"/>
    <cellStyle name="Comma 108 3 2 2" xfId="32505" xr:uid="{2CA4CAD3-C522-411B-AF05-A0D62BC26F8B}"/>
    <cellStyle name="Comma 108 3 3" xfId="20903" xr:uid="{D723F936-9CDA-49EF-84CF-B969C382A8B7}"/>
    <cellStyle name="Comma 108 4" xfId="6080" xr:uid="{402AD044-4C79-47A3-B8BD-AF549F5FC328}"/>
    <cellStyle name="Comma 108 4 2" xfId="29419" xr:uid="{A051D6F9-7BBA-4945-ADCE-1BF72E57399E}"/>
    <cellStyle name="Comma 108 5" xfId="14258" xr:uid="{01B2C981-FD96-4FB5-82ED-C3FCF3FBFD15}"/>
    <cellStyle name="Comma 108 5 2" xfId="49201" xr:uid="{38B02C0A-6204-454D-9CD9-30B2496F9E3E}"/>
    <cellStyle name="Comma 108 6" xfId="51553" xr:uid="{02090155-CBFB-47A0-987D-57573224E8A7}"/>
    <cellStyle name="Comma 108 7" xfId="54322" xr:uid="{823EE6ED-198D-4B2F-AB6B-7EA727AD227C}"/>
    <cellStyle name="Comma 108 8" xfId="56580" xr:uid="{A7921906-BA33-41EB-BBD6-FADF28BB9CF1}"/>
    <cellStyle name="Comma 108 9" xfId="17655" xr:uid="{C5272DD7-3357-48EA-9A84-EFEB5FB99E25}"/>
    <cellStyle name="Comma 109" xfId="3676" xr:uid="{4A92442C-1617-42A3-A4B9-2D98203CDCF4}"/>
    <cellStyle name="Comma 109 2" xfId="7311" xr:uid="{21837052-3D1C-48C8-85A3-D5CF6EF5330F}"/>
    <cellStyle name="Comma 109 2 2" xfId="14988" xr:uid="{F9B9075B-1C97-4DC2-8F3B-4EDE00C43F97}"/>
    <cellStyle name="Comma 109 2 2 2" xfId="29743" xr:uid="{A825D1AF-93B4-4B49-8F8E-44CA3E02164F}"/>
    <cellStyle name="Comma 109 2 3" xfId="55140" xr:uid="{868AF60F-6C34-404D-B2BB-81EFAEC6321E}"/>
    <cellStyle name="Comma 109 2 4" xfId="56905" xr:uid="{46AD0B76-491F-4E6B-8C56-C241D2CFCAAD}"/>
    <cellStyle name="Comma 109 2 5" xfId="17980" xr:uid="{847E63CB-DC11-49D0-83D3-611E420D38DF}"/>
    <cellStyle name="Comma 109 3" xfId="9322" xr:uid="{1AA4B3D1-11E6-4E55-BD70-34A569D2F250}"/>
    <cellStyle name="Comma 109 3 2" xfId="16036" xr:uid="{B0E680EB-FB8F-4710-90FC-C005BA41C370}"/>
    <cellStyle name="Comma 109 3 2 2" xfId="32506" xr:uid="{E3DAF834-8C92-4A41-9478-95186F3063B5}"/>
    <cellStyle name="Comma 109 3 3" xfId="20906" xr:uid="{D9F1D36C-A34D-4038-A7EB-7A4D5FAFB35B}"/>
    <cellStyle name="Comma 109 4" xfId="6083" xr:uid="{0BFC7D14-5E8D-4580-A52C-FCA7F60F2C20}"/>
    <cellStyle name="Comma 109 4 2" xfId="29422" xr:uid="{A0BA3BC8-2D43-492E-B306-CC27C6AEC7AB}"/>
    <cellStyle name="Comma 109 5" xfId="14261" xr:uid="{DDE92751-4940-48AE-9338-B4D2C0ED2F2B}"/>
    <cellStyle name="Comma 109 5 2" xfId="49204" xr:uid="{E202593A-02BD-4890-961D-B53EBF1FCD83}"/>
    <cellStyle name="Comma 109 6" xfId="51556" xr:uid="{9B9CA4C1-3EFE-4F05-A1D4-2A8914244BAB}"/>
    <cellStyle name="Comma 109 7" xfId="54325" xr:uid="{D0CDA2E2-08A5-47DB-8A5B-68D120A2D580}"/>
    <cellStyle name="Comma 109 8" xfId="56583" xr:uid="{232912A8-29A4-4176-825E-3A61F04F3424}"/>
    <cellStyle name="Comma 109 9" xfId="17658" xr:uid="{42673AE1-EABE-4722-B59B-E83B7CB61B80}"/>
    <cellStyle name="Comma 11" xfId="443" xr:uid="{00000000-0005-0000-0000-0000BA010000}"/>
    <cellStyle name="Comma 11 2" xfId="444" xr:uid="{00000000-0005-0000-0000-0000BB010000}"/>
    <cellStyle name="Comma 11 2 13" xfId="445" xr:uid="{00000000-0005-0000-0000-0000BC010000}"/>
    <cellStyle name="Comma 11 2 13 2" xfId="446" xr:uid="{00000000-0005-0000-0000-0000BD010000}"/>
    <cellStyle name="Comma 11 2 13 2 2" xfId="447" xr:uid="{00000000-0005-0000-0000-0000BE010000}"/>
    <cellStyle name="Comma 11 2 13 2 2 2" xfId="2190" xr:uid="{4D73CAE0-B600-46AF-A340-393BA8495454}"/>
    <cellStyle name="Comma 11 2 13 2 2 2 2" xfId="6707" xr:uid="{7D5A1F82-2998-46E2-BE24-D4A450C4E108}"/>
    <cellStyle name="Comma 11 2 13 2 2 2 2 2" xfId="28507" xr:uid="{ADB329BB-9DEB-4196-989A-7D1F27930965}"/>
    <cellStyle name="Comma 11 2 13 2 2 2 3" xfId="7915" xr:uid="{9A53D4F1-C426-48C3-9657-EB10263839A9}"/>
    <cellStyle name="Comma 11 2 13 2 2 3" xfId="2189" xr:uid="{72F514C6-34C3-4708-9B0F-D21D4ECC4962}"/>
    <cellStyle name="Comma 11 2 13 2 2 3 2" xfId="7914" xr:uid="{D27D58C8-BE0A-427F-AEFE-536678218DC6}"/>
    <cellStyle name="Comma 11 2 13 2 2 4" xfId="7389" xr:uid="{3F1EA201-1E57-43C4-9924-41003E73EB0C}"/>
    <cellStyle name="Comma 11 2 13 2 3" xfId="2191" xr:uid="{BAEFE7F8-FC9C-41D4-AFAC-377B611BC78D}"/>
    <cellStyle name="Comma 11 2 13 2 3 2" xfId="6706" xr:uid="{01BEA544-2C34-42F4-8252-E8D58695EB93}"/>
    <cellStyle name="Comma 11 2 13 2 3 2 2" xfId="28508" xr:uid="{54C4F898-3363-4731-AC39-7C7C8BD0717A}"/>
    <cellStyle name="Comma 11 2 13 2 3 3" xfId="7916" xr:uid="{DAA45127-45BB-4DF9-91E5-7EDFAB28C4A8}"/>
    <cellStyle name="Comma 11 2 13 2 4" xfId="2188" xr:uid="{A5933223-58FD-4326-8A4F-996FD4BF06D0}"/>
    <cellStyle name="Comma 11 2 13 2 4 2" xfId="7913" xr:uid="{A3ADFB60-BDBE-4FDE-92A7-E78245A0AF85}"/>
    <cellStyle name="Comma 11 2 13 2 5" xfId="7388" xr:uid="{C8B84378-CBA0-40C3-A407-0DBF68596BEE}"/>
    <cellStyle name="Comma 11 2 13 3" xfId="448" xr:uid="{00000000-0005-0000-0000-0000BF010000}"/>
    <cellStyle name="Comma 11 2 13 3 2" xfId="2193" xr:uid="{4AD78257-500A-494B-9259-10BEB21FE26E}"/>
    <cellStyle name="Comma 11 2 13 3 2 2" xfId="6708" xr:uid="{DD5DF246-0572-48D6-AE35-3B41833C3010}"/>
    <cellStyle name="Comma 11 2 13 3 2 2 2" xfId="28509" xr:uid="{C11E7BE3-A51A-4F2F-B57D-2D7F429E0105}"/>
    <cellStyle name="Comma 11 2 13 3 2 3" xfId="7918" xr:uid="{4553D55A-19E7-473E-9254-6204EB757C07}"/>
    <cellStyle name="Comma 11 2 13 3 3" xfId="2192" xr:uid="{6B8DE065-C660-4020-8E5C-0F36250422A0}"/>
    <cellStyle name="Comma 11 2 13 3 3 2" xfId="7917" xr:uid="{E66F90D7-61FB-4C31-97D7-20581C51BE6E}"/>
    <cellStyle name="Comma 11 2 13 3 4" xfId="7390" xr:uid="{53A9E8C4-E1C7-459E-8703-D1C677D9B338}"/>
    <cellStyle name="Comma 11 2 13 4" xfId="2194" xr:uid="{67FE8020-F504-4C1B-B104-1736D3ADB3C4}"/>
    <cellStyle name="Comma 11 2 13 4 2" xfId="6705" xr:uid="{C81167CD-DE3B-4F9D-A1E7-A3FE7DAB7428}"/>
    <cellStyle name="Comma 11 2 13 4 2 2" xfId="28510" xr:uid="{841172C8-B1CE-445C-A590-D39DB4398487}"/>
    <cellStyle name="Comma 11 2 13 4 3" xfId="7919" xr:uid="{49698A85-4814-4E9B-98D8-6FF3F5D6BB85}"/>
    <cellStyle name="Comma 11 2 13 5" xfId="2187" xr:uid="{8AD6E843-79B1-4F5D-916C-E975FADD897F}"/>
    <cellStyle name="Comma 11 2 13 5 2" xfId="7912" xr:uid="{8C6C55AC-3546-4EFF-85DD-D02AC0F1DBB9}"/>
    <cellStyle name="Comma 11 2 13 6" xfId="7387" xr:uid="{8F687DA1-EBFB-4FE2-A614-48A8C100FF4C}"/>
    <cellStyle name="Comma 11 2 2" xfId="449" xr:uid="{00000000-0005-0000-0000-0000C0010000}"/>
    <cellStyle name="Comma 11 2 2 2" xfId="2196" xr:uid="{1DDB2D3C-65F2-4431-88F0-3298E959D88C}"/>
    <cellStyle name="Comma 11 2 2 2 2" xfId="6709" xr:uid="{6B63FDDB-3895-4C55-BD78-40630B88BAA4}"/>
    <cellStyle name="Comma 11 2 2 2 2 2" xfId="28511" xr:uid="{BD0A74D8-BEF7-43DA-A5AE-859CB207E3AB}"/>
    <cellStyle name="Comma 11 2 2 2 3" xfId="7921" xr:uid="{0721973C-06E9-4DFC-A9B2-54D758B93A3D}"/>
    <cellStyle name="Comma 11 2 2 3" xfId="2195" xr:uid="{1042FAE7-E308-40A0-BB67-38DCA47E1639}"/>
    <cellStyle name="Comma 11 2 2 3 2" xfId="7920" xr:uid="{2A4168AC-6931-4D9E-A68D-05B9A6B1D4F6}"/>
    <cellStyle name="Comma 11 2 2 4" xfId="7391" xr:uid="{035496C0-EB7B-4FB9-8044-0B0D6E8B8756}"/>
    <cellStyle name="Comma 11 2 3" xfId="2197" xr:uid="{1D3DF3A0-57E2-499E-9B81-B57EA5921D9D}"/>
    <cellStyle name="Comma 11 2 3 2" xfId="6704" xr:uid="{93252006-D42C-42E6-8EEB-5DBB83F646E2}"/>
    <cellStyle name="Comma 11 2 3 2 2" xfId="28512" xr:uid="{CBFB5570-2C6C-4A76-A8C0-49A13B2DD33F}"/>
    <cellStyle name="Comma 11 2 3 3" xfId="7922" xr:uid="{C88316A1-C04D-48F8-83B0-8884EC3FB808}"/>
    <cellStyle name="Comma 11 2 4" xfId="2186" xr:uid="{D664DBE1-8148-4C97-B336-32444D1E6A2E}"/>
    <cellStyle name="Comma 11 2 4 2" xfId="7911" xr:uid="{FDF75C00-AB48-43A9-8CA5-93841DAFB3F7}"/>
    <cellStyle name="Comma 11 2 5" xfId="7386" xr:uid="{751952AF-85EB-4772-A6A7-176F98B0E402}"/>
    <cellStyle name="Comma 11 3" xfId="450" xr:uid="{00000000-0005-0000-0000-0000C1010000}"/>
    <cellStyle name="Comma 11 3 2" xfId="2199" xr:uid="{F47AE29E-4362-4180-9793-A6F7331C5640}"/>
    <cellStyle name="Comma 11 3 2 2" xfId="6710" xr:uid="{DB54DF10-D64C-41B2-A965-C84CA8583BE2}"/>
    <cellStyle name="Comma 11 3 2 2 2" xfId="28513" xr:uid="{BD9EA65C-A8E3-48F3-A747-B1A6F3FCF955}"/>
    <cellStyle name="Comma 11 3 2 3" xfId="7924" xr:uid="{0AF424A3-B21C-476E-A3A7-DD5034165514}"/>
    <cellStyle name="Comma 11 3 3" xfId="2198" xr:uid="{AA203401-4EC4-43F4-B1B9-CF1413248344}"/>
    <cellStyle name="Comma 11 3 3 2" xfId="7923" xr:uid="{EC1E47B3-46B4-45A6-9301-D6F221D79629}"/>
    <cellStyle name="Comma 11 3 4" xfId="7392" xr:uid="{3E37EE06-F5E9-460B-B61F-3D0CD450D56E}"/>
    <cellStyle name="Comma 11 4" xfId="2200" xr:uid="{BE5AD955-B1D4-4D9D-A5FA-CB1B1C8762DC}"/>
    <cellStyle name="Comma 11 4 2" xfId="6703" xr:uid="{6AE83737-6550-49CA-B8DE-46F9C9EE0B1B}"/>
    <cellStyle name="Comma 11 4 2 2" xfId="28514" xr:uid="{82CED36B-FDDE-4BE7-B31F-6779DDF3E3E1}"/>
    <cellStyle name="Comma 11 4 3" xfId="7925" xr:uid="{80A300AE-4CB3-4A78-9E79-B8239190CCDA}"/>
    <cellStyle name="Comma 11 5" xfId="2185" xr:uid="{EDAA5DD2-C683-45B8-852E-20ADC1E56AAE}"/>
    <cellStyle name="Comma 11 5 2" xfId="3685" xr:uid="{20EE9E9D-AF56-4CD4-B76C-37AE1573CBE3}"/>
    <cellStyle name="Comma 11 5 2 2" xfId="9331" xr:uid="{C150755B-E0CC-4B35-AD8C-F31C96733BD4}"/>
    <cellStyle name="Comma 11 5 3" xfId="7910" xr:uid="{6521BF9A-348D-4471-BB1C-822B35ED364C}"/>
    <cellStyle name="Comma 11 6" xfId="3715" xr:uid="{19E2EE97-18A5-4882-95B5-0575FD09FEC8}"/>
    <cellStyle name="Comma 11 6 2" xfId="7337" xr:uid="{3C3A4033-D8D3-4894-ACF5-B4E96A9CCF8F}"/>
    <cellStyle name="Comma 11 6 3" xfId="9348" xr:uid="{EC17933F-6BC9-4EF2-8CCD-4DDB30992D55}"/>
    <cellStyle name="Comma 11 7" xfId="3740" xr:uid="{5208401F-4FC2-4BC6-BDAC-2A713689821D}"/>
    <cellStyle name="Comma 11 7 2" xfId="7362" xr:uid="{C8FDA0E8-6C17-4ED4-B8B3-A8C3033F5726}"/>
    <cellStyle name="Comma 11 7 3" xfId="9373" xr:uid="{46200D88-ABA6-455A-8181-88BBB902F0AC}"/>
    <cellStyle name="Comma 11 8" xfId="6197" xr:uid="{4FA4671F-2FB0-4D64-A460-C540998D479E}"/>
    <cellStyle name="Comma 11 9" xfId="7385" xr:uid="{8770B079-4552-44B4-BD4D-8670B059EC87}"/>
    <cellStyle name="Comma 110" xfId="3679" xr:uid="{2CF87737-F82C-49AD-989C-C8B7254CC036}"/>
    <cellStyle name="Comma 110 2" xfId="7314" xr:uid="{D8B81F49-6484-4857-B2BF-6B27AE6729C1}"/>
    <cellStyle name="Comma 110 2 2" xfId="14991" xr:uid="{82EFACB5-7AEE-47E7-8D69-E28007C6AD04}"/>
    <cellStyle name="Comma 110 2 2 2" xfId="29746" xr:uid="{DBD09550-0D14-4092-AD3C-EE258CFD5BCD}"/>
    <cellStyle name="Comma 110 2 3" xfId="55143" xr:uid="{2F568AA4-1929-4573-A429-15D229182B21}"/>
    <cellStyle name="Comma 110 2 4" xfId="56908" xr:uid="{9E466335-005A-434A-863B-E72D0B64E9A5}"/>
    <cellStyle name="Comma 110 2 5" xfId="17983" xr:uid="{199C12BC-BEDA-40EF-9C70-25F4EF2A3EDF}"/>
    <cellStyle name="Comma 110 3" xfId="9325" xr:uid="{A6C65C9C-4753-4B40-A3B3-01C788B8A819}"/>
    <cellStyle name="Comma 110 3 2" xfId="16039" xr:uid="{4EF3F614-F4B4-43D0-BF48-FFC7A59E4727}"/>
    <cellStyle name="Comma 110 3 2 2" xfId="32507" xr:uid="{1C36125F-2430-4589-94AF-E8DADA20152A}"/>
    <cellStyle name="Comma 110 3 3" xfId="20909" xr:uid="{4A80996F-18D4-460A-9219-BE2F4823D28F}"/>
    <cellStyle name="Comma 110 4" xfId="6086" xr:uid="{24B321B4-C028-4DC4-B5E4-F416DAA1A79A}"/>
    <cellStyle name="Comma 110 4 2" xfId="29425" xr:uid="{3483A66D-C16F-42D1-B75C-054EF9A72A8C}"/>
    <cellStyle name="Comma 110 5" xfId="14264" xr:uid="{BC24CCD0-59F4-4A97-9880-03D9B379A577}"/>
    <cellStyle name="Comma 110 5 2" xfId="49207" xr:uid="{4C384F02-E5A9-4718-91DC-6195ABD25F69}"/>
    <cellStyle name="Comma 110 6" xfId="51559" xr:uid="{27D3B24A-A381-4EE0-A421-1E2ED1A57189}"/>
    <cellStyle name="Comma 110 7" xfId="54328" xr:uid="{2C013D10-0319-4A2A-A501-7410C62788D3}"/>
    <cellStyle name="Comma 110 8" xfId="56586" xr:uid="{95F7F98F-8929-4E24-A7FD-ED40E75F0F69}"/>
    <cellStyle name="Comma 110 9" xfId="17661" xr:uid="{D74FC0D3-E949-432E-A547-453DDE593435}"/>
    <cellStyle name="Comma 111" xfId="3706" xr:uid="{D9DF93F0-48B2-447F-90A8-D291039BE02D}"/>
    <cellStyle name="Comma 111 2" xfId="7328" xr:uid="{2FE20070-0610-444F-8AF6-CF15259CF90A}"/>
    <cellStyle name="Comma 111 2 2" xfId="14999" xr:uid="{A430801A-3A03-43A2-91FA-EF61B6B315CE}"/>
    <cellStyle name="Comma 111 2 2 2" xfId="29750" xr:uid="{CC267849-5C58-40DE-BAAD-4587BA5141C2}"/>
    <cellStyle name="Comma 111 2 3" xfId="55152" xr:uid="{F38225E6-A4FB-4D26-8495-F78BB63EC6DC}"/>
    <cellStyle name="Comma 111 2 4" xfId="56912" xr:uid="{BD2F03AD-C1DE-4309-96FB-11AE3A9394EC}"/>
    <cellStyle name="Comma 111 2 5" xfId="17987" xr:uid="{C78A5B48-3EE9-4872-BC91-285FE637BF9E}"/>
    <cellStyle name="Comma 111 3" xfId="9339" xr:uid="{B9BFC0B9-A479-4192-9E18-72FF94150DA6}"/>
    <cellStyle name="Comma 111 3 2" xfId="16047" xr:uid="{1AFAABC7-1EA1-46E5-8884-3C886A9AC8E0}"/>
    <cellStyle name="Comma 111 3 2 2" xfId="32530" xr:uid="{F89A013B-1B20-4BF7-A5E5-DAFBD2AD928D}"/>
    <cellStyle name="Comma 111 3 3" xfId="20935" xr:uid="{6A8410F1-0BBF-4362-8031-41029D735233}"/>
    <cellStyle name="Comma 111 4" xfId="6106" xr:uid="{A21D97C4-8531-41B3-BA36-BB82A2364F03}"/>
    <cellStyle name="Comma 111 4 2" xfId="29429" xr:uid="{7FAAB346-21E6-4734-9BAC-68F741645EDE}"/>
    <cellStyle name="Comma 111 5" xfId="14273" xr:uid="{0E1F6070-5703-4497-AF47-B56D1AAEBCAD}"/>
    <cellStyle name="Comma 111 5 2" xfId="49211" xr:uid="{B2F951D0-AF38-40D0-ADD2-4E770B5A4876}"/>
    <cellStyle name="Comma 111 6" xfId="51578" xr:uid="{A919651D-4A7E-4F91-B089-B8E5D50B56E5}"/>
    <cellStyle name="Comma 111 7" xfId="54342" xr:uid="{34D37A88-CC81-48D2-AEB3-23AE594BEA7F}"/>
    <cellStyle name="Comma 111 8" xfId="56590" xr:uid="{5A97CD8D-3F09-4ED2-8712-CBA855B6EC59}"/>
    <cellStyle name="Comma 111 9" xfId="17665" xr:uid="{59506850-7308-4096-8BA6-7690272BF765}"/>
    <cellStyle name="Comma 112" xfId="3708" xr:uid="{B040D66B-9703-4F00-B66B-1E3CCA3B587A}"/>
    <cellStyle name="Comma 112 2" xfId="7330" xr:uid="{2D3C3121-8382-4429-82BC-C004A78ADC90}"/>
    <cellStyle name="Comma 112 2 2" xfId="15001" xr:uid="{0F5C4D64-E7F9-44C5-A05F-4EFAAC84F803}"/>
    <cellStyle name="Comma 112 2 2 2" xfId="29752" xr:uid="{7D6FA6BE-856F-49F2-99D0-CC441E1719C3}"/>
    <cellStyle name="Comma 112 2 3" xfId="55154" xr:uid="{0F1B4F05-2BF1-4D10-BB88-6C2869E0925A}"/>
    <cellStyle name="Comma 112 2 4" xfId="56914" xr:uid="{94D29AB7-0EB2-493B-8251-06CB33239725}"/>
    <cellStyle name="Comma 112 2 5" xfId="17989" xr:uid="{CD8E1EE2-0F32-4690-A6A3-64F7D0FB1B68}"/>
    <cellStyle name="Comma 112 3" xfId="9341" xr:uid="{9DE1BED5-9959-4128-8C37-6A03EFAB81CF}"/>
    <cellStyle name="Comma 112 3 2" xfId="16049" xr:uid="{0C983C40-E784-4FA7-A00B-86C95B6CB91F}"/>
    <cellStyle name="Comma 112 3 2 2" xfId="32531" xr:uid="{971EC17D-DBDF-4C1D-8848-72925EE84366}"/>
    <cellStyle name="Comma 112 3 3" xfId="20937" xr:uid="{D8E6F300-18F7-4BB0-BB41-968EE111698F}"/>
    <cellStyle name="Comma 112 4" xfId="6108" xr:uid="{4EB369F2-B3AA-4D1F-B68B-F04FB98BE5C2}"/>
    <cellStyle name="Comma 112 4 2" xfId="29431" xr:uid="{0AA12F74-1539-43D1-AB0C-0A9702887493}"/>
    <cellStyle name="Comma 112 5" xfId="14275" xr:uid="{67350280-E1D8-4675-B6EB-EE288C8DA121}"/>
    <cellStyle name="Comma 112 5 2" xfId="49213" xr:uid="{0C0AFCA1-05AE-47A4-BED1-5167F62811B6}"/>
    <cellStyle name="Comma 112 6" xfId="51580" xr:uid="{6025D12F-F7CE-4567-9311-C492914A5548}"/>
    <cellStyle name="Comma 112 7" xfId="54344" xr:uid="{7E4B94C5-1A0F-4701-B714-7E7B11FB0BD9}"/>
    <cellStyle name="Comma 112 8" xfId="56592" xr:uid="{A412FB0E-06A3-454C-889F-3B4305306DD3}"/>
    <cellStyle name="Comma 112 9" xfId="17667" xr:uid="{1D5A6B64-3E4E-46B9-9E23-5393B02472FF}"/>
    <cellStyle name="Comma 113" xfId="3716" xr:uid="{1A2E9533-3C94-4435-91B1-C68354862CFE}"/>
    <cellStyle name="Comma 113 2" xfId="7338" xr:uid="{A330196A-6EEF-4DC5-BE9D-940104774417}"/>
    <cellStyle name="Comma 113 2 2" xfId="15007" xr:uid="{93DF6894-6805-4D88-BF6C-0F7D568BFF6F}"/>
    <cellStyle name="Comma 113 2 2 2" xfId="29756" xr:uid="{AD3CEE7D-5C3A-4AC7-AA22-11B478FFA58C}"/>
    <cellStyle name="Comma 113 2 3" xfId="55161" xr:uid="{627DD6BE-20D0-43AF-B6B5-684E1FB6F0B3}"/>
    <cellStyle name="Comma 113 2 4" xfId="56918" xr:uid="{1A0A586A-7838-4B07-9E9D-2E374F2FCB83}"/>
    <cellStyle name="Comma 113 2 5" xfId="17993" xr:uid="{4E7AB18F-02F0-4429-B9B8-A3530A100B63}"/>
    <cellStyle name="Comma 113 3" xfId="9349" xr:uid="{C1DF4833-00E4-462E-B38F-A4758F592339}"/>
    <cellStyle name="Comma 113 3 2" xfId="16054" xr:uid="{D8722FD8-5AE8-44C7-BBCC-DE2B4DF47E3A}"/>
    <cellStyle name="Comma 113 3 2 2" xfId="32537" xr:uid="{60320A3D-426C-4D12-AC34-965A38D209AD}"/>
    <cellStyle name="Comma 113 3 3" xfId="20945" xr:uid="{EDC40DB2-94F0-43CD-907C-2ED774C4388B}"/>
    <cellStyle name="Comma 113 4" xfId="6116" xr:uid="{E9F620E8-85B4-4201-8D6F-1FE4E061DE8A}"/>
    <cellStyle name="Comma 113 4 2" xfId="29435" xr:uid="{562473B5-FBD3-4740-B637-8673FD109843}"/>
    <cellStyle name="Comma 113 5" xfId="14281" xr:uid="{5F495D91-FFE3-44BD-B844-BE9AE3285EE9}"/>
    <cellStyle name="Comma 113 5 2" xfId="49217" xr:uid="{47B047FE-D172-4B9A-AA4A-BABCF8B66CE5}"/>
    <cellStyle name="Comma 113 6" xfId="51588" xr:uid="{5FB8CD26-802C-4B99-A6D0-53425BD249C6}"/>
    <cellStyle name="Comma 113 7" xfId="54351" xr:uid="{68CFDFCF-0BBA-4E7C-95D2-31BD2C6909C5}"/>
    <cellStyle name="Comma 113 8" xfId="56596" xr:uid="{071EE621-52E1-483C-BC58-995A9C4EA2ED}"/>
    <cellStyle name="Comma 113 9" xfId="17671" xr:uid="{4FD2C434-0EA4-4E48-ABBF-4CAD9499D047}"/>
    <cellStyle name="Comma 114" xfId="3725" xr:uid="{E9414F5D-898F-41EE-B255-7D0AB3C79798}"/>
    <cellStyle name="Comma 114 2" xfId="7347" xr:uid="{DF54CE29-621F-4693-A8E8-B9D75997F8CB}"/>
    <cellStyle name="Comma 114 2 2" xfId="15013" xr:uid="{E2665DF6-E83D-4C63-8262-7CBACB781779}"/>
    <cellStyle name="Comma 114 2 2 2" xfId="29759" xr:uid="{BD9E6A58-F987-4E43-9C77-004CC6312831}"/>
    <cellStyle name="Comma 114 2 3" xfId="55167" xr:uid="{60D4C716-7C05-4BBB-B107-474965C459B0}"/>
    <cellStyle name="Comma 114 2 4" xfId="56921" xr:uid="{98D3A6ED-C744-4CF3-9734-CE15CB9E90DA}"/>
    <cellStyle name="Comma 114 2 5" xfId="17996" xr:uid="{4C521A99-7AC7-469E-B107-8B6CFF841C22}"/>
    <cellStyle name="Comma 114 3" xfId="9358" xr:uid="{28D22981-DF53-4906-96AE-6D4CE3F64BD4}"/>
    <cellStyle name="Comma 114 3 2" xfId="16060" xr:uid="{5B568D82-8033-455F-BBAA-2040DCF23C47}"/>
    <cellStyle name="Comma 114 3 2 2" xfId="32544" xr:uid="{485C5560-B2CF-4DC4-88E2-805171F96BBF}"/>
    <cellStyle name="Comma 114 3 3" xfId="20954" xr:uid="{D4EB6989-7576-4CEB-B485-2850157E04FC}"/>
    <cellStyle name="Comma 114 4" xfId="6125" xr:uid="{8DA13467-1604-440A-8AC6-7D70BC73859B}"/>
    <cellStyle name="Comma 114 4 2" xfId="29438" xr:uid="{9B927901-78DC-46A5-9D64-0D32345C7C17}"/>
    <cellStyle name="Comma 114 5" xfId="14288" xr:uid="{797BD6A1-8819-45A6-9549-B24470EF10C5}"/>
    <cellStyle name="Comma 114 5 2" xfId="49220" xr:uid="{CF809AE0-1DE3-408E-962D-6F1A9C628792}"/>
    <cellStyle name="Comma 114 6" xfId="51596" xr:uid="{D90084FE-0543-4B73-862E-720A277C3658}"/>
    <cellStyle name="Comma 114 7" xfId="54356" xr:uid="{BCEDF4B3-2CB5-4905-8654-EED4D8EE4F91}"/>
    <cellStyle name="Comma 114 8" xfId="56599" xr:uid="{A3D6F5DD-9D54-4E7E-B6AC-EE77D9BF641A}"/>
    <cellStyle name="Comma 114 9" xfId="17674" xr:uid="{456D2A7F-FCFC-4A2F-9895-0BC4B0A2335C}"/>
    <cellStyle name="Comma 115" xfId="3714" xr:uid="{05412BFA-61B8-46B0-B97E-D20B0CDF7563}"/>
    <cellStyle name="Comma 115 2" xfId="7336" xr:uid="{4A9E85C0-9B69-42FD-8CD5-7DA45E5F22F8}"/>
    <cellStyle name="Comma 115 2 2" xfId="15005" xr:uid="{A31068B3-34EF-4BD8-8F85-F9E3D10D6683}"/>
    <cellStyle name="Comma 115 2 2 2" xfId="29755" xr:uid="{F24A0FA0-FF1C-4DC4-AFF0-C65004B1B94B}"/>
    <cellStyle name="Comma 115 2 3" xfId="55160" xr:uid="{AD7F6FB2-F4F5-4FB7-B8A8-6D1DC473B95B}"/>
    <cellStyle name="Comma 115 2 4" xfId="56917" xr:uid="{D806066B-E0F2-48D9-B00F-A97898A26EE1}"/>
    <cellStyle name="Comma 115 2 5" xfId="17992" xr:uid="{E110C270-A222-459B-915A-A8EFF745FEE0}"/>
    <cellStyle name="Comma 115 3" xfId="9347" xr:uid="{93B9F6D9-6E9C-4CC8-BB12-DC3AA62F8BD4}"/>
    <cellStyle name="Comma 115 3 2" xfId="16053" xr:uid="{9E6ECE2E-B877-4038-888F-B75C334E1E85}"/>
    <cellStyle name="Comma 115 3 2 2" xfId="32535" xr:uid="{3AEAF2AA-2E1E-4C7D-B2EB-383CB9BA6EAF}"/>
    <cellStyle name="Comma 115 3 3" xfId="20943" xr:uid="{F0628AD2-4838-4AEF-87F3-B2D8CB86607C}"/>
    <cellStyle name="Comma 115 4" xfId="6114" xr:uid="{4414232A-4C63-4DBD-87CE-99590924B882}"/>
    <cellStyle name="Comma 115 4 2" xfId="29434" xr:uid="{B6F67261-ABE5-4221-8510-3D4171DC200F}"/>
    <cellStyle name="Comma 115 5" xfId="14279" xr:uid="{26273A59-FFEC-4BFE-AF12-11D059B6F03F}"/>
    <cellStyle name="Comma 115 5 2" xfId="49216" xr:uid="{953D1590-52D1-4FBF-95D2-80B7B7CAAE24}"/>
    <cellStyle name="Comma 115 6" xfId="51586" xr:uid="{F7909DFC-A063-47DD-BDB0-14EE36574020}"/>
    <cellStyle name="Comma 115 7" xfId="54350" xr:uid="{D03FAB3A-248E-4B31-8DFB-10D63E85E271}"/>
    <cellStyle name="Comma 115 8" xfId="56595" xr:uid="{F32AB2A3-569B-408A-82CF-04FAC6160716}"/>
    <cellStyle name="Comma 115 9" xfId="17670" xr:uid="{650185FD-C4F3-4124-B99C-8F94D289DD77}"/>
    <cellStyle name="Comma 116" xfId="3734" xr:uid="{8250A1F5-4080-427A-8970-E81594CE8A53}"/>
    <cellStyle name="Comma 116 2" xfId="7356" xr:uid="{B4EA2CB4-BC70-44D8-AF21-BF56336C3369}"/>
    <cellStyle name="Comma 116 2 2" xfId="15019" xr:uid="{11A3B741-9D08-4B25-B9FF-7C948BCEEE69}"/>
    <cellStyle name="Comma 116 2 2 2" xfId="29765" xr:uid="{68C41E64-797B-47BA-AC41-CD3D3512973E}"/>
    <cellStyle name="Comma 116 2 3" xfId="55176" xr:uid="{2FE21C72-D9BC-4147-A14C-F03E9DF4FDE1}"/>
    <cellStyle name="Comma 116 2 4" xfId="56927" xr:uid="{2ABA2AB5-C962-47E1-9BE6-CBF9DDBAF82B}"/>
    <cellStyle name="Comma 116 2 5" xfId="18002" xr:uid="{99698036-CC99-41F1-A6B7-6ABB039087E5}"/>
    <cellStyle name="Comma 116 3" xfId="9367" xr:uid="{168A6D0C-7694-4CA8-A9FC-2BAFC07D345E}"/>
    <cellStyle name="Comma 116 3 2" xfId="16066" xr:uid="{49D88FDB-F2FF-4741-A6F2-B4C9D5194104}"/>
    <cellStyle name="Comma 116 3 2 2" xfId="32548" xr:uid="{EF7E594B-A7A4-4DAB-AD51-F90E9694F87D}"/>
    <cellStyle name="Comma 116 3 3" xfId="20963" xr:uid="{D52F3200-9FDF-4B53-9513-0E843F7FAB34}"/>
    <cellStyle name="Comma 116 4" xfId="6134" xr:uid="{555FE8AF-D67F-4B33-AC7F-827F7C96A4F3}"/>
    <cellStyle name="Comma 116 4 2" xfId="29444" xr:uid="{77226D43-3EBC-4217-BC54-3F9A734483DC}"/>
    <cellStyle name="Comma 116 5" xfId="14295" xr:uid="{E7D2F191-4AE9-46E2-8B5E-4EE6D5345AA0}"/>
    <cellStyle name="Comma 116 5 2" xfId="49226" xr:uid="{C3B0CE39-FA82-4953-B9BB-C59F2F315B4C}"/>
    <cellStyle name="Comma 116 6" xfId="51605" xr:uid="{C031F326-EF90-498E-A640-E3B97BC4DD91}"/>
    <cellStyle name="Comma 116 7" xfId="54365" xr:uid="{1FDAB2B7-A6A1-4C40-9029-9F73055CB94C}"/>
    <cellStyle name="Comma 116 8" xfId="56605" xr:uid="{441490A5-E3C6-4472-A8C1-E2316CCED150}"/>
    <cellStyle name="Comma 116 9" xfId="17680" xr:uid="{BEB94946-E89B-495A-93A2-BDF5F4BA6F16}"/>
    <cellStyle name="Comma 117" xfId="3148" xr:uid="{6D26BF26-9296-4CF6-9866-80A3E460A992}"/>
    <cellStyle name="Comma 117 2" xfId="8850" xr:uid="{44649574-87A5-4159-962E-B97586BC4B77}"/>
    <cellStyle name="Comma 118" xfId="6147" xr:uid="{B9C7CBEA-E8AA-442E-994F-DDFEFE75E990}"/>
    <cellStyle name="Comma 118 2" xfId="14304" xr:uid="{0BA1B783-7028-40FB-80FC-DC8933628BC7}"/>
    <cellStyle name="Comma 118 2 2" xfId="29454" xr:uid="{BF3566E8-4EFC-4334-A7CC-CD19C5FD3B3A}"/>
    <cellStyle name="Comma 118 3" xfId="54375" xr:uid="{3EFFE39D-3810-4ABF-B174-FF9AD463BEC3}"/>
    <cellStyle name="Comma 118 4" xfId="56609" xr:uid="{51A36BB7-5768-46FD-9AC7-C119D8FAC92A}"/>
    <cellStyle name="Comma 118 5" xfId="17691" xr:uid="{B101A35A-D11F-4CB2-AF0E-18459FDD89F4}"/>
    <cellStyle name="Comma 119" xfId="7376" xr:uid="{655DE969-4C84-43FF-9AC0-0F53B550B5A0}"/>
    <cellStyle name="Comma 119 2" xfId="29799" xr:uid="{C1D289BC-3FAB-48A1-AC66-772F19F2BD37}"/>
    <cellStyle name="Comma 119 3" xfId="18040" xr:uid="{ECBAAB13-DD3A-4A1A-A23B-76BE1ADF2C56}"/>
    <cellStyle name="Comma 12" xfId="451" xr:uid="{00000000-0005-0000-0000-0000C2010000}"/>
    <cellStyle name="Comma 12 2" xfId="452" xr:uid="{00000000-0005-0000-0000-0000C3010000}"/>
    <cellStyle name="Comma 12 2 2" xfId="453" xr:uid="{00000000-0005-0000-0000-0000C4010000}"/>
    <cellStyle name="Comma 12 2 2 2" xfId="2204" xr:uid="{8C6AC0DD-1633-47C2-AC9F-92D29075DDD1}"/>
    <cellStyle name="Comma 12 2 2 2 2" xfId="6713" xr:uid="{BD7D6703-CA79-46A9-AD11-F62420387757}"/>
    <cellStyle name="Comma 12 2 2 2 2 2" xfId="28515" xr:uid="{514527E4-3534-46FD-87FA-9F11C676DD97}"/>
    <cellStyle name="Comma 12 2 2 2 3" xfId="7929" xr:uid="{E8482B98-FE39-4F2D-8E69-5FA30A20C715}"/>
    <cellStyle name="Comma 12 2 2 3" xfId="2203" xr:uid="{EE1C9B72-F73B-4829-9408-B6669A65B722}"/>
    <cellStyle name="Comma 12 2 2 3 2" xfId="7928" xr:uid="{ED95088B-C9F1-4029-BA5C-E3A32EF94207}"/>
    <cellStyle name="Comma 12 2 2 4" xfId="7395" xr:uid="{53A8FE58-D54C-4FF0-BD51-5A97007DA914}"/>
    <cellStyle name="Comma 12 2 3" xfId="2205" xr:uid="{103467B1-93AF-404D-B02C-31F59A617D1A}"/>
    <cellStyle name="Comma 12 2 3 2" xfId="6712" xr:uid="{547BCA2D-C73F-40DB-AADE-F42124D511EE}"/>
    <cellStyle name="Comma 12 2 3 2 2" xfId="28516" xr:uid="{9D6E3089-EA7C-4EA6-A686-27FDEA40EEFB}"/>
    <cellStyle name="Comma 12 2 3 3" xfId="7930" xr:uid="{53988528-9D7C-4ECA-AF67-F9BA36CC1A6C}"/>
    <cellStyle name="Comma 12 2 4" xfId="2202" xr:uid="{BD9AA3E3-9851-4527-9AE8-8EFF9BF66A27}"/>
    <cellStyle name="Comma 12 2 4 2" xfId="7927" xr:uid="{467F1020-7F64-48B7-AF2D-D21AB0DA34B8}"/>
    <cellStyle name="Comma 12 2 5" xfId="7394" xr:uid="{8B353DF7-275E-44AC-AE9A-703FCF503A57}"/>
    <cellStyle name="Comma 12 3" xfId="454" xr:uid="{00000000-0005-0000-0000-0000C5010000}"/>
    <cellStyle name="Comma 12 3 2" xfId="2207" xr:uid="{0E18486F-B32F-43FF-B241-C6D6396CE6B9}"/>
    <cellStyle name="Comma 12 3 2 2" xfId="6714" xr:uid="{0F4A88EC-24DF-4026-A134-39FCA2D48196}"/>
    <cellStyle name="Comma 12 3 2 2 2" xfId="28517" xr:uid="{BB9CDE47-8495-4C29-87CE-611E92D1A26E}"/>
    <cellStyle name="Comma 12 3 2 3" xfId="7932" xr:uid="{4E282BEA-80E3-4BAF-8924-087A04D6D005}"/>
    <cellStyle name="Comma 12 3 3" xfId="2206" xr:uid="{61E89F6E-969E-4292-9327-092B15A25A9F}"/>
    <cellStyle name="Comma 12 3 3 2" xfId="7931" xr:uid="{7B369220-C12D-4AC7-ACD3-790138361953}"/>
    <cellStyle name="Comma 12 3 4" xfId="7396" xr:uid="{978ABF66-8975-4D48-A7BF-366C0359175A}"/>
    <cellStyle name="Comma 12 4" xfId="2208" xr:uid="{04827CFE-9BA4-4F2C-8758-8A81D03848B7}"/>
    <cellStyle name="Comma 12 4 2" xfId="6711" xr:uid="{6AFA6113-387A-41A7-97F4-E36E1964BB51}"/>
    <cellStyle name="Comma 12 4 2 2" xfId="28518" xr:uid="{224532CD-E715-43F8-8EBD-1B91D44CB481}"/>
    <cellStyle name="Comma 12 4 3" xfId="7933" xr:uid="{18471323-9CF0-450C-A89D-20BF824F465C}"/>
    <cellStyle name="Comma 12 5" xfId="2201" xr:uid="{8AB8C24A-9D2A-4949-8CDE-15074A690565}"/>
    <cellStyle name="Comma 12 5 2" xfId="7926" xr:uid="{F00A1D30-0DC5-4AE7-BA72-A10BC7552885}"/>
    <cellStyle name="Comma 12 6" xfId="7393" xr:uid="{CD2D9491-4379-490E-865C-EB5EF7AD3220}"/>
    <cellStyle name="Comma 120" xfId="7880" xr:uid="{C3C38327-95DD-4A92-9EC6-D9CB520EE8E1}"/>
    <cellStyle name="Comma 120 2" xfId="31842" xr:uid="{2BF92435-7F40-4318-BE3A-39AD37BDF96B}"/>
    <cellStyle name="Comma 120 3" xfId="20121" xr:uid="{33E6256A-F879-4978-BDC2-DCEF738E4825}"/>
    <cellStyle name="Comma 121" xfId="9380" xr:uid="{ADE379E8-E478-437D-9088-E7319CEC2194}"/>
    <cellStyle name="Comma 121 2" xfId="32045" xr:uid="{E66AB199-1C53-44EB-BB69-6F6BFA3033EA}"/>
    <cellStyle name="Comma 121 3" xfId="20334" xr:uid="{5861EC85-7563-4FB3-A392-7EA9721819B2}"/>
    <cellStyle name="Comma 122" xfId="9383" xr:uid="{8038EE75-31F8-43E2-BB82-1F6845C3CC5D}"/>
    <cellStyle name="Comma 122 2" xfId="31675" xr:uid="{F12FAE86-3E4B-4AFF-9067-8FBEE81DA6F8}"/>
    <cellStyle name="Comma 122 3" xfId="19952" xr:uid="{8DD8DC2C-9D88-4B0A-B1C1-742439BDF1F6}"/>
    <cellStyle name="Comma 123" xfId="9243" xr:uid="{14D1F64A-68C2-4F1A-BFBE-090EBC97E00D}"/>
    <cellStyle name="Comma 123 2" xfId="32754" xr:uid="{E4DAC64C-3696-4F61-AFD0-C249E7F2EEEA}"/>
    <cellStyle name="Comma 123 3" xfId="21172" xr:uid="{538ECE3C-15D1-47BD-BB64-E7F1DD3824C9}"/>
    <cellStyle name="Comma 123 4" xfId="3128" xr:uid="{7F1CAFFB-2980-49C6-8B3D-1D2F09417618}"/>
    <cellStyle name="Comma 123 4 10" xfId="55565" xr:uid="{DFB89623-E266-4FED-8525-49FD1461CC1D}"/>
    <cellStyle name="Comma 123 4 11" xfId="17284" xr:uid="{2D1BDC37-DF53-4A6B-9A49-6C4E9F257733}"/>
    <cellStyle name="Comma 123 4 2" xfId="3150" xr:uid="{AAC900B5-1353-4DF3-A4EB-D9AF8CBC1D2B}"/>
    <cellStyle name="Comma 123 4 2 10" xfId="17291" xr:uid="{8820BD5A-62C3-4A8F-ABFA-059805EDB4FD}"/>
    <cellStyle name="Comma 123 4 2 2" xfId="3345" xr:uid="{36DC4BE6-56C5-4714-9D2A-03A62D3FB813}"/>
    <cellStyle name="Comma 123 4 2 2 2" xfId="6687" xr:uid="{F720F64F-3039-4AA9-BAC1-C481DD4E70CC}"/>
    <cellStyle name="Comma 123 4 2 2 2 2" xfId="14641" xr:uid="{5AFABFF2-F7C2-4BB9-8D81-1A5209EBF0C1}"/>
    <cellStyle name="Comma 123 4 2 2 2 2 2" xfId="29568" xr:uid="{57ABEC1D-9F30-4436-9E3F-9B91D01B42C9}"/>
    <cellStyle name="Comma 123 4 2 2 2 3" xfId="54721" xr:uid="{3F6F10EE-CD18-4CB1-9757-91E9E4AC6E9E}"/>
    <cellStyle name="Comma 123 4 2 2 2 4" xfId="56730" xr:uid="{DB2A976E-2681-4DE0-952C-56523EFE60A3}"/>
    <cellStyle name="Comma 123 4 2 2 2 5" xfId="17805" xr:uid="{41550335-3E94-4570-84FC-6C4023D55A80}"/>
    <cellStyle name="Comma 123 4 2 2 3" xfId="9020" xr:uid="{94818B80-A315-4440-8477-6C9A972DC081}"/>
    <cellStyle name="Comma 123 4 2 2 3 2" xfId="15816" xr:uid="{86B1A1BA-C674-461C-AA47-EC931147ADE7}"/>
    <cellStyle name="Comma 123 4 2 2 3 2 2" xfId="31954" xr:uid="{CBA1ACE9-9CD6-4172-B88D-9E237F8B9D1D}"/>
    <cellStyle name="Comma 123 4 2 2 3 3" xfId="20239" xr:uid="{76B650D7-03CC-49D6-8005-FDD51E4B9E71}"/>
    <cellStyle name="Comma 123 4 2 2 4" xfId="5549" xr:uid="{00ACB15D-8BEC-4382-9481-9D645469C7BB}"/>
    <cellStyle name="Comma 123 4 2 2 4 2" xfId="29183" xr:uid="{F0FFE6E2-9374-4A1D-9F96-47FC8933F5F3}"/>
    <cellStyle name="Comma 123 4 2 2 5" xfId="13912" xr:uid="{F32416D8-9EE7-47E0-9778-915EC6D4541B}"/>
    <cellStyle name="Comma 123 4 2 2 5 2" xfId="49029" xr:uid="{3634ABFF-00AE-4996-86C3-7F61A3D0BDEA}"/>
    <cellStyle name="Comma 123 4 2 2 6" xfId="51035" xr:uid="{C59F2CE8-BC2A-47E6-9BF6-5517947DEF81}"/>
    <cellStyle name="Comma 123 4 2 2 7" xfId="53937" xr:uid="{326611A4-A96A-42D5-98AB-C8C61E3899A1}"/>
    <cellStyle name="Comma 123 4 2 2 8" xfId="56408" xr:uid="{40E8B978-4324-4D84-ABB3-14B6D9711307}"/>
    <cellStyle name="Comma 123 4 2 2 9" xfId="17420" xr:uid="{1F55B7AB-0BCD-4A30-B9BC-3E28F4263720}"/>
    <cellStyle name="Comma 123 4 2 3" xfId="6167" xr:uid="{32CE795A-866F-4E71-9751-250160F4A16B}"/>
    <cellStyle name="Comma 123 4 2 3 2" xfId="14318" xr:uid="{D3FA48E1-2D00-4EA2-8347-2D6AC04F2E44}"/>
    <cellStyle name="Comma 123 4 2 3 2 2" xfId="29456" xr:uid="{16A6B686-C8FB-4F09-84C3-CB22BE2E43C8}"/>
    <cellStyle name="Comma 123 4 2 3 3" xfId="54389" xr:uid="{DE4FA51B-A7D9-4559-800B-E37576FCC091}"/>
    <cellStyle name="Comma 123 4 2 3 4" xfId="56618" xr:uid="{B829B429-9C0E-46C4-B112-AC9DA014F76C}"/>
    <cellStyle name="Comma 123 4 2 3 5" xfId="17693" xr:uid="{F887D0F5-EDBE-4C75-BC4B-760B15D67597}"/>
    <cellStyle name="Comma 123 4 2 4" xfId="7369" xr:uid="{94F463B9-0C71-42E7-B4D9-9AD2B425E31D}"/>
    <cellStyle name="Comma 123 4 2 4 2" xfId="15027" xr:uid="{DE7DDF22-9A4A-4CCD-9E90-4091AA01CE5A}"/>
    <cellStyle name="Comma 123 4 2 4 2 2" xfId="29801" xr:uid="{89296933-E194-477C-A4D3-F629EC42F5B2}"/>
    <cellStyle name="Comma 123 4 2 4 3" xfId="18042" xr:uid="{B82DC4EF-5D3C-473A-A4D4-77A6E8282BB3}"/>
    <cellStyle name="Comma 123 4 2 5" xfId="8852" xr:uid="{F78E9DE6-2A0D-4344-9884-1138D4D9077C}"/>
    <cellStyle name="Comma 123 4 2 5 2" xfId="15687" xr:uid="{5F600093-E6D6-4017-8EBB-49F4EBAF1918}"/>
    <cellStyle name="Comma 123 4 2 5 3" xfId="29007" xr:uid="{028A16A8-B44E-4C9F-987F-2A7E2F346B70}"/>
    <cellStyle name="Comma 123 4 2 6" xfId="3773" xr:uid="{88CCA052-3867-46F6-917E-0922566B65F8}"/>
    <cellStyle name="Comma 123 4 2 6 2" xfId="48196" xr:uid="{13428510-9476-4BC7-89E2-D5B14D5D07DA}"/>
    <cellStyle name="Comma 123 4 2 7" xfId="13110" xr:uid="{46158BAF-86CB-4B29-8A44-A8E379EAD4E7}"/>
    <cellStyle name="Comma 123 4 2 7 2" xfId="49252" xr:uid="{131A1D19-9178-40FC-BA8E-7E58DFC3DFC6}"/>
    <cellStyle name="Comma 123 4 2 8" xfId="52581" xr:uid="{53A73516-F091-426A-A54A-CF3B90399E23}"/>
    <cellStyle name="Comma 123 4 2 9" xfId="55573" xr:uid="{DF7B92B7-E8AC-4E01-8A74-87D919310A0F}"/>
    <cellStyle name="Comma 123 4 3" xfId="3334" xr:uid="{D92475AF-FC68-4114-A29A-B1D5842693DD}"/>
    <cellStyle name="Comma 123 4 3 2" xfId="6676" xr:uid="{073C97B9-3B6D-4939-88DD-FC0AD5705680}"/>
    <cellStyle name="Comma 123 4 3 2 2" xfId="14632" xr:uid="{0149B30A-BABD-4A24-9CA5-8853770482A0}"/>
    <cellStyle name="Comma 123 4 3 2 2 2" xfId="29561" xr:uid="{5B4C0C1F-D1F0-4FD2-995E-3B8841725FCF}"/>
    <cellStyle name="Comma 123 4 3 2 3" xfId="54713" xr:uid="{4733C488-1261-4520-9F47-73989A052D65}"/>
    <cellStyle name="Comma 123 4 3 2 4" xfId="56723" xr:uid="{EBFFFE6B-5DA8-41AA-AA82-035F8EB550A0}"/>
    <cellStyle name="Comma 123 4 3 2 5" xfId="17798" xr:uid="{4E129FAB-37C0-4F49-8AC3-FB5D4F2BA786}"/>
    <cellStyle name="Comma 123 4 3 3" xfId="9009" xr:uid="{4F371AA8-3996-45A4-BDA2-7D43038430A6}"/>
    <cellStyle name="Comma 123 4 3 3 2" xfId="15808" xr:uid="{214ECA61-B632-4BA8-97A2-BCF4C6D4CDD5}"/>
    <cellStyle name="Comma 123 4 3 3 2 2" xfId="31946" xr:uid="{26ADF6EF-FFDC-4E27-8614-EB6E61627F7B}"/>
    <cellStyle name="Comma 123 4 3 3 3" xfId="20228" xr:uid="{93F33091-8AAE-4E22-A546-4A2733689974}"/>
    <cellStyle name="Comma 123 4 3 4" xfId="5538" xr:uid="{BD835940-4E87-4E04-B1E2-7672E52D2A80}"/>
    <cellStyle name="Comma 123 4 3 4 2" xfId="29176" xr:uid="{9EC26F12-96BA-4DA5-9357-1EBD476A1CEA}"/>
    <cellStyle name="Comma 123 4 3 5" xfId="13903" xr:uid="{00A44861-0F75-437D-A098-3F1337A054E7}"/>
    <cellStyle name="Comma 123 4 3 5 2" xfId="49022" xr:uid="{7401A932-4F31-4761-AF62-D00498205525}"/>
    <cellStyle name="Comma 123 4 3 6" xfId="51026" xr:uid="{ACA00934-5B01-496D-9444-70C9A063D360}"/>
    <cellStyle name="Comma 123 4 3 7" xfId="53929" xr:uid="{F49A6294-6D1F-4542-B74E-F76787FDFC39}"/>
    <cellStyle name="Comma 123 4 3 8" xfId="56401" xr:uid="{B95B6A88-F6B6-4E15-80BC-D98D9DB3AE29}"/>
    <cellStyle name="Comma 123 4 3 9" xfId="17413" xr:uid="{B8DD8F8B-0BD9-44FA-9F86-CF1869D6A409}"/>
    <cellStyle name="Comma 123 4 4" xfId="6156" xr:uid="{5424D36B-8C4A-4E35-99B5-468D948D9CDD}"/>
    <cellStyle name="Comma 123 4 4 2" xfId="14310" xr:uid="{A8EE6C73-A493-4EAF-B9C6-F2B80A2843E6}"/>
    <cellStyle name="Comma 123 4 4 2 2" xfId="29448" xr:uid="{6D515A9A-DA4C-4344-B332-41AC4AA1E837}"/>
    <cellStyle name="Comma 123 4 4 3" xfId="54382" xr:uid="{3075FF7F-9921-4AF9-B758-CF9CC9AEE452}"/>
    <cellStyle name="Comma 123 4 4 4" xfId="56611" xr:uid="{04CFB81A-E629-44E0-B7BA-49CA218E26D5}"/>
    <cellStyle name="Comma 123 4 4 5" xfId="17685" xr:uid="{D8E223BE-0537-43D4-B322-9355FBE6EAC4}"/>
    <cellStyle name="Comma 123 4 5" xfId="8842" xr:uid="{B6D3067A-1D1F-4A30-89EB-50F1E94F7F46}"/>
    <cellStyle name="Comma 123 4 5 2" xfId="15680" xr:uid="{7FFFA31D-BB61-457A-A96A-DA8842F17406}"/>
    <cellStyle name="Comma 123 4 5 2 2" xfId="29780" xr:uid="{784B9DB1-F4A8-41D2-BC5D-A0BD21E76CA5}"/>
    <cellStyle name="Comma 123 4 5 3" xfId="18018" xr:uid="{38932D73-C0C0-4F65-8B23-8710AFC2911C}"/>
    <cellStyle name="Comma 123 4 6" xfId="3756" xr:uid="{2423815C-34C1-47B8-8A0D-F3AF62887FF3}"/>
    <cellStyle name="Comma 123 4 6 2" xfId="28999" xr:uid="{BF7959C8-B4CD-4682-BC6A-9BD08DBAC4BA}"/>
    <cellStyle name="Comma 123 4 7" xfId="13099" xr:uid="{5DE283E4-66C3-4065-A210-CA21A5D62506}"/>
    <cellStyle name="Comma 123 4 7 2" xfId="48189" xr:uid="{C46383AE-E1F9-4929-8BDE-F31B266F6BAE}"/>
    <cellStyle name="Comma 123 4 8" xfId="49238" xr:uid="{1228CA13-BCAE-4633-8F29-04C801C81995}"/>
    <cellStyle name="Comma 123 4 9" xfId="52568" xr:uid="{3FEA3753-D34C-40B8-BC0E-CEE8E56CAD66}"/>
    <cellStyle name="Comma 124" xfId="7890" xr:uid="{C5506F4D-DDCB-45E3-9F74-6C2CE67B7FEA}"/>
    <cellStyle name="Comma 124 2" xfId="31313" xr:uid="{39793FA1-3999-400A-B92E-8F01B8E43BD7}"/>
    <cellStyle name="Comma 124 3" xfId="19582" xr:uid="{D32862F5-0A96-4E7A-AF83-6F3D621B3CA9}"/>
    <cellStyle name="Comma 125" xfId="9381" xr:uid="{9B45CB61-208A-4DF7-9DF4-741A9D9BB7ED}"/>
    <cellStyle name="Comma 125 2" xfId="34236" xr:uid="{22F8C0BB-ADA3-4958-8C41-ABED5B653EF1}"/>
    <cellStyle name="Comma 125 3" xfId="22672" xr:uid="{BFFD337B-3835-4156-AF8E-7145EBCD4544}"/>
    <cellStyle name="Comma 126" xfId="9389" xr:uid="{22F32EA9-6F39-44A0-9F44-815D2FD5CC9A}"/>
    <cellStyle name="Comma 126 2" xfId="30328" xr:uid="{7F266819-098D-4441-891C-042CF1A343AC}"/>
    <cellStyle name="Comma 126 3" xfId="18573" xr:uid="{B48BA3E5-A553-4AEF-A81C-259EE15F6791}"/>
    <cellStyle name="Comma 127" xfId="7374" xr:uid="{5A765EF5-B22C-4521-8C02-40E20DB5DB65}"/>
    <cellStyle name="Comma 127 2" xfId="34716" xr:uid="{8EDD3175-70E4-49C0-A608-C0F1B43B3CA8}"/>
    <cellStyle name="Comma 127 3" xfId="23157" xr:uid="{4E02DD9E-F3AC-4B4E-BD31-01AF1034EACD}"/>
    <cellStyle name="Comma 128" xfId="3771" xr:uid="{B82152BD-1C0B-4FC7-9190-7B6226072D0D}"/>
    <cellStyle name="Comma 128 2" xfId="31618" xr:uid="{8FDCD522-75F5-4532-B989-DE92BB3D5B43}"/>
    <cellStyle name="Comma 129" xfId="5383" xr:uid="{5A2DDB5B-9CD1-470C-BC16-92525DBA43D2}"/>
    <cellStyle name="Comma 129 2" xfId="35482" xr:uid="{1612116F-8A09-4D13-8DCB-99460637CF02}"/>
    <cellStyle name="Comma 13" xfId="455" xr:uid="{00000000-0005-0000-0000-0000C6010000}"/>
    <cellStyle name="Comma 13 2" xfId="456" xr:uid="{00000000-0005-0000-0000-0000C7010000}"/>
    <cellStyle name="Comma 13 2 2" xfId="457" xr:uid="{00000000-0005-0000-0000-0000C8010000}"/>
    <cellStyle name="Comma 13 2 2 2" xfId="2212" xr:uid="{8AB8AF00-FEF8-4FF0-8574-745206266C03}"/>
    <cellStyle name="Comma 13 2 2 2 2" xfId="6717" xr:uid="{FFB60ECB-919F-4BA9-ACA5-F3401B88B1F1}"/>
    <cellStyle name="Comma 13 2 2 2 2 2" xfId="28519" xr:uid="{04EF2774-FC80-47AC-8D73-0ADFCDAEA28C}"/>
    <cellStyle name="Comma 13 2 2 2 3" xfId="7937" xr:uid="{CF65E99D-4DD5-42D3-BE66-FB65A1972AB9}"/>
    <cellStyle name="Comma 13 2 2 3" xfId="2211" xr:uid="{5AF3E1A3-4A5B-4064-B294-202ACCBD1969}"/>
    <cellStyle name="Comma 13 2 2 3 2" xfId="7936" xr:uid="{241CFB8E-8863-4BD7-8881-AB8D4153EAB5}"/>
    <cellStyle name="Comma 13 2 2 4" xfId="7399" xr:uid="{C0FB475D-4494-4A50-B5AE-4F33B632E723}"/>
    <cellStyle name="Comma 13 2 3" xfId="2213" xr:uid="{AABB0B0B-0F59-4ABE-80A3-A3B10D59FBA8}"/>
    <cellStyle name="Comma 13 2 3 2" xfId="6716" xr:uid="{BCAD0F1A-2340-4F39-8EC4-20B20D14C49C}"/>
    <cellStyle name="Comma 13 2 3 2 2" xfId="28520" xr:uid="{C3AE38F7-2082-4D23-B58C-15A3678BA9FD}"/>
    <cellStyle name="Comma 13 2 3 3" xfId="7938" xr:uid="{B0F0B6B7-4FC4-433F-8937-CD146AE87397}"/>
    <cellStyle name="Comma 13 2 4" xfId="2210" xr:uid="{3081E644-DCE0-41C6-A1C4-AE66A892B3E2}"/>
    <cellStyle name="Comma 13 2 4 2" xfId="7935" xr:uid="{DC722B9B-4B08-46B4-8198-55707089800D}"/>
    <cellStyle name="Comma 13 2 5" xfId="7398" xr:uid="{77CCAE5F-99AB-4655-9310-A9DD68C01256}"/>
    <cellStyle name="Comma 13 3" xfId="458" xr:uid="{00000000-0005-0000-0000-0000C9010000}"/>
    <cellStyle name="Comma 13 3 2" xfId="2215" xr:uid="{D0628B44-B97F-4391-A0AC-02B15A60D2A2}"/>
    <cellStyle name="Comma 13 3 2 2" xfId="6718" xr:uid="{4A11D6C0-7D5A-4A4B-92BF-A29C14961F3C}"/>
    <cellStyle name="Comma 13 3 2 2 2" xfId="28521" xr:uid="{B7C4E541-38E8-4D26-AD5C-96DFC4491EF6}"/>
    <cellStyle name="Comma 13 3 2 3" xfId="7940" xr:uid="{6C6AC875-FC7E-4FD5-AE50-DE92F5BCD163}"/>
    <cellStyle name="Comma 13 3 3" xfId="2214" xr:uid="{569B9F74-D370-4109-B094-99F870746623}"/>
    <cellStyle name="Comma 13 3 3 2" xfId="7939" xr:uid="{C4F873C6-C247-44DD-810D-39AD59DE7B18}"/>
    <cellStyle name="Comma 13 3 4" xfId="7400" xr:uid="{69F79AEA-103C-4659-9D24-888909EFD654}"/>
    <cellStyle name="Comma 13 4" xfId="2216" xr:uid="{4BB3E31C-CC0A-430A-9192-06ADE7080075}"/>
    <cellStyle name="Comma 13 4 2" xfId="6715" xr:uid="{751A7A6B-9A71-4545-B083-A7F1A8042F70}"/>
    <cellStyle name="Comma 13 4 2 2" xfId="28522" xr:uid="{A9ED0332-1C91-41D9-A6A4-CC3643087157}"/>
    <cellStyle name="Comma 13 4 3" xfId="7941" xr:uid="{36E849C3-0B5B-473D-AB54-C49EFA5B2656}"/>
    <cellStyle name="Comma 13 5" xfId="2209" xr:uid="{F97B0716-9799-42EF-8F86-7B2D01833CD3}"/>
    <cellStyle name="Comma 13 5 2" xfId="7934" xr:uid="{60A0C1A0-D0F2-42BD-A32A-10C653A8F46C}"/>
    <cellStyle name="Comma 13 6" xfId="7397" xr:uid="{B2B7ADF1-D171-41B8-9660-6A2D62C1C8B6}"/>
    <cellStyle name="Comma 130" xfId="4000" xr:uid="{2E521949-F992-46F1-8E12-E5B832EE23F1}"/>
    <cellStyle name="Comma 130 2" xfId="35195" xr:uid="{8ADA5953-D9DB-41ED-9281-EF4D6C22135B}"/>
    <cellStyle name="Comma 131" xfId="3898" xr:uid="{61AC57E2-D5FE-450B-8E25-2755D3E38ED1}"/>
    <cellStyle name="Comma 131 2" xfId="29832" xr:uid="{8BC39665-CBBC-42A3-A1F0-52E311C6BB53}"/>
    <cellStyle name="Comma 132" xfId="10710" xr:uid="{080F2E9B-3BA7-4C0E-A8B3-702AF344F57A}"/>
    <cellStyle name="Comma 132 2" xfId="35258" xr:uid="{ACBE20B0-B898-45F1-B241-E542F5F32993}"/>
    <cellStyle name="Comma 133" xfId="10901" xr:uid="{961093FF-CBCA-47FE-B150-4C72939C37F0}"/>
    <cellStyle name="Comma 133 2" xfId="37481" xr:uid="{DEAE60B9-479D-49FD-A208-7ACA54905231}"/>
    <cellStyle name="Comma 134" xfId="3834" xr:uid="{51D56723-8D59-4FCF-B5D4-5618DCE6D5BE}"/>
    <cellStyle name="Comma 134 2" xfId="28226" xr:uid="{126D056B-EABF-48C2-A23D-E0639DC428EB}"/>
    <cellStyle name="Comma 135" xfId="9521" xr:uid="{20258BF3-37EE-43E7-A9B9-502D4FA85AD1}"/>
    <cellStyle name="Comma 135 2" xfId="28472" xr:uid="{CD446B51-01E5-403F-9354-F0D75EE49C5D}"/>
    <cellStyle name="Comma 136" xfId="13108" xr:uid="{B894352F-6AF6-45CD-B3C1-E503220CA6E8}"/>
    <cellStyle name="Comma 137" xfId="13873" xr:uid="{6C6290C7-0097-4645-A4C4-C1FDA0D9D320}"/>
    <cellStyle name="Comma 138" xfId="14779" xr:uid="{6B92A503-DBAE-48A7-A0E3-78F846C60811}"/>
    <cellStyle name="Comma 139" xfId="459" xr:uid="{00000000-0005-0000-0000-0000CA010000}"/>
    <cellStyle name="Comma 139 2" xfId="460" xr:uid="{00000000-0005-0000-0000-0000CB010000}"/>
    <cellStyle name="Comma 139 2 2" xfId="2219" xr:uid="{A076BDFE-9DB1-4405-83EB-FFF21F8D61C5}"/>
    <cellStyle name="Comma 139 2 2 2" xfId="6720" xr:uid="{BBCE9378-CFA5-4A0B-8E9F-E8B36310DC0E}"/>
    <cellStyle name="Comma 139 2 2 2 2" xfId="28523" xr:uid="{CF191FDA-6B06-4B59-B9BB-26A9EA770B1E}"/>
    <cellStyle name="Comma 139 2 2 3" xfId="7944" xr:uid="{749A1E3F-4359-4DA5-9129-69C8475CF816}"/>
    <cellStyle name="Comma 139 2 3" xfId="2218" xr:uid="{76DAFDDC-3E44-4897-B2CB-11C49243A86C}"/>
    <cellStyle name="Comma 139 2 3 2" xfId="7943" xr:uid="{3FCC62C7-E07E-41CA-96DD-EFC0EA97D537}"/>
    <cellStyle name="Comma 139 2 4" xfId="7402" xr:uid="{FC27CF43-53F9-42A3-8844-6AB8AB759DE7}"/>
    <cellStyle name="Comma 139 3" xfId="2220" xr:uid="{F14555CB-114D-4FC0-933A-E2D3808FE22D}"/>
    <cellStyle name="Comma 139 3 2" xfId="6719" xr:uid="{CA7EE9C0-1FF6-4B6F-BF24-3B97675FE9FD}"/>
    <cellStyle name="Comma 139 3 2 2" xfId="28524" xr:uid="{4DB48E10-7D1C-417F-92B0-2898DDA66518}"/>
    <cellStyle name="Comma 139 3 3" xfId="7945" xr:uid="{1F97B63F-F059-4B5A-8397-E2FF588F4A73}"/>
    <cellStyle name="Comma 139 4" xfId="2217" xr:uid="{B70308F0-36C2-450B-A9CF-0D3F9D13E860}"/>
    <cellStyle name="Comma 139 4 2" xfId="7942" xr:uid="{1C78B6A3-0A32-4034-958E-30BED3C2301F}"/>
    <cellStyle name="Comma 139 5" xfId="7401" xr:uid="{3192B774-973A-4BF6-AFAE-2D8C20BF5F5D}"/>
    <cellStyle name="Comma 14" xfId="461" xr:uid="{00000000-0005-0000-0000-0000CC010000}"/>
    <cellStyle name="Comma 14 2" xfId="462" xr:uid="{00000000-0005-0000-0000-0000CD010000}"/>
    <cellStyle name="Comma 14 2 2" xfId="463" xr:uid="{00000000-0005-0000-0000-0000CE010000}"/>
    <cellStyle name="Comma 14 2 2 2" xfId="2224" xr:uid="{10E8A1BE-89EF-4702-A168-E1CE329753FB}"/>
    <cellStyle name="Comma 14 2 2 2 2" xfId="6723" xr:uid="{6A2EF25D-C857-438B-AF4F-982840998CB3}"/>
    <cellStyle name="Comma 14 2 2 2 2 2" xfId="28525" xr:uid="{A1800018-7BE9-40E5-97D7-B5A9BBE5AA71}"/>
    <cellStyle name="Comma 14 2 2 2 3" xfId="7949" xr:uid="{5531B8E4-9A7D-4FD9-B3D8-54275563C8E5}"/>
    <cellStyle name="Comma 14 2 2 3" xfId="2223" xr:uid="{AD5D3D98-A9B4-496F-A263-D929AE8CCD6F}"/>
    <cellStyle name="Comma 14 2 2 3 2" xfId="7948" xr:uid="{333FB23C-9E2E-4E1B-AF28-784DFAEC3486}"/>
    <cellStyle name="Comma 14 2 2 4" xfId="7405" xr:uid="{9944A87F-A879-4604-A54B-18C90393F7E9}"/>
    <cellStyle name="Comma 14 2 3" xfId="2225" xr:uid="{127DF99F-97AE-498D-9D53-FB979C792E15}"/>
    <cellStyle name="Comma 14 2 3 2" xfId="6722" xr:uid="{664E12A2-55BF-4AEF-BA14-B5FB03A24F39}"/>
    <cellStyle name="Comma 14 2 3 2 2" xfId="28526" xr:uid="{6BE563D4-BC27-4D8A-9A06-BAA0BACB195F}"/>
    <cellStyle name="Comma 14 2 3 3" xfId="7950" xr:uid="{1BBEA5DA-87B9-41CD-B1FB-00BF8F94A4EA}"/>
    <cellStyle name="Comma 14 2 4" xfId="2222" xr:uid="{706BACDA-96D8-44E2-861C-A1F7BA1B8E65}"/>
    <cellStyle name="Comma 14 2 4 2" xfId="7947" xr:uid="{4F1257E3-EDD8-42E5-883F-60B2AA9DEA11}"/>
    <cellStyle name="Comma 14 2 5" xfId="7404" xr:uid="{07118546-42B5-4376-8939-EB89FF77249C}"/>
    <cellStyle name="Comma 14 3" xfId="464" xr:uid="{00000000-0005-0000-0000-0000CF010000}"/>
    <cellStyle name="Comma 14 3 2" xfId="2227" xr:uid="{8EC9E920-B228-45DE-AF05-AFDDB948CFAB}"/>
    <cellStyle name="Comma 14 3 2 2" xfId="6724" xr:uid="{AC218218-81CE-40F7-8E80-ED03FB06A62B}"/>
    <cellStyle name="Comma 14 3 2 2 2" xfId="28527" xr:uid="{294DD62A-D41D-4654-AA6A-2D2426143226}"/>
    <cellStyle name="Comma 14 3 2 3" xfId="7952" xr:uid="{9716CB0A-C514-470B-A7D6-6247077FFD26}"/>
    <cellStyle name="Comma 14 3 3" xfId="2226" xr:uid="{AD79F93E-4A9A-48ED-AFE8-46CCB48CF1DC}"/>
    <cellStyle name="Comma 14 3 3 2" xfId="7951" xr:uid="{FC78E7A8-646D-47B1-9B55-839C89774523}"/>
    <cellStyle name="Comma 14 3 4" xfId="7406" xr:uid="{2875BB52-55B4-490B-B331-23D425072406}"/>
    <cellStyle name="Comma 14 4" xfId="2228" xr:uid="{2A664D18-2A4B-45A7-9631-24EE690B9ECD}"/>
    <cellStyle name="Comma 14 4 2" xfId="6721" xr:uid="{CF11AD89-592E-46F8-A906-D2358434E534}"/>
    <cellStyle name="Comma 14 4 2 2" xfId="28528" xr:uid="{893BAF5C-3B23-4558-B824-408FF6878EA6}"/>
    <cellStyle name="Comma 14 4 3" xfId="7953" xr:uid="{6A9DD1E1-DA97-4945-935D-08DB0B8515E3}"/>
    <cellStyle name="Comma 14 5" xfId="2221" xr:uid="{A5F79C5F-BF9F-4646-B031-AD432C274D99}"/>
    <cellStyle name="Comma 14 5 2" xfId="7946" xr:uid="{0C1F5485-12B2-4C78-8E40-894C9AB03F62}"/>
    <cellStyle name="Comma 14 6" xfId="7403" xr:uid="{008031C0-E55C-4470-B1A9-C3D06E1098AE}"/>
    <cellStyle name="Comma 140" xfId="14455" xr:uid="{6251B117-1915-4E9D-B873-12477A2699DE}"/>
    <cellStyle name="Comma 141" xfId="50856" xr:uid="{766A817D-6C31-4B9B-BDF8-6A5BDCD8C9B2}"/>
    <cellStyle name="Comma 142" xfId="51720" xr:uid="{730A94AA-DDAF-4FD4-9949-8E7E3B0E0146}"/>
    <cellStyle name="Comma 143" xfId="51910" xr:uid="{1613F431-0EA8-4947-890A-BB968E3C0B71}"/>
    <cellStyle name="Comma 144" xfId="51075" xr:uid="{F049D258-8EAC-4EF2-853D-D04F88629DD9}"/>
    <cellStyle name="Comma 145" xfId="49870" xr:uid="{F298352A-8346-4B75-8A0D-DCF7427163E1}"/>
    <cellStyle name="Comma 146" xfId="51646" xr:uid="{3B87A35D-F7E0-4F8F-9B07-0FC4F70F864C}"/>
    <cellStyle name="Comma 147" xfId="52294" xr:uid="{1C1138C2-7D45-4A04-BC3F-C13DADEAFEB3}"/>
    <cellStyle name="Comma 148" xfId="52579" xr:uid="{505695B1-0690-4DDC-ABAA-F1359CDA4550}"/>
    <cellStyle name="Comma 149" xfId="53817" xr:uid="{02811CF3-AF34-4D7E-8C50-8669D6B7E862}"/>
    <cellStyle name="Comma 15" xfId="465" xr:uid="{00000000-0005-0000-0000-0000D0010000}"/>
    <cellStyle name="Comma 15 2" xfId="466" xr:uid="{00000000-0005-0000-0000-0000D1010000}"/>
    <cellStyle name="Comma 15 2 2" xfId="467" xr:uid="{00000000-0005-0000-0000-0000D2010000}"/>
    <cellStyle name="Comma 15 2 2 2" xfId="468" xr:uid="{00000000-0005-0000-0000-0000D3010000}"/>
    <cellStyle name="Comma 15 2 2 2 2" xfId="2233" xr:uid="{F88A19A3-F452-4EA8-B3D3-08379AA57950}"/>
    <cellStyle name="Comma 15 2 2 2 2 2" xfId="6728" xr:uid="{F09F9998-A869-4CCC-826F-444FB01E798B}"/>
    <cellStyle name="Comma 15 2 2 2 2 2 2" xfId="28529" xr:uid="{E50A3269-639D-4C0D-BD21-591D459665FD}"/>
    <cellStyle name="Comma 15 2 2 2 2 3" xfId="7958" xr:uid="{121304EE-15F5-4A18-8D17-80D0E5DEEA77}"/>
    <cellStyle name="Comma 15 2 2 2 3" xfId="2232" xr:uid="{6F7C326D-3982-4583-B77F-D41E250937EA}"/>
    <cellStyle name="Comma 15 2 2 2 3 2" xfId="7957" xr:uid="{98E2C5DA-5AC0-4339-B85B-15D5536371E7}"/>
    <cellStyle name="Comma 15 2 2 2 4" xfId="7410" xr:uid="{8B7BF027-FDDE-4B39-8B3F-99DA0BF8991C}"/>
    <cellStyle name="Comma 15 2 2 3" xfId="2234" xr:uid="{FB342EEF-9CD7-4B75-A75E-BA8E02CE76E8}"/>
    <cellStyle name="Comma 15 2 2 3 2" xfId="6727" xr:uid="{856107C6-DEE0-43DD-BB92-5B75B13CA134}"/>
    <cellStyle name="Comma 15 2 2 3 2 2" xfId="28530" xr:uid="{216E17E5-FE49-48DE-83D7-37DD3CD17AB5}"/>
    <cellStyle name="Comma 15 2 2 3 3" xfId="7959" xr:uid="{A03AA2CA-2EEA-4F04-8628-0100DD8F0906}"/>
    <cellStyle name="Comma 15 2 2 4" xfId="2231" xr:uid="{26AD937E-99E5-464C-9A08-F94032C55091}"/>
    <cellStyle name="Comma 15 2 2 4 2" xfId="7956" xr:uid="{FCF36651-A9D8-446E-BB25-CAF9E76F455C}"/>
    <cellStyle name="Comma 15 2 2 5" xfId="7409" xr:uid="{BBB70473-9BFF-471A-BA6E-965758546855}"/>
    <cellStyle name="Comma 15 2 3" xfId="469" xr:uid="{00000000-0005-0000-0000-0000D4010000}"/>
    <cellStyle name="Comma 15 2 3 2" xfId="470" xr:uid="{00000000-0005-0000-0000-0000D5010000}"/>
    <cellStyle name="Comma 15 2 3 2 2" xfId="2237" xr:uid="{E45C09BF-8273-4B6C-AE03-0540ABDB1E08}"/>
    <cellStyle name="Comma 15 2 3 2 2 2" xfId="6730" xr:uid="{AAF11F3A-B1E5-4195-8083-1DC5F4B103C5}"/>
    <cellStyle name="Comma 15 2 3 2 2 2 2" xfId="28531" xr:uid="{DBCFFFF2-77D7-4CB6-B09C-350CB799BAD6}"/>
    <cellStyle name="Comma 15 2 3 2 2 3" xfId="7962" xr:uid="{2F460F83-2EF5-42B2-A41E-3FA1DF55F276}"/>
    <cellStyle name="Comma 15 2 3 2 3" xfId="2236" xr:uid="{D74E5043-CA3D-4051-B052-62904FC4169A}"/>
    <cellStyle name="Comma 15 2 3 2 3 2" xfId="7961" xr:uid="{0CB7A3AB-7AF9-4798-B8B7-8A97D7CEAB7E}"/>
    <cellStyle name="Comma 15 2 3 2 4" xfId="7412" xr:uid="{8A924E03-3069-45FE-8423-4CABAF957B1F}"/>
    <cellStyle name="Comma 15 2 3 3" xfId="2238" xr:uid="{511ABA2A-0FE1-405F-92C9-B398AECD463A}"/>
    <cellStyle name="Comma 15 2 3 3 2" xfId="6729" xr:uid="{705F31CD-778D-4E9B-AE05-823389BF841C}"/>
    <cellStyle name="Comma 15 2 3 3 2 2" xfId="28532" xr:uid="{ED64CFAC-BE4A-40AC-83D8-5BD071BE0ACA}"/>
    <cellStyle name="Comma 15 2 3 3 3" xfId="7963" xr:uid="{81AEF2A6-98DB-41CE-9026-5DB4DB0F1EBE}"/>
    <cellStyle name="Comma 15 2 3 4" xfId="2235" xr:uid="{EC3C31C6-6E79-402C-BB23-4D7D167F54F7}"/>
    <cellStyle name="Comma 15 2 3 4 2" xfId="7960" xr:uid="{4DD9D86D-1924-4739-8B4A-B8050630E1ED}"/>
    <cellStyle name="Comma 15 2 3 5" xfId="7411" xr:uid="{67C4558D-9896-4836-8BFB-8B281B39404B}"/>
    <cellStyle name="Comma 15 2 4" xfId="471" xr:uid="{00000000-0005-0000-0000-0000D6010000}"/>
    <cellStyle name="Comma 15 2 4 2" xfId="2240" xr:uid="{5BB4DBCF-A1E8-4FE5-9F81-EC1873AEC02F}"/>
    <cellStyle name="Comma 15 2 4 2 2" xfId="6731" xr:uid="{F25EC879-A187-4C01-8E84-9E29F10C6EE5}"/>
    <cellStyle name="Comma 15 2 4 2 2 2" xfId="28533" xr:uid="{5ACC01C9-F634-4CF8-8A74-E05C97FF5C94}"/>
    <cellStyle name="Comma 15 2 4 2 3" xfId="7965" xr:uid="{479E47C2-C518-4DFF-BED5-DE93400EA0FC}"/>
    <cellStyle name="Comma 15 2 4 3" xfId="2239" xr:uid="{7B9CDD54-31F1-41A1-84AA-3A3A0EE37E48}"/>
    <cellStyle name="Comma 15 2 4 3 2" xfId="7964" xr:uid="{AA092DBF-D174-40F4-9962-17E122D9966F}"/>
    <cellStyle name="Comma 15 2 4 4" xfId="7413" xr:uid="{CB88AC09-9D6E-4EC7-A823-BB7FE33C03E9}"/>
    <cellStyle name="Comma 15 2 5" xfId="2241" xr:uid="{8AE62ABA-64CD-4935-A58C-CF5519698818}"/>
    <cellStyle name="Comma 15 2 5 2" xfId="6726" xr:uid="{06D3D59C-EEF0-423B-96D3-646075568578}"/>
    <cellStyle name="Comma 15 2 5 2 2" xfId="28534" xr:uid="{B4F3B411-F39C-46E8-B727-321BCCE42DC2}"/>
    <cellStyle name="Comma 15 2 5 3" xfId="7966" xr:uid="{13949630-6095-4ACE-9588-41C2617C339D}"/>
    <cellStyle name="Comma 15 2 6" xfId="2230" xr:uid="{86B60C9F-D2D4-4CEF-8D6B-A1478CF2747B}"/>
    <cellStyle name="Comma 15 2 6 2" xfId="7955" xr:uid="{5CB2E53B-BEB3-4C38-8736-7783085ECB18}"/>
    <cellStyle name="Comma 15 2 7" xfId="7408" xr:uid="{52DCF47C-9717-4855-8BF4-20B9C8CD0182}"/>
    <cellStyle name="Comma 15 3" xfId="472" xr:uid="{00000000-0005-0000-0000-0000D7010000}"/>
    <cellStyle name="Comma 15 3 2" xfId="473" xr:uid="{00000000-0005-0000-0000-0000D8010000}"/>
    <cellStyle name="Comma 15 3 2 2" xfId="2244" xr:uid="{5F2BFD53-3F02-4076-B885-C316E639DCD6}"/>
    <cellStyle name="Comma 15 3 2 2 2" xfId="6733" xr:uid="{CC4B8DA1-458D-4FBC-98FA-3788E9483656}"/>
    <cellStyle name="Comma 15 3 2 2 2 2" xfId="28535" xr:uid="{027C06D1-6C6C-407F-B0DB-95905009578A}"/>
    <cellStyle name="Comma 15 3 2 2 3" xfId="7969" xr:uid="{26937727-F11B-425A-96C2-D3B90B43C070}"/>
    <cellStyle name="Comma 15 3 2 3" xfId="2243" xr:uid="{BFF82D7D-4689-436A-896A-A55F2E08BCF2}"/>
    <cellStyle name="Comma 15 3 2 3 2" xfId="7968" xr:uid="{0E9905FC-38FE-406A-9522-C16222DCA4D5}"/>
    <cellStyle name="Comma 15 3 2 4" xfId="7415" xr:uid="{DAF06EF5-67D8-41C8-9732-04A1176D127C}"/>
    <cellStyle name="Comma 15 3 3" xfId="2245" xr:uid="{4FB38839-1899-46C3-A65E-0276261824FE}"/>
    <cellStyle name="Comma 15 3 3 2" xfId="6732" xr:uid="{12B60357-4CFD-404B-903A-3D1CA0F50D73}"/>
    <cellStyle name="Comma 15 3 3 2 2" xfId="28536" xr:uid="{AC6EA511-B91E-43DE-9180-F7EDB94B01D0}"/>
    <cellStyle name="Comma 15 3 3 3" xfId="7970" xr:uid="{CC6293D5-AB09-44C4-AB7A-5E4C5F02D245}"/>
    <cellStyle name="Comma 15 3 4" xfId="2242" xr:uid="{68528345-A44C-4FBE-B1DB-91259C2E3F3C}"/>
    <cellStyle name="Comma 15 3 4 2" xfId="7967" xr:uid="{DFE10760-ABBC-47F6-81BD-C24DDA44800A}"/>
    <cellStyle name="Comma 15 3 5" xfId="7414" xr:uid="{12F6917C-0723-4A4C-AC5C-E1AE7CA6D1A4}"/>
    <cellStyle name="Comma 15 4" xfId="474" xr:uid="{00000000-0005-0000-0000-0000D9010000}"/>
    <cellStyle name="Comma 15 4 2" xfId="475" xr:uid="{00000000-0005-0000-0000-0000DA010000}"/>
    <cellStyle name="Comma 15 4 2 2" xfId="2248" xr:uid="{B8542A91-937C-4317-9B66-6B183ED8FF77}"/>
    <cellStyle name="Comma 15 4 2 2 2" xfId="6735" xr:uid="{7F2341BB-FCB5-4FD2-9F7C-8ED8199741B5}"/>
    <cellStyle name="Comma 15 4 2 2 2 2" xfId="28537" xr:uid="{24D5E89D-82F7-44C8-B9AC-9F94E055DEAA}"/>
    <cellStyle name="Comma 15 4 2 2 3" xfId="7973" xr:uid="{DB9A7756-4A08-4C03-A41C-5159A399A54F}"/>
    <cellStyle name="Comma 15 4 2 3" xfId="2247" xr:uid="{3A2CFE77-AC5E-4221-9E5B-B48E6B078872}"/>
    <cellStyle name="Comma 15 4 2 3 2" xfId="7972" xr:uid="{30DC7EDB-F7BE-4531-8BAB-402645CF8846}"/>
    <cellStyle name="Comma 15 4 2 4" xfId="7417" xr:uid="{0830A076-8BCD-40D3-B579-7BEF1E3AD4ED}"/>
    <cellStyle name="Comma 15 4 3" xfId="2249" xr:uid="{8CF2B722-3EC6-4BF0-90DF-2A61E4D9B2B2}"/>
    <cellStyle name="Comma 15 4 3 2" xfId="6734" xr:uid="{915ADE91-4EDD-4EC6-84E8-15BF7709B590}"/>
    <cellStyle name="Comma 15 4 3 2 2" xfId="28538" xr:uid="{02B2D3B3-736C-416B-9269-215552FBFF88}"/>
    <cellStyle name="Comma 15 4 3 3" xfId="7974" xr:uid="{E83A67FC-5E3E-4E8B-BFCB-C4276885F311}"/>
    <cellStyle name="Comma 15 4 4" xfId="2246" xr:uid="{05E7E28A-6CB0-4513-8760-F39F0555D9B8}"/>
    <cellStyle name="Comma 15 4 4 2" xfId="7971" xr:uid="{6EE683F4-B1FC-4F7D-907B-40346E91E98E}"/>
    <cellStyle name="Comma 15 4 5" xfId="7416" xr:uid="{22D08993-BB47-428C-BA88-A83F8F982881}"/>
    <cellStyle name="Comma 15 5" xfId="476" xr:uid="{00000000-0005-0000-0000-0000DB010000}"/>
    <cellStyle name="Comma 15 5 2" xfId="2251" xr:uid="{E82DA3A2-6689-447A-8EB0-6B04BD0206F7}"/>
    <cellStyle name="Comma 15 5 2 2" xfId="6736" xr:uid="{20908613-ADA8-481E-891A-CFABD92C0902}"/>
    <cellStyle name="Comma 15 5 2 2 2" xfId="28539" xr:uid="{88621D67-4B71-4FEC-92D7-A5D75EEF0736}"/>
    <cellStyle name="Comma 15 5 2 3" xfId="7976" xr:uid="{0B3E1616-C544-4A37-8629-5DE49BF66DD0}"/>
    <cellStyle name="Comma 15 5 3" xfId="2250" xr:uid="{BEF643EF-0F6C-469C-961D-E2DDFFA356B3}"/>
    <cellStyle name="Comma 15 5 3 2" xfId="7975" xr:uid="{6C1F9C54-BC23-42DF-A74C-9662A3416750}"/>
    <cellStyle name="Comma 15 5 4" xfId="7418" xr:uid="{9B00C5C9-144E-4FB8-9AF2-B0E18C4C6E26}"/>
    <cellStyle name="Comma 15 6" xfId="2252" xr:uid="{74B4B417-1FAA-4872-9F88-C8C1B1554E05}"/>
    <cellStyle name="Comma 15 6 2" xfId="6725" xr:uid="{38879AB6-580F-4A9F-B2AE-6744FA16E35C}"/>
    <cellStyle name="Comma 15 6 2 2" xfId="28540" xr:uid="{F7E3C6BF-27A5-4A82-9BE8-1D71E5A70DF0}"/>
    <cellStyle name="Comma 15 6 3" xfId="7977" xr:uid="{9D77BA44-CA13-4AE8-A51C-E38DA4A3745E}"/>
    <cellStyle name="Comma 15 7" xfId="2229" xr:uid="{746A42BE-946A-41C8-8EBC-63EA6ADF3C3F}"/>
    <cellStyle name="Comma 15 7 2" xfId="7954" xr:uid="{68E6FF24-67CF-4F22-AE26-910D10206794}"/>
    <cellStyle name="Comma 15 8" xfId="7407" xr:uid="{ABFCD599-2C76-4A80-B1C2-8F02398B62A7}"/>
    <cellStyle name="Comma 150" xfId="54696" xr:uid="{20467A85-D01A-4631-8F65-50B4F00D49F1}"/>
    <cellStyle name="Comma 151" xfId="55571" xr:uid="{9530A0F6-E371-4A72-98D5-CDCC7879CC8C}"/>
    <cellStyle name="Comma 152" xfId="56314" xr:uid="{2F2958E3-966E-42FE-928C-B8A32214418F}"/>
    <cellStyle name="Comma 153" xfId="16578" xr:uid="{C4EE88B5-125D-40E5-B9D0-5FC28BE295D2}"/>
    <cellStyle name="Comma 154" xfId="56931" xr:uid="{A7483D4B-FDCB-41E3-BFDD-245E2774BC7F}"/>
    <cellStyle name="Comma 155" xfId="56933" xr:uid="{ADE50C19-F706-4D28-B098-7042D66152E1}"/>
    <cellStyle name="Comma 156" xfId="56935" xr:uid="{A4757578-9666-4CDF-AB17-9977A63A184E}"/>
    <cellStyle name="Comma 157" xfId="56937" xr:uid="{5D5C7511-392E-4443-A920-C2C5748689A1}"/>
    <cellStyle name="Comma 158" xfId="56939" xr:uid="{1AF8B8AE-84C8-4A8A-AEB9-475268ADC8B8}"/>
    <cellStyle name="Comma 159" xfId="56941" xr:uid="{D13FEBA9-32EA-4ADC-95D7-8637652F7B35}"/>
    <cellStyle name="Comma 16" xfId="477" xr:uid="{00000000-0005-0000-0000-0000DC010000}"/>
    <cellStyle name="Comma 16 2" xfId="478" xr:uid="{00000000-0005-0000-0000-0000DD010000}"/>
    <cellStyle name="Comma 16 2 2" xfId="479" xr:uid="{00000000-0005-0000-0000-0000DE010000}"/>
    <cellStyle name="Comma 16 2 2 2" xfId="480" xr:uid="{00000000-0005-0000-0000-0000DF010000}"/>
    <cellStyle name="Comma 16 2 2 2 2" xfId="481" xr:uid="{00000000-0005-0000-0000-0000E0010000}"/>
    <cellStyle name="Comma 16 2 2 2 2 2" xfId="2258" xr:uid="{32505C2D-33D8-49C5-B58F-2675E823FB36}"/>
    <cellStyle name="Comma 16 2 2 2 2 2 2" xfId="6741" xr:uid="{FF74417E-C333-4B81-82ED-805CAFA73085}"/>
    <cellStyle name="Comma 16 2 2 2 2 2 2 2" xfId="28541" xr:uid="{3162DFC4-3402-40A4-9ABF-53E5601200E4}"/>
    <cellStyle name="Comma 16 2 2 2 2 2 3" xfId="7983" xr:uid="{E9C19B05-8DDA-4FA4-B262-1F4C55AC8C06}"/>
    <cellStyle name="Comma 16 2 2 2 2 3" xfId="2257" xr:uid="{99DDF544-4BF6-4AF8-B8E5-5A3786E2C33F}"/>
    <cellStyle name="Comma 16 2 2 2 2 3 2" xfId="7982" xr:uid="{E4C0D2DC-D7EB-443A-AE4C-64BD303D7E11}"/>
    <cellStyle name="Comma 16 2 2 2 2 4" xfId="7423" xr:uid="{49CC1F53-6A74-4952-B574-4A5D26E50727}"/>
    <cellStyle name="Comma 16 2 2 2 3" xfId="2259" xr:uid="{6355E229-63AD-413C-92CA-1C9EFD954905}"/>
    <cellStyle name="Comma 16 2 2 2 3 2" xfId="6740" xr:uid="{74ED2F80-1365-4D62-B797-DDF8482384C5}"/>
    <cellStyle name="Comma 16 2 2 2 3 2 2" xfId="28542" xr:uid="{A882FDFE-2FCD-463C-8466-E3CDE534AE7F}"/>
    <cellStyle name="Comma 16 2 2 2 3 3" xfId="7984" xr:uid="{EBC1AAF6-7B0C-4DF3-90E9-0098D8DC6136}"/>
    <cellStyle name="Comma 16 2 2 2 4" xfId="2256" xr:uid="{E8F8792B-C8CB-4E0F-AFA0-264EEB356826}"/>
    <cellStyle name="Comma 16 2 2 2 4 2" xfId="7981" xr:uid="{7D5954AA-E4AB-46BF-89B3-A82BD7940905}"/>
    <cellStyle name="Comma 16 2 2 2 5" xfId="7422" xr:uid="{3D30AED0-1B57-45EB-9AE3-7C9598B5A247}"/>
    <cellStyle name="Comma 16 2 2 3" xfId="482" xr:uid="{00000000-0005-0000-0000-0000E1010000}"/>
    <cellStyle name="Comma 16 2 2 3 2" xfId="2261" xr:uid="{DF029817-016C-4E51-89E0-92110C9689E4}"/>
    <cellStyle name="Comma 16 2 2 3 2 2" xfId="6742" xr:uid="{23290A05-8769-4671-9DC8-AB656D88C372}"/>
    <cellStyle name="Comma 16 2 2 3 2 2 2" xfId="28543" xr:uid="{B63DC265-F5BF-47D1-A34A-60DE5C092DC4}"/>
    <cellStyle name="Comma 16 2 2 3 2 3" xfId="7986" xr:uid="{4C075C91-119D-4B03-AF96-78373C1AD73C}"/>
    <cellStyle name="Comma 16 2 2 3 3" xfId="2260" xr:uid="{BAE42ADE-4AFF-4BEE-A2B8-E220A5B657A5}"/>
    <cellStyle name="Comma 16 2 2 3 3 2" xfId="7985" xr:uid="{036028C1-6D36-403B-8D56-225CD03D3080}"/>
    <cellStyle name="Comma 16 2 2 3 4" xfId="7424" xr:uid="{03C2EA8D-1441-491B-B1B8-1BDCB795FC62}"/>
    <cellStyle name="Comma 16 2 2 4" xfId="2262" xr:uid="{9130F783-D9F0-41F9-9DD5-11E37D879FC4}"/>
    <cellStyle name="Comma 16 2 2 4 2" xfId="6739" xr:uid="{902493E1-1C20-402C-AFEC-685FE2FB7E55}"/>
    <cellStyle name="Comma 16 2 2 4 2 2" xfId="28544" xr:uid="{370423AF-EDC8-4296-BF75-7A6319ED2FB0}"/>
    <cellStyle name="Comma 16 2 2 4 3" xfId="7987" xr:uid="{E6942282-8348-4126-84DD-3A12F8E02B17}"/>
    <cellStyle name="Comma 16 2 2 5" xfId="2255" xr:uid="{27D60B11-1066-462A-A071-E635CB1B277B}"/>
    <cellStyle name="Comma 16 2 2 5 2" xfId="7980" xr:uid="{BA24C102-E2C8-45A2-AA51-BE93F3335238}"/>
    <cellStyle name="Comma 16 2 2 6" xfId="7421" xr:uid="{200BEE32-1539-4647-BC2D-90A6940B193A}"/>
    <cellStyle name="Comma 16 2 3" xfId="483" xr:uid="{00000000-0005-0000-0000-0000E2010000}"/>
    <cellStyle name="Comma 16 2 3 2" xfId="484" xr:uid="{00000000-0005-0000-0000-0000E3010000}"/>
    <cellStyle name="Comma 16 2 3 2 2" xfId="2265" xr:uid="{48271913-E7F7-48EF-AF62-1300FB08240F}"/>
    <cellStyle name="Comma 16 2 3 2 2 2" xfId="6744" xr:uid="{A5776BF2-8B78-4484-8023-AAD733FDC167}"/>
    <cellStyle name="Comma 16 2 3 2 2 2 2" xfId="28545" xr:uid="{380245DD-8287-466F-AD87-FCCFC1857503}"/>
    <cellStyle name="Comma 16 2 3 2 2 3" xfId="7990" xr:uid="{BC57DD78-4AA2-4A7A-82CF-83E9A2BDF4F4}"/>
    <cellStyle name="Comma 16 2 3 2 3" xfId="2264" xr:uid="{B6FEC6A4-3A3C-485B-8C7B-A16DC8ACC4A4}"/>
    <cellStyle name="Comma 16 2 3 2 3 2" xfId="7989" xr:uid="{2ABF20A1-7D9B-414A-9B4E-0801ACAD3FBE}"/>
    <cellStyle name="Comma 16 2 3 2 4" xfId="7426" xr:uid="{D11D22B1-709C-42D2-AA80-FE876E1BEFC1}"/>
    <cellStyle name="Comma 16 2 3 3" xfId="2266" xr:uid="{CE474521-15BE-40F9-870A-A1D5F8E6ACCF}"/>
    <cellStyle name="Comma 16 2 3 3 2" xfId="6743" xr:uid="{C63CE55F-70EC-41D4-9BF4-433D29CEF42F}"/>
    <cellStyle name="Comma 16 2 3 3 2 2" xfId="28546" xr:uid="{BB2EC8D0-787D-4D26-9546-09945DF1EB20}"/>
    <cellStyle name="Comma 16 2 3 3 3" xfId="7991" xr:uid="{1FDF3540-0812-4D23-824B-C5293DA48BFB}"/>
    <cellStyle name="Comma 16 2 3 4" xfId="2263" xr:uid="{32A6BA00-F619-466B-9222-801A63F44398}"/>
    <cellStyle name="Comma 16 2 3 4 2" xfId="7988" xr:uid="{7D716138-AFC3-4585-9B82-8BD7673F1D9C}"/>
    <cellStyle name="Comma 16 2 3 5" xfId="7425" xr:uid="{F6E2A530-970B-480E-93B5-5A75B1851720}"/>
    <cellStyle name="Comma 16 2 4" xfId="485" xr:uid="{00000000-0005-0000-0000-0000E4010000}"/>
    <cellStyle name="Comma 16 2 4 2" xfId="486" xr:uid="{00000000-0005-0000-0000-0000E5010000}"/>
    <cellStyle name="Comma 16 2 4 2 2" xfId="2269" xr:uid="{BCEEA02C-09D7-49CF-9DE8-D6B625890EF6}"/>
    <cellStyle name="Comma 16 2 4 2 2 2" xfId="6746" xr:uid="{398BDD10-CDFC-4E5E-A915-48EBBB29FACF}"/>
    <cellStyle name="Comma 16 2 4 2 2 2 2" xfId="28547" xr:uid="{8703DFD9-AEBC-42CA-93D0-24CF91998F85}"/>
    <cellStyle name="Comma 16 2 4 2 2 3" xfId="7994" xr:uid="{8FD56F65-F96D-4D60-85C7-1D09F0A50F5F}"/>
    <cellStyle name="Comma 16 2 4 2 3" xfId="2268" xr:uid="{BC90C6BA-E1C9-40D6-AE31-27C8258299C9}"/>
    <cellStyle name="Comma 16 2 4 2 3 2" xfId="7993" xr:uid="{7D7F6184-4AF3-4F9D-AA9F-AF25EE86C396}"/>
    <cellStyle name="Comma 16 2 4 2 4" xfId="7428" xr:uid="{5F217E7B-AFB7-4EC3-8F16-9D94D482ED52}"/>
    <cellStyle name="Comma 16 2 4 3" xfId="2270" xr:uid="{56776CA5-D74A-457F-AB47-F9DD8032BDCD}"/>
    <cellStyle name="Comma 16 2 4 3 2" xfId="6745" xr:uid="{C5231119-7DFF-4641-9514-234FBDDE116C}"/>
    <cellStyle name="Comma 16 2 4 3 2 2" xfId="28548" xr:uid="{818BBD5B-03C8-42F3-85D5-8055C30EC2DE}"/>
    <cellStyle name="Comma 16 2 4 3 3" xfId="7995" xr:uid="{5093E0ED-E6A3-43C0-ADEA-2161EFF25F96}"/>
    <cellStyle name="Comma 16 2 4 4" xfId="2267" xr:uid="{C4880339-D04F-457F-B89F-5F7A52E1DE6A}"/>
    <cellStyle name="Comma 16 2 4 4 2" xfId="7992" xr:uid="{DAAEF991-931E-4903-A63E-9BE7D289D655}"/>
    <cellStyle name="Comma 16 2 4 5" xfId="7427" xr:uid="{A5DA5175-B466-4D1F-8A1B-E8EC061A20B4}"/>
    <cellStyle name="Comma 16 2 5" xfId="487" xr:uid="{00000000-0005-0000-0000-0000E6010000}"/>
    <cellStyle name="Comma 16 2 5 2" xfId="2272" xr:uid="{B1B867A1-0915-4375-A61A-F327398E991C}"/>
    <cellStyle name="Comma 16 2 5 2 2" xfId="6747" xr:uid="{B9446BC1-F92F-448C-823C-D4ADFEEADDEB}"/>
    <cellStyle name="Comma 16 2 5 2 2 2" xfId="28549" xr:uid="{59987387-1ECD-4611-8F53-C476EC20A734}"/>
    <cellStyle name="Comma 16 2 5 2 3" xfId="7997" xr:uid="{A895FE79-973D-4D1B-902D-F7F5D22E1551}"/>
    <cellStyle name="Comma 16 2 5 3" xfId="2271" xr:uid="{C9E28398-4296-49E6-A5F5-654F1AFCF3C8}"/>
    <cellStyle name="Comma 16 2 5 3 2" xfId="7996" xr:uid="{A074E078-299A-4B1E-9236-450BB853F1F6}"/>
    <cellStyle name="Comma 16 2 5 4" xfId="7429" xr:uid="{CE26E969-7402-474A-A119-702D672FE9C4}"/>
    <cellStyle name="Comma 16 2 6" xfId="2273" xr:uid="{73478DC2-3AA3-4ADE-8D19-1B8796037C46}"/>
    <cellStyle name="Comma 16 2 6 2" xfId="6738" xr:uid="{6E3622C6-FF80-4FA9-BDB4-096D6710ED05}"/>
    <cellStyle name="Comma 16 2 6 2 2" xfId="28550" xr:uid="{70E8FD1D-2B5D-4FF0-BB75-F00970738B80}"/>
    <cellStyle name="Comma 16 2 6 3" xfId="7998" xr:uid="{1C9FC20D-C8A5-4852-A0B7-290625D1BB37}"/>
    <cellStyle name="Comma 16 2 7" xfId="2254" xr:uid="{A0803237-AF92-4A41-9D1B-4AFA88D6E644}"/>
    <cellStyle name="Comma 16 2 7 2" xfId="7979" xr:uid="{F8443CD7-6C6D-468B-A12F-4D3B881BDBB0}"/>
    <cellStyle name="Comma 16 2 8" xfId="7420" xr:uid="{DF03AB96-B430-46E7-9C9C-0C6FE6C8A471}"/>
    <cellStyle name="Comma 16 3" xfId="488" xr:uid="{00000000-0005-0000-0000-0000E7010000}"/>
    <cellStyle name="Comma 16 3 2" xfId="489" xr:uid="{00000000-0005-0000-0000-0000E8010000}"/>
    <cellStyle name="Comma 16 3 2 2" xfId="490" xr:uid="{00000000-0005-0000-0000-0000E9010000}"/>
    <cellStyle name="Comma 16 3 2 2 2" xfId="2277" xr:uid="{BDDA55C1-3D61-4BA2-99F5-0E8DFE20B4A1}"/>
    <cellStyle name="Comma 16 3 2 2 2 2" xfId="6750" xr:uid="{E098588A-851E-417D-ABC2-0A22B0667003}"/>
    <cellStyle name="Comma 16 3 2 2 2 2 2" xfId="28551" xr:uid="{61E74B64-FFD1-4A4E-8A21-A743EC738D2E}"/>
    <cellStyle name="Comma 16 3 2 2 2 3" xfId="8002" xr:uid="{4959EB3A-38B4-4E9B-82C3-BEE8D5272551}"/>
    <cellStyle name="Comma 16 3 2 2 3" xfId="2276" xr:uid="{AF67E63A-43AA-4BAE-8116-B2B57DD5C9D1}"/>
    <cellStyle name="Comma 16 3 2 2 3 2" xfId="8001" xr:uid="{85CA143E-3B4E-4453-8043-AE1DD318DCE6}"/>
    <cellStyle name="Comma 16 3 2 2 4" xfId="7432" xr:uid="{F0D434E2-F9F6-4447-997E-215DB8A46FEC}"/>
    <cellStyle name="Comma 16 3 2 3" xfId="2278" xr:uid="{E63A0F55-ABE2-4557-8FFB-95CB5B2DD36F}"/>
    <cellStyle name="Comma 16 3 2 3 2" xfId="6749" xr:uid="{2A5AC1F8-CD8F-40A9-A291-3AB1C82EABC1}"/>
    <cellStyle name="Comma 16 3 2 3 2 2" xfId="28552" xr:uid="{0F076D14-5D71-4146-9600-F51F5EC9E32B}"/>
    <cellStyle name="Comma 16 3 2 3 3" xfId="8003" xr:uid="{FD2D2B71-7596-47CE-AD2D-46303F4A5F6B}"/>
    <cellStyle name="Comma 16 3 2 4" xfId="2275" xr:uid="{978EE549-379D-42EB-BEA6-A883CF7FE68D}"/>
    <cellStyle name="Comma 16 3 2 4 2" xfId="8000" xr:uid="{0C167441-0E5B-456B-906C-ECB5C4F1E12A}"/>
    <cellStyle name="Comma 16 3 2 5" xfId="7431" xr:uid="{E8F8BB8D-E5F1-4F74-8C96-AB51F6E8FEC8}"/>
    <cellStyle name="Comma 16 3 3" xfId="491" xr:uid="{00000000-0005-0000-0000-0000EA010000}"/>
    <cellStyle name="Comma 16 3 3 2" xfId="2280" xr:uid="{69457647-A737-4644-9ABA-22D8F59EBDA9}"/>
    <cellStyle name="Comma 16 3 3 2 2" xfId="6751" xr:uid="{FCEAFF74-8F95-4B46-AF5C-F49A66AEFB28}"/>
    <cellStyle name="Comma 16 3 3 2 2 2" xfId="28553" xr:uid="{3B42DAF9-C03A-4A00-A5F3-32194549A8B5}"/>
    <cellStyle name="Comma 16 3 3 2 3" xfId="8005" xr:uid="{3EC30604-A8CE-48A5-BC68-327ECF8F2DE3}"/>
    <cellStyle name="Comma 16 3 3 3" xfId="2279" xr:uid="{5BDF90DA-8ED7-4275-81CE-C19A13286D66}"/>
    <cellStyle name="Comma 16 3 3 3 2" xfId="8004" xr:uid="{9A719140-8103-47F9-AA1F-237AE02E868A}"/>
    <cellStyle name="Comma 16 3 3 4" xfId="7433" xr:uid="{7C1D9A84-E7F2-4420-9181-6E73F00F8693}"/>
    <cellStyle name="Comma 16 3 4" xfId="2281" xr:uid="{949DC699-2D99-4677-BBCB-D39E27F93117}"/>
    <cellStyle name="Comma 16 3 4 2" xfId="6748" xr:uid="{797FE126-E998-4B5A-B8F6-C5B76F5A0659}"/>
    <cellStyle name="Comma 16 3 4 2 2" xfId="28554" xr:uid="{80EE3D1D-F349-4504-87F3-298704C4DE3F}"/>
    <cellStyle name="Comma 16 3 4 3" xfId="8006" xr:uid="{337348E2-2A12-4A3B-A6AB-C9D09B476166}"/>
    <cellStyle name="Comma 16 3 5" xfId="2274" xr:uid="{D66F2362-EC67-405D-B595-7A38E0AEDFB6}"/>
    <cellStyle name="Comma 16 3 5 2" xfId="7999" xr:uid="{1534D824-C9E4-45C3-A900-66B2E79DD3BE}"/>
    <cellStyle name="Comma 16 3 6" xfId="7430" xr:uid="{C2A88CEC-AA50-4E54-BFAC-7A138A97F5AE}"/>
    <cellStyle name="Comma 16 4" xfId="492" xr:uid="{00000000-0005-0000-0000-0000EB010000}"/>
    <cellStyle name="Comma 16 4 2" xfId="493" xr:uid="{00000000-0005-0000-0000-0000EC010000}"/>
    <cellStyle name="Comma 16 4 2 2" xfId="2284" xr:uid="{2B0D2416-5C9D-4459-A43F-6C78567B1DBE}"/>
    <cellStyle name="Comma 16 4 2 2 2" xfId="6753" xr:uid="{89C26106-6A0B-456D-BD73-0DD73C020E65}"/>
    <cellStyle name="Comma 16 4 2 2 2 2" xfId="28555" xr:uid="{50BD581D-833E-412C-8094-1A289A74AAC9}"/>
    <cellStyle name="Comma 16 4 2 2 3" xfId="8009" xr:uid="{4AB1D99E-10F3-4980-83D6-D0916D3B6DF5}"/>
    <cellStyle name="Comma 16 4 2 3" xfId="2283" xr:uid="{B01B20F1-9B97-4135-9CC9-428CDFC3C0DB}"/>
    <cellStyle name="Comma 16 4 2 3 2" xfId="8008" xr:uid="{0E5433F7-1D16-4ADC-A5D8-5DEE6002536F}"/>
    <cellStyle name="Comma 16 4 2 4" xfId="7435" xr:uid="{B3248D90-C750-483D-82F6-0D06B00CBDCF}"/>
    <cellStyle name="Comma 16 4 3" xfId="2285" xr:uid="{49402ADB-AEA3-497B-A073-579A0340CA15}"/>
    <cellStyle name="Comma 16 4 3 2" xfId="6752" xr:uid="{2E7933DA-5E9F-4F2D-B09F-9424472A8B27}"/>
    <cellStyle name="Comma 16 4 3 2 2" xfId="28556" xr:uid="{0096AC6D-24E5-4747-A75B-9FF18356E3CB}"/>
    <cellStyle name="Comma 16 4 3 3" xfId="8010" xr:uid="{07783153-7F94-4D07-B609-DEA2841C3F1C}"/>
    <cellStyle name="Comma 16 4 4" xfId="2282" xr:uid="{56E46332-6F73-4DA5-AB06-36994BB14A12}"/>
    <cellStyle name="Comma 16 4 4 2" xfId="8007" xr:uid="{164B1E72-1C55-4017-A5FE-A0EF06423DEA}"/>
    <cellStyle name="Comma 16 4 5" xfId="7434" xr:uid="{553DD319-9966-4270-AE75-CF1BDBCD9D9F}"/>
    <cellStyle name="Comma 16 5" xfId="494" xr:uid="{00000000-0005-0000-0000-0000ED010000}"/>
    <cellStyle name="Comma 16 5 2" xfId="495" xr:uid="{00000000-0005-0000-0000-0000EE010000}"/>
    <cellStyle name="Comma 16 5 2 2" xfId="2288" xr:uid="{7FADB720-6005-4EB3-97C5-8902A69F9658}"/>
    <cellStyle name="Comma 16 5 2 2 2" xfId="6755" xr:uid="{D5309751-92AC-45C6-9A15-EA3762A0E4BC}"/>
    <cellStyle name="Comma 16 5 2 2 2 2" xfId="28557" xr:uid="{66C622E5-9027-4D5B-BA8A-895EDC282DE4}"/>
    <cellStyle name="Comma 16 5 2 2 3" xfId="8013" xr:uid="{3CA8AA82-C759-4036-B643-813AC1189B0B}"/>
    <cellStyle name="Comma 16 5 2 3" xfId="2287" xr:uid="{A872C075-629B-43C2-A968-1B4A4A6CC2BB}"/>
    <cellStyle name="Comma 16 5 2 3 2" xfId="8012" xr:uid="{BDD05ACA-9DC4-4412-915E-B8A5C84995FD}"/>
    <cellStyle name="Comma 16 5 2 4" xfId="7437" xr:uid="{455727CB-D08C-45FC-B7E7-F0C160572AD9}"/>
    <cellStyle name="Comma 16 5 3" xfId="2289" xr:uid="{0CC0FE27-61AF-4AD5-BD8F-EF0A26566ED1}"/>
    <cellStyle name="Comma 16 5 3 2" xfId="6754" xr:uid="{AD5868D7-D214-4F90-ABCC-DD3B50E86E3F}"/>
    <cellStyle name="Comma 16 5 3 2 2" xfId="28558" xr:uid="{F4ADA0DD-D6AD-4DB8-8ACD-0FC8036EB1E9}"/>
    <cellStyle name="Comma 16 5 3 3" xfId="8014" xr:uid="{A71565A6-60CA-42FF-B5C5-479C9A5C85E7}"/>
    <cellStyle name="Comma 16 5 4" xfId="2286" xr:uid="{11696625-3EE4-4ADC-BB04-5B965A479A8A}"/>
    <cellStyle name="Comma 16 5 4 2" xfId="8011" xr:uid="{31FC76BA-11BD-4374-A0BF-A1FBDDF01EA6}"/>
    <cellStyle name="Comma 16 5 5" xfId="7436" xr:uid="{83972FB9-3802-489D-9029-F2F4A3B3D245}"/>
    <cellStyle name="Comma 16 6" xfId="496" xr:uid="{00000000-0005-0000-0000-0000EF010000}"/>
    <cellStyle name="Comma 16 6 2" xfId="2291" xr:uid="{E5FB0ED5-B196-4D4B-9531-4C0EDA187373}"/>
    <cellStyle name="Comma 16 6 2 2" xfId="6756" xr:uid="{81D1AEF3-605F-4D69-B776-63AF72D17C7F}"/>
    <cellStyle name="Comma 16 6 2 2 2" xfId="28559" xr:uid="{DEC0BEC2-DB51-4598-8513-321E990F0202}"/>
    <cellStyle name="Comma 16 6 2 3" xfId="8016" xr:uid="{01865EC0-8A83-431A-B524-B6A00B4D8858}"/>
    <cellStyle name="Comma 16 6 3" xfId="2290" xr:uid="{58C35541-527C-49A7-AD9C-F0C2BFEDAA2D}"/>
    <cellStyle name="Comma 16 6 3 2" xfId="8015" xr:uid="{F41C02DE-5D97-4DCC-BD21-7912821E559F}"/>
    <cellStyle name="Comma 16 6 4" xfId="7438" xr:uid="{3BD4D10B-00F8-426C-8C2D-25B61E1AF630}"/>
    <cellStyle name="Comma 16 7" xfId="2292" xr:uid="{EDF3AC50-BB22-4C95-885F-FFC9CDA06103}"/>
    <cellStyle name="Comma 16 7 2" xfId="6737" xr:uid="{D97406F4-87A5-47B1-9241-81AD675DA4C6}"/>
    <cellStyle name="Comma 16 7 2 2" xfId="28560" xr:uid="{4FB3673C-E588-4E54-821A-533B33085CC9}"/>
    <cellStyle name="Comma 16 7 3" xfId="8017" xr:uid="{239E43B3-976D-41F8-83AF-761DEBC1AB22}"/>
    <cellStyle name="Comma 16 8" xfId="2253" xr:uid="{6B6E75E9-C713-40F3-B2B8-FC6E300E02E2}"/>
    <cellStyle name="Comma 16 8 2" xfId="7978" xr:uid="{37BFF920-6AE9-4D99-B785-4D587FC7E251}"/>
    <cellStyle name="Comma 16 9" xfId="7419" xr:uid="{BD455A83-2B67-4CFE-8FA6-983ED0855D6C}"/>
    <cellStyle name="Comma 160" xfId="56943" xr:uid="{176A0BE5-0514-401D-9589-3CA4D0BD26F8}"/>
    <cellStyle name="Comma 161" xfId="56945" xr:uid="{147B71AB-A869-4568-9FCC-C9D9BAC4DCB8}"/>
    <cellStyle name="Comma 162" xfId="56947" xr:uid="{DDF1E129-2558-4AD3-B9BF-51582D5D0153}"/>
    <cellStyle name="Comma 163" xfId="56949" xr:uid="{539F0E44-F0A7-4A60-8870-5E0964BEEB67}"/>
    <cellStyle name="Comma 164" xfId="56951" xr:uid="{7D7BFBCE-8ED5-44AA-A265-5DEA59E83CF1}"/>
    <cellStyle name="Comma 165" xfId="56958" xr:uid="{85B6A2E9-BD58-483C-8FEE-C1E1423BDC24}"/>
    <cellStyle name="Comma 166" xfId="56973" xr:uid="{4656EB55-1712-4E5C-8E23-CA84671B44EC}"/>
    <cellStyle name="Comma 167" xfId="56976" xr:uid="{AEFB01A6-E639-4C91-B7E9-9E280D713296}"/>
    <cellStyle name="Comma 168" xfId="56978" xr:uid="{80AB1492-4D47-4770-A983-4B80235DFC50}"/>
    <cellStyle name="Comma 169" xfId="56983" xr:uid="{46CE6BA5-D539-480A-89E3-3F2FB9940A1E}"/>
    <cellStyle name="Comma 17" xfId="497" xr:uid="{00000000-0005-0000-0000-0000F0010000}"/>
    <cellStyle name="Comma 17 2" xfId="498" xr:uid="{00000000-0005-0000-0000-0000F1010000}"/>
    <cellStyle name="Comma 17 2 2" xfId="499" xr:uid="{00000000-0005-0000-0000-0000F2010000}"/>
    <cellStyle name="Comma 17 2 2 2" xfId="2296" xr:uid="{86852341-D65F-4F4D-8748-550F7F12A992}"/>
    <cellStyle name="Comma 17 2 2 2 2" xfId="6759" xr:uid="{C7AE17CC-10B7-4334-812C-5946B449F8CD}"/>
    <cellStyle name="Comma 17 2 2 2 2 2" xfId="28561" xr:uid="{37497FB0-28E6-4BC5-B69D-7991C095B083}"/>
    <cellStyle name="Comma 17 2 2 2 3" xfId="8021" xr:uid="{639B4325-7133-4C82-AA01-B2DE18937C01}"/>
    <cellStyle name="Comma 17 2 2 3" xfId="2295" xr:uid="{86A406E2-22BE-41EA-A4F0-73CEF96EC3ED}"/>
    <cellStyle name="Comma 17 2 2 3 2" xfId="8020" xr:uid="{02B4541F-D7FC-457B-81CA-3299DCA49479}"/>
    <cellStyle name="Comma 17 2 2 4" xfId="7441" xr:uid="{30D586D1-A9F4-4C1C-918B-9E0DDA0A4B3E}"/>
    <cellStyle name="Comma 17 2 3" xfId="2297" xr:uid="{096B8DD2-5837-45F1-83A4-C3DEFFC1064E}"/>
    <cellStyle name="Comma 17 2 3 2" xfId="6758" xr:uid="{DF295068-B34A-4E99-884C-52A54C28ACB9}"/>
    <cellStyle name="Comma 17 2 3 2 2" xfId="28562" xr:uid="{6FE20999-CDFF-4A22-AE1C-87311DDD6796}"/>
    <cellStyle name="Comma 17 2 3 3" xfId="8022" xr:uid="{5BBD5976-F6E4-4563-819F-8989705387C7}"/>
    <cellStyle name="Comma 17 2 4" xfId="2294" xr:uid="{997ACF52-20C7-4D3D-B9BC-7CA59DB58E47}"/>
    <cellStyle name="Comma 17 2 4 2" xfId="8019" xr:uid="{B7D43D7A-3214-4BBD-866C-9D54ED7AF03B}"/>
    <cellStyle name="Comma 17 2 5" xfId="7440" xr:uid="{6A26616B-9F3B-4F26-9EC9-ABA9F0533BE3}"/>
    <cellStyle name="Comma 17 3" xfId="500" xr:uid="{00000000-0005-0000-0000-0000F3010000}"/>
    <cellStyle name="Comma 17 3 2" xfId="501" xr:uid="{00000000-0005-0000-0000-0000F4010000}"/>
    <cellStyle name="Comma 17 3 2 2" xfId="2300" xr:uid="{4FCA213B-BD40-4577-849D-4390D71BAF2D}"/>
    <cellStyle name="Comma 17 3 2 2 2" xfId="6761" xr:uid="{8A8344AE-591A-4638-A1A2-D4622DED233E}"/>
    <cellStyle name="Comma 17 3 2 2 2 2" xfId="28563" xr:uid="{77FAE898-A2E8-4F79-953B-C96F9D187F6D}"/>
    <cellStyle name="Comma 17 3 2 2 3" xfId="8025" xr:uid="{3F7B09AD-AA38-4A51-9DC6-6C87BB177D2B}"/>
    <cellStyle name="Comma 17 3 2 3" xfId="2299" xr:uid="{665FA775-0B02-4FCC-A884-962EED98005B}"/>
    <cellStyle name="Comma 17 3 2 3 2" xfId="8024" xr:uid="{C80080E7-E20D-4D88-88DC-F5119E608633}"/>
    <cellStyle name="Comma 17 3 2 4" xfId="7443" xr:uid="{6BD953D3-4A38-452C-B030-022E56A8F090}"/>
    <cellStyle name="Comma 17 3 3" xfId="2301" xr:uid="{99886602-620F-4A13-89E3-CD0A124D18BF}"/>
    <cellStyle name="Comma 17 3 3 2" xfId="6760" xr:uid="{AA681DEA-7C30-432C-AFB9-EFF1A5ACC02A}"/>
    <cellStyle name="Comma 17 3 3 2 2" xfId="28564" xr:uid="{3CEEA10E-33E6-4A10-B4E0-CD3FFB069A4B}"/>
    <cellStyle name="Comma 17 3 3 3" xfId="8026" xr:uid="{EF628D9E-00CE-4BD8-91D7-587497585BAD}"/>
    <cellStyle name="Comma 17 3 4" xfId="2298" xr:uid="{26442A4D-785D-4DD5-A5AC-3012C8E06D27}"/>
    <cellStyle name="Comma 17 3 4 2" xfId="8023" xr:uid="{D9D96147-7F2A-4B17-BADC-794E4B37CEC1}"/>
    <cellStyle name="Comma 17 3 5" xfId="7442" xr:uid="{6D077F3F-E84B-4C24-A4FB-DB9E190C136F}"/>
    <cellStyle name="Comma 17 4" xfId="502" xr:uid="{00000000-0005-0000-0000-0000F5010000}"/>
    <cellStyle name="Comma 17 4 2" xfId="2303" xr:uid="{C9FF2930-AD8A-48B2-B85B-9A234CE9B5EE}"/>
    <cellStyle name="Comma 17 4 2 2" xfId="6762" xr:uid="{B2738732-9628-4053-B342-291A1D8B1A12}"/>
    <cellStyle name="Comma 17 4 2 2 2" xfId="28565" xr:uid="{DB46AABE-15EE-4F56-8B0C-C0970EC4A5D7}"/>
    <cellStyle name="Comma 17 4 2 3" xfId="8028" xr:uid="{BCED9582-0A57-404C-8FD4-C59F61DEBF20}"/>
    <cellStyle name="Comma 17 4 3" xfId="2302" xr:uid="{1EB98F7C-7CB4-4923-9368-4C7C576724EA}"/>
    <cellStyle name="Comma 17 4 3 2" xfId="8027" xr:uid="{EC128EA7-24A1-41FD-8E92-521C17105F42}"/>
    <cellStyle name="Comma 17 4 4" xfId="7444" xr:uid="{4BC6F87A-F18B-4C91-842F-C070B357622C}"/>
    <cellStyle name="Comma 17 5" xfId="2304" xr:uid="{B1E7D3DD-C867-417F-B2AA-3345E731F2A1}"/>
    <cellStyle name="Comma 17 5 2" xfId="6757" xr:uid="{E6337281-4841-4898-B130-22EA55DBE50F}"/>
    <cellStyle name="Comma 17 5 2 2" xfId="28566" xr:uid="{50A64A9A-4FE7-411B-82A2-148853D0D809}"/>
    <cellStyle name="Comma 17 5 3" xfId="8029" xr:uid="{16D32566-AFA5-49B3-BB84-C8DCEF9404C3}"/>
    <cellStyle name="Comma 17 6" xfId="2293" xr:uid="{C2279D74-DA43-4BB3-8520-5691CE817C5F}"/>
    <cellStyle name="Comma 17 6 2" xfId="8018" xr:uid="{DAF1E70B-7241-494F-B3B5-232003F2AED0}"/>
    <cellStyle name="Comma 17 7" xfId="7439" xr:uid="{EF9CB7BA-9A62-4F95-8228-383FAA865F3A}"/>
    <cellStyle name="Comma 170" xfId="16568" xr:uid="{3A0F4C07-6979-4DA5-A83E-81B04743589C}"/>
    <cellStyle name="Comma 18" xfId="503" xr:uid="{00000000-0005-0000-0000-0000F6010000}"/>
    <cellStyle name="Comma 18 2" xfId="504" xr:uid="{00000000-0005-0000-0000-0000F7010000}"/>
    <cellStyle name="Comma 18 2 2" xfId="505" xr:uid="{00000000-0005-0000-0000-0000F8010000}"/>
    <cellStyle name="Comma 18 2 2 2" xfId="2308" xr:uid="{433E24C5-C565-451C-962D-476591D5A264}"/>
    <cellStyle name="Comma 18 2 2 2 2" xfId="3356" xr:uid="{DD022FCA-6640-4ECE-B3E1-BBCBEA16FE83}"/>
    <cellStyle name="Comma 18 2 2 2 2 2" xfId="9030" xr:uid="{C2E3DC83-420E-4F4B-8A57-D5BC57FB13C3}"/>
    <cellStyle name="Comma 18 2 2 2 2 2 2" xfId="28567" xr:uid="{E7EB29C2-CF61-4881-A1C0-AFF30A5BE983}"/>
    <cellStyle name="Comma 18 2 2 2 2 3" xfId="54734" xr:uid="{1885FFD7-F862-4937-A96B-D256A53E83D4}"/>
    <cellStyle name="Comma 18 2 2 2 2 4" xfId="17131" xr:uid="{05AEE66D-92F8-4F74-898B-9CA416C7857F}"/>
    <cellStyle name="Comma 18 2 2 2 3" xfId="8033" xr:uid="{EB96F997-FFE1-419A-843E-8FB710AF598D}"/>
    <cellStyle name="Comma 18 2 2 2 3 2" xfId="29191" xr:uid="{426829A0-4AA8-4B1A-AEB1-2D407307EC35}"/>
    <cellStyle name="Comma 18 2 2 2 3 3" xfId="17428" xr:uid="{CF442E83-20FC-41E1-93FD-7BA61E2AD621}"/>
    <cellStyle name="Comma 18 2 2 2 4" xfId="28230" xr:uid="{49F124C3-905A-469C-87B7-6771AEC8FBB0}"/>
    <cellStyle name="Comma 18 2 2 3" xfId="2307" xr:uid="{62AD877B-DCE0-4711-BC5B-771F08CD8941}"/>
    <cellStyle name="Comma 18 2 2 3 2" xfId="8032" xr:uid="{3B1FE651-1CB9-4403-9FF2-718A39CDCC02}"/>
    <cellStyle name="Comma 18 2 2 3 3" xfId="6246" xr:uid="{1B94DEDB-7166-4200-9EEE-1F9C27467817}"/>
    <cellStyle name="Comma 18 2 2 4" xfId="7447" xr:uid="{F5840382-3042-4D6C-81CD-F878B91C136C}"/>
    <cellStyle name="Comma 18 2 2 4 2" xfId="29015" xr:uid="{BF3DA3B3-DD0A-4DD1-AE84-EA03E17DE85F}"/>
    <cellStyle name="Comma 18 2 2 5" xfId="28229" xr:uid="{61A59C2B-9C02-482F-925E-64B4E02A9DAD}"/>
    <cellStyle name="Comma 18 2 3" xfId="2309" xr:uid="{7EBA16E6-B0D2-443B-B426-3D03BA039A19}"/>
    <cellStyle name="Comma 18 2 3 2" xfId="3355" xr:uid="{5F3EF108-D247-466A-A424-938BB0A8DF66}"/>
    <cellStyle name="Comma 18 2 3 2 2" xfId="9029" xr:uid="{87066690-F2A5-49F5-8B11-97DCE0F13350}"/>
    <cellStyle name="Comma 18 2 3 2 2 2" xfId="28568" xr:uid="{BB242975-C9AC-45D0-BFB9-8AA9707E2119}"/>
    <cellStyle name="Comma 18 2 3 2 3" xfId="54733" xr:uid="{96C48603-5E87-4475-943B-AB1E401E377F}"/>
    <cellStyle name="Comma 18 2 3 2 4" xfId="17132" xr:uid="{1B82994A-AED1-4787-A7DB-F4DF6BF32ABB}"/>
    <cellStyle name="Comma 18 2 3 3" xfId="8034" xr:uid="{E9101EE7-EDE5-4D12-A1AA-2BC6463B1206}"/>
    <cellStyle name="Comma 18 2 3 3 2" xfId="29190" xr:uid="{0A3EE7C4-034D-475D-88FD-97DD7BD91596}"/>
    <cellStyle name="Comma 18 2 3 3 3" xfId="17427" xr:uid="{7E1E3B2E-9AC4-4BAC-BE7A-B2A34DF60DEB}"/>
    <cellStyle name="Comma 18 2 3 4" xfId="28231" xr:uid="{F53C58B1-E342-42C4-A691-CE82AEB2C0A0}"/>
    <cellStyle name="Comma 18 2 4" xfId="2306" xr:uid="{7E1477E5-6C68-430E-B09E-111FCB2B0897}"/>
    <cellStyle name="Comma 18 2 4 2" xfId="8031" xr:uid="{596A724D-6AF0-465A-B539-681E59400B43}"/>
    <cellStyle name="Comma 18 2 4 3" xfId="6245" xr:uid="{BFB14568-9F65-46DC-9CE8-87606E23999D}"/>
    <cellStyle name="Comma 18 2 5" xfId="7446" xr:uid="{812238A7-A679-469F-9BB3-DDABBEF49402}"/>
    <cellStyle name="Comma 18 2 5 2" xfId="29014" xr:uid="{E06AB2B9-2579-40A8-AD71-4DE8BC4F59C5}"/>
    <cellStyle name="Comma 18 2 6" xfId="28228" xr:uid="{869C4979-D551-4972-ADA2-9EEDD95415C1}"/>
    <cellStyle name="Comma 18 3" xfId="506" xr:uid="{00000000-0005-0000-0000-0000F9010000}"/>
    <cellStyle name="Comma 18 3 2" xfId="2311" xr:uid="{12A39BBF-025E-45A3-9C04-560D4111CED3}"/>
    <cellStyle name="Comma 18 3 2 2" xfId="3357" xr:uid="{898BC6DF-7F0E-4845-98B6-94804669CE69}"/>
    <cellStyle name="Comma 18 3 2 2 2" xfId="9031" xr:uid="{6AEDF49E-EAEE-486D-ADC5-DBAF9750FF4B}"/>
    <cellStyle name="Comma 18 3 2 2 2 2" xfId="28569" xr:uid="{D5C447F4-AD61-4FD7-8EA7-08550F89EBCC}"/>
    <cellStyle name="Comma 18 3 2 2 3" xfId="54735" xr:uid="{A1A86B98-D014-43D1-9127-5347C741D7E9}"/>
    <cellStyle name="Comma 18 3 2 2 4" xfId="17133" xr:uid="{2377B7DC-AD31-4C7A-B4F9-2FFA8D498B5C}"/>
    <cellStyle name="Comma 18 3 2 3" xfId="8036" xr:uid="{FA8CDA5C-4C31-4B91-8CD5-2EE501298199}"/>
    <cellStyle name="Comma 18 3 2 3 2" xfId="29192" xr:uid="{60FE2556-4597-4687-BAF9-65BFCCA8B41E}"/>
    <cellStyle name="Comma 18 3 2 3 3" xfId="17429" xr:uid="{E7473911-9099-4087-8D07-FB982B163B8C}"/>
    <cellStyle name="Comma 18 3 2 4" xfId="28233" xr:uid="{1F978363-7F8D-4067-8442-34390E2C263C}"/>
    <cellStyle name="Comma 18 3 3" xfId="2310" xr:uid="{38207215-D123-40B9-8F3B-8F3B75517613}"/>
    <cellStyle name="Comma 18 3 3 2" xfId="8035" xr:uid="{0B8942E4-3B75-42C9-8BA7-3168EF1063BE}"/>
    <cellStyle name="Comma 18 3 3 3" xfId="6247" xr:uid="{15364D4E-7195-4D23-B04A-DC4530BCAF4E}"/>
    <cellStyle name="Comma 18 3 4" xfId="7448" xr:uid="{265E472C-400A-493B-A0BD-5DCCFC0CD6D8}"/>
    <cellStyle name="Comma 18 3 4 2" xfId="29016" xr:uid="{47735B75-F1B2-46AF-B0C3-9DA1196D71AF}"/>
    <cellStyle name="Comma 18 3 5" xfId="28232" xr:uid="{41F52708-E1A8-40BC-AE28-6D87ADDD0935}"/>
    <cellStyle name="Comma 18 4" xfId="2312" xr:uid="{F1F8FFB2-2555-4662-9C72-2BAF7349E576}"/>
    <cellStyle name="Comma 18 4 2" xfId="3354" xr:uid="{197A6C5C-28BE-474B-9304-036E8E6ADF2E}"/>
    <cellStyle name="Comma 18 4 2 2" xfId="9028" xr:uid="{DB1841EE-353F-4681-9BEC-A1925D74E095}"/>
    <cellStyle name="Comma 18 4 2 2 2" xfId="28570" xr:uid="{4B9F3BA7-2C50-4690-BB7C-4039086624DE}"/>
    <cellStyle name="Comma 18 4 2 3" xfId="54732" xr:uid="{287A363D-78A3-4ED6-B85E-65C2DC209EFF}"/>
    <cellStyle name="Comma 18 4 2 4" xfId="17134" xr:uid="{1802420E-E91A-4CE3-8040-BDF2C39EBE03}"/>
    <cellStyle name="Comma 18 4 3" xfId="8037" xr:uid="{20F6F641-C372-4064-84F0-BE59B24A00C4}"/>
    <cellStyle name="Comma 18 4 3 2" xfId="29189" xr:uid="{0BE51547-DA77-4286-9D05-590ED284ECC5}"/>
    <cellStyle name="Comma 18 4 3 3" xfId="17426" xr:uid="{00A0CD48-3A85-43D8-AAA2-A6BE5FB3885E}"/>
    <cellStyle name="Comma 18 4 4" xfId="28234" xr:uid="{3B5CC923-7212-48B6-8435-5738E784DB42}"/>
    <cellStyle name="Comma 18 5" xfId="2305" xr:uid="{02A95678-14DB-46FE-BA21-67CA822E8863}"/>
    <cellStyle name="Comma 18 5 2" xfId="8030" xr:uid="{FDA6E24E-5D4D-411A-9803-4A46E910315D}"/>
    <cellStyle name="Comma 18 5 3" xfId="6244" xr:uid="{C9ED6C03-2933-4E5C-A9D2-F6DD25B1717E}"/>
    <cellStyle name="Comma 18 6" xfId="7445" xr:uid="{54286F30-F1C1-423A-AE2E-65962019D968}"/>
    <cellStyle name="Comma 18 6 2" xfId="29013" xr:uid="{24054DCF-3843-4911-A201-0AED9CFC8BCB}"/>
    <cellStyle name="Comma 18 7" xfId="28227" xr:uid="{A8649FBA-D9EE-42C9-A22B-545AE06677D3}"/>
    <cellStyle name="Comma 18 8" xfId="16579" xr:uid="{8DE5F343-2B47-4CCF-BAD5-54DC147F8C6F}"/>
    <cellStyle name="Comma 19" xfId="507" xr:uid="{00000000-0005-0000-0000-0000FA010000}"/>
    <cellStyle name="Comma 19 2" xfId="508" xr:uid="{00000000-0005-0000-0000-0000FB010000}"/>
    <cellStyle name="Comma 19 2 2" xfId="509" xr:uid="{00000000-0005-0000-0000-0000FC010000}"/>
    <cellStyle name="Comma 19 2 2 2" xfId="2316" xr:uid="{DFC88024-243A-4BA2-959E-34EFBA24AFFF}"/>
    <cellStyle name="Comma 19 2 2 2 2" xfId="3360" xr:uid="{6F201F3A-A25A-4842-A266-E6F00F77D596}"/>
    <cellStyle name="Comma 19 2 2 2 2 2" xfId="9034" xr:uid="{C1384DB6-E6DB-4542-9A29-550ECEEDA714}"/>
    <cellStyle name="Comma 19 2 2 2 2 2 2" xfId="28571" xr:uid="{2E0A88BC-C392-444F-AB2E-9B0B85C6C81B}"/>
    <cellStyle name="Comma 19 2 2 2 2 3" xfId="54738" xr:uid="{1947EB85-8644-4034-91B2-6B8CAD5B56CF}"/>
    <cellStyle name="Comma 19 2 2 2 2 4" xfId="17135" xr:uid="{676D1B12-F89F-4035-B922-733902A0C094}"/>
    <cellStyle name="Comma 19 2 2 2 3" xfId="8041" xr:uid="{39D76AD9-B6DD-4889-8EE3-24FD185C7E85}"/>
    <cellStyle name="Comma 19 2 2 2 3 2" xfId="29195" xr:uid="{09CB9F1B-D36B-47AB-859C-2DA85F0148A1}"/>
    <cellStyle name="Comma 19 2 2 2 3 3" xfId="17432" xr:uid="{0C77C7EA-E857-4064-9708-47C6365B015F}"/>
    <cellStyle name="Comma 19 2 2 2 4" xfId="28238" xr:uid="{340CA3DB-42EE-4420-A122-84397154F3A7}"/>
    <cellStyle name="Comma 19 2 2 3" xfId="2315" xr:uid="{44E41136-62AE-44B0-939D-9EC7D4160051}"/>
    <cellStyle name="Comma 19 2 2 3 2" xfId="8040" xr:uid="{6AA1F622-CC7A-4EF0-8F4E-663695F6EB0A}"/>
    <cellStyle name="Comma 19 2 2 3 3" xfId="6250" xr:uid="{4DEB0631-A90F-4719-B224-5C1414D58C45}"/>
    <cellStyle name="Comma 19 2 2 4" xfId="7451" xr:uid="{BB335803-E442-455A-9EBE-EBBC00E34E17}"/>
    <cellStyle name="Comma 19 2 2 4 2" xfId="29019" xr:uid="{62A2640C-F38D-4D0C-BCC5-F07BA2ECEC97}"/>
    <cellStyle name="Comma 19 2 2 5" xfId="28237" xr:uid="{C6E12263-7794-4A3F-9D90-A6550C5BEAFA}"/>
    <cellStyle name="Comma 19 2 3" xfId="2317" xr:uid="{B4E09E59-FBA1-495E-A7CF-08BCA6CDF031}"/>
    <cellStyle name="Comma 19 2 3 2" xfId="3359" xr:uid="{764ADAE9-59BD-4311-8444-F391A30BD089}"/>
    <cellStyle name="Comma 19 2 3 2 2" xfId="9033" xr:uid="{65EEE91D-4E6F-4715-9266-076F49A5E4C7}"/>
    <cellStyle name="Comma 19 2 3 2 2 2" xfId="28572" xr:uid="{8BCBCD58-D3B9-40A5-809F-E4057D7E8AF3}"/>
    <cellStyle name="Comma 19 2 3 2 3" xfId="54737" xr:uid="{8FC5E394-1D8A-421A-9679-92D898294DD2}"/>
    <cellStyle name="Comma 19 2 3 2 4" xfId="17136" xr:uid="{7461B00E-2A31-476C-AEDF-0BC71028DC8B}"/>
    <cellStyle name="Comma 19 2 3 3" xfId="8042" xr:uid="{B5F4BA28-0229-45CE-BD23-43850473C221}"/>
    <cellStyle name="Comma 19 2 3 3 2" xfId="29194" xr:uid="{148A3D59-4497-4FEC-8367-60DBE7FCE092}"/>
    <cellStyle name="Comma 19 2 3 3 3" xfId="17431" xr:uid="{CC44CDC5-B3F8-498E-BF20-9E1F4DFC4272}"/>
    <cellStyle name="Comma 19 2 3 4" xfId="28239" xr:uid="{768C14B9-D3FC-42D5-AB11-FF6C8887A1D5}"/>
    <cellStyle name="Comma 19 2 4" xfId="2314" xr:uid="{B78CAB48-ADD9-4A67-9F83-6A901605367A}"/>
    <cellStyle name="Comma 19 2 4 2" xfId="8039" xr:uid="{A05F0C06-3A4C-4A2F-9E12-4EFB4DC08AAB}"/>
    <cellStyle name="Comma 19 2 4 3" xfId="6249" xr:uid="{98698779-CF15-4C2B-ACBF-8FB22F02FDEA}"/>
    <cellStyle name="Comma 19 2 5" xfId="7450" xr:uid="{49C08CE6-5A41-43B4-B2F5-08DB032D4DDB}"/>
    <cellStyle name="Comma 19 2 5 2" xfId="29018" xr:uid="{6D7A3C00-FA68-4B49-87D1-D6FD028535A3}"/>
    <cellStyle name="Comma 19 2 6" xfId="28236" xr:uid="{7C9C3464-5074-4B63-929B-6A733066FB78}"/>
    <cellStyle name="Comma 19 3" xfId="510" xr:uid="{00000000-0005-0000-0000-0000FD010000}"/>
    <cellStyle name="Comma 19 3 2" xfId="2319" xr:uid="{507CD014-2784-43B9-BD05-879694EFE3DD}"/>
    <cellStyle name="Comma 19 3 2 2" xfId="3361" xr:uid="{4F567F5D-76B8-43A2-90B3-84EA3ABB40CF}"/>
    <cellStyle name="Comma 19 3 2 2 2" xfId="9035" xr:uid="{BE0785FE-22E6-4130-9F19-6C50514D8556}"/>
    <cellStyle name="Comma 19 3 2 2 2 2" xfId="28573" xr:uid="{E922B8E8-F87F-4B30-B017-CF20C51733FB}"/>
    <cellStyle name="Comma 19 3 2 2 3" xfId="54739" xr:uid="{1D65EF13-A60B-4D5D-B461-2427DAEE7CE5}"/>
    <cellStyle name="Comma 19 3 2 2 4" xfId="17137" xr:uid="{71878802-EDEB-4909-9C4C-B6CF8E5EBFA4}"/>
    <cellStyle name="Comma 19 3 2 3" xfId="8044" xr:uid="{44C59299-12DF-470C-BBDB-8CF3734C7BBB}"/>
    <cellStyle name="Comma 19 3 2 3 2" xfId="29196" xr:uid="{98E661DA-1728-43AD-934B-A72CCAE6CD20}"/>
    <cellStyle name="Comma 19 3 2 3 3" xfId="17433" xr:uid="{B6FCCBDE-1F28-45A8-A7AA-D0B0285AE856}"/>
    <cellStyle name="Comma 19 3 2 4" xfId="28241" xr:uid="{9C7E3EA2-3F87-4C4E-8ECF-2196F3BF3551}"/>
    <cellStyle name="Comma 19 3 3" xfId="2318" xr:uid="{AD406790-6EE4-4027-B951-808618C2E024}"/>
    <cellStyle name="Comma 19 3 3 2" xfId="8043" xr:uid="{13F9E04F-A010-4210-83E8-85072A5F1A00}"/>
    <cellStyle name="Comma 19 3 3 3" xfId="6251" xr:uid="{0E19CBA1-513A-4174-A2FE-E759EEDA2855}"/>
    <cellStyle name="Comma 19 3 4" xfId="7452" xr:uid="{336F8538-9A35-4C65-887B-BCC5D0A9168C}"/>
    <cellStyle name="Comma 19 3 4 2" xfId="29020" xr:uid="{2B2284BA-CEC7-4762-8DAA-F7F2EFC32881}"/>
    <cellStyle name="Comma 19 3 5" xfId="28240" xr:uid="{609A387A-BD0C-47B4-A128-9F2BA2BCECE1}"/>
    <cellStyle name="Comma 19 4" xfId="2320" xr:uid="{9589A479-896D-47C0-BB80-B101BBD6B3FE}"/>
    <cellStyle name="Comma 19 4 2" xfId="3358" xr:uid="{78CE1C82-B9D3-4E17-B300-958B69C69BDF}"/>
    <cellStyle name="Comma 19 4 2 2" xfId="9032" xr:uid="{E9211F40-D65F-4436-893D-CA035C365644}"/>
    <cellStyle name="Comma 19 4 2 2 2" xfId="28574" xr:uid="{0AABDE0E-B995-427A-AE96-B1D4E9A3A407}"/>
    <cellStyle name="Comma 19 4 2 3" xfId="54736" xr:uid="{DD568564-54DC-420D-9449-686948D0C98B}"/>
    <cellStyle name="Comma 19 4 2 4" xfId="17138" xr:uid="{A9FE824A-B079-43BB-AECF-79DF8A440B62}"/>
    <cellStyle name="Comma 19 4 3" xfId="8045" xr:uid="{C15CFB16-5B26-40AF-BC4E-41F112ED907F}"/>
    <cellStyle name="Comma 19 4 3 2" xfId="29193" xr:uid="{0B3F13F2-B33E-4778-88DC-A0F0C0124088}"/>
    <cellStyle name="Comma 19 4 3 3" xfId="17430" xr:uid="{7EA8CD0B-4B0E-445D-8E05-4BC014A7048E}"/>
    <cellStyle name="Comma 19 4 4" xfId="28242" xr:uid="{4947049C-C197-42FD-94CC-D9DFCBD5C7CF}"/>
    <cellStyle name="Comma 19 5" xfId="2313" xr:uid="{9809E4A2-9500-4142-A26E-9B2C7B0DC765}"/>
    <cellStyle name="Comma 19 5 2" xfId="8038" xr:uid="{8D93D75E-CEEA-4870-851D-B830A2A975E2}"/>
    <cellStyle name="Comma 19 5 3" xfId="6248" xr:uid="{DC3E0367-392E-4B03-845F-1BB6FF64BE6F}"/>
    <cellStyle name="Comma 19 6" xfId="7449" xr:uid="{0CFA8EF2-6A2F-41E4-A0AC-68BBAAA600D3}"/>
    <cellStyle name="Comma 19 6 2" xfId="29017" xr:uid="{10555617-190C-441B-B574-7ED76B33E7E2}"/>
    <cellStyle name="Comma 19 7" xfId="28235" xr:uid="{28162A7A-3957-4DE1-9409-077154597B78}"/>
    <cellStyle name="Comma 2" xfId="511" xr:uid="{00000000-0005-0000-0000-0000FE010000}"/>
    <cellStyle name="Comma 2 10" xfId="512" xr:uid="{00000000-0005-0000-0000-0000FF010000}"/>
    <cellStyle name="Comma 2 11" xfId="513" xr:uid="{00000000-0005-0000-0000-000000020000}"/>
    <cellStyle name="Comma 2 12" xfId="514" xr:uid="{00000000-0005-0000-0000-000001020000}"/>
    <cellStyle name="Comma 2 12 2" xfId="515" xr:uid="{00000000-0005-0000-0000-000002020000}"/>
    <cellStyle name="Comma 2 12 2 2" xfId="2323" xr:uid="{8422F89D-5C3F-4E76-990D-BBDB773515A3}"/>
    <cellStyle name="Comma 2 12 2 2 2" xfId="6768" xr:uid="{1AFF6C4A-6757-4048-BDD0-83B09A797F16}"/>
    <cellStyle name="Comma 2 12 2 2 2 2" xfId="28575" xr:uid="{AF585454-2437-451F-BCEA-1546C0373DB3}"/>
    <cellStyle name="Comma 2 12 2 2 3" xfId="8048" xr:uid="{A3B5858D-EFCC-4E8B-B63C-7A2A21B877C6}"/>
    <cellStyle name="Comma 2 12 2 3" xfId="2322" xr:uid="{C4B8AB38-8D73-476F-87C9-35C10D3D7E2B}"/>
    <cellStyle name="Comma 2 12 2 3 2" xfId="8047" xr:uid="{A4864335-5F3A-43FF-A042-8DDABDAE7084}"/>
    <cellStyle name="Comma 2 12 2 4" xfId="7455" xr:uid="{51F88EDF-FCB2-4A0D-861B-A9CEA174E616}"/>
    <cellStyle name="Comma 2 12 3" xfId="2324" xr:uid="{9A7D11AC-9482-428F-9D23-0E586EC9C6B0}"/>
    <cellStyle name="Comma 2 12 3 2" xfId="6767" xr:uid="{B472A35D-9C04-4B86-9C00-6B7B5F7115FE}"/>
    <cellStyle name="Comma 2 12 3 2 2" xfId="28576" xr:uid="{87013C0B-46F2-420F-A3FB-B60A2CD7A4C0}"/>
    <cellStyle name="Comma 2 12 3 3" xfId="8049" xr:uid="{A1BCE850-C4FD-48CC-AB0F-5713936FB90A}"/>
    <cellStyle name="Comma 2 12 4" xfId="2321" xr:uid="{A20BC391-93E3-4E1A-82A4-FA8CBA86FD9E}"/>
    <cellStyle name="Comma 2 12 4 2" xfId="8046" xr:uid="{CB7A0661-45D0-481A-A039-A6AB5609D823}"/>
    <cellStyle name="Comma 2 12 5" xfId="7454" xr:uid="{B6DF57F7-EEEE-4E5A-950D-1C5C57B667D7}"/>
    <cellStyle name="Comma 2 13" xfId="516" xr:uid="{00000000-0005-0000-0000-000003020000}"/>
    <cellStyle name="Comma 2 13 10" xfId="13225" xr:uid="{1D5B2664-958D-4BE6-BC4F-F2BBEE2A086C}"/>
    <cellStyle name="Comma 2 13 10 2" xfId="28243" xr:uid="{7C2C160E-0842-4D70-BA99-AF48F4F1CC2F}"/>
    <cellStyle name="Comma 2 13 11" xfId="48302" xr:uid="{7E47294A-F690-41C4-AD3B-499B4838CC35}"/>
    <cellStyle name="Comma 2 13 12" xfId="49614" xr:uid="{7A856B12-59FC-411F-BA5B-493EDBCBF6E7}"/>
    <cellStyle name="Comma 2 13 13" xfId="52837" xr:uid="{AED4AF46-8B8A-42F1-847A-56669FC9923B}"/>
    <cellStyle name="Comma 2 13 14" xfId="55679" xr:uid="{0A5FF7A6-59C8-4E2F-AFB7-CE28845D0AD8}"/>
    <cellStyle name="Comma 2 13 2" xfId="517" xr:uid="{00000000-0005-0000-0000-000004020000}"/>
    <cellStyle name="Comma 2 13 2 10" xfId="49615" xr:uid="{FA920ABC-B35B-47E7-993A-00E5AC735CD2}"/>
    <cellStyle name="Comma 2 13 2 11" xfId="52838" xr:uid="{418FE065-DD09-4476-A4BB-E101F504AB17}"/>
    <cellStyle name="Comma 2 13 2 12" xfId="55680" xr:uid="{49FD3EA4-A1A4-4D50-8ADE-DC952AD32D8E}"/>
    <cellStyle name="Comma 2 13 2 2" xfId="518" xr:uid="{00000000-0005-0000-0000-000005020000}"/>
    <cellStyle name="Comma 2 13 2 2 10" xfId="52839" xr:uid="{8D616008-3B2F-4C6D-B311-7FA6760D6D19}"/>
    <cellStyle name="Comma 2 13 2 2 11" xfId="55681" xr:uid="{D61D1C8B-6B1A-4815-86D3-15A4CB8B75F7}"/>
    <cellStyle name="Comma 2 13 2 2 2" xfId="2328" xr:uid="{2D6B674F-6CAD-4E1E-B60D-D0B16681DE61}"/>
    <cellStyle name="Comma 2 13 2 2 2 10" xfId="56416" xr:uid="{5D50D249-A54A-4E17-A644-7F8DBF5787AE}"/>
    <cellStyle name="Comma 2 13 2 2 2 2" xfId="3365" xr:uid="{1278C0CD-4AAD-4BCB-9911-8FFD3483F39D}"/>
    <cellStyle name="Comma 2 13 2 2 2 2 2" xfId="9039" xr:uid="{A4295BBF-7E40-4741-A083-82B5EFF6BEA4}"/>
    <cellStyle name="Comma 2 13 2 2 2 2 2 2" xfId="15830" xr:uid="{A0064951-C3A5-48C3-9BCA-585A9201382F}"/>
    <cellStyle name="Comma 2 13 2 2 2 2 2 3" xfId="28577" xr:uid="{C8CD3D0B-D678-49E0-BA5C-9CE686C2F627}"/>
    <cellStyle name="Comma 2 13 2 2 2 2 3" xfId="6771" xr:uid="{C28D109C-980A-499F-A6DE-8BCDC77008A9}"/>
    <cellStyle name="Comma 2 13 2 2 2 2 3 2" xfId="54743" xr:uid="{9E334662-17C7-4517-9E9D-BED1A18E23B6}"/>
    <cellStyle name="Comma 2 13 2 2 2 2 4" xfId="14666" xr:uid="{836F4D35-A9EC-4A3A-9445-8F56F8AB7772}"/>
    <cellStyle name="Comma 2 13 2 2 2 2 4 2" xfId="56738" xr:uid="{7F392864-93E0-47EA-8CA2-973E892DA686}"/>
    <cellStyle name="Comma 2 13 2 2 2 2 5" xfId="17139" xr:uid="{D1798F6A-3BBE-4094-B031-BB92B3610E96}"/>
    <cellStyle name="Comma 2 13 2 2 2 3" xfId="8053" xr:uid="{3CF0FAD0-6B76-474F-A57D-E8486ACED5AD}"/>
    <cellStyle name="Comma 2 13 2 2 2 3 2" xfId="29199" xr:uid="{1C25A001-5112-4320-9075-277C60721665}"/>
    <cellStyle name="Comma 2 13 2 2 2 3 3" xfId="17436" xr:uid="{7233C20B-6B15-4493-A9E7-187DEA014943}"/>
    <cellStyle name="Comma 2 13 2 2 2 4" xfId="5619" xr:uid="{48C3C589-7DEC-4F3E-BE40-A94E4257ABCE}"/>
    <cellStyle name="Comma 2 13 2 2 2 4 2" xfId="29576" xr:uid="{32FDCFE0-B12B-4606-98E4-FAD4C925254A}"/>
    <cellStyle name="Comma 2 13 2 2 2 4 3" xfId="17813" xr:uid="{3635F9C1-44E9-4BC7-B453-9DD9FBD90E8D}"/>
    <cellStyle name="Comma 2 13 2 2 2 5" xfId="13941" xr:uid="{05F0A178-3325-48D8-8B54-7BD47B5DCC70}"/>
    <cellStyle name="Comma 2 13 2 2 2 5 2" xfId="32039" xr:uid="{3AEECC00-4E42-40AC-9EC3-A02CC67DC78E}"/>
    <cellStyle name="Comma 2 13 2 2 2 5 3" xfId="20328" xr:uid="{B81E88A1-8960-4FE3-ACD6-39494E5942B5}"/>
    <cellStyle name="Comma 2 13 2 2 2 6" xfId="28246" xr:uid="{5C1F0755-C20F-4BFC-A891-5AD846B307F5}"/>
    <cellStyle name="Comma 2 13 2 2 2 7" xfId="49037" xr:uid="{0352628B-4D11-4934-83E6-C1DBFD54E053}"/>
    <cellStyle name="Comma 2 13 2 2 2 8" xfId="51100" xr:uid="{011D5A62-6C02-4293-A724-5518B009A27A}"/>
    <cellStyle name="Comma 2 13 2 2 2 9" xfId="53952" xr:uid="{591EAA2E-6E1F-4FB3-88CC-DE9FD7CD6B2C}"/>
    <cellStyle name="Comma 2 13 2 2 3" xfId="2327" xr:uid="{3383080A-B996-4727-B204-D671198AED0B}"/>
    <cellStyle name="Comma 2 13 2 2 3 2" xfId="8052" xr:uid="{C7C6941B-7BC7-4261-9C7A-D6918AF4A00F}"/>
    <cellStyle name="Comma 2 13 2 2 3 3" xfId="6256" xr:uid="{AA9B9810-BC4B-462B-A644-D4962F3F3B6E}"/>
    <cellStyle name="Comma 2 13 2 2 3 3 2" xfId="54418" xr:uid="{D47A04A9-0B51-44DA-8CE3-B4D62F2CB94D}"/>
    <cellStyle name="Comma 2 13 2 2 3 4" xfId="14354" xr:uid="{A3FD8E3A-A561-4B88-ACD8-CE86F1E54639}"/>
    <cellStyle name="Comma 2 13 2 2 3 4 2" xfId="56626" xr:uid="{C0F7E2C0-7758-402D-9713-D856D7EFEC86}"/>
    <cellStyle name="Comma 2 13 2 2 4" xfId="3162" xr:uid="{51C55889-6F6B-408D-A199-BEB9FEDD5AEF}"/>
    <cellStyle name="Comma 2 13 2 2 4 2" xfId="8862" xr:uid="{C61D8D4B-2752-4516-8052-E98C04CB8A19}"/>
    <cellStyle name="Comma 2 13 2 2 4 2 2" xfId="29023" xr:uid="{F2226990-D286-4A04-8EDD-43A17DBCF40A}"/>
    <cellStyle name="Comma 2 13 2 2 4 3" xfId="15696" xr:uid="{FB77F6DF-5D17-48BF-85D4-867AD3BD83BC}"/>
    <cellStyle name="Comma 2 13 2 2 4 4" xfId="17299" xr:uid="{9FEF5AAF-3DFA-4956-92AE-E220A5106927}"/>
    <cellStyle name="Comma 2 13 2 2 5" xfId="7458" xr:uid="{83C56B7F-950B-417B-967D-57606478E417}"/>
    <cellStyle name="Comma 2 13 2 2 5 2" xfId="15050" xr:uid="{1A4CA2FA-B3B5-4BED-B5EF-E117883A8CEC}"/>
    <cellStyle name="Comma 2 13 2 2 5 2 2" xfId="29464" xr:uid="{FBA5DF4F-28FB-4D29-80C6-DBCFA9CB166E}"/>
    <cellStyle name="Comma 2 13 2 2 5 3" xfId="17701" xr:uid="{53B12E04-86E5-4327-B30D-1D91E473E902}"/>
    <cellStyle name="Comma 2 13 2 2 6" xfId="4179" xr:uid="{9758C53E-99BA-48C2-B200-9F6634E1BDE8}"/>
    <cellStyle name="Comma 2 13 2 2 6 2" xfId="30318" xr:uid="{84B0C1A8-7275-442A-8FE2-32C33983B1B0}"/>
    <cellStyle name="Comma 2 13 2 2 6 3" xfId="18563" xr:uid="{3F8E82E2-7E8D-4F2B-A866-70EA266505DB}"/>
    <cellStyle name="Comma 2 13 2 2 7" xfId="13227" xr:uid="{E94543B6-F3EE-4783-BEB7-240A6AF54FBA}"/>
    <cellStyle name="Comma 2 13 2 2 7 2" xfId="28245" xr:uid="{03441981-0769-4952-8937-7A36819FD72F}"/>
    <cellStyle name="Comma 2 13 2 2 8" xfId="48304" xr:uid="{003BC736-57AD-4D51-87FA-68515C5FDC8A}"/>
    <cellStyle name="Comma 2 13 2 2 9" xfId="49616" xr:uid="{DB92A7E9-7817-4C77-8327-68FF3E2E2250}"/>
    <cellStyle name="Comma 2 13 2 3" xfId="2329" xr:uid="{AD082966-D38D-4F3D-966E-8C1E908784FF}"/>
    <cellStyle name="Comma 2 13 2 3 10" xfId="56415" xr:uid="{E4A82AB0-2791-406A-B94A-787DDF4338AF}"/>
    <cellStyle name="Comma 2 13 2 3 2" xfId="3364" xr:uid="{8CC398DA-E24A-412A-84E2-C9BC13CC1BEF}"/>
    <cellStyle name="Comma 2 13 2 3 2 2" xfId="9038" xr:uid="{4C4DD25E-6261-4D71-B94C-F4A3BB602F0F}"/>
    <cellStyle name="Comma 2 13 2 3 2 2 2" xfId="15829" xr:uid="{185A3906-ED99-4B7F-AC10-15BD09CA53CF}"/>
    <cellStyle name="Comma 2 13 2 3 2 2 3" xfId="28578" xr:uid="{93DAE997-E62C-4BA3-8D29-CA9A10710B0E}"/>
    <cellStyle name="Comma 2 13 2 3 2 3" xfId="6770" xr:uid="{F03A86DF-5CFC-412E-A299-F055E9FC06F0}"/>
    <cellStyle name="Comma 2 13 2 3 2 3 2" xfId="54742" xr:uid="{D3CCEAB5-502F-4B39-8E4A-9BF0A0596F46}"/>
    <cellStyle name="Comma 2 13 2 3 2 4" xfId="14665" xr:uid="{36CC7586-5B68-46FF-B29C-4C39CBA1AA5E}"/>
    <cellStyle name="Comma 2 13 2 3 2 4 2" xfId="56737" xr:uid="{B26CD042-4FAD-4C1B-89EC-9704D1E6D4A0}"/>
    <cellStyle name="Comma 2 13 2 3 2 5" xfId="17140" xr:uid="{2B866140-2DB7-41D7-9A1E-DB74AEEC6C2C}"/>
    <cellStyle name="Comma 2 13 2 3 3" xfId="8054" xr:uid="{541308BB-4FB3-42C3-8F78-4F427223248F}"/>
    <cellStyle name="Comma 2 13 2 3 3 2" xfId="29198" xr:uid="{ECA00AEF-E9FA-4BAE-BBA5-4D69C159A2D6}"/>
    <cellStyle name="Comma 2 13 2 3 3 3" xfId="17435" xr:uid="{2C0841B8-C92D-4FEF-9DB3-A4B70819C4C3}"/>
    <cellStyle name="Comma 2 13 2 3 4" xfId="5618" xr:uid="{0AA47987-0C1F-4D71-9EA3-E5C648DA3754}"/>
    <cellStyle name="Comma 2 13 2 3 4 2" xfId="29575" xr:uid="{2230A4F3-D2C6-457C-9599-5BE1B1F0F0EE}"/>
    <cellStyle name="Comma 2 13 2 3 4 3" xfId="17812" xr:uid="{B9372BAE-972A-4086-8E0D-56917F67183C}"/>
    <cellStyle name="Comma 2 13 2 3 5" xfId="13940" xr:uid="{40E9035B-05C1-4599-A627-3FB584326C66}"/>
    <cellStyle name="Comma 2 13 2 3 5 2" xfId="32038" xr:uid="{1B992868-8032-416A-992A-5760608FBC16}"/>
    <cellStyle name="Comma 2 13 2 3 5 3" xfId="20327" xr:uid="{36774B05-B568-420A-8FB1-0ACEF0E8A0DF}"/>
    <cellStyle name="Comma 2 13 2 3 6" xfId="28247" xr:uid="{4BF190FD-81E3-4678-9FE5-1FA32C0C5DE3}"/>
    <cellStyle name="Comma 2 13 2 3 7" xfId="49036" xr:uid="{3846E606-C1D4-4995-BFCF-8BED619BA320}"/>
    <cellStyle name="Comma 2 13 2 3 8" xfId="51099" xr:uid="{58D9A7B4-3535-4C0E-B72D-0061876D6396}"/>
    <cellStyle name="Comma 2 13 2 3 9" xfId="53951" xr:uid="{7C34138C-81F0-40A8-ACD8-F01EEC4296F0}"/>
    <cellStyle name="Comma 2 13 2 4" xfId="2326" xr:uid="{2346FDE6-145C-438A-96BB-1034C97C2E23}"/>
    <cellStyle name="Comma 2 13 2 4 2" xfId="8051" xr:uid="{27104AA8-54EA-40BC-93BE-B4AC0018B4E9}"/>
    <cellStyle name="Comma 2 13 2 4 3" xfId="6255" xr:uid="{CAA6F876-DE15-406E-9441-3BF76ABE39EF}"/>
    <cellStyle name="Comma 2 13 2 4 3 2" xfId="54417" xr:uid="{EF70EACC-C998-4647-9C43-8A0FA8D16E5D}"/>
    <cellStyle name="Comma 2 13 2 4 4" xfId="14353" xr:uid="{C4ECC14F-8864-4761-91C5-961751D6AD4B}"/>
    <cellStyle name="Comma 2 13 2 4 4 2" xfId="56625" xr:uid="{D50A2C4C-83A1-4E2E-B34F-6F8B41386BE2}"/>
    <cellStyle name="Comma 2 13 2 5" xfId="3161" xr:uid="{0C36BE69-CAFA-483E-BB1F-AC9792929EC4}"/>
    <cellStyle name="Comma 2 13 2 5 2" xfId="8861" xr:uid="{83CFF35B-5835-4296-B9E8-8B3A01461B7E}"/>
    <cellStyle name="Comma 2 13 2 5 2 2" xfId="29022" xr:uid="{AE549C7D-3CDB-45FE-ACBA-B2E101E36373}"/>
    <cellStyle name="Comma 2 13 2 5 3" xfId="15695" xr:uid="{5E087AF6-EB64-49B3-972D-CA3453B3ED98}"/>
    <cellStyle name="Comma 2 13 2 5 4" xfId="17298" xr:uid="{BBA5556E-DB2C-46B7-84C8-293C9DC51074}"/>
    <cellStyle name="Comma 2 13 2 6" xfId="7457" xr:uid="{26B2260D-F943-435C-949F-F00F8BD983AB}"/>
    <cellStyle name="Comma 2 13 2 6 2" xfId="15049" xr:uid="{A491480F-8351-416F-A284-7D55CC35DE0C}"/>
    <cellStyle name="Comma 2 13 2 6 2 2" xfId="29463" xr:uid="{A1762C36-4751-462A-ACDA-7A2B70115872}"/>
    <cellStyle name="Comma 2 13 2 6 3" xfId="17700" xr:uid="{32E67B09-2655-4C86-82B2-78A2D64C04F4}"/>
    <cellStyle name="Comma 2 13 2 7" xfId="4178" xr:uid="{7C75DE19-9219-40A0-9B3C-C09725DB0775}"/>
    <cellStyle name="Comma 2 13 2 7 2" xfId="30317" xr:uid="{8DD518FF-49A0-44FA-9852-2E1AFD1D8CC5}"/>
    <cellStyle name="Comma 2 13 2 7 3" xfId="18562" xr:uid="{E7D97B11-DC27-438B-8EF6-8B314E39C0D5}"/>
    <cellStyle name="Comma 2 13 2 8" xfId="13226" xr:uid="{C0885C79-C765-4D66-BF46-9B9ABDC32810}"/>
    <cellStyle name="Comma 2 13 2 8 2" xfId="28244" xr:uid="{64321B1C-108D-4715-8720-E2F4F40917AE}"/>
    <cellStyle name="Comma 2 13 2 9" xfId="48303" xr:uid="{3D918356-5C25-4DC9-8E00-CE67A0BA465D}"/>
    <cellStyle name="Comma 2 13 3" xfId="519" xr:uid="{00000000-0005-0000-0000-000006020000}"/>
    <cellStyle name="Comma 2 13 3 10" xfId="49617" xr:uid="{E6A99D82-C626-4097-BAC6-CAFF168F08CF}"/>
    <cellStyle name="Comma 2 13 3 11" xfId="52840" xr:uid="{603C5663-80A4-40EE-B3B7-7F8CFB5060B7}"/>
    <cellStyle name="Comma 2 13 3 12" xfId="55682" xr:uid="{5B26E77A-8B22-48AE-8297-D3D828E8EA65}"/>
    <cellStyle name="Comma 2 13 3 2" xfId="520" xr:uid="{00000000-0005-0000-0000-000007020000}"/>
    <cellStyle name="Comma 2 13 3 2 10" xfId="52841" xr:uid="{8411EF43-CDCD-4911-84D1-EC50F8E736D7}"/>
    <cellStyle name="Comma 2 13 3 2 11" xfId="55683" xr:uid="{6E2033C0-E4CD-4735-A268-69FFFAC4C6D6}"/>
    <cellStyle name="Comma 2 13 3 2 2" xfId="2332" xr:uid="{B95FE2D9-928C-4DFE-ADE0-AC1867028AE5}"/>
    <cellStyle name="Comma 2 13 3 2 2 10" xfId="56418" xr:uid="{CC4666FD-9462-4E2F-8233-0B0C7C0685DA}"/>
    <cellStyle name="Comma 2 13 3 2 2 2" xfId="3367" xr:uid="{26CAF52B-2EDE-4D73-A8A8-69C0D2622E73}"/>
    <cellStyle name="Comma 2 13 3 2 2 2 2" xfId="9041" xr:uid="{DC40E703-6245-4DB6-9332-36FB29F74548}"/>
    <cellStyle name="Comma 2 13 3 2 2 2 2 2" xfId="15832" xr:uid="{FED20462-42ED-459F-9646-64E7D5E34195}"/>
    <cellStyle name="Comma 2 13 3 2 2 2 2 3" xfId="28579" xr:uid="{CDC4C35E-BD2A-48AE-9AD6-535B66E423B6}"/>
    <cellStyle name="Comma 2 13 3 2 2 2 3" xfId="6773" xr:uid="{73E3357D-9341-454C-AE3F-A16C0D82007B}"/>
    <cellStyle name="Comma 2 13 3 2 2 2 3 2" xfId="54745" xr:uid="{820649C3-14D0-4D5B-9C80-1C19237C225A}"/>
    <cellStyle name="Comma 2 13 3 2 2 2 4" xfId="14668" xr:uid="{47394DE6-EE2D-44C1-9A74-CE423788876A}"/>
    <cellStyle name="Comma 2 13 3 2 2 2 4 2" xfId="56740" xr:uid="{734E40C0-EBD7-44DF-B095-725888DE616F}"/>
    <cellStyle name="Comma 2 13 3 2 2 2 5" xfId="17141" xr:uid="{543FE813-9D50-4E16-8506-F99C0B8FC8D7}"/>
    <cellStyle name="Comma 2 13 3 2 2 3" xfId="8057" xr:uid="{36ADD678-28FB-47BE-A7D9-88C15358325F}"/>
    <cellStyle name="Comma 2 13 3 2 2 3 2" xfId="29201" xr:uid="{9AF95530-A2C8-4D82-9823-79C54F70D15D}"/>
    <cellStyle name="Comma 2 13 3 2 2 3 3" xfId="17438" xr:uid="{781A01D9-E4AC-4366-BED7-B20AC703159D}"/>
    <cellStyle name="Comma 2 13 3 2 2 4" xfId="5621" xr:uid="{9E29AD5B-AD99-4914-B128-11052F16FD6E}"/>
    <cellStyle name="Comma 2 13 3 2 2 4 2" xfId="29578" xr:uid="{02324305-DB2A-4978-BDAD-61BBCACF4E38}"/>
    <cellStyle name="Comma 2 13 3 2 2 4 3" xfId="17815" xr:uid="{2CD97585-443A-43DC-8336-A4121B574395}"/>
    <cellStyle name="Comma 2 13 3 2 2 5" xfId="13943" xr:uid="{4EB5F05A-9AE5-46F6-8719-954ED7ABB2F9}"/>
    <cellStyle name="Comma 2 13 3 2 2 5 2" xfId="32041" xr:uid="{D777F30A-D73B-4074-8929-E645444840BC}"/>
    <cellStyle name="Comma 2 13 3 2 2 5 3" xfId="20330" xr:uid="{998C737B-2E19-4F9D-A336-26384486E6A3}"/>
    <cellStyle name="Comma 2 13 3 2 2 6" xfId="28250" xr:uid="{B6E0224D-A3D0-49CA-B0EE-2A18303B6302}"/>
    <cellStyle name="Comma 2 13 3 2 2 7" xfId="49039" xr:uid="{6CA7B88A-84F9-4B8D-9B42-FE6D4091F325}"/>
    <cellStyle name="Comma 2 13 3 2 2 8" xfId="51102" xr:uid="{CBB601F1-5EA0-49B9-90BB-21EED6B36813}"/>
    <cellStyle name="Comma 2 13 3 2 2 9" xfId="53954" xr:uid="{D690E938-BCAC-4C59-A9BC-96BAF4AD2E9F}"/>
    <cellStyle name="Comma 2 13 3 2 3" xfId="2331" xr:uid="{6B93B720-6008-4B8B-AB51-81CC31FEFFBC}"/>
    <cellStyle name="Comma 2 13 3 2 3 2" xfId="8056" xr:uid="{A4201E3B-9187-4F77-A109-27D6C7FCAFFC}"/>
    <cellStyle name="Comma 2 13 3 2 3 3" xfId="6258" xr:uid="{E06FC690-805F-426C-B8F8-BDA18205B0DA}"/>
    <cellStyle name="Comma 2 13 3 2 3 3 2" xfId="54420" xr:uid="{E96D0855-2C1D-4C63-977D-FB0C2DB14E5C}"/>
    <cellStyle name="Comma 2 13 3 2 3 4" xfId="14356" xr:uid="{40D3394F-2EB7-4386-8C5F-3F55ED3989F7}"/>
    <cellStyle name="Comma 2 13 3 2 3 4 2" xfId="56628" xr:uid="{DC3A640E-503F-4E7C-B4D1-1D626178DD5B}"/>
    <cellStyle name="Comma 2 13 3 2 4" xfId="3164" xr:uid="{41A43729-EC2A-4932-A24B-5F9669B173EC}"/>
    <cellStyle name="Comma 2 13 3 2 4 2" xfId="8864" xr:uid="{6918660D-E719-48F3-9BAA-A9C2D564056F}"/>
    <cellStyle name="Comma 2 13 3 2 4 2 2" xfId="29025" xr:uid="{ADB5A9B1-9C51-41FC-A4ED-122CFAF049C8}"/>
    <cellStyle name="Comma 2 13 3 2 4 3" xfId="15698" xr:uid="{0DCEFB59-013D-4640-9410-7255694FE51F}"/>
    <cellStyle name="Comma 2 13 3 2 4 4" xfId="17301" xr:uid="{A13B07FA-2099-4FEF-800B-8A9C3DE41363}"/>
    <cellStyle name="Comma 2 13 3 2 5" xfId="7460" xr:uid="{8CFEB888-9191-428A-81D5-32E9E5406B2D}"/>
    <cellStyle name="Comma 2 13 3 2 5 2" xfId="15052" xr:uid="{8FE122D6-B142-43DF-ABD5-80F2C85A0FB1}"/>
    <cellStyle name="Comma 2 13 3 2 5 2 2" xfId="29466" xr:uid="{1AEBB997-8C13-44F3-8397-E922CA4F360E}"/>
    <cellStyle name="Comma 2 13 3 2 5 3" xfId="17703" xr:uid="{B626D315-D17C-49E4-995F-5D854B68F96D}"/>
    <cellStyle name="Comma 2 13 3 2 6" xfId="4181" xr:uid="{AF0134AD-CD1A-4ECA-878E-08545ADB0E2D}"/>
    <cellStyle name="Comma 2 13 3 2 6 2" xfId="30320" xr:uid="{095CE9FA-D1EC-4E02-8779-DBD9DEA6F6F0}"/>
    <cellStyle name="Comma 2 13 3 2 6 3" xfId="18565" xr:uid="{5ADC77F5-2763-439B-B27C-44C67C1ADE82}"/>
    <cellStyle name="Comma 2 13 3 2 7" xfId="13229" xr:uid="{A1BD6A9D-894E-4784-84AA-C45A6E1BF4D2}"/>
    <cellStyle name="Comma 2 13 3 2 7 2" xfId="28249" xr:uid="{CAB4B363-0EB4-4E14-BE4B-4A39970C81AF}"/>
    <cellStyle name="Comma 2 13 3 2 8" xfId="48306" xr:uid="{740D42EC-DBE4-4427-A613-5407B345F259}"/>
    <cellStyle name="Comma 2 13 3 2 9" xfId="49618" xr:uid="{F2C69DD6-4040-4C00-A46C-5CDD62D9B302}"/>
    <cellStyle name="Comma 2 13 3 3" xfId="2333" xr:uid="{9819E1E5-07C6-463C-B45D-9DFD76BB4E05}"/>
    <cellStyle name="Comma 2 13 3 3 10" xfId="56417" xr:uid="{D6D08CD4-D1F8-4DA2-9DF8-82CEA3BF54DA}"/>
    <cellStyle name="Comma 2 13 3 3 2" xfId="3366" xr:uid="{BA3DC79F-03E4-4F1C-A32E-BCB1496C9514}"/>
    <cellStyle name="Comma 2 13 3 3 2 2" xfId="9040" xr:uid="{82C51786-9443-4734-8841-C0F0F3884D7E}"/>
    <cellStyle name="Comma 2 13 3 3 2 2 2" xfId="15831" xr:uid="{98A51A42-C070-4288-9827-C50DCAC6116B}"/>
    <cellStyle name="Comma 2 13 3 3 2 2 3" xfId="28580" xr:uid="{7EAF3AB6-87A3-4DC4-B66E-4C1B16526C48}"/>
    <cellStyle name="Comma 2 13 3 3 2 3" xfId="6772" xr:uid="{8D2D9A27-823D-4CBC-A955-46439DF41806}"/>
    <cellStyle name="Comma 2 13 3 3 2 3 2" xfId="54744" xr:uid="{EC41AB51-0CFD-41AC-BD58-73BBE9ACB67B}"/>
    <cellStyle name="Comma 2 13 3 3 2 4" xfId="14667" xr:uid="{2945433E-6D8A-45C9-9538-9C3D29F6A173}"/>
    <cellStyle name="Comma 2 13 3 3 2 4 2" xfId="56739" xr:uid="{4F2C7833-43BC-443A-9460-76022A42B815}"/>
    <cellStyle name="Comma 2 13 3 3 2 5" xfId="17142" xr:uid="{37DF892A-7548-4D06-8E3A-2162448DBB27}"/>
    <cellStyle name="Comma 2 13 3 3 3" xfId="8058" xr:uid="{9DCC0E7B-CAA4-42E5-9505-A188192ADBA5}"/>
    <cellStyle name="Comma 2 13 3 3 3 2" xfId="29200" xr:uid="{148C68A4-1B97-4221-8A56-E61E7A329391}"/>
    <cellStyle name="Comma 2 13 3 3 3 3" xfId="17437" xr:uid="{263F34E4-65BF-4B27-BA8F-0056F06FB0A4}"/>
    <cellStyle name="Comma 2 13 3 3 4" xfId="5620" xr:uid="{49C1B14B-3320-44D0-8554-70B8F4AADB95}"/>
    <cellStyle name="Comma 2 13 3 3 4 2" xfId="29577" xr:uid="{1949579E-ADB6-4BED-804B-ECD469A6B620}"/>
    <cellStyle name="Comma 2 13 3 3 4 3" xfId="17814" xr:uid="{C03A6201-7587-4D40-828A-29250AFCAFB4}"/>
    <cellStyle name="Comma 2 13 3 3 5" xfId="13942" xr:uid="{9A710D98-79CE-40D7-AF6D-45C699DFA83A}"/>
    <cellStyle name="Comma 2 13 3 3 5 2" xfId="32040" xr:uid="{2A54B3D6-2714-4833-88EB-9EE7E1D1CDC2}"/>
    <cellStyle name="Comma 2 13 3 3 5 3" xfId="20329" xr:uid="{AA07D64F-D2E2-4F54-BC2F-2162E488D814}"/>
    <cellStyle name="Comma 2 13 3 3 6" xfId="28251" xr:uid="{42A9C907-F5F8-473E-B6D7-AACC5FEFCA66}"/>
    <cellStyle name="Comma 2 13 3 3 7" xfId="49038" xr:uid="{CA222A05-FA00-41B8-BFF5-85B889A2C896}"/>
    <cellStyle name="Comma 2 13 3 3 8" xfId="51101" xr:uid="{978B2D84-0530-460C-8C77-00D20522346F}"/>
    <cellStyle name="Comma 2 13 3 3 9" xfId="53953" xr:uid="{5EE81F7D-5F66-4B2B-A321-32382BEC8727}"/>
    <cellStyle name="Comma 2 13 3 4" xfId="2330" xr:uid="{E486F603-C6AF-437B-BA29-AEDC42C0EDCC}"/>
    <cellStyle name="Comma 2 13 3 4 2" xfId="8055" xr:uid="{97778037-B59F-485B-B542-142057283383}"/>
    <cellStyle name="Comma 2 13 3 4 3" xfId="6257" xr:uid="{CCAF678C-5CF7-4863-B1E8-EFF35100BA85}"/>
    <cellStyle name="Comma 2 13 3 4 3 2" xfId="54419" xr:uid="{22BFDFF3-91EA-4BBC-B5D0-17BAC0C046F3}"/>
    <cellStyle name="Comma 2 13 3 4 4" xfId="14355" xr:uid="{B837D37F-502C-4100-A715-B8376BC01C74}"/>
    <cellStyle name="Comma 2 13 3 4 4 2" xfId="56627" xr:uid="{89F93FF9-747A-4931-B5F8-7471FA8A9964}"/>
    <cellStyle name="Comma 2 13 3 5" xfId="3163" xr:uid="{4742FC1D-6D49-4FA9-808F-1CDD76160DEF}"/>
    <cellStyle name="Comma 2 13 3 5 2" xfId="8863" xr:uid="{BF898680-4680-4B53-B90C-9137D281A83B}"/>
    <cellStyle name="Comma 2 13 3 5 2 2" xfId="29024" xr:uid="{4B223902-7C88-4CFD-8A29-079B47D24D34}"/>
    <cellStyle name="Comma 2 13 3 5 3" xfId="15697" xr:uid="{34AE132F-5A47-4C88-8409-EBD02A6ACA14}"/>
    <cellStyle name="Comma 2 13 3 5 4" xfId="17300" xr:uid="{9FE9B4A7-3E87-4160-A24C-632AA32311E0}"/>
    <cellStyle name="Comma 2 13 3 6" xfId="7459" xr:uid="{0F881628-3386-42B5-8D91-804FF5A00326}"/>
    <cellStyle name="Comma 2 13 3 6 2" xfId="15051" xr:uid="{F87CA159-5005-40E6-A403-23515113FDBD}"/>
    <cellStyle name="Comma 2 13 3 6 2 2" xfId="29465" xr:uid="{920F5B38-84AD-4241-AF22-9EC2E501B5FB}"/>
    <cellStyle name="Comma 2 13 3 6 3" xfId="17702" xr:uid="{40662DF7-A594-465E-88A0-D2F66164CC32}"/>
    <cellStyle name="Comma 2 13 3 7" xfId="4180" xr:uid="{4AF7FD7D-0B91-4BBA-9143-566FC5855CE1}"/>
    <cellStyle name="Comma 2 13 3 7 2" xfId="30319" xr:uid="{FC631A34-C4CC-42AC-A029-62D76B1D8A84}"/>
    <cellStyle name="Comma 2 13 3 7 3" xfId="18564" xr:uid="{B9305DDB-1B63-43CB-BD08-05F66363F670}"/>
    <cellStyle name="Comma 2 13 3 8" xfId="13228" xr:uid="{1CB270BF-3EA0-472A-963F-700F36A0A742}"/>
    <cellStyle name="Comma 2 13 3 8 2" xfId="28248" xr:uid="{5BEFC955-86AF-47F2-AA8A-F3AEF0E59D23}"/>
    <cellStyle name="Comma 2 13 3 9" xfId="48305" xr:uid="{15EFB95B-F1D4-44CD-89BE-E4BD784526A0}"/>
    <cellStyle name="Comma 2 13 4" xfId="521" xr:uid="{00000000-0005-0000-0000-000008020000}"/>
    <cellStyle name="Comma 2 13 4 10" xfId="52842" xr:uid="{7847D0D7-434C-418F-A418-5C29D86E9A1E}"/>
    <cellStyle name="Comma 2 13 4 11" xfId="55684" xr:uid="{6E324113-4AD8-4BE2-BBCA-92075488F3B6}"/>
    <cellStyle name="Comma 2 13 4 2" xfId="2335" xr:uid="{DDFD0ABA-22D4-4F96-A723-9C73515601FD}"/>
    <cellStyle name="Comma 2 13 4 2 10" xfId="56419" xr:uid="{6D823B3D-C558-4449-8970-7E7E202B3567}"/>
    <cellStyle name="Comma 2 13 4 2 2" xfId="3368" xr:uid="{24F229F3-52DB-49DA-82BA-1DAA6DEDBFCB}"/>
    <cellStyle name="Comma 2 13 4 2 2 2" xfId="9042" xr:uid="{B9AE38C8-DA63-4798-82CC-D95035050DCA}"/>
    <cellStyle name="Comma 2 13 4 2 2 2 2" xfId="15833" xr:uid="{B16DD133-99D0-4C5A-843F-2CECAC7B8DA2}"/>
    <cellStyle name="Comma 2 13 4 2 2 2 3" xfId="28581" xr:uid="{7B7199C8-5F61-4BF4-8917-D8A398F47803}"/>
    <cellStyle name="Comma 2 13 4 2 2 3" xfId="6774" xr:uid="{AA8298DD-0F95-4D96-A603-28F6C61A21FB}"/>
    <cellStyle name="Comma 2 13 4 2 2 3 2" xfId="54746" xr:uid="{7E15B467-0CE9-4D7C-8BDF-CC8AA7CA2D02}"/>
    <cellStyle name="Comma 2 13 4 2 2 4" xfId="14669" xr:uid="{ADEDB850-27D9-4687-8F7D-74AC50DDE0C7}"/>
    <cellStyle name="Comma 2 13 4 2 2 4 2" xfId="56741" xr:uid="{A7C7A2DD-9607-446A-A376-4ACB0B781CFB}"/>
    <cellStyle name="Comma 2 13 4 2 2 5" xfId="17143" xr:uid="{14B9CE87-7C44-44F1-B3AF-510D4CDD0E7D}"/>
    <cellStyle name="Comma 2 13 4 2 3" xfId="8060" xr:uid="{A1672F15-D3A8-46BC-9460-A4C090D1E7B4}"/>
    <cellStyle name="Comma 2 13 4 2 3 2" xfId="29202" xr:uid="{80178774-E2A1-46F7-95A5-24C5EDD140B2}"/>
    <cellStyle name="Comma 2 13 4 2 3 3" xfId="17439" xr:uid="{553939BE-3CDB-4063-8CD8-A2A3FC82172F}"/>
    <cellStyle name="Comma 2 13 4 2 4" xfId="5622" xr:uid="{6CA802DA-36A0-4118-B6B8-3D2EEA70EB38}"/>
    <cellStyle name="Comma 2 13 4 2 4 2" xfId="29579" xr:uid="{2399759B-EA42-48D5-A034-9ED7AD1BB028}"/>
    <cellStyle name="Comma 2 13 4 2 4 3" xfId="17816" xr:uid="{44706F7D-B225-431A-9EA6-FFDCA3CC64B6}"/>
    <cellStyle name="Comma 2 13 4 2 5" xfId="13944" xr:uid="{AF0CE594-316F-4848-A6B5-173DA684FBDB}"/>
    <cellStyle name="Comma 2 13 4 2 5 2" xfId="32042" xr:uid="{E78C91D5-03A4-4B44-AA5D-63831359E5F3}"/>
    <cellStyle name="Comma 2 13 4 2 5 3" xfId="20331" xr:uid="{85A9B49E-0962-4CF4-A9C3-C5571819CFEC}"/>
    <cellStyle name="Comma 2 13 4 2 6" xfId="28253" xr:uid="{3333205A-6A98-486D-8C56-0BAA9A9F4C92}"/>
    <cellStyle name="Comma 2 13 4 2 7" xfId="49040" xr:uid="{D73A8824-1FB6-4207-ADE1-8EB87772E93D}"/>
    <cellStyle name="Comma 2 13 4 2 8" xfId="51103" xr:uid="{1A1592DC-2596-46D2-AD37-CD04FDA06499}"/>
    <cellStyle name="Comma 2 13 4 2 9" xfId="53955" xr:uid="{3A88FBFA-BC33-4D9B-B5F0-D97468FA897B}"/>
    <cellStyle name="Comma 2 13 4 3" xfId="2334" xr:uid="{8A10E758-8466-41F2-889A-829FE6EE6FAC}"/>
    <cellStyle name="Comma 2 13 4 3 2" xfId="8059" xr:uid="{8E422654-02E6-48B9-A851-B6A5AADEC01E}"/>
    <cellStyle name="Comma 2 13 4 3 3" xfId="6259" xr:uid="{051A91CE-2AF5-48DF-872F-9BF3853853E0}"/>
    <cellStyle name="Comma 2 13 4 3 3 2" xfId="54421" xr:uid="{AC6536B1-6E41-4C2D-848F-A5D051CE68B6}"/>
    <cellStyle name="Comma 2 13 4 3 4" xfId="14357" xr:uid="{6B90EA39-57E9-462F-9C04-C14AE821A0D8}"/>
    <cellStyle name="Comma 2 13 4 3 4 2" xfId="56629" xr:uid="{13D30E5B-282F-417A-B55D-4CA8D0114662}"/>
    <cellStyle name="Comma 2 13 4 4" xfId="3165" xr:uid="{3FC629CB-3AB6-415A-87B0-60EE22CED763}"/>
    <cellStyle name="Comma 2 13 4 4 2" xfId="8865" xr:uid="{71CD8225-A77A-4C12-A575-C84A8F465188}"/>
    <cellStyle name="Comma 2 13 4 4 2 2" xfId="29026" xr:uid="{19EBD9FD-B2AB-4FAD-8C62-BC76B17E765F}"/>
    <cellStyle name="Comma 2 13 4 4 3" xfId="15699" xr:uid="{CF34C205-C3C4-479C-919E-9B6985F53A99}"/>
    <cellStyle name="Comma 2 13 4 4 4" xfId="17302" xr:uid="{FECA7FF2-F0A9-4746-A645-7CC01814BE17}"/>
    <cellStyle name="Comma 2 13 4 5" xfId="7461" xr:uid="{957530C0-CCCC-4E16-ADE5-79097949217F}"/>
    <cellStyle name="Comma 2 13 4 5 2" xfId="15053" xr:uid="{548005A7-DFEA-4442-A54B-DA702DE7B61A}"/>
    <cellStyle name="Comma 2 13 4 5 2 2" xfId="29467" xr:uid="{7284D803-73A1-4DDF-A4DD-AABB105EFF93}"/>
    <cellStyle name="Comma 2 13 4 5 3" xfId="17704" xr:uid="{82380FB1-8FEE-4F4B-9948-326979784D85}"/>
    <cellStyle name="Comma 2 13 4 6" xfId="4182" xr:uid="{DFDDB644-6DB9-4500-88F5-54FDA7080F1A}"/>
    <cellStyle name="Comma 2 13 4 6 2" xfId="30321" xr:uid="{B36DFFEF-DF7C-49E9-9CF1-0794D674BBDB}"/>
    <cellStyle name="Comma 2 13 4 6 3" xfId="18566" xr:uid="{AF0E869E-006F-4CF3-9AE1-37DF31B1A002}"/>
    <cellStyle name="Comma 2 13 4 7" xfId="13230" xr:uid="{9E01689C-DA06-4796-9CFD-6C1D411BDB72}"/>
    <cellStyle name="Comma 2 13 4 7 2" xfId="28252" xr:uid="{59C33D52-7AA2-4A48-9AFD-9AAF445E29A5}"/>
    <cellStyle name="Comma 2 13 4 8" xfId="48307" xr:uid="{2468F4F1-9E65-47E6-AD92-1BD8BBED8F49}"/>
    <cellStyle name="Comma 2 13 4 9" xfId="49619" xr:uid="{D0E7F9FC-241B-4580-A7AE-10EC324B94F5}"/>
    <cellStyle name="Comma 2 13 5" xfId="2336" xr:uid="{4590EAE6-3532-47BC-B8CB-6BA00EA3C42E}"/>
    <cellStyle name="Comma 2 13 5 10" xfId="56414" xr:uid="{0F39066A-B77D-4770-815C-AC18B2231F78}"/>
    <cellStyle name="Comma 2 13 5 2" xfId="3363" xr:uid="{23F1C6E9-576F-4495-98CB-E7C303087E7A}"/>
    <cellStyle name="Comma 2 13 5 2 2" xfId="9037" xr:uid="{5F1B410A-6B8C-431E-8C85-50A68D8707BA}"/>
    <cellStyle name="Comma 2 13 5 2 2 2" xfId="15828" xr:uid="{42F7B3FC-20ED-4986-BA2D-DDA2E69B27E8}"/>
    <cellStyle name="Comma 2 13 5 2 2 3" xfId="28582" xr:uid="{B326BA47-A673-4CDA-A2AD-BD499618556C}"/>
    <cellStyle name="Comma 2 13 5 2 3" xfId="6769" xr:uid="{0596BB3D-DDBE-436D-A5AF-46A8F834FBDE}"/>
    <cellStyle name="Comma 2 13 5 2 3 2" xfId="54741" xr:uid="{BFF065B8-3678-4131-A0EC-24E95A9594C3}"/>
    <cellStyle name="Comma 2 13 5 2 4" xfId="14664" xr:uid="{93D88529-CB37-43C1-846A-8E71B05BC33B}"/>
    <cellStyle name="Comma 2 13 5 2 4 2" xfId="56736" xr:uid="{2C7321E2-4F16-4684-96AF-1AF7D8C2CA46}"/>
    <cellStyle name="Comma 2 13 5 2 5" xfId="17144" xr:uid="{7E735BC2-B814-419B-8C69-A545388BFAC6}"/>
    <cellStyle name="Comma 2 13 5 3" xfId="8061" xr:uid="{B3A070A5-C0FD-4B1B-8566-51E435898A5C}"/>
    <cellStyle name="Comma 2 13 5 3 2" xfId="29197" xr:uid="{C93D6818-58CA-42E5-B0FB-90F8220ACE57}"/>
    <cellStyle name="Comma 2 13 5 3 3" xfId="17434" xr:uid="{0E1879B7-CB00-4086-B603-6DE031737120}"/>
    <cellStyle name="Comma 2 13 5 4" xfId="5617" xr:uid="{D0E6FF61-07E4-4DFD-8019-7F240A3DFBD3}"/>
    <cellStyle name="Comma 2 13 5 4 2" xfId="29574" xr:uid="{FF015ED2-DA79-4E81-837C-2DA69C362BA7}"/>
    <cellStyle name="Comma 2 13 5 4 3" xfId="17811" xr:uid="{D4C53B8C-949F-43D7-B72A-8628EEA112AC}"/>
    <cellStyle name="Comma 2 13 5 5" xfId="13939" xr:uid="{285E80D3-CA00-4FDE-AFCF-43211A2BEA52}"/>
    <cellStyle name="Comma 2 13 5 5 2" xfId="32037" xr:uid="{22D07EAD-7E10-40EE-9308-59643606FC98}"/>
    <cellStyle name="Comma 2 13 5 5 3" xfId="20326" xr:uid="{CEDFD445-6039-4769-A946-4137ACA093F9}"/>
    <cellStyle name="Comma 2 13 5 6" xfId="28254" xr:uid="{4B5DCD02-F2B0-4ECD-95F2-01B18C80C3C4}"/>
    <cellStyle name="Comma 2 13 5 7" xfId="49035" xr:uid="{B03B058C-049B-4604-88C3-DE2835542D70}"/>
    <cellStyle name="Comma 2 13 5 8" xfId="51098" xr:uid="{7CC955BF-6187-4EB7-9385-C60F5A1A21DD}"/>
    <cellStyle name="Comma 2 13 5 9" xfId="53950" xr:uid="{E23D07FF-D2CE-4FFA-81A9-AC9A1C61F0C5}"/>
    <cellStyle name="Comma 2 13 6" xfId="2325" xr:uid="{8D840868-ECE2-4E2A-9348-200A66296D8F}"/>
    <cellStyle name="Comma 2 13 6 2" xfId="8050" xr:uid="{E05A05A7-A986-41FF-BB70-3DA022431483}"/>
    <cellStyle name="Comma 2 13 6 3" xfId="6254" xr:uid="{3688943D-EBDC-4CED-9220-F394597BE2FA}"/>
    <cellStyle name="Comma 2 13 6 3 2" xfId="54416" xr:uid="{8272F77F-5617-4B6E-ABA1-3807776F01FA}"/>
    <cellStyle name="Comma 2 13 6 4" xfId="14352" xr:uid="{BB721774-8F5F-4440-8C22-9EA84A2692D2}"/>
    <cellStyle name="Comma 2 13 6 4 2" xfId="56624" xr:uid="{B7C93323-9429-4898-AC8B-FA07626B24EA}"/>
    <cellStyle name="Comma 2 13 7" xfId="3160" xr:uid="{7DE5E979-D6F5-47AB-BE64-D72511F0BA05}"/>
    <cellStyle name="Comma 2 13 7 2" xfId="8860" xr:uid="{F40D132D-CD3B-4D17-902C-55B9244BCE14}"/>
    <cellStyle name="Comma 2 13 7 2 2" xfId="29021" xr:uid="{BA3E1ABB-506C-4505-ADD3-F56D3CA96536}"/>
    <cellStyle name="Comma 2 13 7 3" xfId="15694" xr:uid="{254042BD-5559-482B-99D9-38AA089B9983}"/>
    <cellStyle name="Comma 2 13 7 4" xfId="17297" xr:uid="{147DF0C2-006D-4695-96AB-7C04A0E48ED2}"/>
    <cellStyle name="Comma 2 13 8" xfId="7456" xr:uid="{6F671852-6EB8-4CCC-A9D1-AC26E67694C3}"/>
    <cellStyle name="Comma 2 13 8 2" xfId="15048" xr:uid="{BB21656E-05FC-4D38-853D-E99559E15D3D}"/>
    <cellStyle name="Comma 2 13 8 2 2" xfId="29462" xr:uid="{35B67A84-21F5-482C-9405-AEC85DF20721}"/>
    <cellStyle name="Comma 2 13 8 3" xfId="17699" xr:uid="{A6BA2463-266B-4FA1-B59E-EB9F4E20FE31}"/>
    <cellStyle name="Comma 2 13 9" xfId="4177" xr:uid="{AF4ED62F-F756-4B96-8261-8442A2D3723A}"/>
    <cellStyle name="Comma 2 13 9 2" xfId="30316" xr:uid="{0C076785-ED37-4E04-B00B-3CF7412B0203}"/>
    <cellStyle name="Comma 2 13 9 3" xfId="18561" xr:uid="{EB37B6BF-3B55-4781-83A4-A830AFC01E64}"/>
    <cellStyle name="Comma 2 14" xfId="522" xr:uid="{00000000-0005-0000-0000-000009020000}"/>
    <cellStyle name="Comma 2 14 2" xfId="523" xr:uid="{00000000-0005-0000-0000-00000A020000}"/>
    <cellStyle name="Comma 2 14 2 2" xfId="2339" xr:uid="{61A21B5F-DD51-4BC1-A114-D8B3569DC893}"/>
    <cellStyle name="Comma 2 14 2 2 2" xfId="3370" xr:uid="{A9DB5008-A7F6-4E25-B53B-0CB442571DFA}"/>
    <cellStyle name="Comma 2 14 2 2 2 2" xfId="9044" xr:uid="{8399B91F-4CA6-4CA5-91DF-7B143EF02F5A}"/>
    <cellStyle name="Comma 2 14 2 2 2 2 2" xfId="28583" xr:uid="{860F2C3A-C496-4B92-B036-8A71E2F6325D}"/>
    <cellStyle name="Comma 2 14 2 2 2 3" xfId="54748" xr:uid="{F3736709-2DAA-406D-B48B-0C06178C0120}"/>
    <cellStyle name="Comma 2 14 2 2 2 4" xfId="17145" xr:uid="{7EEB0FC4-E093-4B95-B310-67BB27564C4A}"/>
    <cellStyle name="Comma 2 14 2 2 3" xfId="8064" xr:uid="{1D2302AF-146C-4A58-AFA3-6B49D50C832A}"/>
    <cellStyle name="Comma 2 14 2 2 3 2" xfId="29204" xr:uid="{F710D811-3AE8-4318-92F2-3056EC0D944F}"/>
    <cellStyle name="Comma 2 14 2 2 3 3" xfId="17441" xr:uid="{03F2660B-B605-438E-8D22-270D715AF8F5}"/>
    <cellStyle name="Comma 2 14 2 2 4" xfId="28257" xr:uid="{44B5434E-3999-4060-A805-02DB915C3990}"/>
    <cellStyle name="Comma 2 14 2 3" xfId="2338" xr:uid="{83805401-C4A8-49A2-8606-9406EB36BDB2}"/>
    <cellStyle name="Comma 2 14 2 3 2" xfId="8063" xr:uid="{67D8F588-39F5-4D17-A1A3-03027AD48045}"/>
    <cellStyle name="Comma 2 14 2 3 3" xfId="6261" xr:uid="{124B8FAE-2FEF-4013-9914-A6E1421DB8C4}"/>
    <cellStyle name="Comma 2 14 2 4" xfId="7463" xr:uid="{2C7A3170-2004-4E05-B3CF-F1D9A5D4BF24}"/>
    <cellStyle name="Comma 2 14 2 4 2" xfId="29028" xr:uid="{1E46EBDD-98C1-4393-893B-6CB4E2B8EA07}"/>
    <cellStyle name="Comma 2 14 2 5" xfId="28256" xr:uid="{EF7D08B3-617C-4ABD-8274-91BB10038F47}"/>
    <cellStyle name="Comma 2 14 3" xfId="2340" xr:uid="{20C52438-09D7-4AA2-A857-1EA9CD3BDC55}"/>
    <cellStyle name="Comma 2 14 3 2" xfId="3369" xr:uid="{403A7CA7-71A0-4202-A6A6-462A9E1AE2DA}"/>
    <cellStyle name="Comma 2 14 3 2 2" xfId="9043" xr:uid="{351E91A4-0363-4B7D-9B13-0BD3B2712286}"/>
    <cellStyle name="Comma 2 14 3 2 2 2" xfId="28584" xr:uid="{D4835A5D-C313-413D-85DE-BEFFBEECCB0B}"/>
    <cellStyle name="Comma 2 14 3 2 3" xfId="54747" xr:uid="{582CFE98-CCCC-42C9-96A9-29D06269E98D}"/>
    <cellStyle name="Comma 2 14 3 2 4" xfId="17146" xr:uid="{69937C1C-CC95-44B3-84AD-EAB02C0AFBA6}"/>
    <cellStyle name="Comma 2 14 3 3" xfId="8065" xr:uid="{F5958A18-B0A2-4E61-825C-6CAD448FF9FF}"/>
    <cellStyle name="Comma 2 14 3 3 2" xfId="29203" xr:uid="{DDBB49BF-2780-45DD-A7EC-9FDBF6D3FC13}"/>
    <cellStyle name="Comma 2 14 3 3 3" xfId="17440" xr:uid="{5FA219A2-CA4D-463A-9C21-F78731297705}"/>
    <cellStyle name="Comma 2 14 3 4" xfId="28258" xr:uid="{EBE1617A-5BD5-479A-951C-04A38D9BFCE2}"/>
    <cellStyle name="Comma 2 14 4" xfId="2337" xr:uid="{C022E4B0-2C8E-4B3B-A154-FFA111417CA7}"/>
    <cellStyle name="Comma 2 14 4 2" xfId="8062" xr:uid="{E0CE3902-A93B-44DD-AF5E-186E59D9CCBE}"/>
    <cellStyle name="Comma 2 14 4 3" xfId="6260" xr:uid="{AC34D12E-6CF2-4676-9AF8-9DF50F09E9A8}"/>
    <cellStyle name="Comma 2 14 5" xfId="7462" xr:uid="{0DEAF16A-BE4C-4DD7-900E-A268974F032B}"/>
    <cellStyle name="Comma 2 14 5 2" xfId="29027" xr:uid="{3BB0D67E-EEDF-4162-9044-7948AB503259}"/>
    <cellStyle name="Comma 2 14 6" xfId="28255" xr:uid="{CDB20A0D-62BB-42A1-80E8-CFA287D9D5F5}"/>
    <cellStyle name="Comma 2 15" xfId="524" xr:uid="{00000000-0005-0000-0000-00000B020000}"/>
    <cellStyle name="Comma 2 15 2" xfId="525" xr:uid="{00000000-0005-0000-0000-00000C020000}"/>
    <cellStyle name="Comma 2 15 2 2" xfId="2343" xr:uid="{41667733-C0D9-41C1-8789-67C2CAFAA6EE}"/>
    <cellStyle name="Comma 2 15 2 2 2" xfId="6776" xr:uid="{1AC8E1CB-345C-400E-B6F5-E7544109C4AB}"/>
    <cellStyle name="Comma 2 15 2 2 2 2" xfId="28585" xr:uid="{9671324D-0F95-40DD-9758-32FA6AB0F830}"/>
    <cellStyle name="Comma 2 15 2 2 3" xfId="8068" xr:uid="{988F8820-EF7A-4F4B-AFF3-77B5C22191FB}"/>
    <cellStyle name="Comma 2 15 2 3" xfId="2342" xr:uid="{B2A1449C-BAE9-470D-8EFB-E1059D7A4613}"/>
    <cellStyle name="Comma 2 15 2 3 2" xfId="8067" xr:uid="{F92AB022-96FB-4C91-B2CA-B33D5B42EF7C}"/>
    <cellStyle name="Comma 2 15 2 4" xfId="7465" xr:uid="{3E68AEC0-A358-4B0D-A3C4-D9A3755AD76B}"/>
    <cellStyle name="Comma 2 15 3" xfId="2344" xr:uid="{970CBE59-D44D-492E-852F-83760745AE70}"/>
    <cellStyle name="Comma 2 15 3 2" xfId="6775" xr:uid="{C642DC14-2B59-437C-91DA-122B670623E4}"/>
    <cellStyle name="Comma 2 15 3 2 2" xfId="28586" xr:uid="{91EB60F0-F7A1-4A66-9992-9FEA19231F23}"/>
    <cellStyle name="Comma 2 15 3 3" xfId="8069" xr:uid="{3AF960A4-963B-4077-994F-C38C57A4F880}"/>
    <cellStyle name="Comma 2 15 4" xfId="2341" xr:uid="{49094027-F798-4FE9-A4CA-1154E94E33E7}"/>
    <cellStyle name="Comma 2 15 4 2" xfId="8066" xr:uid="{FAE4352F-BA03-4599-B859-9BADAA93E17B}"/>
    <cellStyle name="Comma 2 15 5" xfId="7464" xr:uid="{AD4A665D-4A7F-4136-99FB-8CACBD039631}"/>
    <cellStyle name="Comma 2 16" xfId="526" xr:uid="{00000000-0005-0000-0000-00000D020000}"/>
    <cellStyle name="Comma 2 16 2" xfId="527" xr:uid="{00000000-0005-0000-0000-00000E020000}"/>
    <cellStyle name="Comma 2 16 2 2" xfId="2347" xr:uid="{FA4A4CE8-FA15-4080-A92B-CCA8DA2A195A}"/>
    <cellStyle name="Comma 2 16 2 2 2" xfId="6778" xr:uid="{3CD63399-A098-43A6-B684-B3C6B5BB8A73}"/>
    <cellStyle name="Comma 2 16 2 2 2 2" xfId="28587" xr:uid="{A5685ED4-2AAC-4EB5-B222-0FB818ECE74D}"/>
    <cellStyle name="Comma 2 16 2 2 3" xfId="8072" xr:uid="{5EA94DD4-8F4A-4B2F-8774-64541E52F1D1}"/>
    <cellStyle name="Comma 2 16 2 3" xfId="2346" xr:uid="{07AAD365-D094-4E1A-B47B-212F077BB873}"/>
    <cellStyle name="Comma 2 16 2 3 2" xfId="8071" xr:uid="{83324CF9-933E-4373-ADBE-684F4ABF4D91}"/>
    <cellStyle name="Comma 2 16 2 4" xfId="7467" xr:uid="{A3A63D22-4AC6-4406-8CD1-14BA0E28EC18}"/>
    <cellStyle name="Comma 2 16 3" xfId="2348" xr:uid="{54234CDE-3538-4600-8501-5D61FE2BF004}"/>
    <cellStyle name="Comma 2 16 3 2" xfId="6777" xr:uid="{5023E411-F72B-4F93-9CB2-ABDCB4F409BB}"/>
    <cellStyle name="Comma 2 16 3 2 2" xfId="28588" xr:uid="{D4C69733-D655-4A6F-9BA4-4DF6BB86BCA4}"/>
    <cellStyle name="Comma 2 16 3 3" xfId="8073" xr:uid="{B7B5B3DF-0B30-44FE-991B-D724C739544D}"/>
    <cellStyle name="Comma 2 16 4" xfId="2345" xr:uid="{8583AB24-B773-4ADF-880C-399F3F931770}"/>
    <cellStyle name="Comma 2 16 4 2" xfId="8070" xr:uid="{6F0BCE41-9F3F-48D2-93BE-EEA3A6F180BF}"/>
    <cellStyle name="Comma 2 16 5" xfId="7466" xr:uid="{FECE00E8-E6AA-414D-AB8D-B476C5387FA8}"/>
    <cellStyle name="Comma 2 17" xfId="528" xr:uid="{00000000-0005-0000-0000-00000F020000}"/>
    <cellStyle name="Comma 2 17 2" xfId="529" xr:uid="{00000000-0005-0000-0000-000010020000}"/>
    <cellStyle name="Comma 2 17 2 2" xfId="2351" xr:uid="{86DF7A9A-7F82-46BF-AB70-1755107BE393}"/>
    <cellStyle name="Comma 2 17 2 2 2" xfId="6780" xr:uid="{DF546DCE-7E61-4EDB-9BBD-26FA474E4781}"/>
    <cellStyle name="Comma 2 17 2 2 2 2" xfId="28589" xr:uid="{F10ADB19-0CC5-459A-9BD1-CB4358B72399}"/>
    <cellStyle name="Comma 2 17 2 2 3" xfId="8076" xr:uid="{872F8835-BFD2-4D02-BDD4-B3F299348971}"/>
    <cellStyle name="Comma 2 17 2 3" xfId="2350" xr:uid="{42E180FB-675F-4CF3-B271-41B3644ADC90}"/>
    <cellStyle name="Comma 2 17 2 3 2" xfId="8075" xr:uid="{381EDCED-E386-4D9D-8B51-193DF88CF1EB}"/>
    <cellStyle name="Comma 2 17 2 4" xfId="7469" xr:uid="{3FBA3CEB-EF7E-4C4E-B208-94B1FB8B9E3C}"/>
    <cellStyle name="Comma 2 17 3" xfId="2352" xr:uid="{15B4DD53-94AE-43D5-9404-84BC2BFCE675}"/>
    <cellStyle name="Comma 2 17 3 2" xfId="6779" xr:uid="{06E0026B-AEEC-45F6-B956-31FD3F42FEA4}"/>
    <cellStyle name="Comma 2 17 3 2 2" xfId="28590" xr:uid="{636C870C-7616-4545-8758-4ECE1013FAAF}"/>
    <cellStyle name="Comma 2 17 3 3" xfId="8077" xr:uid="{122CBBAD-93C6-46AA-80CF-6455D435CF5E}"/>
    <cellStyle name="Comma 2 17 4" xfId="2349" xr:uid="{7241C959-2860-4C31-9758-0741FAAB1A83}"/>
    <cellStyle name="Comma 2 17 4 2" xfId="8074" xr:uid="{818C193B-6950-4679-90CD-A690595CF3F9}"/>
    <cellStyle name="Comma 2 17 5" xfId="7468" xr:uid="{BDC473B9-2789-47EE-A53F-96D59F4C8751}"/>
    <cellStyle name="Comma 2 18" xfId="530" xr:uid="{00000000-0005-0000-0000-000011020000}"/>
    <cellStyle name="Comma 2 18 2" xfId="531" xr:uid="{00000000-0005-0000-0000-000012020000}"/>
    <cellStyle name="Comma 2 18 2 2" xfId="2355" xr:uid="{40477ACB-D6F0-4360-A18E-234FE9E7B7B7}"/>
    <cellStyle name="Comma 2 18 2 2 2" xfId="6782" xr:uid="{0ECF24A0-D333-4D93-B394-965C93407936}"/>
    <cellStyle name="Comma 2 18 2 2 2 2" xfId="28591" xr:uid="{CC2EF0E2-6414-46FA-A3F2-06FCAC3CE4D2}"/>
    <cellStyle name="Comma 2 18 2 2 3" xfId="8080" xr:uid="{D71BA11D-AA3D-45E9-AC96-68ED367671DF}"/>
    <cellStyle name="Comma 2 18 2 3" xfId="2354" xr:uid="{823BC88E-2C28-40D6-8013-1DD1BA241C1C}"/>
    <cellStyle name="Comma 2 18 2 3 2" xfId="8079" xr:uid="{9155813B-5FEA-43A7-8953-9A896C4656BA}"/>
    <cellStyle name="Comma 2 18 2 4" xfId="7471" xr:uid="{44043548-90B7-4AE8-93F7-B71183FFA629}"/>
    <cellStyle name="Comma 2 18 3" xfId="2356" xr:uid="{BAA5347C-F270-4F80-8019-1B97B95B7380}"/>
    <cellStyle name="Comma 2 18 3 2" xfId="6781" xr:uid="{447DC605-A348-45C0-87DE-85F47E4D716E}"/>
    <cellStyle name="Comma 2 18 3 2 2" xfId="28592" xr:uid="{D9C6C11C-594F-4F43-9BFB-DAD1A8F01E73}"/>
    <cellStyle name="Comma 2 18 3 3" xfId="8081" xr:uid="{32F744D4-BA40-468A-A9A4-B59394778417}"/>
    <cellStyle name="Comma 2 18 4" xfId="2353" xr:uid="{D5C8EF32-AB30-4334-8FC5-F5BF73C0127C}"/>
    <cellStyle name="Comma 2 18 4 2" xfId="8078" xr:uid="{C71C8E92-E8BC-49D7-9AD1-45E6AA5B73CE}"/>
    <cellStyle name="Comma 2 18 5" xfId="7470" xr:uid="{A9A27059-25C3-4F3D-A5F8-F0464C4E1A0F}"/>
    <cellStyle name="Comma 2 19" xfId="532" xr:uid="{00000000-0005-0000-0000-000013020000}"/>
    <cellStyle name="Comma 2 19 2" xfId="2358" xr:uid="{5D891CBE-5B30-4EBB-81A5-0D15C8EE4108}"/>
    <cellStyle name="Comma 2 19 2 2" xfId="6783" xr:uid="{4F56340A-2C39-4B46-BC53-C9F51625B53C}"/>
    <cellStyle name="Comma 2 19 2 2 2" xfId="28593" xr:uid="{839D642A-150C-4C44-B372-90634D265DA1}"/>
    <cellStyle name="Comma 2 19 2 3" xfId="8083" xr:uid="{CD1D319E-D6BE-45AD-8FAA-ED6DAC9616BE}"/>
    <cellStyle name="Comma 2 19 3" xfId="2357" xr:uid="{3B22F1AC-17D5-4C15-95F9-998C6319360C}"/>
    <cellStyle name="Comma 2 19 3 2" xfId="8082" xr:uid="{39F17A9F-4AA1-418A-9F71-D5CE0CECD9E3}"/>
    <cellStyle name="Comma 2 19 4" xfId="7472" xr:uid="{C4C643BA-DABA-40C9-A8CC-33AE9C8A8BD6}"/>
    <cellStyle name="Comma 2 2" xfId="533" xr:uid="{00000000-0005-0000-0000-000014020000}"/>
    <cellStyle name="Comma 2 2 10" xfId="2359" xr:uid="{5A1A63C8-B1B0-4948-86D0-4F25720CDEA7}"/>
    <cellStyle name="Comma 2 2 10 2" xfId="6673" xr:uid="{F5AD337A-D357-48C7-BE41-C361B0393FBD}"/>
    <cellStyle name="Comma 2 2 10 3" xfId="8084" xr:uid="{150223E8-8C52-40EF-B29D-EA10DD0B0064}"/>
    <cellStyle name="Comma 2 2 11" xfId="3686" xr:uid="{45599176-8D05-454E-91BD-228CB22F073A}"/>
    <cellStyle name="Comma 2 2 11 2" xfId="7321" xr:uid="{737E010C-5B66-4E04-B3AF-642A07ECB123}"/>
    <cellStyle name="Comma 2 2 11 3" xfId="9332" xr:uid="{C0FE954C-1DAA-492F-824B-4DBF86E26482}"/>
    <cellStyle name="Comma 2 2 12" xfId="3717" xr:uid="{07813E42-180B-42C0-926C-4F0DFDE94705}"/>
    <cellStyle name="Comma 2 2 12 2" xfId="7339" xr:uid="{5952B873-A3AB-4D0A-A345-96F51386866A}"/>
    <cellStyle name="Comma 2 2 12 3" xfId="9350" xr:uid="{4BF057BF-DA4A-4B61-B72F-9D3CA1EF54BC}"/>
    <cellStyle name="Comma 2 2 13" xfId="3741" xr:uid="{1EBF0B6D-B20A-41A8-A8AD-0052FBA45125}"/>
    <cellStyle name="Comma 2 2 13 2" xfId="7363" xr:uid="{15148C77-215A-476A-87A2-000B5C792CBD}"/>
    <cellStyle name="Comma 2 2 13 3" xfId="9374" xr:uid="{A49CF33B-6EF6-4400-AEC7-2F53D5E6CFDF}"/>
    <cellStyle name="Comma 2 2 14" xfId="6153" xr:uid="{A8AA0DAB-8934-4A00-8715-8D60BB53B49C}"/>
    <cellStyle name="Comma 2 2 15" xfId="7473" xr:uid="{24EF8991-8695-4E5A-BFDC-6DC6CBF19A18}"/>
    <cellStyle name="Comma 2 2 16" xfId="56971" xr:uid="{80660C87-4409-4233-A7EE-A7D98286D63F}"/>
    <cellStyle name="Comma 2 2 17" xfId="16571" xr:uid="{2F7CD603-53F5-4FDA-A3CB-300C9B9CBC36}"/>
    <cellStyle name="Comma 2 2 2" xfId="534" xr:uid="{00000000-0005-0000-0000-000015020000}"/>
    <cellStyle name="Comma 2 2 2 2" xfId="535" xr:uid="{00000000-0005-0000-0000-000016020000}"/>
    <cellStyle name="Comma 2 2 3" xfId="536" xr:uid="{00000000-0005-0000-0000-000017020000}"/>
    <cellStyle name="Comma 2 2 4" xfId="537" xr:uid="{00000000-0005-0000-0000-000018020000}"/>
    <cellStyle name="Comma 2 2 5" xfId="538" xr:uid="{00000000-0005-0000-0000-000019020000}"/>
    <cellStyle name="Comma 2 2 6" xfId="539" xr:uid="{00000000-0005-0000-0000-00001A020000}"/>
    <cellStyle name="Comma 2 2 6 2" xfId="540" xr:uid="{00000000-0005-0000-0000-00001B020000}"/>
    <cellStyle name="Comma 2 2 6 2 2" xfId="2362" xr:uid="{6759E921-CA02-4304-9EA0-D05A59A5C944}"/>
    <cellStyle name="Comma 2 2 6 2 2 2" xfId="6786" xr:uid="{3CF1D7D2-7866-42FC-A567-D3ECB3DED0EA}"/>
    <cellStyle name="Comma 2 2 6 2 2 2 2" xfId="28594" xr:uid="{75478500-3957-4314-9276-CB75F047BAA2}"/>
    <cellStyle name="Comma 2 2 6 2 2 3" xfId="8087" xr:uid="{F68C1537-8FD6-48B7-9160-71839F531335}"/>
    <cellStyle name="Comma 2 2 6 2 3" xfId="2361" xr:uid="{70348CCB-BAA4-4E49-98BE-30B45CF7D70B}"/>
    <cellStyle name="Comma 2 2 6 2 3 2" xfId="8086" xr:uid="{44636C4C-48BC-4271-BEE8-4D1098ADB63F}"/>
    <cellStyle name="Comma 2 2 6 2 4" xfId="7475" xr:uid="{B4D535DD-E458-44DA-8012-AB11034A7F72}"/>
    <cellStyle name="Comma 2 2 6 3" xfId="2363" xr:uid="{97E881CB-4D67-40CE-9FC8-39510FEAECFF}"/>
    <cellStyle name="Comma 2 2 6 3 2" xfId="6785" xr:uid="{B71D7FE4-277B-41BB-BA4E-7180ABE1D995}"/>
    <cellStyle name="Comma 2 2 6 3 2 2" xfId="28595" xr:uid="{FBD19564-A245-4925-98F3-ABC884D5129C}"/>
    <cellStyle name="Comma 2 2 6 3 3" xfId="8088" xr:uid="{24F7CD4A-F140-48D2-87A7-3C5D671375F9}"/>
    <cellStyle name="Comma 2 2 6 4" xfId="2360" xr:uid="{8B386286-95FD-4E76-BEF1-7F42F726A6B9}"/>
    <cellStyle name="Comma 2 2 6 4 2" xfId="8085" xr:uid="{1E77ACC7-8BEA-4AA1-9080-876AB2AA5AA8}"/>
    <cellStyle name="Comma 2 2 6 5" xfId="7474" xr:uid="{00631DBF-0E44-46C8-9CD3-00CC115A85ED}"/>
    <cellStyle name="Comma 2 2 7" xfId="541" xr:uid="{00000000-0005-0000-0000-00001C020000}"/>
    <cellStyle name="Comma 2 2 7 2" xfId="542" xr:uid="{00000000-0005-0000-0000-00001D020000}"/>
    <cellStyle name="Comma 2 2 7 2 2" xfId="2366" xr:uid="{084760D1-79CD-4958-AC4F-CB5686E27E4D}"/>
    <cellStyle name="Comma 2 2 7 2 2 2" xfId="6788" xr:uid="{007AA45D-9F78-402B-B7AC-02601954C093}"/>
    <cellStyle name="Comma 2 2 7 2 2 2 2" xfId="28596" xr:uid="{1A7B9380-7DA3-4E4D-841E-4BA6F66E8994}"/>
    <cellStyle name="Comma 2 2 7 2 2 3" xfId="8091" xr:uid="{B8117E51-020B-40BA-B2CF-6AB759253561}"/>
    <cellStyle name="Comma 2 2 7 2 3" xfId="2365" xr:uid="{9DB4FC52-9274-4095-8E68-06ABDE500E46}"/>
    <cellStyle name="Comma 2 2 7 2 3 2" xfId="8090" xr:uid="{64049A16-95E6-44F6-A285-AD56C5940F5C}"/>
    <cellStyle name="Comma 2 2 7 2 4" xfId="7477" xr:uid="{B2D374A5-3716-479B-B964-FB777DDC6E47}"/>
    <cellStyle name="Comma 2 2 7 3" xfId="2367" xr:uid="{D0F6A12E-0C7F-4C31-A86A-D246A07B4406}"/>
    <cellStyle name="Comma 2 2 7 3 2" xfId="6787" xr:uid="{B2040576-622C-4DA4-AD14-A78C0DF76D30}"/>
    <cellStyle name="Comma 2 2 7 3 2 2" xfId="28597" xr:uid="{4E1324B7-144C-46D3-A4D9-636E49BCCBF0}"/>
    <cellStyle name="Comma 2 2 7 3 3" xfId="8092" xr:uid="{15FD4CA0-F127-4EB5-AB32-52471ED8035B}"/>
    <cellStyle name="Comma 2 2 7 4" xfId="2364" xr:uid="{EB75BCF1-0E9C-4323-BED1-96A6E30E5558}"/>
    <cellStyle name="Comma 2 2 7 4 2" xfId="8089" xr:uid="{03C78A05-9569-4D07-B117-82B090517D47}"/>
    <cellStyle name="Comma 2 2 7 5" xfId="7476" xr:uid="{6A88007C-8C0E-4074-9D73-79DC801B7E2B}"/>
    <cellStyle name="Comma 2 2 8" xfId="543" xr:uid="{00000000-0005-0000-0000-00001E020000}"/>
    <cellStyle name="Comma 2 2 8 2" xfId="2369" xr:uid="{73F6B625-8F88-480D-B231-E19B7E7D4953}"/>
    <cellStyle name="Comma 2 2 8 2 2" xfId="6789" xr:uid="{AC8D20CE-4D98-45F0-A419-F5973C643401}"/>
    <cellStyle name="Comma 2 2 8 2 2 2" xfId="28598" xr:uid="{7FB37083-CB11-43C5-A087-C7046DD100FD}"/>
    <cellStyle name="Comma 2 2 8 2 3" xfId="8094" xr:uid="{951B97F9-461F-4DE2-BDF5-F7AD9700C8F8}"/>
    <cellStyle name="Comma 2 2 8 3" xfId="2368" xr:uid="{26025EC8-AEE5-421C-B73A-62F380C44902}"/>
    <cellStyle name="Comma 2 2 8 3 2" xfId="8093" xr:uid="{4224B570-C237-4F97-87CD-4F7831B95915}"/>
    <cellStyle name="Comma 2 2 8 4" xfId="7478" xr:uid="{004D19EC-B78E-46CA-80AC-F43975DA9D93}"/>
    <cellStyle name="Comma 2 2 9" xfId="2370" xr:uid="{8AD2FC6D-B227-49C7-A288-9FB802380DF1}"/>
    <cellStyle name="Comma 2 2 9 2" xfId="3371" xr:uid="{1B18CD96-110D-4480-9E16-5AA1A21B2DF8}"/>
    <cellStyle name="Comma 2 2 9 2 2" xfId="6784" xr:uid="{C7A9594F-877C-405A-9B7C-5CFACD38171F}"/>
    <cellStyle name="Comma 2 2 9 2 3" xfId="9045" xr:uid="{DB64AF09-9B67-444B-8388-1A46AEEA4134}"/>
    <cellStyle name="Comma 2 2 9 3" xfId="6269" xr:uid="{92010A1A-6F04-4B7B-9EA3-A4AFA9F7102F}"/>
    <cellStyle name="Comma 2 2 9 4" xfId="8095" xr:uid="{43D48844-52BC-46BB-AC28-E1555AE83322}"/>
    <cellStyle name="Comma 2 2_P&amp;L-3Q10" xfId="544" xr:uid="{00000000-0005-0000-0000-00001F020000}"/>
    <cellStyle name="Comma 2 20" xfId="545" xr:uid="{00000000-0005-0000-0000-000020020000}"/>
    <cellStyle name="Comma 2 20 2" xfId="2372" xr:uid="{E3507BE2-FC41-4D17-B616-AADD51614027}"/>
    <cellStyle name="Comma 2 20 2 2" xfId="6790" xr:uid="{D538B7E5-24E9-4DD8-A350-8782DBD2CBC4}"/>
    <cellStyle name="Comma 2 20 2 2 2" xfId="28599" xr:uid="{387698FD-CD06-464E-8A26-B302F5A4C143}"/>
    <cellStyle name="Comma 2 20 2 3" xfId="8097" xr:uid="{7498D55A-8D52-4E3D-BA39-8A565A49672D}"/>
    <cellStyle name="Comma 2 20 3" xfId="2371" xr:uid="{71C64158-D80F-48AC-9379-5B334A12821C}"/>
    <cellStyle name="Comma 2 20 3 2" xfId="8096" xr:uid="{FD972753-2BE0-47DE-8864-712FE79E9707}"/>
    <cellStyle name="Comma 2 20 4" xfId="7479" xr:uid="{344CFB71-77AA-4024-9D9F-54D61B8880C4}"/>
    <cellStyle name="Comma 2 21" xfId="3159" xr:uid="{969DD9A6-4D11-4401-9319-7E005D50734A}"/>
    <cellStyle name="Comma 2 21 2" xfId="3362" xr:uid="{B46CB8F3-BAF2-4DA7-9DAA-A0C19BD3D106}"/>
    <cellStyle name="Comma 2 21 2 2" xfId="6766" xr:uid="{8A34E95B-9A75-4498-B5CC-EEACA83BAFF0}"/>
    <cellStyle name="Comma 2 21 2 3" xfId="9036" xr:uid="{8AD51870-3284-47BD-803A-76AF0FC75C3B}"/>
    <cellStyle name="Comma 2 21 3" xfId="6252" xr:uid="{57E481F3-8998-47C4-A782-7532D0BFB5FF}"/>
    <cellStyle name="Comma 2 21 4" xfId="8859" xr:uid="{4DDD2133-2E13-4184-9B79-C375D0AD9642}"/>
    <cellStyle name="Comma 2 22" xfId="3284" xr:uid="{28842C3A-EAD7-44E9-A2B7-FD1E9BC6FB71}"/>
    <cellStyle name="Comma 2 22 2" xfId="3549" xr:uid="{77B4B5D5-38A4-4663-A341-7C341B869183}"/>
    <cellStyle name="Comma 2 22 2 2" xfId="7211" xr:uid="{B89DF8CA-36DB-4B8C-8468-5260DFD58BE3}"/>
    <cellStyle name="Comma 2 22 2 3" xfId="9222" xr:uid="{A51E6AE4-7EF8-4F86-AD1B-7315240AA545}"/>
    <cellStyle name="Comma 2 22 3" xfId="6647" xr:uid="{1FB3CF28-6B48-4CF0-A91F-C02153167F34}"/>
    <cellStyle name="Comma 2 22 4" xfId="8981" xr:uid="{6535F460-9A6A-4F3B-9C4F-A8BE95857FD0}"/>
    <cellStyle name="Comma 2 23" xfId="3285" xr:uid="{1802CF7D-AC79-4EAF-BDDB-AC38647F2D49}"/>
    <cellStyle name="Comma 2 23 2" xfId="3550" xr:uid="{CC0BC055-59EA-4B1C-9842-43BA1586F86E}"/>
    <cellStyle name="Comma 2 23 2 2" xfId="7212" xr:uid="{9AE307F0-E5E2-4B7E-B03B-30B05BC3A325}"/>
    <cellStyle name="Comma 2 23 2 3" xfId="9223" xr:uid="{BA2DD68B-50E4-4379-95AB-D9142B6079BE}"/>
    <cellStyle name="Comma 2 23 3" xfId="6648" xr:uid="{6C334347-EBA1-49ED-B95C-F574DEF7E84F}"/>
    <cellStyle name="Comma 2 23 4" xfId="8982" xr:uid="{D75E2CC3-EFB2-4598-BB40-25845159F761}"/>
    <cellStyle name="Comma 2 24" xfId="3283" xr:uid="{1D7DCD41-CD45-4355-9A84-03CBB8134C1C}"/>
    <cellStyle name="Comma 2 24 2" xfId="3548" xr:uid="{B4A2A704-30D4-4E6E-925C-5D7C096E74AC}"/>
    <cellStyle name="Comma 2 24 2 2" xfId="7210" xr:uid="{747AB360-0961-473D-AD42-E36B026BEB9E}"/>
    <cellStyle name="Comma 2 24 2 3" xfId="9221" xr:uid="{63286E90-CCAF-46E5-86A4-E49E9385AECC}"/>
    <cellStyle name="Comma 2 24 3" xfId="6646" xr:uid="{C8165358-09F8-49A8-B543-9D9CE99BAE6B}"/>
    <cellStyle name="Comma 2 24 4" xfId="8980" xr:uid="{A52DE68F-09F9-40DB-AD36-209EFF51FA4F}"/>
    <cellStyle name="Comma 2 25" xfId="3286" xr:uid="{38A34F99-B75B-4D4F-B7F6-D0388212787C}"/>
    <cellStyle name="Comma 2 25 2" xfId="3551" xr:uid="{1F0E1B88-EA71-4602-8DF0-262CAB671CA1}"/>
    <cellStyle name="Comma 2 25 2 2" xfId="7213" xr:uid="{F2AF8AD8-EFA1-44E8-B62D-F0FF50D3D80D}"/>
    <cellStyle name="Comma 2 25 2 3" xfId="9224" xr:uid="{1D1880F8-0D0A-4B36-9ECF-36CB5EA945DE}"/>
    <cellStyle name="Comma 2 25 3" xfId="6649" xr:uid="{CA2FC8DB-8A30-4B4F-B1CD-998E2B44E2BF}"/>
    <cellStyle name="Comma 2 25 4" xfId="8983" xr:uid="{2389430A-5F4E-49CB-A86D-008417C8E7A1}"/>
    <cellStyle name="Comma 2 26" xfId="3282" xr:uid="{E0E2F608-CF67-4E70-B7EF-3FFA3939BD2A}"/>
    <cellStyle name="Comma 2 26 2" xfId="3547" xr:uid="{634C098B-6BA8-40E6-B419-F7DE4BAF7EBC}"/>
    <cellStyle name="Comma 2 26 2 2" xfId="7209" xr:uid="{0C53D658-ED3B-40C9-904A-D5F33F061B8F}"/>
    <cellStyle name="Comma 2 26 2 3" xfId="9220" xr:uid="{A7E27288-7A31-43E4-96B9-0265C6AF1501}"/>
    <cellStyle name="Comma 2 26 3" xfId="6645" xr:uid="{97F0F3DB-B0D4-4251-BACD-F2B2DFE6F45E}"/>
    <cellStyle name="Comma 2 26 4" xfId="8979" xr:uid="{B7A2351E-37F5-4F05-8F57-EA57F61EBF25}"/>
    <cellStyle name="Comma 2 27" xfId="3287" xr:uid="{7AB67DAC-2320-4389-A921-94ECA469D038}"/>
    <cellStyle name="Comma 2 27 2" xfId="3552" xr:uid="{AEDA68E7-8C5B-4861-9871-038532246ABF}"/>
    <cellStyle name="Comma 2 27 2 2" xfId="7214" xr:uid="{F4A0AFB1-A122-4A0E-8030-3F347055ED6F}"/>
    <cellStyle name="Comma 2 27 2 3" xfId="9225" xr:uid="{2744513F-D9F3-459E-B862-39E8473CD085}"/>
    <cellStyle name="Comma 2 27 3" xfId="6650" xr:uid="{A9A142B0-72D3-4BCD-9DD3-04F8AB555295}"/>
    <cellStyle name="Comma 2 27 4" xfId="8984" xr:uid="{4D3DE641-CE54-4DE9-BCD0-4FD2BEB32C36}"/>
    <cellStyle name="Comma 2 28" xfId="3281" xr:uid="{40C9D99F-5925-4137-9CE1-273F0E83A9E0}"/>
    <cellStyle name="Comma 2 28 2" xfId="3546" xr:uid="{9CC1C4C5-BFB6-4D5D-8BF3-C0F806322419}"/>
    <cellStyle name="Comma 2 28 2 2" xfId="7208" xr:uid="{52F7398F-A7C7-49DE-AB84-BE7944C98F99}"/>
    <cellStyle name="Comma 2 28 2 3" xfId="9219" xr:uid="{47FDE46E-B802-42E6-B567-8BAF22599764}"/>
    <cellStyle name="Comma 2 28 3" xfId="6644" xr:uid="{E354854B-8AB3-40D0-8F34-85410F5E0888}"/>
    <cellStyle name="Comma 2 28 4" xfId="8978" xr:uid="{CFCF79DA-CECF-4F73-8DEF-92EA5873BF5F}"/>
    <cellStyle name="Comma 2 29" xfId="3288" xr:uid="{B33EBCA0-FD39-4169-9A1F-260DDFE6D1B5}"/>
    <cellStyle name="Comma 2 29 2" xfId="3553" xr:uid="{863E5078-B689-4FE2-80F4-00C1FBECD37A}"/>
    <cellStyle name="Comma 2 29 2 2" xfId="7215" xr:uid="{C4AF0DAB-98CC-4D56-938A-7B0D0D113402}"/>
    <cellStyle name="Comma 2 29 2 3" xfId="9226" xr:uid="{A8ABC217-C255-4A96-A57C-B65BD65BD174}"/>
    <cellStyle name="Comma 2 29 3" xfId="6651" xr:uid="{90714B36-D344-4D03-9BA8-85FFEBC52B55}"/>
    <cellStyle name="Comma 2 29 4" xfId="8985" xr:uid="{2F550AA8-B6F1-4BAA-8E4A-A189809E97EC}"/>
    <cellStyle name="Comma 2 3" xfId="546" xr:uid="{00000000-0005-0000-0000-000021020000}"/>
    <cellStyle name="Comma 2 3 2" xfId="547" xr:uid="{00000000-0005-0000-0000-000022020000}"/>
    <cellStyle name="Comma 2 3 3" xfId="548" xr:uid="{00000000-0005-0000-0000-000023020000}"/>
    <cellStyle name="Comma 2 3 4" xfId="549" xr:uid="{00000000-0005-0000-0000-000024020000}"/>
    <cellStyle name="Comma 2 3 5" xfId="550" xr:uid="{00000000-0005-0000-0000-000025020000}"/>
    <cellStyle name="Comma 2 3 6" xfId="3693" xr:uid="{F49B188A-747F-45FA-BFD1-05262C531060}"/>
    <cellStyle name="Comma 2 3 6 2" xfId="7325" xr:uid="{17B7D58F-0E84-4119-8F79-CD50B648274B}"/>
    <cellStyle name="Comma 2 3 6 3" xfId="9336" xr:uid="{6D0D71F6-F591-4E70-9E7A-321F69186E9B}"/>
    <cellStyle name="Comma 2 3 7" xfId="3723" xr:uid="{7E71D2C1-6481-4D20-8B6B-7472339FEDA7}"/>
    <cellStyle name="Comma 2 3 7 2" xfId="7345" xr:uid="{5E62FE77-B63C-46F5-AD02-627DE5DE3483}"/>
    <cellStyle name="Comma 2 3 7 3" xfId="9356" xr:uid="{4C7885BD-CA18-46D2-925D-120FAEEDBFFE}"/>
    <cellStyle name="Comma 2 3 8" xfId="3745" xr:uid="{75503CAE-731F-47BD-A7D5-5360BC84E853}"/>
    <cellStyle name="Comma 2 3 8 2" xfId="7367" xr:uid="{854CADF5-94C7-4DC6-B7A2-7FE7CAD23495}"/>
    <cellStyle name="Comma 2 3 8 3" xfId="9378" xr:uid="{BF6D9324-3DEE-4AC9-A4BA-F877F37DD368}"/>
    <cellStyle name="Comma 2 30" xfId="3280" xr:uid="{D036EBC8-875A-4002-8052-1996B6430CF3}"/>
    <cellStyle name="Comma 2 30 2" xfId="3545" xr:uid="{FE540FE4-BA32-4820-BC93-8D9A22070AC8}"/>
    <cellStyle name="Comma 2 30 2 2" xfId="7207" xr:uid="{418C88D1-D32A-42C0-BB62-17AA9B17EEFD}"/>
    <cellStyle name="Comma 2 30 2 3" xfId="9218" xr:uid="{73391985-FC48-458B-85E9-6E39B72FE195}"/>
    <cellStyle name="Comma 2 30 3" xfId="6643" xr:uid="{37F9D628-181C-4A63-9745-553F574CF2EC}"/>
    <cellStyle name="Comma 2 30 4" xfId="8977" xr:uid="{79C355AF-986A-4CA1-B689-BAA93CF7F794}"/>
    <cellStyle name="Comma 2 31" xfId="3289" xr:uid="{144CA0BF-8180-43B0-827F-65CD1BDB6A90}"/>
    <cellStyle name="Comma 2 31 2" xfId="3554" xr:uid="{DF1C75E5-30F5-4118-AAE1-72260F51B0EC}"/>
    <cellStyle name="Comma 2 31 2 2" xfId="7216" xr:uid="{4FD4C966-0702-4FC4-9166-9C52BDD5ABC1}"/>
    <cellStyle name="Comma 2 31 2 3" xfId="9227" xr:uid="{CB82A129-200D-41A5-B61A-075C56D3637E}"/>
    <cellStyle name="Comma 2 31 3" xfId="6652" xr:uid="{78BE3EFA-F2CB-4603-8C8B-E18796EFBED4}"/>
    <cellStyle name="Comma 2 31 4" xfId="8986" xr:uid="{B109AF70-21D5-4D2B-B4FB-DC925B7511F3}"/>
    <cellStyle name="Comma 2 32" xfId="3279" xr:uid="{41C50277-64ED-4B24-A1DC-4C6AFA4B7F6C}"/>
    <cellStyle name="Comma 2 32 2" xfId="3544" xr:uid="{4C9E743F-4A6F-4BC2-A491-ECCB090FC78C}"/>
    <cellStyle name="Comma 2 32 2 2" xfId="7206" xr:uid="{23AF4827-8728-461D-8420-CA0640D13FC1}"/>
    <cellStyle name="Comma 2 32 2 3" xfId="9217" xr:uid="{C7B09954-9D3B-4AE2-B8D2-D08503DBC4E4}"/>
    <cellStyle name="Comma 2 32 3" xfId="6642" xr:uid="{80A4CB93-DA75-4385-BE53-98F0CFD141F2}"/>
    <cellStyle name="Comma 2 32 4" xfId="8976" xr:uid="{17C1002A-AADC-4C31-BB0D-B81F3808364B}"/>
    <cellStyle name="Comma 2 33" xfId="3290" xr:uid="{C87E480B-D292-413B-8B11-F47B7B686DC9}"/>
    <cellStyle name="Comma 2 33 2" xfId="3555" xr:uid="{10E6EE31-FBE8-4F1D-A039-0DEB19F0D93B}"/>
    <cellStyle name="Comma 2 33 2 2" xfId="7217" xr:uid="{A624402C-EE47-43EB-8ECF-73348E37BC53}"/>
    <cellStyle name="Comma 2 33 2 3" xfId="9228" xr:uid="{5ADB8C21-4F25-4331-8353-B24F106EC8C1}"/>
    <cellStyle name="Comma 2 33 3" xfId="6653" xr:uid="{5F165C57-2A46-425A-B2D0-5D1D7F67873A}"/>
    <cellStyle name="Comma 2 33 4" xfId="8987" xr:uid="{618C2498-99EC-4AED-849E-2B8967CC60FD}"/>
    <cellStyle name="Comma 2 34" xfId="3278" xr:uid="{0E9EE0EC-874F-41AB-800F-4502A9443003}"/>
    <cellStyle name="Comma 2 34 2" xfId="3543" xr:uid="{81A2101D-35DD-41E1-8310-C52AD306D198}"/>
    <cellStyle name="Comma 2 34 2 2" xfId="7205" xr:uid="{769F84EB-DD0B-4291-BDC7-0B2770DE220C}"/>
    <cellStyle name="Comma 2 34 2 3" xfId="9216" xr:uid="{E8779BF8-F2B5-4201-A830-BA102ED8A492}"/>
    <cellStyle name="Comma 2 34 3" xfId="6641" xr:uid="{66604449-4B85-439A-8AEC-D4F6BB3A702D}"/>
    <cellStyle name="Comma 2 34 4" xfId="8975" xr:uid="{93C4566C-3F6D-4919-8972-DA381AE73FD1}"/>
    <cellStyle name="Comma 2 35" xfId="3291" xr:uid="{DF61E461-D747-4AA4-8A69-4F989308CD34}"/>
    <cellStyle name="Comma 2 35 2" xfId="3556" xr:uid="{F31F9644-633A-4A59-8703-A537F2342AAA}"/>
    <cellStyle name="Comma 2 35 2 2" xfId="7218" xr:uid="{D9B74A69-B29E-4B1C-B792-122F71FE412A}"/>
    <cellStyle name="Comma 2 35 2 3" xfId="9229" xr:uid="{45CE1BB6-BC51-4B5C-89C7-3ABE32F7D2F3}"/>
    <cellStyle name="Comma 2 35 3" xfId="6654" xr:uid="{9A805AD2-EC25-4A5B-A9B0-0BEAC8263F9E}"/>
    <cellStyle name="Comma 2 35 4" xfId="8988" xr:uid="{25AE3473-8EF4-4962-ABDF-6E6F42D8F3D3}"/>
    <cellStyle name="Comma 2 36" xfId="3277" xr:uid="{9605BE99-139F-4D8B-9601-21850D345F23}"/>
    <cellStyle name="Comma 2 36 2" xfId="3542" xr:uid="{E5FEEC85-2F8A-45D8-83A5-87B1B456792E}"/>
    <cellStyle name="Comma 2 36 2 2" xfId="7204" xr:uid="{4F8E770D-D787-49DB-BE02-1FC2BACA0BF1}"/>
    <cellStyle name="Comma 2 36 2 3" xfId="9215" xr:uid="{30996255-1D94-474B-9E01-5B97241890C5}"/>
    <cellStyle name="Comma 2 36 3" xfId="6640" xr:uid="{331D23B1-A3A4-4921-8C57-E58978974F45}"/>
    <cellStyle name="Comma 2 36 4" xfId="8974" xr:uid="{C3879391-6C73-4C81-9202-1AC4410DCC58}"/>
    <cellStyle name="Comma 2 37" xfId="3292" xr:uid="{D9F6D736-CC1F-49F0-92DF-08F10A10ED7A}"/>
    <cellStyle name="Comma 2 37 2" xfId="3557" xr:uid="{B9CDF323-782B-45CF-AC16-50941A930175}"/>
    <cellStyle name="Comma 2 37 2 2" xfId="7219" xr:uid="{D3F0A7FD-EE43-49F7-A446-B2D8A1466CFA}"/>
    <cellStyle name="Comma 2 37 2 3" xfId="9230" xr:uid="{85AA6023-B3EB-424C-BA09-95D83E9DADA4}"/>
    <cellStyle name="Comma 2 37 3" xfId="6655" xr:uid="{F5DF648B-EC58-4CAA-9C80-1E8E4D964656}"/>
    <cellStyle name="Comma 2 37 4" xfId="8989" xr:uid="{FAB42BDC-13BC-47C0-A856-9437C6B53BE8}"/>
    <cellStyle name="Comma 2 38" xfId="3276" xr:uid="{DD3CB0A0-762F-4958-A754-CD2FBA203360}"/>
    <cellStyle name="Comma 2 38 2" xfId="3541" xr:uid="{A02AEE72-7226-429D-A525-09FEB02E9A07}"/>
    <cellStyle name="Comma 2 38 2 2" xfId="7203" xr:uid="{7BD95918-953C-42BA-AA83-6D2412CA27CA}"/>
    <cellStyle name="Comma 2 38 2 3" xfId="9214" xr:uid="{BA2BEBE3-D7F4-4F4C-A408-70258DDD82F4}"/>
    <cellStyle name="Comma 2 38 3" xfId="6639" xr:uid="{896E9005-9D71-422A-BF70-49F4B99FB791}"/>
    <cellStyle name="Comma 2 38 4" xfId="8973" xr:uid="{ED6E0225-CA01-4A3C-A7D9-C6B9FF2320C7}"/>
    <cellStyle name="Comma 2 39" xfId="3293" xr:uid="{9ADDBBB0-326E-4883-874C-9C96CB05D6EE}"/>
    <cellStyle name="Comma 2 39 2" xfId="3558" xr:uid="{D03C7628-4428-42B3-83FB-23F98FF12248}"/>
    <cellStyle name="Comma 2 39 2 2" xfId="7220" xr:uid="{8ABBF327-E84E-46AF-A4FA-B11C3ACA3B21}"/>
    <cellStyle name="Comma 2 39 2 3" xfId="9231" xr:uid="{9728ACFA-6AA2-4926-A0B8-4B1718B8E6EF}"/>
    <cellStyle name="Comma 2 39 3" xfId="6656" xr:uid="{B7A434BD-8768-4B7E-B814-654B7ACCFC14}"/>
    <cellStyle name="Comma 2 39 4" xfId="8990" xr:uid="{6D9D3197-A96E-4E1B-B3A3-41C53C923068}"/>
    <cellStyle name="Comma 2 4" xfId="551" xr:uid="{00000000-0005-0000-0000-000026020000}"/>
    <cellStyle name="Comma 2 40" xfId="3275" xr:uid="{43E832E9-81FB-410F-B824-2D06EAECCFE4}"/>
    <cellStyle name="Comma 2 40 2" xfId="3540" xr:uid="{699EBD4F-1433-45EA-9060-027515D888F7}"/>
    <cellStyle name="Comma 2 40 2 2" xfId="7202" xr:uid="{284D6C20-94F0-409E-8484-D06087AD08FC}"/>
    <cellStyle name="Comma 2 40 2 3" xfId="9213" xr:uid="{C2F645BB-926F-4FB4-B893-C5FAFED7E71F}"/>
    <cellStyle name="Comma 2 40 3" xfId="6638" xr:uid="{E6FBDDF3-B2BD-486A-9B01-0188FFFD4054}"/>
    <cellStyle name="Comma 2 40 4" xfId="8972" xr:uid="{9CB17EDD-5660-4473-949B-0F91BCE6D747}"/>
    <cellStyle name="Comma 2 41" xfId="3294" xr:uid="{90D00CD4-DFE0-4467-B005-94205D460C8D}"/>
    <cellStyle name="Comma 2 41 2" xfId="3559" xr:uid="{5302E231-CDC2-48C5-83C5-6F0F686CC057}"/>
    <cellStyle name="Comma 2 41 2 2" xfId="7221" xr:uid="{8568DEE3-F44F-44B0-A4F7-0579A4CF482B}"/>
    <cellStyle name="Comma 2 41 2 3" xfId="9232" xr:uid="{AC7FBCFB-3389-4F66-B365-2EBA9E3B232D}"/>
    <cellStyle name="Comma 2 41 3" xfId="6657" xr:uid="{FEF58868-5EAB-45BE-9A5C-82C3835C3E71}"/>
    <cellStyle name="Comma 2 41 4" xfId="8991" xr:uid="{8DA3AE6C-583A-42B6-BA6D-918915696382}"/>
    <cellStyle name="Comma 2 42" xfId="3274" xr:uid="{2354E83B-FC7E-4040-94F0-AD7762913EE8}"/>
    <cellStyle name="Comma 2 42 2" xfId="3539" xr:uid="{B055CD2B-C6A3-47B4-B322-57EFE7078BBA}"/>
    <cellStyle name="Comma 2 42 2 2" xfId="7201" xr:uid="{1118F5F0-4CFB-4A15-B8F4-00E91098BB60}"/>
    <cellStyle name="Comma 2 42 2 3" xfId="9212" xr:uid="{9663AE5F-CCBC-4957-9137-0002E2D4220B}"/>
    <cellStyle name="Comma 2 42 3" xfId="6637" xr:uid="{92074B69-07DD-49F0-AAEC-860114AB1B68}"/>
    <cellStyle name="Comma 2 42 4" xfId="8971" xr:uid="{D8E572CB-CD20-4446-A343-BB6638195492}"/>
    <cellStyle name="Comma 2 43" xfId="3330" xr:uid="{509E1C89-8348-4FA8-A466-AB194084004F}"/>
    <cellStyle name="Comma 2 43 2" xfId="6671" xr:uid="{D02D3D91-1508-4A8B-9F12-3A4DB3300188}"/>
    <cellStyle name="Comma 2 43 3" xfId="9005" xr:uid="{B4C06F67-CED1-4DD5-86ED-9F1660B94E9C}"/>
    <cellStyle name="Comma 2 44" xfId="3602" xr:uid="{33F57F97-E18F-4245-8DE2-5A710AC998A4}"/>
    <cellStyle name="Comma 2 44 2" xfId="7241" xr:uid="{5AEF6B65-32EA-4BB1-A6BC-8F5C9A23D863}"/>
    <cellStyle name="Comma 2 44 3" xfId="9252" xr:uid="{A913F3C3-0FC3-4626-A1CB-DBD133835756}"/>
    <cellStyle name="Comma 2 45" xfId="3611" xr:uid="{83909673-0372-4947-A081-0DE5AC24ADAB}"/>
    <cellStyle name="Comma 2 45 2" xfId="7246" xr:uid="{124DFA96-A238-4534-961B-1F94EA3032C3}"/>
    <cellStyle name="Comma 2 45 3" xfId="9257" xr:uid="{C0FA48D7-43BD-4675-9EDA-2A66A849A978}"/>
    <cellStyle name="Comma 2 46" xfId="3612" xr:uid="{700AAC82-FD3F-4AFA-ADD8-3DD01DBD3667}"/>
    <cellStyle name="Comma 2 46 2" xfId="7247" xr:uid="{22EC9164-9381-4474-8B3F-6D74AF06E4E7}"/>
    <cellStyle name="Comma 2 46 3" xfId="9258" xr:uid="{4381D60E-6EBE-4285-96E3-2F652FB84415}"/>
    <cellStyle name="Comma 2 47" xfId="3615" xr:uid="{5DEC99DC-3EF0-4EF1-AF48-70633651D516}"/>
    <cellStyle name="Comma 2 47 2" xfId="7250" xr:uid="{D4C5C8D0-1A00-4B5D-AE45-AE5DF56E19A5}"/>
    <cellStyle name="Comma 2 47 3" xfId="9261" xr:uid="{EE47688A-4964-44AC-A310-43D3521B2021}"/>
    <cellStyle name="Comma 2 48" xfId="3682" xr:uid="{82AC9389-3AC6-47E4-8E41-1945AE1FE873}"/>
    <cellStyle name="Comma 2 48 2" xfId="7317" xr:uid="{D35D7689-0504-4C90-8F71-39AC59DE3AD9}"/>
    <cellStyle name="Comma 2 48 3" xfId="9328" xr:uid="{43FDF7CB-C9E6-4922-A368-F663A0DC5CE6}"/>
    <cellStyle name="Comma 2 49" xfId="3711" xr:uid="{D42ABA57-BAEA-4674-AC0E-454CE9CED7A2}"/>
    <cellStyle name="Comma 2 49 2" xfId="7333" xr:uid="{FD16723A-BE7B-4A5F-8B3A-381E15C54437}"/>
    <cellStyle name="Comma 2 49 3" xfId="9344" xr:uid="{B9AB2800-F680-47CA-B9C2-0497A7FEB282}"/>
    <cellStyle name="Comma 2 5" xfId="552" xr:uid="{00000000-0005-0000-0000-000027020000}"/>
    <cellStyle name="Comma 2 5 2" xfId="553" xr:uid="{00000000-0005-0000-0000-000028020000}"/>
    <cellStyle name="Comma 2 5 3" xfId="554" xr:uid="{00000000-0005-0000-0000-000029020000}"/>
    <cellStyle name="Comma 2 5 3 2" xfId="2375" xr:uid="{AB925023-5AD4-43F4-9993-93EDEA735A15}"/>
    <cellStyle name="Comma 2 5 3 2 2" xfId="6792" xr:uid="{585713F8-54F7-4563-8D27-A46AB8041431}"/>
    <cellStyle name="Comma 2 5 3 2 2 2" xfId="28600" xr:uid="{AA952F88-F589-4417-BED3-EDD40018AAF9}"/>
    <cellStyle name="Comma 2 5 3 2 3" xfId="8100" xr:uid="{C467A83C-496E-4B61-B278-986407359DCB}"/>
    <cellStyle name="Comma 2 5 3 3" xfId="2374" xr:uid="{6E3C675B-5A7A-455F-AB63-5ECBCF33448B}"/>
    <cellStyle name="Comma 2 5 3 3 2" xfId="8099" xr:uid="{EDC88527-5205-4734-B30B-6EEEE354EA99}"/>
    <cellStyle name="Comma 2 5 3 4" xfId="7481" xr:uid="{E74C4065-D83A-4A35-ACE5-4E4E9991CB65}"/>
    <cellStyle name="Comma 2 5 4" xfId="2376" xr:uid="{82547FBC-C0FA-4D83-B0AD-50D8E07646AD}"/>
    <cellStyle name="Comma 2 5 4 2" xfId="6791" xr:uid="{A875669B-70B6-4B13-8E22-D9E49ECD2D79}"/>
    <cellStyle name="Comma 2 5 4 2 2" xfId="28601" xr:uid="{D92C1BF7-F793-4A55-93FB-CD945EDE6385}"/>
    <cellStyle name="Comma 2 5 4 3" xfId="8101" xr:uid="{26C32A43-E88A-4ECB-B872-52383DAF5ED5}"/>
    <cellStyle name="Comma 2 5 5" xfId="2373" xr:uid="{2E38952C-123F-454F-BA8D-F6281F8BA231}"/>
    <cellStyle name="Comma 2 5 5 2" xfId="8098" xr:uid="{4B79744D-B9E2-46FC-9475-204F344BF168}"/>
    <cellStyle name="Comma 2 5 6" xfId="7480" xr:uid="{E39DA644-D8A6-4EE1-97FB-F82D311FBD68}"/>
    <cellStyle name="Comma 2 50" xfId="3728" xr:uid="{5C7A6974-F2A2-48CC-A963-29584FEDADAA}"/>
    <cellStyle name="Comma 2 50 2" xfId="7350" xr:uid="{2AB40243-C9C7-405B-90EF-7F51D0CCA394}"/>
    <cellStyle name="Comma 2 50 3" xfId="9361" xr:uid="{944759E9-394E-4842-A117-B56B91E32EE5}"/>
    <cellStyle name="Comma 2 51" xfId="3727" xr:uid="{33EB8BC3-19AB-4403-9779-E013BB400CC9}"/>
    <cellStyle name="Comma 2 51 2" xfId="7349" xr:uid="{38E28827-9B78-4D01-9CF9-59B11C80159C}"/>
    <cellStyle name="Comma 2 51 3" xfId="9360" xr:uid="{0FD6ACCE-C852-4D0B-B814-0F09BFFFB9B2}"/>
    <cellStyle name="Comma 2 52" xfId="3729" xr:uid="{4AF1A6C3-7B89-4244-BFA8-54E628D97C0C}"/>
    <cellStyle name="Comma 2 52 2" xfId="7351" xr:uid="{B76317E5-E713-4D1D-A8AD-BE21ED6C66BF}"/>
    <cellStyle name="Comma 2 52 3" xfId="9362" xr:uid="{6BB3CF63-3BCE-4F82-AE56-8E235362EB5B}"/>
    <cellStyle name="Comma 2 53" xfId="3737" xr:uid="{BF850E27-DA85-40BE-AC3F-44FC9B17BB17}"/>
    <cellStyle name="Comma 2 53 2" xfId="7359" xr:uid="{E60A31B9-77AD-44C3-9C5A-2C670ECA521D}"/>
    <cellStyle name="Comma 2 53 3" xfId="9370" xr:uid="{1BA4340F-98D1-4DDC-AD87-3D870C4D9F9B}"/>
    <cellStyle name="Comma 2 54" xfId="6151" xr:uid="{9D5FD9B4-53EB-41B0-BEC7-E791A477E461}"/>
    <cellStyle name="Comma 2 54 2" xfId="28997" xr:uid="{047E9517-35D5-4C0A-BCB8-347B0DE300ED}"/>
    <cellStyle name="Comma 2 55" xfId="7453" xr:uid="{1ECD800B-17CC-4E0A-8767-362AB87BFBCE}"/>
    <cellStyle name="Comma 2 56" xfId="7879" xr:uid="{2C2017EC-9FCB-4CB9-8AD1-2F72165C66A3}"/>
    <cellStyle name="Comma 2 57" xfId="7371" xr:uid="{798D7125-F625-479E-A728-9CE2599B70ED}"/>
    <cellStyle name="Comma 2 58" xfId="9388" xr:uid="{7F3225A7-CA6C-4031-BD00-7DC55062C726}"/>
    <cellStyle name="Comma 2 59" xfId="9385" xr:uid="{719204F8-9761-43BA-9252-EF54117D0A33}"/>
    <cellStyle name="Comma 2 6" xfId="555" xr:uid="{00000000-0005-0000-0000-00002A020000}"/>
    <cellStyle name="Comma 2 60" xfId="7372" xr:uid="{87C3426B-53C7-4FDD-A688-83B34DE56D7A}"/>
    <cellStyle name="Comma 2 61" xfId="7850" xr:uid="{58324F0F-CE0C-4F56-B134-BAE1FD4C4669}"/>
    <cellStyle name="Comma 2 62" xfId="9384" xr:uid="{2EFA19C0-335B-42E8-A80E-004B846902D0}"/>
    <cellStyle name="Comma 2 63" xfId="9386" xr:uid="{FEEA1FC0-1666-41DF-8E7E-295226E31780}"/>
    <cellStyle name="Comma 2 64" xfId="16570" xr:uid="{BD69AC91-BB8C-4336-96FC-E7B5E95ADB14}"/>
    <cellStyle name="Comma 2 7" xfId="556" xr:uid="{00000000-0005-0000-0000-00002B020000}"/>
    <cellStyle name="Comma 2 7 10" xfId="557" xr:uid="{00000000-0005-0000-0000-00002C020000}"/>
    <cellStyle name="Comma 2 7 10 2" xfId="2378" xr:uid="{4D0A77CE-63AC-4ABC-BDB8-5883ED38A972}"/>
    <cellStyle name="Comma 2 7 10 2 2" xfId="6794" xr:uid="{3EFBBA6D-DFC3-4356-BAA7-DC728AFA2394}"/>
    <cellStyle name="Comma 2 7 10 2 2 2" xfId="28602" xr:uid="{7F0EBAA4-8181-4F6C-AB37-104FD7661AD6}"/>
    <cellStyle name="Comma 2 7 10 2 3" xfId="8103" xr:uid="{D6B96209-6D3C-48DD-938A-80FA7B1DDE53}"/>
    <cellStyle name="Comma 2 7 10 3" xfId="2377" xr:uid="{C58F0302-1938-4533-9295-78A7ED82834A}"/>
    <cellStyle name="Comma 2 7 10 3 2" xfId="8102" xr:uid="{88B962A7-19EE-4F1D-9CA9-DDEDA7899463}"/>
    <cellStyle name="Comma 2 7 10 4" xfId="7483" xr:uid="{00FE8F43-88C7-4F46-8AB2-5DD5CD5A35C6}"/>
    <cellStyle name="Comma 2 7 11" xfId="3124" xr:uid="{EE28D43B-34A8-4E0C-AB90-BE51C7458CDC}"/>
    <cellStyle name="Comma 2 7 11 2" xfId="3331" xr:uid="{E00BB1F8-7108-403C-B91B-E7CD72C342E7}"/>
    <cellStyle name="Comma 2 7 11 2 2" xfId="6672" xr:uid="{0A59454D-3707-46FA-B688-A820E45F2F06}"/>
    <cellStyle name="Comma 2 7 11 2 3" xfId="9006" xr:uid="{847990DA-447D-45D3-90AA-DC74931CC8FA}"/>
    <cellStyle name="Comma 2 7 11 3" xfId="6152" xr:uid="{BCBC10F5-EE03-435C-BB0E-1A4BBB4E0223}"/>
    <cellStyle name="Comma 2 7 11 4" xfId="8838" xr:uid="{35785F79-268F-4954-BC6E-321EF9384926}"/>
    <cellStyle name="Comma 2 7 12" xfId="3372" xr:uid="{3F019AD6-E37E-4AC6-9737-6B5FFBADE948}"/>
    <cellStyle name="Comma 2 7 12 2" xfId="6793" xr:uid="{C1C0E488-97C7-4CFA-92B1-2E6CF70F592C}"/>
    <cellStyle name="Comma 2 7 12 3" xfId="9046" xr:uid="{FF8B5C73-4A9F-494F-9419-EB7D02A8D6C8}"/>
    <cellStyle name="Comma 2 7 13" xfId="3680" xr:uid="{8A4E83EA-21F1-434F-ABB4-AFF1FDF134A1}"/>
    <cellStyle name="Comma 2 7 13 2" xfId="7315" xr:uid="{433D775A-589E-409C-B1D4-904CAE492CE0}"/>
    <cellStyle name="Comma 2 7 13 3" xfId="9326" xr:uid="{2C7B154D-D23C-4D96-B36A-E2D59599C2D3}"/>
    <cellStyle name="Comma 2 7 14" xfId="3709" xr:uid="{D32259AD-1E8B-475D-BA40-32BCA3B9D4DD}"/>
    <cellStyle name="Comma 2 7 14 2" xfId="7331" xr:uid="{CE096ED8-3543-4395-87D8-8EAD049303B8}"/>
    <cellStyle name="Comma 2 7 14 3" xfId="9342" xr:uid="{4F1DC70D-D407-41A6-8B19-AB190AB7CBBC}"/>
    <cellStyle name="Comma 2 7 15" xfId="3735" xr:uid="{05E88115-3BF4-4A2A-BED6-2EA004C4A943}"/>
    <cellStyle name="Comma 2 7 15 2" xfId="7357" xr:uid="{1E1C0982-883A-4CFE-804A-FC5072F1342D}"/>
    <cellStyle name="Comma 2 7 15 3" xfId="9368" xr:uid="{6F09DBC2-47C5-44E6-891B-4D13D26AABB9}"/>
    <cellStyle name="Comma 2 7 16" xfId="6278" xr:uid="{52ED3984-DCE5-43CC-BFC7-FAA0130D664C}"/>
    <cellStyle name="Comma 2 7 17" xfId="7482" xr:uid="{299190CA-A100-4CD4-8546-90C38546DAF6}"/>
    <cellStyle name="Comma 2 7 2" xfId="558" xr:uid="{00000000-0005-0000-0000-00002D020000}"/>
    <cellStyle name="Comma 2 7 2 2" xfId="559" xr:uid="{00000000-0005-0000-0000-00002E020000}"/>
    <cellStyle name="Comma 2 7 2 2 2" xfId="560" xr:uid="{00000000-0005-0000-0000-00002F020000}"/>
    <cellStyle name="Comma 2 7 2 2 2 2" xfId="2382" xr:uid="{06FE2FF8-41AE-4D56-93CD-C76A2E9D8FF5}"/>
    <cellStyle name="Comma 2 7 2 2 2 2 2" xfId="6797" xr:uid="{86584AFD-8C8D-49C3-88BA-3F8E0E519A01}"/>
    <cellStyle name="Comma 2 7 2 2 2 2 2 2" xfId="28603" xr:uid="{8CF98886-C1F8-4BE8-89BB-60F2DD546F77}"/>
    <cellStyle name="Comma 2 7 2 2 2 2 3" xfId="8107" xr:uid="{60D02CEB-E0F1-4A56-A373-0BB1BB630F96}"/>
    <cellStyle name="Comma 2 7 2 2 2 3" xfId="2381" xr:uid="{0E237782-2A16-4F2C-B9DF-A0C9F55DBCB9}"/>
    <cellStyle name="Comma 2 7 2 2 2 3 2" xfId="8106" xr:uid="{9081AB79-86DE-4E38-87F6-9E9125109CD6}"/>
    <cellStyle name="Comma 2 7 2 2 2 4" xfId="7486" xr:uid="{39534F6F-5BDA-44FB-80CF-8758759FC66C}"/>
    <cellStyle name="Comma 2 7 2 2 3" xfId="2383" xr:uid="{D460A34C-300C-4963-9776-7E6AE6AE9670}"/>
    <cellStyle name="Comma 2 7 2 2 3 2" xfId="6796" xr:uid="{40958CDC-6161-4CCC-8EE7-BBFC8C53C1E8}"/>
    <cellStyle name="Comma 2 7 2 2 3 2 2" xfId="28604" xr:uid="{E0DFC3E3-1501-4CF5-9BFC-CCF5404A5C4F}"/>
    <cellStyle name="Comma 2 7 2 2 3 3" xfId="8108" xr:uid="{B7E68C24-40C8-4139-A69D-7F0C627519CC}"/>
    <cellStyle name="Comma 2 7 2 2 4" xfId="2380" xr:uid="{B4AD0CA1-4EC1-4B97-83A7-8C45C0898B8E}"/>
    <cellStyle name="Comma 2 7 2 2 4 2" xfId="8105" xr:uid="{8FBE0CF1-E42A-427D-9550-B248033EFA30}"/>
    <cellStyle name="Comma 2 7 2 2 5" xfId="7485" xr:uid="{F95797D7-322E-4820-8E09-3007E1937345}"/>
    <cellStyle name="Comma 2 7 2 3" xfId="561" xr:uid="{00000000-0005-0000-0000-000030020000}"/>
    <cellStyle name="Comma 2 7 2 3 2" xfId="2385" xr:uid="{B67CBCE5-7CFF-46A1-BC46-AAC3A1B66051}"/>
    <cellStyle name="Comma 2 7 2 3 2 2" xfId="6798" xr:uid="{2A1B00E5-0615-4E07-BB67-263997BC1B7D}"/>
    <cellStyle name="Comma 2 7 2 3 2 2 2" xfId="28605" xr:uid="{F818EFA7-8233-49AA-8FAB-E005427C400D}"/>
    <cellStyle name="Comma 2 7 2 3 2 3" xfId="8110" xr:uid="{5E7B88D4-3913-4570-9043-0EFCA24802BC}"/>
    <cellStyle name="Comma 2 7 2 3 3" xfId="2384" xr:uid="{A86120DE-B7F4-41A0-A913-3966666EEDDA}"/>
    <cellStyle name="Comma 2 7 2 3 3 2" xfId="8109" xr:uid="{7CEDAEF2-4DDB-410E-A403-F762C1249D1F}"/>
    <cellStyle name="Comma 2 7 2 3 4" xfId="7487" xr:uid="{1C382B18-9D33-4492-9A54-D4188F2B38C2}"/>
    <cellStyle name="Comma 2 7 2 4" xfId="2386" xr:uid="{E268498E-D513-4C52-9994-7908CC82D780}"/>
    <cellStyle name="Comma 2 7 2 4 2" xfId="6795" xr:uid="{B0681A67-8356-4259-B0C7-B15B246EDF07}"/>
    <cellStyle name="Comma 2 7 2 4 2 2" xfId="28606" xr:uid="{E8D95660-B6F1-4E42-9DEC-D289D5A36AB3}"/>
    <cellStyle name="Comma 2 7 2 4 3" xfId="8111" xr:uid="{675C2576-2916-4B35-A534-1A4D1B9969F4}"/>
    <cellStyle name="Comma 2 7 2 5" xfId="2379" xr:uid="{C3CE0297-5086-47ED-8D1D-51F9989E8A64}"/>
    <cellStyle name="Comma 2 7 2 5 2" xfId="8104" xr:uid="{86DC7DA8-62D2-4586-B75B-C6873DE70821}"/>
    <cellStyle name="Comma 2 7 2 6" xfId="7484" xr:uid="{C973EAD8-949D-4440-9B5F-0DD17C66A32A}"/>
    <cellStyle name="Comma 2 7 3" xfId="562" xr:uid="{00000000-0005-0000-0000-000031020000}"/>
    <cellStyle name="Comma 2 7 3 2" xfId="563" xr:uid="{00000000-0005-0000-0000-000032020000}"/>
    <cellStyle name="Comma 2 7 3 2 2" xfId="564" xr:uid="{00000000-0005-0000-0000-000033020000}"/>
    <cellStyle name="Comma 2 7 3 2 2 2" xfId="2390" xr:uid="{B2984F03-FC44-4FE1-A7BC-6903F31872BC}"/>
    <cellStyle name="Comma 2 7 3 2 2 2 2" xfId="6801" xr:uid="{79ACEF6F-96AF-468D-84E2-E381B9B16D50}"/>
    <cellStyle name="Comma 2 7 3 2 2 2 2 2" xfId="28607" xr:uid="{4D1066FB-C28E-4C75-B9C7-B2BBB5F0D178}"/>
    <cellStyle name="Comma 2 7 3 2 2 2 3" xfId="8115" xr:uid="{B2BFA8BE-C0C6-4EC5-A788-5AF850A656B8}"/>
    <cellStyle name="Comma 2 7 3 2 2 3" xfId="2389" xr:uid="{46F64609-AAE9-49BF-91C0-F48B49BACAF8}"/>
    <cellStyle name="Comma 2 7 3 2 2 3 2" xfId="8114" xr:uid="{14953B66-13A0-45BB-B43A-AF23FED7431F}"/>
    <cellStyle name="Comma 2 7 3 2 2 4" xfId="7490" xr:uid="{4E7EA364-B30C-4B32-B853-1A4B658ED23B}"/>
    <cellStyle name="Comma 2 7 3 2 3" xfId="2391" xr:uid="{187A9828-BB6A-4565-AB71-475699C33F3F}"/>
    <cellStyle name="Comma 2 7 3 2 3 2" xfId="6800" xr:uid="{8F90AECB-1AFC-47B4-9880-3CC0733EB221}"/>
    <cellStyle name="Comma 2 7 3 2 3 2 2" xfId="28608" xr:uid="{2C7B6070-97A3-45F2-A4CF-078E16000C47}"/>
    <cellStyle name="Comma 2 7 3 2 3 3" xfId="8116" xr:uid="{F6A8E9E4-B93B-48E4-8E57-096A3391519C}"/>
    <cellStyle name="Comma 2 7 3 2 4" xfId="2388" xr:uid="{89B54A76-5153-4EEE-8448-12A5C101F115}"/>
    <cellStyle name="Comma 2 7 3 2 4 2" xfId="8113" xr:uid="{28D2DB03-D5ED-4C0B-8886-3B07D3C45AD3}"/>
    <cellStyle name="Comma 2 7 3 2 5" xfId="7489" xr:uid="{55AF80CE-234A-4391-AE0D-17DFD51B5CA9}"/>
    <cellStyle name="Comma 2 7 3 3" xfId="565" xr:uid="{00000000-0005-0000-0000-000034020000}"/>
    <cellStyle name="Comma 2 7 3 3 2" xfId="2393" xr:uid="{C61CFD99-D5FB-4469-B51A-1696776FD02E}"/>
    <cellStyle name="Comma 2 7 3 3 2 2" xfId="6802" xr:uid="{4F272D77-9F23-4597-A176-84D52F9E6AE7}"/>
    <cellStyle name="Comma 2 7 3 3 2 2 2" xfId="28609" xr:uid="{CF6949E4-7E58-498B-B23A-1A9236422980}"/>
    <cellStyle name="Comma 2 7 3 3 2 3" xfId="8118" xr:uid="{3A545841-D613-438F-8E31-06915F95944B}"/>
    <cellStyle name="Comma 2 7 3 3 3" xfId="2392" xr:uid="{33E473EC-FCEB-4FF2-B026-1A2DA26B582E}"/>
    <cellStyle name="Comma 2 7 3 3 3 2" xfId="8117" xr:uid="{91E1262E-86A7-488C-966C-06D998B78D93}"/>
    <cellStyle name="Comma 2 7 3 3 4" xfId="7491" xr:uid="{EB0B4899-202C-4796-9698-7ACEDD904A2F}"/>
    <cellStyle name="Comma 2 7 3 4" xfId="2394" xr:uid="{7FB4F911-AEC3-4554-8B9F-EE63BE159240}"/>
    <cellStyle name="Comma 2 7 3 4 2" xfId="6799" xr:uid="{32418D75-C748-436E-B719-2A7EAA436861}"/>
    <cellStyle name="Comma 2 7 3 4 2 2" xfId="28610" xr:uid="{16BE195B-5437-4D61-B03F-2A5CA02EACDA}"/>
    <cellStyle name="Comma 2 7 3 4 3" xfId="8119" xr:uid="{54AB0E58-80CE-475A-94FD-6AF7AEA9CB41}"/>
    <cellStyle name="Comma 2 7 3 5" xfId="2387" xr:uid="{5387DD7D-47E5-4224-B7D8-2ECB113D6C1E}"/>
    <cellStyle name="Comma 2 7 3 5 2" xfId="8112" xr:uid="{6CDBEB0C-726C-4D07-9938-8D0EE78C677F}"/>
    <cellStyle name="Comma 2 7 3 6" xfId="7488" xr:uid="{217C35A1-EA25-46EA-A37F-6699EFA0A4B0}"/>
    <cellStyle name="Comma 2 7 4" xfId="566" xr:uid="{00000000-0005-0000-0000-000035020000}"/>
    <cellStyle name="Comma 2 7 4 2" xfId="567" xr:uid="{00000000-0005-0000-0000-000036020000}"/>
    <cellStyle name="Comma 2 7 4 2 2" xfId="568" xr:uid="{00000000-0005-0000-0000-000037020000}"/>
    <cellStyle name="Comma 2 7 4 2 2 2" xfId="2398" xr:uid="{FA2BB661-393F-46F3-9885-3ABACF94808A}"/>
    <cellStyle name="Comma 2 7 4 2 2 2 2" xfId="6805" xr:uid="{E230A2D9-05BF-4227-840D-7A36EFE0087D}"/>
    <cellStyle name="Comma 2 7 4 2 2 2 2 2" xfId="28611" xr:uid="{31393666-FDDA-4171-9D31-1EDABC0E7EF7}"/>
    <cellStyle name="Comma 2 7 4 2 2 2 3" xfId="8123" xr:uid="{96E7E84D-45A0-497F-BCFD-B4762831CDAA}"/>
    <cellStyle name="Comma 2 7 4 2 2 3" xfId="2397" xr:uid="{499DBDB0-6ACF-4619-BA56-A1A36CD3C56B}"/>
    <cellStyle name="Comma 2 7 4 2 2 3 2" xfId="8122" xr:uid="{D9E5FAA2-549A-414E-9A2C-E6774C76C297}"/>
    <cellStyle name="Comma 2 7 4 2 2 4" xfId="7494" xr:uid="{5029EBAD-D8E9-4A06-A4BE-469E5DB46512}"/>
    <cellStyle name="Comma 2 7 4 2 3" xfId="2399" xr:uid="{965BC455-664A-4FFB-9006-586E3C254229}"/>
    <cellStyle name="Comma 2 7 4 2 3 2" xfId="6804" xr:uid="{67460054-6E3F-49FD-8459-A96A9A491053}"/>
    <cellStyle name="Comma 2 7 4 2 3 2 2" xfId="28612" xr:uid="{4CACCA05-2768-41AA-9520-C0C39A45794B}"/>
    <cellStyle name="Comma 2 7 4 2 3 3" xfId="8124" xr:uid="{DE707A4D-AF68-42D1-BD77-9B6B3B05D45D}"/>
    <cellStyle name="Comma 2 7 4 2 4" xfId="2396" xr:uid="{E0A74298-458E-49AC-AD48-E6D877CB9E5A}"/>
    <cellStyle name="Comma 2 7 4 2 4 2" xfId="8121" xr:uid="{81D78028-E188-4FE0-A14B-155CF1BCFC39}"/>
    <cellStyle name="Comma 2 7 4 2 5" xfId="7493" xr:uid="{AF992DD4-973E-4C5B-BFBD-F6E36D1A06B3}"/>
    <cellStyle name="Comma 2 7 4 3" xfId="569" xr:uid="{00000000-0005-0000-0000-000038020000}"/>
    <cellStyle name="Comma 2 7 4 3 2" xfId="2401" xr:uid="{A486169D-F60B-4B69-9B45-B366296512EA}"/>
    <cellStyle name="Comma 2 7 4 3 2 2" xfId="6806" xr:uid="{0AFAEE33-7850-4CAA-A652-D3378AE75FF3}"/>
    <cellStyle name="Comma 2 7 4 3 2 2 2" xfId="28613" xr:uid="{22F1512E-09A2-418B-AFE1-8371AAA3E455}"/>
    <cellStyle name="Comma 2 7 4 3 2 3" xfId="8126" xr:uid="{87790FF1-D32D-48CF-B51D-B23A8D0657F9}"/>
    <cellStyle name="Comma 2 7 4 3 3" xfId="2400" xr:uid="{EE8E6C35-CEBF-4E80-8B63-E08DF416F25A}"/>
    <cellStyle name="Comma 2 7 4 3 3 2" xfId="8125" xr:uid="{7E07063C-08EC-4D2C-9F1A-3FF8EF0B93FB}"/>
    <cellStyle name="Comma 2 7 4 3 4" xfId="7495" xr:uid="{F474FC7F-9BA4-48C3-BA01-0F94F7FBD16F}"/>
    <cellStyle name="Comma 2 7 4 4" xfId="2402" xr:uid="{3739A0C3-E496-459B-9ED9-70321ED00191}"/>
    <cellStyle name="Comma 2 7 4 4 2" xfId="6803" xr:uid="{C99851A0-D91C-4AB5-9E4A-D298FBE574C0}"/>
    <cellStyle name="Comma 2 7 4 4 2 2" xfId="28614" xr:uid="{0D44FEC9-7B90-478A-AEE6-8814520EF34C}"/>
    <cellStyle name="Comma 2 7 4 4 3" xfId="8127" xr:uid="{F7C3793A-C219-4E61-A934-A2CA46CDA736}"/>
    <cellStyle name="Comma 2 7 4 5" xfId="2395" xr:uid="{51D84C39-C4DA-4D6A-ACDF-DED7BB766384}"/>
    <cellStyle name="Comma 2 7 4 5 2" xfId="8120" xr:uid="{9EBA6A77-5B01-485F-9E4E-C04229CD0BB0}"/>
    <cellStyle name="Comma 2 7 4 6" xfId="7492" xr:uid="{8CD3FB63-6C7F-42AD-BD7D-2790E7FEF110}"/>
    <cellStyle name="Comma 2 7 5" xfId="570" xr:uid="{00000000-0005-0000-0000-000039020000}"/>
    <cellStyle name="Comma 2 7 5 2" xfId="571" xr:uid="{00000000-0005-0000-0000-00003A020000}"/>
    <cellStyle name="Comma 2 7 5 2 2" xfId="2405" xr:uid="{7200DC6C-FD06-44CB-BA7B-47E021308074}"/>
    <cellStyle name="Comma 2 7 5 2 2 2" xfId="6808" xr:uid="{D19C4727-D1D0-409D-8EEB-A2003A106D34}"/>
    <cellStyle name="Comma 2 7 5 2 2 2 2" xfId="28615" xr:uid="{7F8650C2-6902-4766-AB5D-7F0558AB52E2}"/>
    <cellStyle name="Comma 2 7 5 2 2 3" xfId="8130" xr:uid="{305A5E0E-BBE4-4163-8C1F-76A28BDA63D6}"/>
    <cellStyle name="Comma 2 7 5 2 3" xfId="2404" xr:uid="{C36B9D22-5ABB-456D-980B-BDE5DCD9B44E}"/>
    <cellStyle name="Comma 2 7 5 2 3 2" xfId="8129" xr:uid="{68FC9699-07C0-4F42-B13E-1318FA1A6E59}"/>
    <cellStyle name="Comma 2 7 5 2 4" xfId="7497" xr:uid="{8301F00F-F6D1-4A97-9BA3-17D863D789D5}"/>
    <cellStyle name="Comma 2 7 5 3" xfId="2406" xr:uid="{D913A6CB-E622-4C4B-B3FE-23C2D9D4B8D2}"/>
    <cellStyle name="Comma 2 7 5 3 2" xfId="6807" xr:uid="{E39A4A78-AF81-420C-A16B-3FB7E3056D5F}"/>
    <cellStyle name="Comma 2 7 5 3 2 2" xfId="28616" xr:uid="{B8DCADDC-4922-4C15-A4D4-440B0ABF41A7}"/>
    <cellStyle name="Comma 2 7 5 3 3" xfId="8131" xr:uid="{7560C457-AD8D-4505-B513-8D459CD2EED2}"/>
    <cellStyle name="Comma 2 7 5 4" xfId="2403" xr:uid="{84D1B972-6978-440A-8CA2-DB202E186886}"/>
    <cellStyle name="Comma 2 7 5 4 2" xfId="8128" xr:uid="{63BA701D-AA20-4F1D-B4BE-0F8E95AD8A3A}"/>
    <cellStyle name="Comma 2 7 5 5" xfId="7496" xr:uid="{94046117-79F5-45DB-A166-C5A19AB8C4B0}"/>
    <cellStyle name="Comma 2 7 6" xfId="572" xr:uid="{00000000-0005-0000-0000-00003B020000}"/>
    <cellStyle name="Comma 2 7 6 2" xfId="573" xr:uid="{00000000-0005-0000-0000-00003C020000}"/>
    <cellStyle name="Comma 2 7 6 2 2" xfId="2409" xr:uid="{44F2E8C2-5351-4153-9866-1F1EC00560AF}"/>
    <cellStyle name="Comma 2 7 6 2 2 2" xfId="6810" xr:uid="{E645A10A-E936-4ED2-854B-54B475530DE9}"/>
    <cellStyle name="Comma 2 7 6 2 2 2 2" xfId="28617" xr:uid="{37390B41-4569-4CBD-90AD-1424DCE3E9CF}"/>
    <cellStyle name="Comma 2 7 6 2 2 3" xfId="8134" xr:uid="{4B6D93C7-FFDF-468E-9C8D-CBF2A7308CA6}"/>
    <cellStyle name="Comma 2 7 6 2 3" xfId="2408" xr:uid="{DA2C367D-F082-4E0A-BC90-BD68666251A8}"/>
    <cellStyle name="Comma 2 7 6 2 3 2" xfId="8133" xr:uid="{076B8EB0-4870-4185-A60E-9B18102A4F51}"/>
    <cellStyle name="Comma 2 7 6 2 4" xfId="7499" xr:uid="{2651659C-76D9-46A7-9A29-FC789337ECA8}"/>
    <cellStyle name="Comma 2 7 6 3" xfId="2410" xr:uid="{5FE6CA60-FC70-4F0D-AEAD-5264F2FF7672}"/>
    <cellStyle name="Comma 2 7 6 3 2" xfId="6809" xr:uid="{121D6DED-E902-462C-8E81-0826D2AC7E7F}"/>
    <cellStyle name="Comma 2 7 6 3 2 2" xfId="28618" xr:uid="{8A882384-F84D-42CA-934B-B3CBCE0A0190}"/>
    <cellStyle name="Comma 2 7 6 3 3" xfId="8135" xr:uid="{CB9E6B60-7655-490E-9C31-31529BBF4EBA}"/>
    <cellStyle name="Comma 2 7 6 4" xfId="2407" xr:uid="{E0ACFB53-3E15-4E60-BAF6-4395770FC36C}"/>
    <cellStyle name="Comma 2 7 6 4 2" xfId="8132" xr:uid="{7D711023-93C0-4DB9-BA60-6E002AFB3654}"/>
    <cellStyle name="Comma 2 7 6 5" xfId="7498" xr:uid="{C78ED339-07B2-4FCE-BD80-983178C75712}"/>
    <cellStyle name="Comma 2 7 7" xfId="574" xr:uid="{00000000-0005-0000-0000-00003D020000}"/>
    <cellStyle name="Comma 2 7 7 2" xfId="575" xr:uid="{00000000-0005-0000-0000-00003E020000}"/>
    <cellStyle name="Comma 2 7 7 2 2" xfId="2413" xr:uid="{5152E72A-E43A-474E-8692-252F7FD0498D}"/>
    <cellStyle name="Comma 2 7 7 2 2 2" xfId="6812" xr:uid="{81105762-7B02-4791-93B3-441C2C84FFE8}"/>
    <cellStyle name="Comma 2 7 7 2 2 2 2" xfId="28619" xr:uid="{956F7F0A-6CA4-4ABF-A308-27C6185EE46C}"/>
    <cellStyle name="Comma 2 7 7 2 2 3" xfId="8138" xr:uid="{2BB69D55-F7CC-4D33-97ED-61311F51F4E7}"/>
    <cellStyle name="Comma 2 7 7 2 3" xfId="2412" xr:uid="{9D3CE870-6209-4380-A2C8-C344D9063E4A}"/>
    <cellStyle name="Comma 2 7 7 2 3 2" xfId="8137" xr:uid="{2B05FC96-805A-4A18-B56D-EDAA5EA77E1D}"/>
    <cellStyle name="Comma 2 7 7 2 4" xfId="7501" xr:uid="{4D905ED9-0DD8-474F-9850-553654EA4E6F}"/>
    <cellStyle name="Comma 2 7 7 3" xfId="2414" xr:uid="{C3CF5D5A-D774-4149-84FC-63BC854CC394}"/>
    <cellStyle name="Comma 2 7 7 3 2" xfId="6811" xr:uid="{D48B7E03-F16A-4BC8-9414-FE93301D2935}"/>
    <cellStyle name="Comma 2 7 7 3 2 2" xfId="28620" xr:uid="{74C288E1-387C-446C-BA9F-B60306739E5C}"/>
    <cellStyle name="Comma 2 7 7 3 3" xfId="8139" xr:uid="{6F208285-E633-45A6-ABB2-905A65873901}"/>
    <cellStyle name="Comma 2 7 7 4" xfId="2411" xr:uid="{A6D212BE-6DAA-4864-9760-ACBD41D76281}"/>
    <cellStyle name="Comma 2 7 7 4 2" xfId="8136" xr:uid="{F21D081C-6587-4213-9DDC-A8B8AA2941D5}"/>
    <cellStyle name="Comma 2 7 7 5" xfId="7500" xr:uid="{FF2474B5-693A-40EA-A2B2-0200F6FEE8E3}"/>
    <cellStyle name="Comma 2 7 8" xfId="576" xr:uid="{00000000-0005-0000-0000-00003F020000}"/>
    <cellStyle name="Comma 2 7 8 2" xfId="577" xr:uid="{00000000-0005-0000-0000-000040020000}"/>
    <cellStyle name="Comma 2 7 8 2 2" xfId="2417" xr:uid="{E098952E-D74B-4AE5-AE8C-A53B30FEA8DC}"/>
    <cellStyle name="Comma 2 7 8 2 2 2" xfId="6814" xr:uid="{19358773-8821-4BB6-B419-CAD4106D21C7}"/>
    <cellStyle name="Comma 2 7 8 2 2 2 2" xfId="28621" xr:uid="{FD967CD0-A5EF-4902-8747-4546D05F99E7}"/>
    <cellStyle name="Comma 2 7 8 2 2 3" xfId="8142" xr:uid="{F18138B3-A8C7-4353-8CA0-B999A3035785}"/>
    <cellStyle name="Comma 2 7 8 2 3" xfId="2416" xr:uid="{ACCAFF8B-17BB-4BC1-ACF5-B39ED0CC6CD6}"/>
    <cellStyle name="Comma 2 7 8 2 3 2" xfId="8141" xr:uid="{649CEFB6-5E43-480C-90E8-8B68F0D40410}"/>
    <cellStyle name="Comma 2 7 8 2 4" xfId="7503" xr:uid="{FEA855B3-01EF-423B-BA19-05BCB909AB84}"/>
    <cellStyle name="Comma 2 7 8 3" xfId="2418" xr:uid="{43CC3AA5-A8B7-41F6-A7B1-146708FEF594}"/>
    <cellStyle name="Comma 2 7 8 3 2" xfId="6813" xr:uid="{48BFA792-75B8-46BE-9DCB-ADC4EA80DC69}"/>
    <cellStyle name="Comma 2 7 8 3 2 2" xfId="28622" xr:uid="{07C71A9C-C563-4962-BA1D-D664D5F9BD3E}"/>
    <cellStyle name="Comma 2 7 8 3 3" xfId="8143" xr:uid="{FC0767BD-3B51-44A8-A93D-4C3174B8A2EA}"/>
    <cellStyle name="Comma 2 7 8 4" xfId="2415" xr:uid="{A68089BF-AB16-4EA9-8938-CC6F683093F0}"/>
    <cellStyle name="Comma 2 7 8 4 2" xfId="8140" xr:uid="{F06A6AC2-1EEA-431E-9B35-D360E91859B8}"/>
    <cellStyle name="Comma 2 7 8 5" xfId="7502" xr:uid="{0755733F-C2A6-46FF-870A-4572DCED7D89}"/>
    <cellStyle name="Comma 2 7 9" xfId="578" xr:uid="{00000000-0005-0000-0000-000041020000}"/>
    <cellStyle name="Comma 2 7 9 2" xfId="2420" xr:uid="{FAFACDF0-CA8E-4D38-BD44-E9BF55BE6F07}"/>
    <cellStyle name="Comma 2 7 9 2 2" xfId="6815" xr:uid="{BB2D3B03-F526-44D8-AFEB-0F79DB613369}"/>
    <cellStyle name="Comma 2 7 9 2 2 2" xfId="28623" xr:uid="{2303D224-5F75-4FC6-93D2-9652565222BE}"/>
    <cellStyle name="Comma 2 7 9 2 3" xfId="8145" xr:uid="{9221BB54-D700-4A61-9D36-3A84ED5A62B4}"/>
    <cellStyle name="Comma 2 7 9 3" xfId="2419" xr:uid="{25903698-A054-49C1-BA06-4ECE2EC9BC4E}"/>
    <cellStyle name="Comma 2 7 9 3 2" xfId="8144" xr:uid="{5C731F6E-10D6-4B58-8783-E2FCA10BB921}"/>
    <cellStyle name="Comma 2 7 9 4" xfId="7504" xr:uid="{5EE45F6C-1904-417E-B5FD-5FAD7C41B9D1}"/>
    <cellStyle name="Comma 2 8" xfId="579" xr:uid="{00000000-0005-0000-0000-000042020000}"/>
    <cellStyle name="Comma 2 8 2" xfId="580" xr:uid="{00000000-0005-0000-0000-000043020000}"/>
    <cellStyle name="Comma 2 8 2 10" xfId="13251" xr:uid="{9AE258FD-A73C-4C69-BCFB-70DEF83226F9}"/>
    <cellStyle name="Comma 2 8 2 10 2" xfId="28259" xr:uid="{2CA2A31F-E49B-44BA-97BB-0BA9CCA8D55D}"/>
    <cellStyle name="Comma 2 8 2 11" xfId="48308" xr:uid="{17BAA3B5-1B3F-4113-92CC-CC6551F2A385}"/>
    <cellStyle name="Comma 2 8 2 12" xfId="49673" xr:uid="{D5685085-F717-40B3-8FC7-B2E5C8128050}"/>
    <cellStyle name="Comma 2 8 2 13" xfId="52884" xr:uid="{F039038F-2671-4F84-888B-1928065DFF02}"/>
    <cellStyle name="Comma 2 8 2 14" xfId="55685" xr:uid="{549DD006-C57C-4C5A-9812-5CD67F6228D1}"/>
    <cellStyle name="Comma 2 8 2 2" xfId="581" xr:uid="{00000000-0005-0000-0000-000044020000}"/>
    <cellStyle name="Comma 2 8 2 2 10" xfId="49674" xr:uid="{BCFF9E58-61C8-4410-A14E-7297457598AE}"/>
    <cellStyle name="Comma 2 8 2 2 11" xfId="52885" xr:uid="{546DD07C-9482-4BED-92EF-A4F269BE25F5}"/>
    <cellStyle name="Comma 2 8 2 2 12" xfId="55686" xr:uid="{71690EBF-24DC-44BA-9B80-E93F23C1B3FB}"/>
    <cellStyle name="Comma 2 8 2 2 2" xfId="582" xr:uid="{00000000-0005-0000-0000-000045020000}"/>
    <cellStyle name="Comma 2 8 2 2 2 10" xfId="52886" xr:uid="{B5B063EF-0FC5-4871-B272-630FEF1D33AB}"/>
    <cellStyle name="Comma 2 8 2 2 2 11" xfId="55687" xr:uid="{2B821A60-AC20-404A-947F-390D5687B17E}"/>
    <cellStyle name="Comma 2 8 2 2 2 2" xfId="2424" xr:uid="{B964E6A4-99B9-4463-BD8C-9ADAD2D638AF}"/>
    <cellStyle name="Comma 2 8 2 2 2 2 10" xfId="56422" xr:uid="{69AB8F20-55A2-4A03-9920-D7B554DF54E5}"/>
    <cellStyle name="Comma 2 8 2 2 2 2 2" xfId="3375" xr:uid="{3FEA1931-EDA1-4192-A9BF-DC8DB04D45C8}"/>
    <cellStyle name="Comma 2 8 2 2 2 2 2 2" xfId="9049" xr:uid="{0116E5E0-9266-47D3-9C2E-AB34B35FA9FB}"/>
    <cellStyle name="Comma 2 8 2 2 2 2 2 2 2" xfId="15837" xr:uid="{DCA6C808-AB1B-40A5-87DE-4B998A668C8F}"/>
    <cellStyle name="Comma 2 8 2 2 2 2 2 2 3" xfId="28624" xr:uid="{969B3900-BC92-485F-8BC0-23A9B9794698}"/>
    <cellStyle name="Comma 2 8 2 2 2 2 2 3" xfId="6818" xr:uid="{47FD8351-3278-408E-8886-7921CCC46AD3}"/>
    <cellStyle name="Comma 2 8 2 2 2 2 2 3 2" xfId="54781" xr:uid="{196493C5-B45C-4BCE-B50D-C02ECEEF86A3}"/>
    <cellStyle name="Comma 2 8 2 2 2 2 2 4" xfId="14689" xr:uid="{E557010E-C170-4B05-9EFA-07CD6AB9A24C}"/>
    <cellStyle name="Comma 2 8 2 2 2 2 2 4 2" xfId="56744" xr:uid="{12D00CE1-1038-4188-A705-A317B1700239}"/>
    <cellStyle name="Comma 2 8 2 2 2 2 2 5" xfId="17147" xr:uid="{25109AA3-BCD9-4AF4-AEC5-158C38D1442D}"/>
    <cellStyle name="Comma 2 8 2 2 2 2 3" xfId="8149" xr:uid="{2B3CD35E-A1C6-4D97-87ED-F0BF7F889799}"/>
    <cellStyle name="Comma 2 8 2 2 2 2 3 2" xfId="29207" xr:uid="{0EC9A233-441C-4FD2-B0C9-E0EBBA2BB9B5}"/>
    <cellStyle name="Comma 2 8 2 2 2 2 3 3" xfId="17444" xr:uid="{7EF70E37-738E-4B6D-87C1-806ABB57C37A}"/>
    <cellStyle name="Comma 2 8 2 2 2 2 4" xfId="5664" xr:uid="{3F79FF44-6DD0-4CD5-B978-327E7993EB75}"/>
    <cellStyle name="Comma 2 8 2 2 2 2 4 2" xfId="29582" xr:uid="{AEEDC815-E1AF-4AE1-924B-9A4F1644DFAB}"/>
    <cellStyle name="Comma 2 8 2 2 2 2 4 3" xfId="17819" xr:uid="{2734B72B-4E1B-4D45-9F16-6BA44D4B400E}"/>
    <cellStyle name="Comma 2 8 2 2 2 2 5" xfId="13965" xr:uid="{8E02A47C-B80D-4A47-A587-9C341FF8E27D}"/>
    <cellStyle name="Comma 2 8 2 2 2 2 5 2" xfId="32087" xr:uid="{21D30459-2777-4067-B453-EB57514E32FB}"/>
    <cellStyle name="Comma 2 8 2 2 2 2 5 3" xfId="20377" xr:uid="{0B862938-04DE-46B6-BD9C-93BFDD1EB888}"/>
    <cellStyle name="Comma 2 8 2 2 2 2 6" xfId="28262" xr:uid="{026D87A2-0016-4C00-B127-2A124E100C98}"/>
    <cellStyle name="Comma 2 8 2 2 2 2 7" xfId="49043" xr:uid="{498CFB3F-80F4-4F80-9C02-D16120939706}"/>
    <cellStyle name="Comma 2 8 2 2 2 2 8" xfId="51149" xr:uid="{AFBD34DC-53B9-445D-BFC8-AD005159465C}"/>
    <cellStyle name="Comma 2 8 2 2 2 2 9" xfId="53990" xr:uid="{13A3CAC8-8358-4B7E-A742-C1DDC260BDED}"/>
    <cellStyle name="Comma 2 8 2 2 2 3" xfId="2423" xr:uid="{A8B26FCE-B6B0-49C5-BE50-22D0BCD838ED}"/>
    <cellStyle name="Comma 2 8 2 2 2 3 2" xfId="8148" xr:uid="{B4EBE608-AB87-4646-B1FC-935677E7C236}"/>
    <cellStyle name="Comma 2 8 2 2 2 3 3" xfId="6303" xr:uid="{97729C13-D385-44FC-A614-0AE225690C53}"/>
    <cellStyle name="Comma 2 8 2 2 2 3 3 2" xfId="54453" xr:uid="{D05827C7-FBE5-4DA6-9CE1-0D54A9934D5C}"/>
    <cellStyle name="Comma 2 8 2 2 2 3 4" xfId="14374" xr:uid="{5E687E2A-6B6C-497E-9A17-B7B49C9BCFAF}"/>
    <cellStyle name="Comma 2 8 2 2 2 3 4 2" xfId="56632" xr:uid="{281E7DC3-184C-49DC-BF60-F83927B438BC}"/>
    <cellStyle name="Comma 2 8 2 2 2 4" xfId="3168" xr:uid="{E02BB714-A064-49F3-BD24-B984B2CFB90E}"/>
    <cellStyle name="Comma 2 8 2 2 2 4 2" xfId="8868" xr:uid="{70D01140-A5C6-472D-B4A7-F77249E7D8B7}"/>
    <cellStyle name="Comma 2 8 2 2 2 4 2 2" xfId="29031" xr:uid="{DAA3578B-7B99-4C38-BABE-0CE99CD60BA7}"/>
    <cellStyle name="Comma 2 8 2 2 2 4 3" xfId="15702" xr:uid="{D3AB10D3-CC1D-4DA7-AD3C-8EF32D45746E}"/>
    <cellStyle name="Comma 2 8 2 2 2 4 4" xfId="17305" xr:uid="{482DEFD0-92B9-4531-BAD5-E1F51963FCE6}"/>
    <cellStyle name="Comma 2 8 2 2 2 5" xfId="7507" xr:uid="{F9C91377-D357-4030-AD2C-BC00B05B1FFC}"/>
    <cellStyle name="Comma 2 8 2 2 2 5 2" xfId="15066" xr:uid="{DAD7A57F-0B8A-451C-8766-36C77C386083}"/>
    <cellStyle name="Comma 2 8 2 2 2 5 2 2" xfId="29470" xr:uid="{39850B1A-7E4F-4889-8A4A-3F16BA39B765}"/>
    <cellStyle name="Comma 2 8 2 2 2 5 3" xfId="17707" xr:uid="{EF500070-65C0-45E3-9588-3C37158CE56C}"/>
    <cellStyle name="Comma 2 8 2 2 2 6" xfId="4239" xr:uid="{096E57FF-BAD6-4321-99D1-8A03E7D7939E}"/>
    <cellStyle name="Comma 2 8 2 2 2 6 2" xfId="30382" xr:uid="{61054054-CBC2-4D22-AA19-CA16E7BB84F2}"/>
    <cellStyle name="Comma 2 8 2 2 2 6 3" xfId="18627" xr:uid="{09423C15-BD1F-4F3D-8D83-6A5D4D06DE9D}"/>
    <cellStyle name="Comma 2 8 2 2 2 7" xfId="13253" xr:uid="{040FBABE-5619-4028-BDE9-0A3EF24A6955}"/>
    <cellStyle name="Comma 2 8 2 2 2 7 2" xfId="28261" xr:uid="{58571631-F4FC-4597-A143-2DCC51238FF2}"/>
    <cellStyle name="Comma 2 8 2 2 2 8" xfId="48310" xr:uid="{30D0D789-B0EE-4A73-AD94-A52E6319CAFA}"/>
    <cellStyle name="Comma 2 8 2 2 2 9" xfId="49675" xr:uid="{8685C15C-5C08-44FC-8FCB-DD7890E1B5DF}"/>
    <cellStyle name="Comma 2 8 2 2 3" xfId="2425" xr:uid="{B3A3415F-8A24-4724-92B8-59239338B122}"/>
    <cellStyle name="Comma 2 8 2 2 3 10" xfId="56421" xr:uid="{D2E3F24D-09B7-4AA5-9946-2768426F3B2B}"/>
    <cellStyle name="Comma 2 8 2 2 3 2" xfId="3374" xr:uid="{77393EFE-B5DC-4A10-B2AD-2CB8656D7B90}"/>
    <cellStyle name="Comma 2 8 2 2 3 2 2" xfId="9048" xr:uid="{7DBB8DF8-B8D6-4CAF-A712-613F53A37C3A}"/>
    <cellStyle name="Comma 2 8 2 2 3 2 2 2" xfId="15836" xr:uid="{EF3B6EC3-757D-45CA-8AEA-5874422824E9}"/>
    <cellStyle name="Comma 2 8 2 2 3 2 2 3" xfId="28625" xr:uid="{67C27394-1D19-4250-9B07-27C44A4FFB64}"/>
    <cellStyle name="Comma 2 8 2 2 3 2 3" xfId="6817" xr:uid="{F14FB144-FE9C-4820-AAAA-36DA4197211B}"/>
    <cellStyle name="Comma 2 8 2 2 3 2 3 2" xfId="54780" xr:uid="{19054210-6762-43B6-AD66-69D9FA5F2FA9}"/>
    <cellStyle name="Comma 2 8 2 2 3 2 4" xfId="14688" xr:uid="{07A6ED83-86B8-437A-B8E5-D0780E6421B6}"/>
    <cellStyle name="Comma 2 8 2 2 3 2 4 2" xfId="56743" xr:uid="{60C9C0A2-5C13-45AC-924E-B6620A38543C}"/>
    <cellStyle name="Comma 2 8 2 2 3 2 5" xfId="17148" xr:uid="{0B04F225-AF54-4C03-BE0E-BAD72DE6AA66}"/>
    <cellStyle name="Comma 2 8 2 2 3 3" xfId="8150" xr:uid="{A6A584B3-9756-43E3-AD6B-5FDA7315FB6E}"/>
    <cellStyle name="Comma 2 8 2 2 3 3 2" xfId="29206" xr:uid="{2F3D016E-3962-443F-A36A-603C56E3A459}"/>
    <cellStyle name="Comma 2 8 2 2 3 3 3" xfId="17443" xr:uid="{6BEB1663-7161-4483-9547-FB00A4ED41E0}"/>
    <cellStyle name="Comma 2 8 2 2 3 4" xfId="5663" xr:uid="{C3185312-450F-402B-9689-34ECFAA5D0F6}"/>
    <cellStyle name="Comma 2 8 2 2 3 4 2" xfId="29581" xr:uid="{5CBDF91A-F6A0-471B-A1B9-B74E545CA975}"/>
    <cellStyle name="Comma 2 8 2 2 3 4 3" xfId="17818" xr:uid="{17790FA5-929F-479E-96DE-E138BF1F97E7}"/>
    <cellStyle name="Comma 2 8 2 2 3 5" xfId="13964" xr:uid="{FF0D8415-07FC-4AAA-BA8B-365B5DEAB3A9}"/>
    <cellStyle name="Comma 2 8 2 2 3 5 2" xfId="32086" xr:uid="{59196CC2-C50C-4F6E-9B35-EF62DE521153}"/>
    <cellStyle name="Comma 2 8 2 2 3 5 3" xfId="20376" xr:uid="{25D56FC6-023C-4FC2-8006-E084A82FDC48}"/>
    <cellStyle name="Comma 2 8 2 2 3 6" xfId="28263" xr:uid="{98F7A9DD-9CEE-4127-84DB-1B9906C5AA29}"/>
    <cellStyle name="Comma 2 8 2 2 3 7" xfId="49042" xr:uid="{C78D487C-EC83-4225-9F38-EEE8DEF9AA48}"/>
    <cellStyle name="Comma 2 8 2 2 3 8" xfId="51148" xr:uid="{C9B8A747-A61E-4AA8-AB93-48BB593E0B0C}"/>
    <cellStyle name="Comma 2 8 2 2 3 9" xfId="53989" xr:uid="{2CFEA2FE-103C-4C88-8036-DFE104A98C26}"/>
    <cellStyle name="Comma 2 8 2 2 4" xfId="2422" xr:uid="{68F68714-3A0A-4711-9571-F75EB4EE73BF}"/>
    <cellStyle name="Comma 2 8 2 2 4 2" xfId="8147" xr:uid="{BADC212C-7207-414C-A837-C77A09616292}"/>
    <cellStyle name="Comma 2 8 2 2 4 3" xfId="6302" xr:uid="{D4B517EB-F9AC-4BC4-A42B-8F272DDFD3F2}"/>
    <cellStyle name="Comma 2 8 2 2 4 3 2" xfId="54452" xr:uid="{CF95B4B8-D1F6-4204-857C-622A12797468}"/>
    <cellStyle name="Comma 2 8 2 2 4 4" xfId="14373" xr:uid="{D817F866-EFB1-4A4A-A3C2-9870EF43D85D}"/>
    <cellStyle name="Comma 2 8 2 2 4 4 2" xfId="56631" xr:uid="{ADB42FCE-6E67-4EAC-8588-D81B6F1C010F}"/>
    <cellStyle name="Comma 2 8 2 2 5" xfId="3167" xr:uid="{1982EEB7-CC7D-4AF1-9FB6-109105E51333}"/>
    <cellStyle name="Comma 2 8 2 2 5 2" xfId="8867" xr:uid="{F6276D3E-1020-418C-81C0-7295F06A6CFB}"/>
    <cellStyle name="Comma 2 8 2 2 5 2 2" xfId="29030" xr:uid="{69498CC8-AD6D-4643-BF38-0ED225E803D1}"/>
    <cellStyle name="Comma 2 8 2 2 5 3" xfId="15701" xr:uid="{F98BC444-4BB2-4493-A554-1BF8EB841F3F}"/>
    <cellStyle name="Comma 2 8 2 2 5 4" xfId="17304" xr:uid="{0660028E-7B51-4D74-83EC-73820412F926}"/>
    <cellStyle name="Comma 2 8 2 2 6" xfId="7506" xr:uid="{ABB1FC40-0CB2-47AF-B4F9-D87751B8E7BE}"/>
    <cellStyle name="Comma 2 8 2 2 6 2" xfId="15065" xr:uid="{9E45AF2C-79AB-4685-98C5-C348D618A34B}"/>
    <cellStyle name="Comma 2 8 2 2 6 2 2" xfId="29469" xr:uid="{B4ACFF33-CB7D-405B-9ADF-141B5CA2AC00}"/>
    <cellStyle name="Comma 2 8 2 2 6 3" xfId="17706" xr:uid="{0B0830E8-37FF-4875-844B-DB0B1DD03029}"/>
    <cellStyle name="Comma 2 8 2 2 7" xfId="4238" xr:uid="{4F044EFF-A308-4453-99BA-ECB6355674E7}"/>
    <cellStyle name="Comma 2 8 2 2 7 2" xfId="30381" xr:uid="{E8190187-E700-4ACC-8417-CA09E5414CC3}"/>
    <cellStyle name="Comma 2 8 2 2 7 3" xfId="18626" xr:uid="{5F2A505D-AB1E-49D2-807D-CFFB7461DC84}"/>
    <cellStyle name="Comma 2 8 2 2 8" xfId="13252" xr:uid="{DA7E0387-EBF4-4F65-9523-9E68F751303D}"/>
    <cellStyle name="Comma 2 8 2 2 8 2" xfId="28260" xr:uid="{CC9DB9ED-43C0-4D91-8597-3C276FDA3FDE}"/>
    <cellStyle name="Comma 2 8 2 2 9" xfId="48309" xr:uid="{89C40F66-36D1-4BD5-AF26-476015488B21}"/>
    <cellStyle name="Comma 2 8 2 3" xfId="583" xr:uid="{00000000-0005-0000-0000-000046020000}"/>
    <cellStyle name="Comma 2 8 2 3 10" xfId="49676" xr:uid="{083A486E-FAD4-4685-B433-50E5F859E92F}"/>
    <cellStyle name="Comma 2 8 2 3 11" xfId="52887" xr:uid="{D761ABDF-FCFF-4E99-A8DC-A06FAB4A31C7}"/>
    <cellStyle name="Comma 2 8 2 3 12" xfId="55688" xr:uid="{21AF7D2A-92E1-4EA9-940A-B868FBB702C8}"/>
    <cellStyle name="Comma 2 8 2 3 2" xfId="584" xr:uid="{00000000-0005-0000-0000-000047020000}"/>
    <cellStyle name="Comma 2 8 2 3 2 10" xfId="52888" xr:uid="{86FB946A-6FED-402D-ABAA-D69C259FF737}"/>
    <cellStyle name="Comma 2 8 2 3 2 11" xfId="55689" xr:uid="{C4527472-3000-41FF-BA66-4C6A6CD64C5A}"/>
    <cellStyle name="Comma 2 8 2 3 2 2" xfId="2428" xr:uid="{B3EA12E8-83DF-413D-A830-6619EE356E5E}"/>
    <cellStyle name="Comma 2 8 2 3 2 2 10" xfId="56424" xr:uid="{EC805FA9-C0D5-47F1-99B2-BF49E6F322AC}"/>
    <cellStyle name="Comma 2 8 2 3 2 2 2" xfId="3377" xr:uid="{3A19A9AA-7A6A-451E-9714-E45CA7B9CD2B}"/>
    <cellStyle name="Comma 2 8 2 3 2 2 2 2" xfId="9051" xr:uid="{6B3CCECC-5E7B-40C6-930C-A544E1A916B7}"/>
    <cellStyle name="Comma 2 8 2 3 2 2 2 2 2" xfId="15839" xr:uid="{9BAB6FC8-2F1D-4260-B63B-797CBB059A15}"/>
    <cellStyle name="Comma 2 8 2 3 2 2 2 2 3" xfId="28626" xr:uid="{C113E5EF-C03A-41CE-B6F7-36DCDD4DBECD}"/>
    <cellStyle name="Comma 2 8 2 3 2 2 2 3" xfId="6820" xr:uid="{012FAE5C-E5B2-43E9-8115-B654BB65BC2C}"/>
    <cellStyle name="Comma 2 8 2 3 2 2 2 3 2" xfId="54783" xr:uid="{6B5C6F85-0B40-43F1-B7A8-6077DF13E0E0}"/>
    <cellStyle name="Comma 2 8 2 3 2 2 2 4" xfId="14691" xr:uid="{C41D7C06-CE21-4E12-BD08-3E89D5C9B346}"/>
    <cellStyle name="Comma 2 8 2 3 2 2 2 4 2" xfId="56746" xr:uid="{81541199-D17A-4276-858B-6CAC4BA4AD93}"/>
    <cellStyle name="Comma 2 8 2 3 2 2 2 5" xfId="17149" xr:uid="{8D463EE8-1DD7-4961-8DAE-6BFF2C09BEC2}"/>
    <cellStyle name="Comma 2 8 2 3 2 2 3" xfId="8153" xr:uid="{B668DD07-153E-4F18-9928-EE26B95A1D08}"/>
    <cellStyle name="Comma 2 8 2 3 2 2 3 2" xfId="29209" xr:uid="{481B4D53-B033-4847-9A1B-39DD11B5C404}"/>
    <cellStyle name="Comma 2 8 2 3 2 2 3 3" xfId="17446" xr:uid="{A0367B48-782F-4DAF-B2E6-7CC01A28F83E}"/>
    <cellStyle name="Comma 2 8 2 3 2 2 4" xfId="5666" xr:uid="{8E76CBA2-BB75-4395-A0A3-F852CBEAC5D8}"/>
    <cellStyle name="Comma 2 8 2 3 2 2 4 2" xfId="29584" xr:uid="{3DA75A0F-3D97-474A-808A-58D791D624A0}"/>
    <cellStyle name="Comma 2 8 2 3 2 2 4 3" xfId="17821" xr:uid="{9CF683B5-4D6F-480C-8C3F-53ED9E49EAF8}"/>
    <cellStyle name="Comma 2 8 2 3 2 2 5" xfId="13967" xr:uid="{7345E8B8-8274-45C4-AFDB-38648A600238}"/>
    <cellStyle name="Comma 2 8 2 3 2 2 5 2" xfId="32089" xr:uid="{C04D0EAE-CBB3-407C-9ED2-0DD3D03DCBD1}"/>
    <cellStyle name="Comma 2 8 2 3 2 2 5 3" xfId="20379" xr:uid="{3C8BBE3A-D204-46C2-A88A-68BDD0F8FBC9}"/>
    <cellStyle name="Comma 2 8 2 3 2 2 6" xfId="28266" xr:uid="{F807D0F4-7EE1-4086-A933-0A142B056C2A}"/>
    <cellStyle name="Comma 2 8 2 3 2 2 7" xfId="49045" xr:uid="{3C53D4E6-1A30-4294-A42A-A854775D50FC}"/>
    <cellStyle name="Comma 2 8 2 3 2 2 8" xfId="51151" xr:uid="{57F7764F-1B20-4CE8-B3DC-A2C97D86E238}"/>
    <cellStyle name="Comma 2 8 2 3 2 2 9" xfId="53992" xr:uid="{36FBDFA0-0F8E-4FE7-B7A5-43C92FDB2EA0}"/>
    <cellStyle name="Comma 2 8 2 3 2 3" xfId="2427" xr:uid="{173100FF-3897-400E-B113-D307D3E9BDF8}"/>
    <cellStyle name="Comma 2 8 2 3 2 3 2" xfId="8152" xr:uid="{EBF3F533-21E1-4F2B-B185-FDAFE8917EC3}"/>
    <cellStyle name="Comma 2 8 2 3 2 3 3" xfId="6305" xr:uid="{94889681-22CC-4695-BCFB-62E19BD40B1A}"/>
    <cellStyle name="Comma 2 8 2 3 2 3 3 2" xfId="54455" xr:uid="{393EEAB4-80C5-4292-9199-ECA255DDFEE6}"/>
    <cellStyle name="Comma 2 8 2 3 2 3 4" xfId="14376" xr:uid="{04521753-D5CC-4046-8308-3DFE44C33DE3}"/>
    <cellStyle name="Comma 2 8 2 3 2 3 4 2" xfId="56634" xr:uid="{BCE76E3B-86F3-4EDE-AB96-C42D0E84A086}"/>
    <cellStyle name="Comma 2 8 2 3 2 4" xfId="3170" xr:uid="{9E6F5942-B385-448C-9414-570798D38707}"/>
    <cellStyle name="Comma 2 8 2 3 2 4 2" xfId="8870" xr:uid="{1906569E-9174-436E-A29F-0D4547A96AC0}"/>
    <cellStyle name="Comma 2 8 2 3 2 4 2 2" xfId="29033" xr:uid="{4C45FB0D-6B0A-4376-8509-D746121C866E}"/>
    <cellStyle name="Comma 2 8 2 3 2 4 3" xfId="15704" xr:uid="{BF4FBFBB-3CE0-4FF3-93D9-ACB8B8BDA16A}"/>
    <cellStyle name="Comma 2 8 2 3 2 4 4" xfId="17307" xr:uid="{888C0B22-CC79-4487-AAA9-F753FE9E6A15}"/>
    <cellStyle name="Comma 2 8 2 3 2 5" xfId="7509" xr:uid="{6118A981-5AF1-4785-AA11-9063CB103D0A}"/>
    <cellStyle name="Comma 2 8 2 3 2 5 2" xfId="15068" xr:uid="{D450F661-DB24-41AF-BAF1-1CB089FD9BB5}"/>
    <cellStyle name="Comma 2 8 2 3 2 5 2 2" xfId="29472" xr:uid="{274AA8EE-FDFF-4E62-8916-F1E3E81A4F49}"/>
    <cellStyle name="Comma 2 8 2 3 2 5 3" xfId="17709" xr:uid="{0A480DFA-73B9-4472-B388-70D0CB60E638}"/>
    <cellStyle name="Comma 2 8 2 3 2 6" xfId="4241" xr:uid="{6202D20E-9FFA-422D-8379-99F586D0D496}"/>
    <cellStyle name="Comma 2 8 2 3 2 6 2" xfId="30384" xr:uid="{47834C0B-7FF7-46D4-9528-67E101283400}"/>
    <cellStyle name="Comma 2 8 2 3 2 6 3" xfId="18629" xr:uid="{04D5769F-D846-433E-BDAE-5326652D81B3}"/>
    <cellStyle name="Comma 2 8 2 3 2 7" xfId="13255" xr:uid="{DEEA1E67-35E8-4F38-84BE-BC86528505A1}"/>
    <cellStyle name="Comma 2 8 2 3 2 7 2" xfId="28265" xr:uid="{456E1AF5-F9AA-4EEE-AD35-CDEDC1B958BB}"/>
    <cellStyle name="Comma 2 8 2 3 2 8" xfId="48312" xr:uid="{1ECC2ABE-3ED8-4AB1-89A0-0729CBEDAA84}"/>
    <cellStyle name="Comma 2 8 2 3 2 9" xfId="49677" xr:uid="{3691FD63-324D-47C3-8AF2-EEB2CCCFEB3A}"/>
    <cellStyle name="Comma 2 8 2 3 3" xfId="2429" xr:uid="{7C54EAB8-FF00-4C25-8971-E2C2B001B321}"/>
    <cellStyle name="Comma 2 8 2 3 3 10" xfId="56423" xr:uid="{B58E3CC1-D56A-47A8-9EEC-A42E7360C75C}"/>
    <cellStyle name="Comma 2 8 2 3 3 2" xfId="3376" xr:uid="{3B80388B-B9D9-4A5C-B1B9-D72546C429F7}"/>
    <cellStyle name="Comma 2 8 2 3 3 2 2" xfId="9050" xr:uid="{D0896382-7D3C-462F-80C4-D5E5516FF45A}"/>
    <cellStyle name="Comma 2 8 2 3 3 2 2 2" xfId="15838" xr:uid="{A17BAED3-E176-417D-B3A2-35583A0EED17}"/>
    <cellStyle name="Comma 2 8 2 3 3 2 2 3" xfId="28627" xr:uid="{3EE01023-75A9-4BEE-939B-4AAB288C9984}"/>
    <cellStyle name="Comma 2 8 2 3 3 2 3" xfId="6819" xr:uid="{6F38F57E-2297-45B3-89F0-9481D89985AF}"/>
    <cellStyle name="Comma 2 8 2 3 3 2 3 2" xfId="54782" xr:uid="{F006AD1C-D2A0-4770-A450-2D2A1CDC6771}"/>
    <cellStyle name="Comma 2 8 2 3 3 2 4" xfId="14690" xr:uid="{3EB8DC92-CE24-4F72-A1E6-6F3AAF56BA21}"/>
    <cellStyle name="Comma 2 8 2 3 3 2 4 2" xfId="56745" xr:uid="{3D254A5E-3AFE-4AC3-920A-8CCDE0B70C92}"/>
    <cellStyle name="Comma 2 8 2 3 3 2 5" xfId="17150" xr:uid="{1EC36638-4ACD-436F-AD8F-7BEA88EA3178}"/>
    <cellStyle name="Comma 2 8 2 3 3 3" xfId="8154" xr:uid="{C53F4F0D-110F-41B6-AB04-AD13619AACF4}"/>
    <cellStyle name="Comma 2 8 2 3 3 3 2" xfId="29208" xr:uid="{366D7702-1798-4BC4-8916-5BBF396912DD}"/>
    <cellStyle name="Comma 2 8 2 3 3 3 3" xfId="17445" xr:uid="{411BDD6F-4B21-4936-A133-31DF4E5E54BC}"/>
    <cellStyle name="Comma 2 8 2 3 3 4" xfId="5665" xr:uid="{7C681CE6-7849-4201-9672-1F340E0A3BCB}"/>
    <cellStyle name="Comma 2 8 2 3 3 4 2" xfId="29583" xr:uid="{325F84F0-EACA-447D-A593-EA7DFEA24819}"/>
    <cellStyle name="Comma 2 8 2 3 3 4 3" xfId="17820" xr:uid="{FFF783CF-DE18-4F77-B400-14F8C9985419}"/>
    <cellStyle name="Comma 2 8 2 3 3 5" xfId="13966" xr:uid="{B2F1E611-1FF3-4337-B5C3-03D65E646BE0}"/>
    <cellStyle name="Comma 2 8 2 3 3 5 2" xfId="32088" xr:uid="{F8872734-8A89-48ED-B8DD-06D3FE4417FF}"/>
    <cellStyle name="Comma 2 8 2 3 3 5 3" xfId="20378" xr:uid="{E5EFB270-9089-49E8-8919-674F89C80A0D}"/>
    <cellStyle name="Comma 2 8 2 3 3 6" xfId="28267" xr:uid="{3495BF46-2C5F-44BF-86F5-71362345F4EE}"/>
    <cellStyle name="Comma 2 8 2 3 3 7" xfId="49044" xr:uid="{CBBE006C-155A-40EA-A5D8-C7DB53091034}"/>
    <cellStyle name="Comma 2 8 2 3 3 8" xfId="51150" xr:uid="{9C0BE46B-F2D1-4370-946C-7A757A658836}"/>
    <cellStyle name="Comma 2 8 2 3 3 9" xfId="53991" xr:uid="{2A0DC2DB-1E41-4A37-A1E6-3A0C6403EE23}"/>
    <cellStyle name="Comma 2 8 2 3 4" xfId="2426" xr:uid="{3CF953E8-1CB8-4BCB-8C70-44C24A65268A}"/>
    <cellStyle name="Comma 2 8 2 3 4 2" xfId="8151" xr:uid="{01851A28-204F-47D2-B6C4-1E1E6956AA7A}"/>
    <cellStyle name="Comma 2 8 2 3 4 3" xfId="6304" xr:uid="{578C42B2-3188-4B0D-A788-8C7F94882C0E}"/>
    <cellStyle name="Comma 2 8 2 3 4 3 2" xfId="54454" xr:uid="{614198EA-F806-44FB-A335-9F2A2BD1CFF4}"/>
    <cellStyle name="Comma 2 8 2 3 4 4" xfId="14375" xr:uid="{83E5EFE8-751B-4CC1-AFA1-88A5C2D12A97}"/>
    <cellStyle name="Comma 2 8 2 3 4 4 2" xfId="56633" xr:uid="{A4E5D3EA-0C46-4F23-932B-EC95272E18F2}"/>
    <cellStyle name="Comma 2 8 2 3 5" xfId="3169" xr:uid="{CC097EF7-4028-4542-B74B-8F3988E895E4}"/>
    <cellStyle name="Comma 2 8 2 3 5 2" xfId="8869" xr:uid="{D6AD7E9E-BE4B-44D5-A0C9-4075C86CEB7F}"/>
    <cellStyle name="Comma 2 8 2 3 5 2 2" xfId="29032" xr:uid="{72EE2F32-4B3D-426E-8372-E3466308F91E}"/>
    <cellStyle name="Comma 2 8 2 3 5 3" xfId="15703" xr:uid="{B2C998E1-ECF1-4D70-8913-552EE3A216BA}"/>
    <cellStyle name="Comma 2 8 2 3 5 4" xfId="17306" xr:uid="{3AA366B3-67BC-4E45-A433-1AC8DB1F110B}"/>
    <cellStyle name="Comma 2 8 2 3 6" xfId="7508" xr:uid="{8553B81C-775F-47CA-8733-5EA0058FEB04}"/>
    <cellStyle name="Comma 2 8 2 3 6 2" xfId="15067" xr:uid="{8F843A30-6B86-4E9A-B923-471D3668F2AF}"/>
    <cellStyle name="Comma 2 8 2 3 6 2 2" xfId="29471" xr:uid="{7100D9E3-983B-4A8B-8A9E-A2ACD4F5FAF7}"/>
    <cellStyle name="Comma 2 8 2 3 6 3" xfId="17708" xr:uid="{2F574133-7289-457B-A4B7-160F05968608}"/>
    <cellStyle name="Comma 2 8 2 3 7" xfId="4240" xr:uid="{5952D6CE-26EB-41D8-9FE4-B3D7F1EA0DF3}"/>
    <cellStyle name="Comma 2 8 2 3 7 2" xfId="30383" xr:uid="{8CA18C4F-1197-4F2E-85A8-5751A7AF90CC}"/>
    <cellStyle name="Comma 2 8 2 3 7 3" xfId="18628" xr:uid="{0F24F3D8-1C0B-4240-BA89-E6EE238714BF}"/>
    <cellStyle name="Comma 2 8 2 3 8" xfId="13254" xr:uid="{62EB9DC0-DC71-4D59-B75A-D70C0FED1EAA}"/>
    <cellStyle name="Comma 2 8 2 3 8 2" xfId="28264" xr:uid="{F2F47660-7A8F-47BC-AFDF-60BBDD54843D}"/>
    <cellStyle name="Comma 2 8 2 3 9" xfId="48311" xr:uid="{3AB253A4-69B2-442A-AFF7-869EEE9E2627}"/>
    <cellStyle name="Comma 2 8 2 4" xfId="585" xr:uid="{00000000-0005-0000-0000-000048020000}"/>
    <cellStyle name="Comma 2 8 2 4 10" xfId="52889" xr:uid="{795520CA-2D49-41CB-8463-95203892122D}"/>
    <cellStyle name="Comma 2 8 2 4 11" xfId="55690" xr:uid="{B7D9C6C1-5096-4378-B4B2-663D680F2F47}"/>
    <cellStyle name="Comma 2 8 2 4 2" xfId="2431" xr:uid="{5C7981AC-7290-438F-9E6B-CBB68FE69B1A}"/>
    <cellStyle name="Comma 2 8 2 4 2 10" xfId="56425" xr:uid="{CAB6D316-329F-42F5-BA6F-9696E674C4F6}"/>
    <cellStyle name="Comma 2 8 2 4 2 2" xfId="3378" xr:uid="{524AD3AB-774D-4C68-8826-5AD184C0996B}"/>
    <cellStyle name="Comma 2 8 2 4 2 2 2" xfId="9052" xr:uid="{571801A6-92A6-4A27-91B8-2912FD865331}"/>
    <cellStyle name="Comma 2 8 2 4 2 2 2 2" xfId="15840" xr:uid="{DB9ED5BF-1B32-41AA-BAA7-A6405589272E}"/>
    <cellStyle name="Comma 2 8 2 4 2 2 2 3" xfId="28628" xr:uid="{BB4EE368-3CE2-4649-884B-1976F89F3402}"/>
    <cellStyle name="Comma 2 8 2 4 2 2 3" xfId="6821" xr:uid="{CB964ABD-827A-41BF-A13D-89205CFA9632}"/>
    <cellStyle name="Comma 2 8 2 4 2 2 3 2" xfId="54784" xr:uid="{60D10CA5-EAF6-45C9-85CD-2B317A3E56E1}"/>
    <cellStyle name="Comma 2 8 2 4 2 2 4" xfId="14692" xr:uid="{DCF66A16-6EE7-451C-BC0C-9424D13CD97A}"/>
    <cellStyle name="Comma 2 8 2 4 2 2 4 2" xfId="56747" xr:uid="{952C68FA-D9FB-4B88-8C7F-23E5726E1ACF}"/>
    <cellStyle name="Comma 2 8 2 4 2 2 5" xfId="17151" xr:uid="{B4F8E2B1-234D-45FA-A609-1946C426A3A3}"/>
    <cellStyle name="Comma 2 8 2 4 2 3" xfId="8156" xr:uid="{DDCCE093-27FD-45CF-8232-2D44EE25D394}"/>
    <cellStyle name="Comma 2 8 2 4 2 3 2" xfId="29210" xr:uid="{6B1C847B-7ACB-4657-9D3C-0BB897AF20DD}"/>
    <cellStyle name="Comma 2 8 2 4 2 3 3" xfId="17447" xr:uid="{9348DBDF-0EB9-4686-B5CC-FAF04DD98139}"/>
    <cellStyle name="Comma 2 8 2 4 2 4" xfId="5667" xr:uid="{D88B8351-3E43-4135-8831-39B5F9AF1DBE}"/>
    <cellStyle name="Comma 2 8 2 4 2 4 2" xfId="29585" xr:uid="{DE0B01E8-D10A-4784-99B3-0AD93ADBFBCF}"/>
    <cellStyle name="Comma 2 8 2 4 2 4 3" xfId="17822" xr:uid="{4CC3ED8B-BA95-4171-BC2F-D3DC79472D19}"/>
    <cellStyle name="Comma 2 8 2 4 2 5" xfId="13968" xr:uid="{51D0AFBF-5F03-4484-9272-59FF4404A1B5}"/>
    <cellStyle name="Comma 2 8 2 4 2 5 2" xfId="32090" xr:uid="{21451368-83A3-4081-8449-FFB0DD2B2822}"/>
    <cellStyle name="Comma 2 8 2 4 2 5 3" xfId="20380" xr:uid="{956E9AB9-EBEF-4898-A7A9-91BE390B1633}"/>
    <cellStyle name="Comma 2 8 2 4 2 6" xfId="28269" xr:uid="{B8D6AC3A-A427-43C5-8873-8BCBC809A36C}"/>
    <cellStyle name="Comma 2 8 2 4 2 7" xfId="49046" xr:uid="{BD9C6D28-EE05-483E-80DA-9295154FCA26}"/>
    <cellStyle name="Comma 2 8 2 4 2 8" xfId="51152" xr:uid="{D06D5CD7-CD8F-452E-9C16-F0C9AD28BA90}"/>
    <cellStyle name="Comma 2 8 2 4 2 9" xfId="53993" xr:uid="{5C1ED301-F5EE-4C4B-BD69-1BC8430E0690}"/>
    <cellStyle name="Comma 2 8 2 4 3" xfId="2430" xr:uid="{126A6B99-C0C1-4191-B68B-4A6E4E465A25}"/>
    <cellStyle name="Comma 2 8 2 4 3 2" xfId="8155" xr:uid="{B31D1B17-4F4C-43D7-B4C0-A614C6C3E31F}"/>
    <cellStyle name="Comma 2 8 2 4 3 3" xfId="6306" xr:uid="{30EF21B8-00F8-4FC9-BAC5-A630A05BB6E2}"/>
    <cellStyle name="Comma 2 8 2 4 3 3 2" xfId="54456" xr:uid="{EA1B8E3B-D84D-458D-A853-B9744290AED7}"/>
    <cellStyle name="Comma 2 8 2 4 3 4" xfId="14377" xr:uid="{1263BAFD-EDD2-4CEC-919C-2CBD0D1B504F}"/>
    <cellStyle name="Comma 2 8 2 4 3 4 2" xfId="56635" xr:uid="{1EA16B13-D50A-468C-9924-4FB55C8AF9DD}"/>
    <cellStyle name="Comma 2 8 2 4 4" xfId="3171" xr:uid="{97EC2A61-8C61-4500-AAB2-6435CA0078CC}"/>
    <cellStyle name="Comma 2 8 2 4 4 2" xfId="8871" xr:uid="{498E4E21-AA28-4D89-812E-275EB8CE069F}"/>
    <cellStyle name="Comma 2 8 2 4 4 2 2" xfId="29034" xr:uid="{C7684ABC-EB8A-4C11-A3E0-B3C96E375C37}"/>
    <cellStyle name="Comma 2 8 2 4 4 3" xfId="15705" xr:uid="{B5548C0A-A27F-4437-A8AE-BA3E7B6A9BA5}"/>
    <cellStyle name="Comma 2 8 2 4 4 4" xfId="17308" xr:uid="{C8B4EB38-C346-47A3-B8BD-EB2B8FF4336B}"/>
    <cellStyle name="Comma 2 8 2 4 5" xfId="7510" xr:uid="{803664FC-EFF8-400D-8CA3-9BAED6FF7C04}"/>
    <cellStyle name="Comma 2 8 2 4 5 2" xfId="15069" xr:uid="{056CBBDB-53EF-4A28-8BE9-8D3B5E838967}"/>
    <cellStyle name="Comma 2 8 2 4 5 2 2" xfId="29473" xr:uid="{32C01A33-EAC3-4427-BD71-01604FD23B50}"/>
    <cellStyle name="Comma 2 8 2 4 5 3" xfId="17710" xr:uid="{E8DDB47F-6368-4B58-845B-5D573A8EB8DA}"/>
    <cellStyle name="Comma 2 8 2 4 6" xfId="4242" xr:uid="{409BEAAC-FF6C-4B3F-859F-A17778F4CD0D}"/>
    <cellStyle name="Comma 2 8 2 4 6 2" xfId="30385" xr:uid="{569935A8-80B6-4C3A-827A-BA9B1970201D}"/>
    <cellStyle name="Comma 2 8 2 4 6 3" xfId="18630" xr:uid="{E651CAA0-B651-42A7-8DBB-85E9C1B52236}"/>
    <cellStyle name="Comma 2 8 2 4 7" xfId="13256" xr:uid="{00D9661C-C614-4ED3-966D-2CE60D984D4C}"/>
    <cellStyle name="Comma 2 8 2 4 7 2" xfId="28268" xr:uid="{FC1DD396-7EFD-471A-B1E2-94B1874105E4}"/>
    <cellStyle name="Comma 2 8 2 4 8" xfId="48313" xr:uid="{E9F3D1CB-B82C-428F-8803-721B3A717C5A}"/>
    <cellStyle name="Comma 2 8 2 4 9" xfId="49678" xr:uid="{23532DD0-2007-4869-B897-E45AF585B240}"/>
    <cellStyle name="Comma 2 8 2 5" xfId="2432" xr:uid="{2C19860A-17DD-4BCD-AFD7-34B4D6538295}"/>
    <cellStyle name="Comma 2 8 2 5 10" xfId="56420" xr:uid="{6EAAE0EE-AC46-433F-BBB2-A8A3FF330B07}"/>
    <cellStyle name="Comma 2 8 2 5 2" xfId="3373" xr:uid="{D461EAE9-3447-4772-B024-E998499D5037}"/>
    <cellStyle name="Comma 2 8 2 5 2 2" xfId="9047" xr:uid="{485C4491-E4DC-4574-A972-9D52F807FFFC}"/>
    <cellStyle name="Comma 2 8 2 5 2 2 2" xfId="15835" xr:uid="{4F73C483-10EF-487A-AEC3-6B6C7CF8686F}"/>
    <cellStyle name="Comma 2 8 2 5 2 2 3" xfId="28629" xr:uid="{91748AB1-FAA7-4AB8-BAE2-6569703C31A6}"/>
    <cellStyle name="Comma 2 8 2 5 2 3" xfId="6816" xr:uid="{5F2FEFF2-D915-49C0-A8F1-F69930DE20E9}"/>
    <cellStyle name="Comma 2 8 2 5 2 3 2" xfId="54779" xr:uid="{C4A383D2-99E8-4DB9-81AD-FA1AAE678FCD}"/>
    <cellStyle name="Comma 2 8 2 5 2 4" xfId="14687" xr:uid="{E6AFF145-5D56-486E-A336-7B82843E51F8}"/>
    <cellStyle name="Comma 2 8 2 5 2 4 2" xfId="56742" xr:uid="{F57FBCF1-19B0-415F-8E58-7A21694B6C5C}"/>
    <cellStyle name="Comma 2 8 2 5 2 5" xfId="17152" xr:uid="{934C2458-C28E-4815-B257-00A3D98713D1}"/>
    <cellStyle name="Comma 2 8 2 5 3" xfId="8157" xr:uid="{55625B1E-C15F-4494-9D1E-4C4675C384F8}"/>
    <cellStyle name="Comma 2 8 2 5 3 2" xfId="29205" xr:uid="{C0B0D58F-C50C-4910-9A95-D26D344873DB}"/>
    <cellStyle name="Comma 2 8 2 5 3 3" xfId="17442" xr:uid="{78C3980A-D453-4526-919B-CC39EED68927}"/>
    <cellStyle name="Comma 2 8 2 5 4" xfId="5662" xr:uid="{7DADCE92-8041-4C63-9FF6-EF7B18B3221D}"/>
    <cellStyle name="Comma 2 8 2 5 4 2" xfId="29580" xr:uid="{85C343BA-AE58-4674-870D-CEF46E72D4C6}"/>
    <cellStyle name="Comma 2 8 2 5 4 3" xfId="17817" xr:uid="{FA59BA57-131A-49FB-B97F-AED703122369}"/>
    <cellStyle name="Comma 2 8 2 5 5" xfId="13963" xr:uid="{D0202E62-88DD-4A4C-B355-F9E7B3F4D2B6}"/>
    <cellStyle name="Comma 2 8 2 5 5 2" xfId="32085" xr:uid="{1AF8B7A7-FF5F-48FB-B56B-D01BB55785E6}"/>
    <cellStyle name="Comma 2 8 2 5 5 3" xfId="20375" xr:uid="{9AD56E00-4007-4D2D-A929-DAD372B5AD0D}"/>
    <cellStyle name="Comma 2 8 2 5 6" xfId="28270" xr:uid="{91E64A07-5B42-4169-A3C7-615DDE30E10A}"/>
    <cellStyle name="Comma 2 8 2 5 7" xfId="49041" xr:uid="{B4C381D0-960C-4D76-B7EA-89146E58F70E}"/>
    <cellStyle name="Comma 2 8 2 5 8" xfId="51147" xr:uid="{9BC66D14-693B-4A7B-AC07-FF063E19919B}"/>
    <cellStyle name="Comma 2 8 2 5 9" xfId="53988" xr:uid="{C6153DAB-FBA0-429E-9DBE-076E74824EA2}"/>
    <cellStyle name="Comma 2 8 2 6" xfId="2421" xr:uid="{2E3BA686-89F9-476F-83E9-BF8CFC2E96EB}"/>
    <cellStyle name="Comma 2 8 2 6 2" xfId="8146" xr:uid="{3EAE7A90-4403-4505-95FF-A30E0463D379}"/>
    <cellStyle name="Comma 2 8 2 6 3" xfId="6301" xr:uid="{F3998659-800E-45EC-A231-11A51BA8F6A6}"/>
    <cellStyle name="Comma 2 8 2 6 3 2" xfId="54451" xr:uid="{C7D5E516-ADC2-49EA-8B73-E6C1B20520E8}"/>
    <cellStyle name="Comma 2 8 2 6 4" xfId="14372" xr:uid="{3729D4F8-C42D-44E2-8862-F4C47042E891}"/>
    <cellStyle name="Comma 2 8 2 6 4 2" xfId="56630" xr:uid="{4010748F-3F26-4195-B887-3B840F63D836}"/>
    <cellStyle name="Comma 2 8 2 7" xfId="3166" xr:uid="{F441119F-B48E-431A-987A-EABCD4EAA57A}"/>
    <cellStyle name="Comma 2 8 2 7 2" xfId="8866" xr:uid="{6183DD65-61F8-42D5-A7FD-749B094AF28C}"/>
    <cellStyle name="Comma 2 8 2 7 2 2" xfId="29029" xr:uid="{DC38C3C4-2E9F-45E5-B425-39B99611CF66}"/>
    <cellStyle name="Comma 2 8 2 7 3" xfId="15700" xr:uid="{20499BB6-4693-4649-9A07-C9D0A6AA92BC}"/>
    <cellStyle name="Comma 2 8 2 7 4" xfId="17303" xr:uid="{EB4E6318-864B-4246-9573-1BE734990CFF}"/>
    <cellStyle name="Comma 2 8 2 8" xfId="7505" xr:uid="{C81AC90E-E912-4884-8FE5-D9E31FF38058}"/>
    <cellStyle name="Comma 2 8 2 8 2" xfId="15064" xr:uid="{50537E23-1930-4489-AD0D-8960ADA14D3F}"/>
    <cellStyle name="Comma 2 8 2 8 2 2" xfId="29468" xr:uid="{18BD1424-36D9-42A4-B77F-45FD34839BE5}"/>
    <cellStyle name="Comma 2 8 2 8 3" xfId="17705" xr:uid="{BED3612E-42CA-4C8E-9FB2-F7AA8F8EFDFD}"/>
    <cellStyle name="Comma 2 8 2 9" xfId="4237" xr:uid="{99523736-98D3-4D1D-87F1-0108F0274E8E}"/>
    <cellStyle name="Comma 2 8 2 9 2" xfId="30380" xr:uid="{B909B609-6C3A-4DC1-BCA6-15474083E688}"/>
    <cellStyle name="Comma 2 8 2 9 3" xfId="18625" xr:uid="{BF93436D-F5A2-45C3-9653-0D9C8638154D}"/>
    <cellStyle name="Comma 2 9" xfId="586" xr:uid="{00000000-0005-0000-0000-000049020000}"/>
    <cellStyle name="Comma 20" xfId="587" xr:uid="{00000000-0005-0000-0000-00004A020000}"/>
    <cellStyle name="Comma 20 2" xfId="588" xr:uid="{00000000-0005-0000-0000-00004B020000}"/>
    <cellStyle name="Comma 20 2 2" xfId="589" xr:uid="{00000000-0005-0000-0000-00004C020000}"/>
    <cellStyle name="Comma 20 2 2 2" xfId="2436" xr:uid="{919CC843-9CA5-4483-80C6-CF9ECAEAFE42}"/>
    <cellStyle name="Comma 20 2 2 2 2" xfId="3381" xr:uid="{4652A670-1902-4B59-8F93-BA303D23B0D0}"/>
    <cellStyle name="Comma 20 2 2 2 2 2" xfId="9055" xr:uid="{1C08C0D5-00C6-4C59-A950-797F54F11F7D}"/>
    <cellStyle name="Comma 20 2 2 2 2 2 2" xfId="28630" xr:uid="{5BCF7CD2-E82F-4585-AEEC-67202A91C100}"/>
    <cellStyle name="Comma 20 2 2 2 2 3" xfId="54787" xr:uid="{7804EA49-5605-499C-948D-73E46CFCF984}"/>
    <cellStyle name="Comma 20 2 2 2 2 4" xfId="17153" xr:uid="{5112D17C-27E4-4DF6-86AF-22581A6CF6A2}"/>
    <cellStyle name="Comma 20 2 2 2 3" xfId="8161" xr:uid="{81D06E5D-5D6C-49CB-ADBC-477D81EA5FAE}"/>
    <cellStyle name="Comma 20 2 2 2 3 2" xfId="29213" xr:uid="{8176A093-8BE8-42F0-AB88-F8C0C12C437E}"/>
    <cellStyle name="Comma 20 2 2 2 3 3" xfId="17450" xr:uid="{2A304F20-FBEE-42FC-A7C0-CD8677ECB176}"/>
    <cellStyle name="Comma 20 2 2 2 4" xfId="28274" xr:uid="{0851B464-2FCE-41B0-90C1-5C7C14649106}"/>
    <cellStyle name="Comma 20 2 2 3" xfId="2435" xr:uid="{16E7C01A-D684-41B3-B477-35BA5901664F}"/>
    <cellStyle name="Comma 20 2 2 3 2" xfId="8160" xr:uid="{C8A632C6-59C3-42B0-AE8A-A46E8916CF06}"/>
    <cellStyle name="Comma 20 2 2 3 3" xfId="6309" xr:uid="{21000F4C-7219-4170-B6A4-2B8A3418DC0A}"/>
    <cellStyle name="Comma 20 2 2 4" xfId="7513" xr:uid="{182658AC-6198-4DF5-8B02-F744FFFDEC59}"/>
    <cellStyle name="Comma 20 2 2 4 2" xfId="29037" xr:uid="{F5CD42AC-9F52-43B3-987C-B433A88B70E7}"/>
    <cellStyle name="Comma 20 2 2 5" xfId="28273" xr:uid="{FD033671-2303-4FC3-A812-3E2E5D2C6355}"/>
    <cellStyle name="Comma 20 2 3" xfId="2437" xr:uid="{44D329F8-B8F3-4178-990C-80D22314D82F}"/>
    <cellStyle name="Comma 20 2 3 2" xfId="3380" xr:uid="{CA72F4FB-E0DB-40A4-A016-88B778C7ED38}"/>
    <cellStyle name="Comma 20 2 3 2 2" xfId="9054" xr:uid="{A9E2DCA2-84E0-4422-A176-B2ADFC7E9409}"/>
    <cellStyle name="Comma 20 2 3 2 2 2" xfId="28631" xr:uid="{99502E5D-A5B5-4DA3-AD6C-68EF4D1177A3}"/>
    <cellStyle name="Comma 20 2 3 2 3" xfId="54786" xr:uid="{3B6D3CA1-51ED-421C-8B9F-D79418FB1712}"/>
    <cellStyle name="Comma 20 2 3 2 4" xfId="17154" xr:uid="{EA1FF947-F830-4560-B536-E5DCE57D5C6D}"/>
    <cellStyle name="Comma 20 2 3 3" xfId="8162" xr:uid="{70BC1795-66D7-420A-91AC-5965726ED266}"/>
    <cellStyle name="Comma 20 2 3 3 2" xfId="29212" xr:uid="{31CC7466-8E8D-482E-BDF0-940290F48918}"/>
    <cellStyle name="Comma 20 2 3 3 3" xfId="17449" xr:uid="{6504826D-B4C9-4EA3-B6BA-D2AA4CC35DD9}"/>
    <cellStyle name="Comma 20 2 3 4" xfId="28275" xr:uid="{EFEB5F2F-F51C-4CC0-A5D3-8B2300659209}"/>
    <cellStyle name="Comma 20 2 4" xfId="2434" xr:uid="{B285E0F3-611A-49F0-ADD2-CF7960F218C7}"/>
    <cellStyle name="Comma 20 2 4 2" xfId="8159" xr:uid="{CE23E93F-C6F7-4D1D-80BF-D550AB90D675}"/>
    <cellStyle name="Comma 20 2 4 3" xfId="6308" xr:uid="{D8A9111A-09E2-4A2A-ACD4-8A3E97AA0FBA}"/>
    <cellStyle name="Comma 20 2 5" xfId="7512" xr:uid="{750138D4-E2E0-4307-97DF-44BFDA2118D1}"/>
    <cellStyle name="Comma 20 2 5 2" xfId="29036" xr:uid="{1EC4F215-1A86-4A50-A930-BD68085E1CF6}"/>
    <cellStyle name="Comma 20 2 6" xfId="28272" xr:uid="{3F0CB47E-E2EC-47E0-A273-A17FDE9F6360}"/>
    <cellStyle name="Comma 20 3" xfId="590" xr:uid="{00000000-0005-0000-0000-00004D020000}"/>
    <cellStyle name="Comma 20 3 2" xfId="2439" xr:uid="{59E352C7-E687-4D0E-B403-228F6F4F883E}"/>
    <cellStyle name="Comma 20 3 2 2" xfId="3382" xr:uid="{60CF6D61-C8E4-44F7-ACD4-8747DC145FED}"/>
    <cellStyle name="Comma 20 3 2 2 2" xfId="9056" xr:uid="{3EC266F8-9F6F-451E-85AF-86332974143A}"/>
    <cellStyle name="Comma 20 3 2 2 2 2" xfId="28632" xr:uid="{D2F11BFA-CF9D-4468-9B27-B864C62EF365}"/>
    <cellStyle name="Comma 20 3 2 2 3" xfId="54788" xr:uid="{271D53F6-BCE8-4D10-BCD9-9E18A0E6DFC4}"/>
    <cellStyle name="Comma 20 3 2 2 4" xfId="17155" xr:uid="{C1FF7734-B8E9-4EBE-BF82-5A2A410A521D}"/>
    <cellStyle name="Comma 20 3 2 3" xfId="8164" xr:uid="{EA7E7A1D-F955-4C9D-A0DD-2F91DBC63E59}"/>
    <cellStyle name="Comma 20 3 2 3 2" xfId="29214" xr:uid="{7A9F851E-75F6-4A13-A9D0-040C5ECC2E22}"/>
    <cellStyle name="Comma 20 3 2 3 3" xfId="17451" xr:uid="{9BC7265E-EE12-4109-9CD1-41F55105A840}"/>
    <cellStyle name="Comma 20 3 2 4" xfId="28277" xr:uid="{9BA913A8-537F-4411-911F-2A3F6C632A77}"/>
    <cellStyle name="Comma 20 3 3" xfId="2438" xr:uid="{E5B126ED-66CE-499F-ADE7-D181AB5B9D79}"/>
    <cellStyle name="Comma 20 3 3 2" xfId="8163" xr:uid="{C9F24F8A-6DDB-4AD9-A48C-ABA3C6B5859C}"/>
    <cellStyle name="Comma 20 3 3 3" xfId="6310" xr:uid="{FA95CE19-EC24-4C1C-8185-20028555065C}"/>
    <cellStyle name="Comma 20 3 4" xfId="7514" xr:uid="{EDD5274A-284E-4B6B-B829-B81620311199}"/>
    <cellStyle name="Comma 20 3 4 2" xfId="29038" xr:uid="{123B5565-C039-486C-9150-940045C67391}"/>
    <cellStyle name="Comma 20 3 5" xfId="28276" xr:uid="{91F13180-C00B-40D7-ACE3-6F4CBA8E7938}"/>
    <cellStyle name="Comma 20 4" xfId="2440" xr:uid="{12CF9467-FA02-424D-B931-824D2615A86C}"/>
    <cellStyle name="Comma 20 4 2" xfId="3379" xr:uid="{ACA136F0-D129-400D-8A2C-796BC155D008}"/>
    <cellStyle name="Comma 20 4 2 2" xfId="9053" xr:uid="{60689C87-C3D4-4A5A-9893-F33820585967}"/>
    <cellStyle name="Comma 20 4 2 2 2" xfId="28633" xr:uid="{862D3216-E470-483B-AED1-2A3877E0C8BA}"/>
    <cellStyle name="Comma 20 4 2 3" xfId="54785" xr:uid="{87D7904B-0EDF-48D3-9BDE-5DC3AA5A4767}"/>
    <cellStyle name="Comma 20 4 2 4" xfId="17156" xr:uid="{042D246C-8A92-44E8-8D83-4CF8F5780C99}"/>
    <cellStyle name="Comma 20 4 3" xfId="8165" xr:uid="{AA8095C5-5A51-4F51-9611-9DA609F453E9}"/>
    <cellStyle name="Comma 20 4 3 2" xfId="29211" xr:uid="{D95C5D1B-6FB1-48A0-B471-404E39CA3292}"/>
    <cellStyle name="Comma 20 4 3 3" xfId="17448" xr:uid="{CB6CA0C2-036F-49A1-A02A-6252763A1144}"/>
    <cellStyle name="Comma 20 4 4" xfId="28278" xr:uid="{752B7147-A97E-45A6-A438-8022DB7519C1}"/>
    <cellStyle name="Comma 20 5" xfId="2433" xr:uid="{31B13C1D-92CE-4DDE-9188-9E7A195BC92F}"/>
    <cellStyle name="Comma 20 5 2" xfId="8158" xr:uid="{F4590151-EF27-414D-8847-45EF06C2C355}"/>
    <cellStyle name="Comma 20 5 3" xfId="6307" xr:uid="{8485C63C-2BF7-4CD3-A689-B86316A75B1F}"/>
    <cellStyle name="Comma 20 6" xfId="7511" xr:uid="{8CDE2915-9E38-4F9B-BBB2-2F374DA236E9}"/>
    <cellStyle name="Comma 20 6 2" xfId="29035" xr:uid="{9D154938-7FA1-41F0-B62E-3E876CE7C80C}"/>
    <cellStyle name="Comma 20 7" xfId="28271" xr:uid="{CDF7619E-A2FF-48B7-81E6-80F767478992}"/>
    <cellStyle name="Comma 21" xfId="591" xr:uid="{00000000-0005-0000-0000-00004E020000}"/>
    <cellStyle name="Comma 21 2" xfId="592" xr:uid="{00000000-0005-0000-0000-00004F020000}"/>
    <cellStyle name="Comma 21 2 2" xfId="593" xr:uid="{00000000-0005-0000-0000-000050020000}"/>
    <cellStyle name="Comma 21 2 2 2" xfId="2444" xr:uid="{3032C5CA-7510-4617-9572-6454B830DE4C}"/>
    <cellStyle name="Comma 21 2 2 2 2" xfId="3385" xr:uid="{9A08E863-BF2A-459B-BA3F-FD057DE70F85}"/>
    <cellStyle name="Comma 21 2 2 2 2 2" xfId="9059" xr:uid="{4CB080E6-E8D1-46A1-9AFE-740409EB4193}"/>
    <cellStyle name="Comma 21 2 2 2 2 2 2" xfId="28634" xr:uid="{F3375CCC-45FB-438E-A39D-479AEDD88E6F}"/>
    <cellStyle name="Comma 21 2 2 2 2 3" xfId="54791" xr:uid="{86FEF1F7-AEA4-45A5-9629-512AE644C12C}"/>
    <cellStyle name="Comma 21 2 2 2 2 4" xfId="17157" xr:uid="{45DA9A4E-2AC2-4FE8-985B-9F06CAA1C8B4}"/>
    <cellStyle name="Comma 21 2 2 2 3" xfId="8169" xr:uid="{4A10C542-6F22-445B-AC47-A86263E1202A}"/>
    <cellStyle name="Comma 21 2 2 2 3 2" xfId="29217" xr:uid="{67591503-377C-43A9-B6C3-AE9BECED6D9A}"/>
    <cellStyle name="Comma 21 2 2 2 3 3" xfId="17454" xr:uid="{09E352FC-B999-4B07-BC9C-7EA8C4C02A2E}"/>
    <cellStyle name="Comma 21 2 2 2 4" xfId="28282" xr:uid="{CAF733D7-EC78-437A-9965-57E4A0609C4B}"/>
    <cellStyle name="Comma 21 2 2 3" xfId="2443" xr:uid="{301CC884-FC63-466B-9C53-AC2DD59A4B78}"/>
    <cellStyle name="Comma 21 2 2 3 2" xfId="8168" xr:uid="{834AE663-E5E9-4197-8431-328ECDBA9B57}"/>
    <cellStyle name="Comma 21 2 2 3 3" xfId="6313" xr:uid="{84C93E9D-ABE5-4189-ACF1-675ACEDE9E08}"/>
    <cellStyle name="Comma 21 2 2 4" xfId="7517" xr:uid="{4808BCBC-B90C-409A-866D-ADB548433FD8}"/>
    <cellStyle name="Comma 21 2 2 4 2" xfId="29041" xr:uid="{2541B59B-9E57-4FE9-AA6C-632F3F0FEE65}"/>
    <cellStyle name="Comma 21 2 2 5" xfId="28281" xr:uid="{020575BA-6C1D-4171-9B22-93FE96932CFB}"/>
    <cellStyle name="Comma 21 2 3" xfId="2445" xr:uid="{06BC8840-4DF1-427C-B705-E592EDF02E2A}"/>
    <cellStyle name="Comma 21 2 3 2" xfId="3384" xr:uid="{4C027A4B-721F-48EA-96BB-72FA74675F2E}"/>
    <cellStyle name="Comma 21 2 3 2 2" xfId="9058" xr:uid="{674719FB-E5BB-480B-B249-D7F5634FDC5B}"/>
    <cellStyle name="Comma 21 2 3 2 2 2" xfId="28635" xr:uid="{9A875AF4-E415-44BB-BDC9-792EDA3CEC91}"/>
    <cellStyle name="Comma 21 2 3 2 3" xfId="54790" xr:uid="{30FC3D84-5CCB-4299-83B5-78E1E27077F1}"/>
    <cellStyle name="Comma 21 2 3 2 4" xfId="17158" xr:uid="{10A4B522-4603-487C-BF23-BBA98EBA6749}"/>
    <cellStyle name="Comma 21 2 3 3" xfId="8170" xr:uid="{E9839F4A-F293-4D75-8B87-B902E552D5F1}"/>
    <cellStyle name="Comma 21 2 3 3 2" xfId="29216" xr:uid="{51BAFA1B-CA59-4FF2-8D9A-F57637AB45B3}"/>
    <cellStyle name="Comma 21 2 3 3 3" xfId="17453" xr:uid="{F4B6A17F-599D-4DD6-9861-A493624EC94A}"/>
    <cellStyle name="Comma 21 2 3 4" xfId="28283" xr:uid="{B63F0EA7-FEAF-4C8A-96C9-D000C63495A5}"/>
    <cellStyle name="Comma 21 2 4" xfId="2442" xr:uid="{0E26B672-6ECA-4F27-B68D-A344487EC07E}"/>
    <cellStyle name="Comma 21 2 4 2" xfId="8167" xr:uid="{AEF7F617-4863-410D-B309-1ECB69EE1F6C}"/>
    <cellStyle name="Comma 21 2 4 3" xfId="6312" xr:uid="{16804F82-4BAA-4054-9BDA-36BF00C44C7F}"/>
    <cellStyle name="Comma 21 2 5" xfId="7516" xr:uid="{6ABB31C3-65B7-4479-9A42-7EAFA260E1C2}"/>
    <cellStyle name="Comma 21 2 5 2" xfId="29040" xr:uid="{A039B9C0-523C-4CBA-9790-42EED1A213BA}"/>
    <cellStyle name="Comma 21 2 6" xfId="28280" xr:uid="{4584498A-EB27-4171-AD3A-EB39671ADB3C}"/>
    <cellStyle name="Comma 21 3" xfId="594" xr:uid="{00000000-0005-0000-0000-000051020000}"/>
    <cellStyle name="Comma 21 3 2" xfId="2447" xr:uid="{B4694A01-5D38-46AE-96B7-E6C260608AA1}"/>
    <cellStyle name="Comma 21 3 2 2" xfId="3386" xr:uid="{69669647-7BB8-4C82-9A61-00FD81BEDD8E}"/>
    <cellStyle name="Comma 21 3 2 2 2" xfId="9060" xr:uid="{8D331FD0-8239-4279-9757-E24ED2CBC73B}"/>
    <cellStyle name="Comma 21 3 2 2 2 2" xfId="28636" xr:uid="{30F97D42-95E4-45D6-AFAD-733021584234}"/>
    <cellStyle name="Comma 21 3 2 2 3" xfId="54792" xr:uid="{0200BCFB-9B00-48E9-B9CE-CA90DA7C56EF}"/>
    <cellStyle name="Comma 21 3 2 2 4" xfId="17159" xr:uid="{3D77E70F-CDDA-4024-8BAB-ED4F41EB4D90}"/>
    <cellStyle name="Comma 21 3 2 3" xfId="8172" xr:uid="{F34A1C51-BD3A-4F72-B18F-DC2D59F4DC8C}"/>
    <cellStyle name="Comma 21 3 2 3 2" xfId="29218" xr:uid="{3F4CC99D-761F-4EAF-B7AF-60A4DFD1E42E}"/>
    <cellStyle name="Comma 21 3 2 3 3" xfId="17455" xr:uid="{8DC5BC7F-67CE-413D-8FD5-C347EB74FB8E}"/>
    <cellStyle name="Comma 21 3 2 4" xfId="28285" xr:uid="{2B5172CE-0A6C-4993-A122-B0062B999D8E}"/>
    <cellStyle name="Comma 21 3 3" xfId="2446" xr:uid="{130BD0E2-E462-44FB-8321-C00E6C8DB71A}"/>
    <cellStyle name="Comma 21 3 3 2" xfId="8171" xr:uid="{05FFFF3F-B95F-4F6C-AE40-5945D582308E}"/>
    <cellStyle name="Comma 21 3 3 3" xfId="6314" xr:uid="{41316668-5FE3-4BA4-8A3A-D99A2791D605}"/>
    <cellStyle name="Comma 21 3 4" xfId="7518" xr:uid="{34227F95-A555-4324-80E4-5C246EE95766}"/>
    <cellStyle name="Comma 21 3 4 2" xfId="29042" xr:uid="{D08F600F-55B8-41D7-B1AD-190E092DE12F}"/>
    <cellStyle name="Comma 21 3 5" xfId="28284" xr:uid="{EEC2D6A3-D155-4835-BFEB-100E9E110938}"/>
    <cellStyle name="Comma 21 4" xfId="2448" xr:uid="{B3551452-0FDA-4212-9BC0-5D263C2B4F56}"/>
    <cellStyle name="Comma 21 4 2" xfId="3383" xr:uid="{450A4312-D7F7-4835-A78D-47FEA929634A}"/>
    <cellStyle name="Comma 21 4 2 2" xfId="9057" xr:uid="{C9F1ED72-C11E-4FB4-A492-EBB34E3E2096}"/>
    <cellStyle name="Comma 21 4 2 2 2" xfId="28637" xr:uid="{4047F8A9-85AF-47E4-ABF6-2F162303A58F}"/>
    <cellStyle name="Comma 21 4 2 3" xfId="54789" xr:uid="{C9237842-41D1-4F51-A64C-80D2262FF8E4}"/>
    <cellStyle name="Comma 21 4 2 4" xfId="17160" xr:uid="{05379034-6577-4BD7-93C7-0FA72AFB9638}"/>
    <cellStyle name="Comma 21 4 3" xfId="8173" xr:uid="{927EAA66-5C26-45F8-B729-42E9AD096BF8}"/>
    <cellStyle name="Comma 21 4 3 2" xfId="29215" xr:uid="{7345733E-F115-4A1A-8583-63F269ABB9EA}"/>
    <cellStyle name="Comma 21 4 3 3" xfId="17452" xr:uid="{012A5B5B-BA8A-422C-AE8E-8C10B59DBB67}"/>
    <cellStyle name="Comma 21 4 4" xfId="28286" xr:uid="{2F8F2DDF-97A9-4BA4-BD26-941B221C6C87}"/>
    <cellStyle name="Comma 21 5" xfId="2441" xr:uid="{44CE902B-FE26-4421-B5F3-7A8D814F427C}"/>
    <cellStyle name="Comma 21 5 2" xfId="8166" xr:uid="{5E00ABC9-EB7D-4880-97B0-434546A92FC6}"/>
    <cellStyle name="Comma 21 5 3" xfId="6311" xr:uid="{B8ABD076-1077-463E-9480-865FE4133269}"/>
    <cellStyle name="Comma 21 6" xfId="7515" xr:uid="{55B96152-34C2-40E8-800D-DE228CBE3BFF}"/>
    <cellStyle name="Comma 21 6 2" xfId="29039" xr:uid="{29D7D28E-1550-4448-8766-BE01E505525F}"/>
    <cellStyle name="Comma 21 7" xfId="28279" xr:uid="{03FC7352-305A-4A86-B705-FD57C63124A7}"/>
    <cellStyle name="Comma 22" xfId="595" xr:uid="{00000000-0005-0000-0000-000052020000}"/>
    <cellStyle name="Comma 22 2" xfId="596" xr:uid="{00000000-0005-0000-0000-000053020000}"/>
    <cellStyle name="Comma 22 2 2" xfId="597" xr:uid="{00000000-0005-0000-0000-000054020000}"/>
    <cellStyle name="Comma 22 2 2 2" xfId="2452" xr:uid="{9DF62058-7A2F-477B-BCB5-1DB45E2157D1}"/>
    <cellStyle name="Comma 22 2 2 2 2" xfId="3389" xr:uid="{E99CDFE0-EAE7-4A2B-BD83-DCBBE7796F1F}"/>
    <cellStyle name="Comma 22 2 2 2 2 2" xfId="9063" xr:uid="{414731BB-6EED-4BA5-99F3-EF81677A7F25}"/>
    <cellStyle name="Comma 22 2 2 2 2 2 2" xfId="28638" xr:uid="{BF0FBC72-07F3-47FA-8EE9-D1CA1B73CC5A}"/>
    <cellStyle name="Comma 22 2 2 2 2 3" xfId="54795" xr:uid="{5E50ADBB-5B7F-443A-9F83-6D1F160A60AB}"/>
    <cellStyle name="Comma 22 2 2 2 2 4" xfId="17161" xr:uid="{78F1017D-E251-4CEB-AB5E-F6E888FC5A42}"/>
    <cellStyle name="Comma 22 2 2 2 3" xfId="8177" xr:uid="{F9B2275E-A0E2-4809-8B33-34D7932D253A}"/>
    <cellStyle name="Comma 22 2 2 2 3 2" xfId="29221" xr:uid="{B436D233-1237-444D-AD2C-27C3D37DBF8A}"/>
    <cellStyle name="Comma 22 2 2 2 3 3" xfId="17458" xr:uid="{4F22EC29-D811-4F53-AD3A-67C4A26D8D1E}"/>
    <cellStyle name="Comma 22 2 2 2 4" xfId="28290" xr:uid="{45D10DFB-B928-4E1B-A0A7-A0668E24576B}"/>
    <cellStyle name="Comma 22 2 2 3" xfId="2451" xr:uid="{CCF18F59-90A7-4E56-90F0-AC01CEAF334F}"/>
    <cellStyle name="Comma 22 2 2 3 2" xfId="8176" xr:uid="{5684B315-E367-46E2-ABA9-EE6D415674F6}"/>
    <cellStyle name="Comma 22 2 2 3 3" xfId="6317" xr:uid="{F876F911-5B47-429B-AFE6-FA5AEE6E86E4}"/>
    <cellStyle name="Comma 22 2 2 4" xfId="7521" xr:uid="{ABBBA43C-9D50-4E53-9724-6556EEC72DBD}"/>
    <cellStyle name="Comma 22 2 2 4 2" xfId="29045" xr:uid="{57E26545-B2AF-4C32-8344-4FFB3C021A5F}"/>
    <cellStyle name="Comma 22 2 2 5" xfId="28289" xr:uid="{53BCB5B9-3259-4AF2-B273-CEDBAD8DC521}"/>
    <cellStyle name="Comma 22 2 3" xfId="2453" xr:uid="{273B1011-80A8-486C-869E-3D01ED31B526}"/>
    <cellStyle name="Comma 22 2 3 2" xfId="3388" xr:uid="{DF92BBF4-C2FA-4FDD-BFE6-6448DA7DB635}"/>
    <cellStyle name="Comma 22 2 3 2 2" xfId="9062" xr:uid="{AE7B5A8F-3CA3-4077-BA82-A85B5F53DCB7}"/>
    <cellStyle name="Comma 22 2 3 2 2 2" xfId="28639" xr:uid="{09A50DFA-1AF0-4334-9DB4-96F998429541}"/>
    <cellStyle name="Comma 22 2 3 2 3" xfId="54794" xr:uid="{CD496CF1-1F3C-4B38-B76F-40CA8F8EDEE2}"/>
    <cellStyle name="Comma 22 2 3 2 4" xfId="17162" xr:uid="{55F617D3-DF02-42F3-B6DB-2440A291DBE7}"/>
    <cellStyle name="Comma 22 2 3 3" xfId="8178" xr:uid="{279A7833-5A95-43BC-9515-B5ED657B6CCC}"/>
    <cellStyle name="Comma 22 2 3 3 2" xfId="29220" xr:uid="{8B562B9A-0252-4218-8837-8A7A5D4B0FC2}"/>
    <cellStyle name="Comma 22 2 3 3 3" xfId="17457" xr:uid="{21D3F7A5-CE89-451E-9ADB-F3E7F1A727C2}"/>
    <cellStyle name="Comma 22 2 3 4" xfId="28291" xr:uid="{DF7CE20F-E059-47FD-BDDC-7BF678B177D5}"/>
    <cellStyle name="Comma 22 2 4" xfId="2450" xr:uid="{37A15E73-7D4D-4F6E-956F-3FC46EC6E7B1}"/>
    <cellStyle name="Comma 22 2 4 2" xfId="8175" xr:uid="{D43E548D-2EFE-4645-B7D2-6D2D24A66606}"/>
    <cellStyle name="Comma 22 2 4 3" xfId="6316" xr:uid="{7DF0FF34-F483-4279-80B8-1C9D5D985300}"/>
    <cellStyle name="Comma 22 2 5" xfId="7520" xr:uid="{6A1FF666-D023-4171-B30C-D9480DDAFF06}"/>
    <cellStyle name="Comma 22 2 5 2" xfId="29044" xr:uid="{18C814E5-B937-41A0-A798-A0B8091A5266}"/>
    <cellStyle name="Comma 22 2 6" xfId="28288" xr:uid="{CF1A24AF-F76D-4147-A748-1341A2CFEE13}"/>
    <cellStyle name="Comma 22 3" xfId="598" xr:uid="{00000000-0005-0000-0000-000055020000}"/>
    <cellStyle name="Comma 22 3 2" xfId="2455" xr:uid="{9250B15B-3CB4-453D-9C0C-A74F4DCF32A5}"/>
    <cellStyle name="Comma 22 3 2 2" xfId="3390" xr:uid="{B60E8ED9-010B-4784-BC56-E58D3DBA8B5B}"/>
    <cellStyle name="Comma 22 3 2 2 2" xfId="9064" xr:uid="{C5BAE041-FDA0-44D6-BB1C-2C46653FF83C}"/>
    <cellStyle name="Comma 22 3 2 2 2 2" xfId="28640" xr:uid="{3D28F5A6-BF57-4E89-A633-918B15865500}"/>
    <cellStyle name="Comma 22 3 2 2 3" xfId="54796" xr:uid="{858A2705-D558-4F0D-9BC7-6654B286F13A}"/>
    <cellStyle name="Comma 22 3 2 2 4" xfId="17163" xr:uid="{0C4EB956-9EC3-4C40-B927-7FF157A2C2EF}"/>
    <cellStyle name="Comma 22 3 2 3" xfId="8180" xr:uid="{BDEBD05C-9EF7-4244-BB29-343F64957FC8}"/>
    <cellStyle name="Comma 22 3 2 3 2" xfId="29222" xr:uid="{3526C1A2-4BBF-477D-BD12-1F9EA23FA340}"/>
    <cellStyle name="Comma 22 3 2 3 3" xfId="17459" xr:uid="{99436091-4A00-4B53-A416-39C15ACC8167}"/>
    <cellStyle name="Comma 22 3 2 4" xfId="28293" xr:uid="{62B527AE-0C13-4DC1-A8D5-396395F9F1F9}"/>
    <cellStyle name="Comma 22 3 3" xfId="2454" xr:uid="{E9F32EED-7124-4D69-B8AF-85BF05068267}"/>
    <cellStyle name="Comma 22 3 3 2" xfId="8179" xr:uid="{93C352CA-C8DB-45EC-9378-89467AAE6244}"/>
    <cellStyle name="Comma 22 3 3 3" xfId="6318" xr:uid="{E6348FA4-9E6E-45B1-A88B-D86601C6B9E0}"/>
    <cellStyle name="Comma 22 3 4" xfId="7522" xr:uid="{A38A0367-3C6C-48A0-A82E-1DA638FBAA8F}"/>
    <cellStyle name="Comma 22 3 4 2" xfId="29046" xr:uid="{3DBF8373-E0EC-4AD8-BD19-7298D53BEF9A}"/>
    <cellStyle name="Comma 22 3 5" xfId="28292" xr:uid="{5FD04568-9B1E-43DA-B36A-35801530EE88}"/>
    <cellStyle name="Comma 22 4" xfId="2456" xr:uid="{5F059FB8-A368-40CD-B4C3-3C0F8442CDC6}"/>
    <cellStyle name="Comma 22 4 2" xfId="3387" xr:uid="{4D0ABEEA-8B7C-478B-8E9D-381385246FBD}"/>
    <cellStyle name="Comma 22 4 2 2" xfId="9061" xr:uid="{514B06CE-1810-4C82-B1B6-80A2FEA3C462}"/>
    <cellStyle name="Comma 22 4 2 2 2" xfId="28641" xr:uid="{8C5CBACA-28CA-4B4A-9FE2-38C6D34B36DE}"/>
    <cellStyle name="Comma 22 4 2 3" xfId="54793" xr:uid="{DBA590A7-771F-4CB6-91E0-CDF50D17D764}"/>
    <cellStyle name="Comma 22 4 2 4" xfId="17164" xr:uid="{DA5EAD23-652C-4335-ADBA-5E34648DA6C1}"/>
    <cellStyle name="Comma 22 4 3" xfId="8181" xr:uid="{8689CABB-46C5-4274-9854-2778434626A4}"/>
    <cellStyle name="Comma 22 4 3 2" xfId="29219" xr:uid="{CDCF40B9-A39E-469B-9F2E-26926C449A12}"/>
    <cellStyle name="Comma 22 4 3 3" xfId="17456" xr:uid="{B7663DB5-C3AD-4429-8796-98D62DE69FA3}"/>
    <cellStyle name="Comma 22 4 4" xfId="28294" xr:uid="{1AF54A13-0442-4506-B545-CD9C0F1C1E71}"/>
    <cellStyle name="Comma 22 5" xfId="2449" xr:uid="{3EB431D5-C18D-41CE-84B5-127AE8A1AC5C}"/>
    <cellStyle name="Comma 22 5 2" xfId="8174" xr:uid="{331F7394-1766-42A0-B3B2-1DA88514C6B4}"/>
    <cellStyle name="Comma 22 5 3" xfId="6315" xr:uid="{154291A0-7604-4836-A3DA-BA4C2AC4AD74}"/>
    <cellStyle name="Comma 22 6" xfId="7519" xr:uid="{1810A7CB-C93B-4CFF-8569-93C3F5F0AA99}"/>
    <cellStyle name="Comma 22 6 2" xfId="29043" xr:uid="{BFB38EA2-F178-4D84-A85E-9D2C0B5CACDD}"/>
    <cellStyle name="Comma 22 7" xfId="28287" xr:uid="{DE834088-9674-4603-A655-C62E137E0711}"/>
    <cellStyle name="Comma 23" xfId="599" xr:uid="{00000000-0005-0000-0000-000056020000}"/>
    <cellStyle name="Comma 23 2" xfId="600" xr:uid="{00000000-0005-0000-0000-000057020000}"/>
    <cellStyle name="Comma 23 2 2" xfId="601" xr:uid="{00000000-0005-0000-0000-000058020000}"/>
    <cellStyle name="Comma 23 2 2 2" xfId="2460" xr:uid="{FC329F65-41F9-4AEF-BF4A-031BB882D177}"/>
    <cellStyle name="Comma 23 2 2 2 2" xfId="3393" xr:uid="{D45FF7E3-4119-431D-91E6-406C431AF302}"/>
    <cellStyle name="Comma 23 2 2 2 2 2" xfId="9067" xr:uid="{02977572-4C57-4CDA-A8E3-4D729D5521E8}"/>
    <cellStyle name="Comma 23 2 2 2 2 2 2" xfId="28642" xr:uid="{B2CBEBDC-28E0-4E69-8F1C-134A4981237A}"/>
    <cellStyle name="Comma 23 2 2 2 2 3" xfId="54799" xr:uid="{874AA1C3-354B-4ACB-ABA9-CDDCBC69351D}"/>
    <cellStyle name="Comma 23 2 2 2 2 4" xfId="17165" xr:uid="{932C819D-F4F8-4413-8965-A4B6AFC79D1B}"/>
    <cellStyle name="Comma 23 2 2 2 3" xfId="8185" xr:uid="{77C07C95-FB58-47CD-8689-99E029604AD1}"/>
    <cellStyle name="Comma 23 2 2 2 3 2" xfId="29225" xr:uid="{32DCAEE8-7595-499B-B41A-E9510D188B1E}"/>
    <cellStyle name="Comma 23 2 2 2 3 3" xfId="17462" xr:uid="{0A425069-3FE6-404F-87CD-2C24A6144B94}"/>
    <cellStyle name="Comma 23 2 2 2 4" xfId="28298" xr:uid="{9568FB69-B85D-4D9A-9D1C-7D65DEE25439}"/>
    <cellStyle name="Comma 23 2 2 3" xfId="2459" xr:uid="{1748FA9C-ECDA-44A0-A0BD-45A399A77187}"/>
    <cellStyle name="Comma 23 2 2 3 2" xfId="8184" xr:uid="{686CCC40-74AF-4902-AFB9-94E5EA7B652F}"/>
    <cellStyle name="Comma 23 2 2 3 3" xfId="6321" xr:uid="{3F7EB63F-08DE-4324-B25F-D492D25B1815}"/>
    <cellStyle name="Comma 23 2 2 4" xfId="7525" xr:uid="{8553F22F-1AA3-4A5C-A296-BEA1CAF6E868}"/>
    <cellStyle name="Comma 23 2 2 4 2" xfId="29049" xr:uid="{C16B7BF2-B332-4089-90E0-123470E835C2}"/>
    <cellStyle name="Comma 23 2 2 5" xfId="28297" xr:uid="{3C35CCC6-A703-42A2-841A-4B1B3D9B6CD9}"/>
    <cellStyle name="Comma 23 2 3" xfId="2461" xr:uid="{153D2723-B1A3-4300-82A9-C98A2F1C3407}"/>
    <cellStyle name="Comma 23 2 3 2" xfId="3392" xr:uid="{BA7FCF80-C019-4539-9895-C2C8ECA687C0}"/>
    <cellStyle name="Comma 23 2 3 2 2" xfId="9066" xr:uid="{707CDF62-CCDD-428E-840C-3E1C35F3ED19}"/>
    <cellStyle name="Comma 23 2 3 2 2 2" xfId="28643" xr:uid="{2ECA3EC2-5740-4B16-86DD-8D7F4110C4BC}"/>
    <cellStyle name="Comma 23 2 3 2 3" xfId="54798" xr:uid="{5D156575-4F12-4B30-8A1D-0D9AC830D330}"/>
    <cellStyle name="Comma 23 2 3 2 4" xfId="17166" xr:uid="{E5722421-57BE-41C6-8670-1B84E9F61039}"/>
    <cellStyle name="Comma 23 2 3 3" xfId="8186" xr:uid="{64751B57-EFA6-4E62-807E-5F728FF3DC68}"/>
    <cellStyle name="Comma 23 2 3 3 2" xfId="29224" xr:uid="{0F4D4B61-92F7-4CFA-A81E-FD08C9DC235C}"/>
    <cellStyle name="Comma 23 2 3 3 3" xfId="17461" xr:uid="{F560C020-89E7-4D83-AFA1-E2B32F54DA00}"/>
    <cellStyle name="Comma 23 2 3 4" xfId="28299" xr:uid="{E26FF486-0C7D-4A7C-B7BA-33C3CEFA6183}"/>
    <cellStyle name="Comma 23 2 4" xfId="2458" xr:uid="{E74CBC7C-8393-419A-A922-093FE7F07A55}"/>
    <cellStyle name="Comma 23 2 4 2" xfId="8183" xr:uid="{6EDFB807-2B08-4B68-8A93-83F6E49AF7D2}"/>
    <cellStyle name="Comma 23 2 4 3" xfId="6320" xr:uid="{E2A534C1-C4FE-4C5F-A2D0-DD057C69C3B9}"/>
    <cellStyle name="Comma 23 2 5" xfId="7524" xr:uid="{E27546F1-B2DE-47A0-9240-B5C3BB3263D5}"/>
    <cellStyle name="Comma 23 2 5 2" xfId="29048" xr:uid="{37C80067-30E5-4E7D-BB4A-F6D08215CC32}"/>
    <cellStyle name="Comma 23 2 6" xfId="28296" xr:uid="{0093036B-148C-4971-A0D7-D2730B0BE5DA}"/>
    <cellStyle name="Comma 23 3" xfId="602" xr:uid="{00000000-0005-0000-0000-000059020000}"/>
    <cellStyle name="Comma 23 3 2" xfId="2463" xr:uid="{60E821C2-42F8-4B61-9EE3-1F22A6798163}"/>
    <cellStyle name="Comma 23 3 2 2" xfId="3394" xr:uid="{4F348AA0-C3BA-4A65-9D6D-FE2C03529728}"/>
    <cellStyle name="Comma 23 3 2 2 2" xfId="9068" xr:uid="{7D264639-899A-447A-9FD7-899B8A98B016}"/>
    <cellStyle name="Comma 23 3 2 2 2 2" xfId="28644" xr:uid="{47DA8419-39B4-45E1-9592-75521B464349}"/>
    <cellStyle name="Comma 23 3 2 2 3" xfId="54800" xr:uid="{1A5A0B97-E699-4C02-A8F7-EFDBB7DA7209}"/>
    <cellStyle name="Comma 23 3 2 2 4" xfId="17167" xr:uid="{BCA4D5FC-5270-4F79-AE29-ED331EB18CB8}"/>
    <cellStyle name="Comma 23 3 2 3" xfId="8188" xr:uid="{3C043B85-BACC-4EC5-82ED-DE6834517BD4}"/>
    <cellStyle name="Comma 23 3 2 3 2" xfId="29226" xr:uid="{9BEAC1DE-DFD0-413F-AFF8-D3418D42EDD8}"/>
    <cellStyle name="Comma 23 3 2 3 3" xfId="17463" xr:uid="{63A71219-599F-4EA3-8755-D53791ED3AC3}"/>
    <cellStyle name="Comma 23 3 2 4" xfId="28301" xr:uid="{A6316A81-718B-4C08-BA0D-A02794E4B287}"/>
    <cellStyle name="Comma 23 3 3" xfId="2462" xr:uid="{DA2322FD-641B-4D10-B069-2986F4420168}"/>
    <cellStyle name="Comma 23 3 3 2" xfId="8187" xr:uid="{E0D298C3-51AE-4A88-AE57-21288CDFBC8F}"/>
    <cellStyle name="Comma 23 3 3 3" xfId="6322" xr:uid="{1F2F5DE3-9DA5-4329-8135-3D989F6AA679}"/>
    <cellStyle name="Comma 23 3 4" xfId="7526" xr:uid="{17671ECE-963D-4016-89ED-4D5EFC99EBDD}"/>
    <cellStyle name="Comma 23 3 4 2" xfId="29050" xr:uid="{C5D2AEDA-2490-4D15-ADD9-0691A3A556CC}"/>
    <cellStyle name="Comma 23 3 5" xfId="28300" xr:uid="{8C8FB7EE-D396-4F7E-B67E-930F33FD4AF4}"/>
    <cellStyle name="Comma 23 4" xfId="2464" xr:uid="{0A1AE594-C1AD-4A82-84A4-2E6D0C4A73DF}"/>
    <cellStyle name="Comma 23 4 2" xfId="3391" xr:uid="{67FE41CB-296F-4D22-85B0-0B35FDB109CE}"/>
    <cellStyle name="Comma 23 4 2 2" xfId="9065" xr:uid="{DCF05DA3-BA37-4AF8-9B1E-87198349AB51}"/>
    <cellStyle name="Comma 23 4 2 2 2" xfId="28645" xr:uid="{98CB8DCC-FC95-4E0A-9C8C-0FF098257358}"/>
    <cellStyle name="Comma 23 4 2 3" xfId="54797" xr:uid="{4B909DAA-F07F-427C-93BD-7594218F9F8A}"/>
    <cellStyle name="Comma 23 4 2 4" xfId="17168" xr:uid="{38BABF08-B903-418A-BD72-030186396A42}"/>
    <cellStyle name="Comma 23 4 3" xfId="8189" xr:uid="{54863ABC-8918-46AC-B1BA-95562454413C}"/>
    <cellStyle name="Comma 23 4 3 2" xfId="29223" xr:uid="{B88A2262-0465-4AB7-BE10-46904198741B}"/>
    <cellStyle name="Comma 23 4 3 3" xfId="17460" xr:uid="{C58CEBF5-E8E8-4E21-A0F4-36B38D4BC39F}"/>
    <cellStyle name="Comma 23 4 4" xfId="28302" xr:uid="{A8697E12-FE6B-447E-8E14-750E89482C00}"/>
    <cellStyle name="Comma 23 5" xfId="2457" xr:uid="{616C0BAA-CDA2-4DF1-8CBD-0B086E84962E}"/>
    <cellStyle name="Comma 23 5 2" xfId="8182" xr:uid="{4F8C7135-5305-4BCE-B399-FDD3024E2CC3}"/>
    <cellStyle name="Comma 23 5 3" xfId="6319" xr:uid="{99116D2D-3841-426F-B952-4A44286D8160}"/>
    <cellStyle name="Comma 23 6" xfId="7523" xr:uid="{9F099EA1-AE2C-4CC8-AD9E-05B9BCDE4151}"/>
    <cellStyle name="Comma 23 6 2" xfId="29047" xr:uid="{94730696-37F2-4BF8-90AC-43FD27FDE9E1}"/>
    <cellStyle name="Comma 23 7" xfId="28295" xr:uid="{1B94078B-037F-464B-8EE9-3B00C3E1A0D3}"/>
    <cellStyle name="Comma 24" xfId="603" xr:uid="{00000000-0005-0000-0000-00005A020000}"/>
    <cellStyle name="Comma 24 2" xfId="604" xr:uid="{00000000-0005-0000-0000-00005B020000}"/>
    <cellStyle name="Comma 24 2 2" xfId="605" xr:uid="{00000000-0005-0000-0000-00005C020000}"/>
    <cellStyle name="Comma 24 2 2 2" xfId="2468" xr:uid="{B57B2E8B-FDF6-425C-8210-BF2926721D3D}"/>
    <cellStyle name="Comma 24 2 2 2 2" xfId="3397" xr:uid="{A524D682-D4C0-4C30-B655-4BD2EC8CB78C}"/>
    <cellStyle name="Comma 24 2 2 2 2 2" xfId="9071" xr:uid="{D3E92877-FB93-426F-9E60-C9BFA367D5FE}"/>
    <cellStyle name="Comma 24 2 2 2 2 2 2" xfId="28646" xr:uid="{51E6BF97-86E7-4D49-9246-3CBE4C756250}"/>
    <cellStyle name="Comma 24 2 2 2 2 3" xfId="54803" xr:uid="{4E7EC655-F33F-4FBE-B2CF-07DAF4EEF306}"/>
    <cellStyle name="Comma 24 2 2 2 2 4" xfId="17169" xr:uid="{3A23EADF-E895-4AD8-B979-89EABF321749}"/>
    <cellStyle name="Comma 24 2 2 2 3" xfId="8193" xr:uid="{A8413448-CD86-44EB-AB06-214B3FCA49E2}"/>
    <cellStyle name="Comma 24 2 2 2 3 2" xfId="29229" xr:uid="{94586A7D-B940-48AB-87EE-080DEF16E415}"/>
    <cellStyle name="Comma 24 2 2 2 3 3" xfId="17466" xr:uid="{A90B2DC9-BDE6-4864-95F8-8FEFF102996D}"/>
    <cellStyle name="Comma 24 2 2 2 4" xfId="28306" xr:uid="{40310206-41E8-48AC-83DA-CAC4F2A1CC1E}"/>
    <cellStyle name="Comma 24 2 2 3" xfId="2467" xr:uid="{44871F91-73EF-4000-937F-659F8D3428E7}"/>
    <cellStyle name="Comma 24 2 2 3 2" xfId="8192" xr:uid="{3A21A70E-657C-4A78-B3FF-4E9737FBA368}"/>
    <cellStyle name="Comma 24 2 2 3 3" xfId="6325" xr:uid="{A1346CEA-CA2C-4173-B100-880DCCC42C7A}"/>
    <cellStyle name="Comma 24 2 2 4" xfId="7529" xr:uid="{A14C74C4-A1B4-4CCD-BE5B-31BE658834EB}"/>
    <cellStyle name="Comma 24 2 2 4 2" xfId="29053" xr:uid="{D91DDB8E-4E1F-4412-A0C9-5B8C2DDB0DDA}"/>
    <cellStyle name="Comma 24 2 2 5" xfId="28305" xr:uid="{1D097348-9CAC-44C5-90B2-213F4632C894}"/>
    <cellStyle name="Comma 24 2 3" xfId="2469" xr:uid="{BC1139DE-56ED-4FC5-AE0D-CEB6AB5CF409}"/>
    <cellStyle name="Comma 24 2 3 2" xfId="3396" xr:uid="{8CCA5D95-27C0-443E-B07D-F6B18DCAF3D1}"/>
    <cellStyle name="Comma 24 2 3 2 2" xfId="9070" xr:uid="{0AE3B9FD-B9F3-4F30-86BC-3D2E72F0249B}"/>
    <cellStyle name="Comma 24 2 3 2 2 2" xfId="28647" xr:uid="{7EB63093-CED4-45E8-B342-44183FDB0805}"/>
    <cellStyle name="Comma 24 2 3 2 3" xfId="54802" xr:uid="{42FF9683-6FE9-459F-A264-96DD3E1FD26F}"/>
    <cellStyle name="Comma 24 2 3 2 4" xfId="17170" xr:uid="{F3DDB697-097F-44B5-B31A-988885FA24E3}"/>
    <cellStyle name="Comma 24 2 3 3" xfId="8194" xr:uid="{12802716-F11C-484C-B610-BCDC5157FAFB}"/>
    <cellStyle name="Comma 24 2 3 3 2" xfId="29228" xr:uid="{6D64C12F-5848-4DFB-ABEE-7A80096FDBFA}"/>
    <cellStyle name="Comma 24 2 3 3 3" xfId="17465" xr:uid="{9D83367E-740A-416E-AF06-94746180DA7B}"/>
    <cellStyle name="Comma 24 2 3 4" xfId="28307" xr:uid="{03C3DF38-FD19-45D2-99CB-22D8A274BFFB}"/>
    <cellStyle name="Comma 24 2 4" xfId="2466" xr:uid="{ADC5266B-E3FE-4564-A1C6-F2D76F4ACCD1}"/>
    <cellStyle name="Comma 24 2 4 2" xfId="8191" xr:uid="{C5BF18BA-98D7-400B-AE31-B0E2DCCDC8DF}"/>
    <cellStyle name="Comma 24 2 4 3" xfId="6324" xr:uid="{E9234282-6EC4-4A17-AA01-6D22591DB1EA}"/>
    <cellStyle name="Comma 24 2 5" xfId="7528" xr:uid="{DA24A31C-8277-4778-962A-39BEDF4CE4B8}"/>
    <cellStyle name="Comma 24 2 5 2" xfId="29052" xr:uid="{578CCF49-F3DE-4B80-88E9-E00EBC8B4B8E}"/>
    <cellStyle name="Comma 24 2 6" xfId="28304" xr:uid="{9A33E2C7-E6E7-4E67-A37D-C7638BB39705}"/>
    <cellStyle name="Comma 24 3" xfId="606" xr:uid="{00000000-0005-0000-0000-00005D020000}"/>
    <cellStyle name="Comma 24 3 2" xfId="2471" xr:uid="{62C29B6F-E72D-4166-992B-47C7B4FF0018}"/>
    <cellStyle name="Comma 24 3 2 2" xfId="3398" xr:uid="{CAF2A249-E04B-4584-B426-29E5844F117A}"/>
    <cellStyle name="Comma 24 3 2 2 2" xfId="9072" xr:uid="{3C93804B-07AB-4A94-87F3-20217CA19092}"/>
    <cellStyle name="Comma 24 3 2 2 2 2" xfId="28648" xr:uid="{954C9B49-D47A-4025-A375-FB01D1B6649D}"/>
    <cellStyle name="Comma 24 3 2 2 3" xfId="54804" xr:uid="{A5BAFE41-0618-4293-B5A1-8DFED7A1A3CA}"/>
    <cellStyle name="Comma 24 3 2 2 4" xfId="17171" xr:uid="{886B6C92-F2A3-4FAE-B836-E7472A287F6B}"/>
    <cellStyle name="Comma 24 3 2 3" xfId="8196" xr:uid="{A87583E5-C218-481A-81FA-864AA24A1C0D}"/>
    <cellStyle name="Comma 24 3 2 3 2" xfId="29230" xr:uid="{4863EA60-18CC-4325-BA74-802888DDD195}"/>
    <cellStyle name="Comma 24 3 2 3 3" xfId="17467" xr:uid="{B11A5A77-028E-4353-A8B0-C530A7AF1F48}"/>
    <cellStyle name="Comma 24 3 2 4" xfId="28309" xr:uid="{A4BC1AC1-9B8B-465C-BF55-1CC4B1E631AE}"/>
    <cellStyle name="Comma 24 3 3" xfId="2470" xr:uid="{CEEE849F-B9FA-45E6-95B4-69FD3DEE73B4}"/>
    <cellStyle name="Comma 24 3 3 2" xfId="8195" xr:uid="{568BDF96-4AD9-4E22-94B3-EB912F3AB72A}"/>
    <cellStyle name="Comma 24 3 3 3" xfId="6326" xr:uid="{EE189B1A-5D85-4A86-AB03-3D64F0D3CC17}"/>
    <cellStyle name="Comma 24 3 4" xfId="7530" xr:uid="{FE032F09-FFC1-4052-AFD4-760DA1958326}"/>
    <cellStyle name="Comma 24 3 4 2" xfId="29054" xr:uid="{A3990B55-96C9-4068-A3CD-40A37D577267}"/>
    <cellStyle name="Comma 24 3 5" xfId="28308" xr:uid="{360198B2-E00F-4B83-A190-8F80C863BD6D}"/>
    <cellStyle name="Comma 24 4" xfId="2472" xr:uid="{04884421-6936-4215-9E27-B550AC413E3B}"/>
    <cellStyle name="Comma 24 4 2" xfId="3395" xr:uid="{87113792-BBFF-4CC5-93AA-2AA7B2025365}"/>
    <cellStyle name="Comma 24 4 2 2" xfId="9069" xr:uid="{6F69389F-7745-411E-9EB5-620FD7CE13C2}"/>
    <cellStyle name="Comma 24 4 2 2 2" xfId="28649" xr:uid="{DF7B6CEF-2868-4BA6-97E0-975F4D904BAF}"/>
    <cellStyle name="Comma 24 4 2 3" xfId="54801" xr:uid="{E0264513-92A2-46EA-A949-8CB59BB8B229}"/>
    <cellStyle name="Comma 24 4 2 4" xfId="17172" xr:uid="{507030DE-F56D-4B8A-BC13-0D97B2ADAC49}"/>
    <cellStyle name="Comma 24 4 3" xfId="8197" xr:uid="{75FE3E4D-01A2-4798-B3ED-955D29738EC3}"/>
    <cellStyle name="Comma 24 4 3 2" xfId="29227" xr:uid="{17706EE3-57DA-4ACB-8CA1-CBFE0B86BF16}"/>
    <cellStyle name="Comma 24 4 3 3" xfId="17464" xr:uid="{CDEF1E78-11FE-48B9-8347-BC2610BBE476}"/>
    <cellStyle name="Comma 24 4 4" xfId="28310" xr:uid="{2D4B202D-D677-4644-B189-2B61E3C7B658}"/>
    <cellStyle name="Comma 24 5" xfId="2465" xr:uid="{985EFF7E-DCAC-4B59-BB47-4D94BB33548B}"/>
    <cellStyle name="Comma 24 5 2" xfId="8190" xr:uid="{95FBD3E4-FAC3-4DC3-9789-D4915D4784F2}"/>
    <cellStyle name="Comma 24 5 3" xfId="6323" xr:uid="{83CA8EA6-10C5-478A-B5A8-8604FE22CB84}"/>
    <cellStyle name="Comma 24 6" xfId="7527" xr:uid="{F3033F03-8BE7-4301-ACD5-D1AEF45DB51A}"/>
    <cellStyle name="Comma 24 6 2" xfId="29051" xr:uid="{B3A04852-6124-4D41-A3DA-E2FE5628E1AE}"/>
    <cellStyle name="Comma 24 7" xfId="28303" xr:uid="{41C7871E-36F6-4C27-9426-72FBAF563DA0}"/>
    <cellStyle name="Comma 25" xfId="607" xr:uid="{00000000-0005-0000-0000-00005E020000}"/>
    <cellStyle name="Comma 25 2" xfId="608" xr:uid="{00000000-0005-0000-0000-00005F020000}"/>
    <cellStyle name="Comma 25 2 2" xfId="609" xr:uid="{00000000-0005-0000-0000-000060020000}"/>
    <cellStyle name="Comma 25 2 2 2" xfId="2476" xr:uid="{83536AE7-7259-4770-AFD1-15CAB20C08AD}"/>
    <cellStyle name="Comma 25 2 2 2 2" xfId="6842" xr:uid="{EFF7B4AA-1D89-4B8E-BCCD-9523F7BC62B9}"/>
    <cellStyle name="Comma 25 2 2 2 2 2" xfId="28650" xr:uid="{2CB8D031-8110-4D8B-B549-309D5E61A512}"/>
    <cellStyle name="Comma 25 2 2 2 3" xfId="8201" xr:uid="{14780751-27ED-47FB-BC6F-B4F09E6AE0DF}"/>
    <cellStyle name="Comma 25 2 2 3" xfId="2475" xr:uid="{E947F20E-234C-46D8-855F-B6C7E8EDFF28}"/>
    <cellStyle name="Comma 25 2 2 3 2" xfId="8200" xr:uid="{C78EFFD2-7ED6-4F4B-8023-F5AFB0FFFA5D}"/>
    <cellStyle name="Comma 25 2 2 4" xfId="7533" xr:uid="{87E3CE01-E476-4620-A4EE-97BDE400EB71}"/>
    <cellStyle name="Comma 25 2 3" xfId="2477" xr:uid="{495D5BE1-0D8E-4A1F-9D05-76E88B0110AC}"/>
    <cellStyle name="Comma 25 2 3 2" xfId="6841" xr:uid="{C9CC70F7-0264-4B4F-866B-6E8EE3826EDB}"/>
    <cellStyle name="Comma 25 2 3 2 2" xfId="28651" xr:uid="{F773D189-5F9E-48F7-B046-E596945F4FF1}"/>
    <cellStyle name="Comma 25 2 3 3" xfId="8202" xr:uid="{00D642D5-2CA2-45BC-95DE-7FAD8B4EF8F7}"/>
    <cellStyle name="Comma 25 2 4" xfId="2474" xr:uid="{AE5EB3C9-23F2-4BD7-BA91-63E9CFD6A653}"/>
    <cellStyle name="Comma 25 2 4 2" xfId="8199" xr:uid="{6C395C7A-2E51-4701-BECB-E5645060FD11}"/>
    <cellStyle name="Comma 25 2 5" xfId="7532" xr:uid="{33E0B644-9491-450A-8787-B536F7E7460B}"/>
    <cellStyle name="Comma 25 3" xfId="610" xr:uid="{00000000-0005-0000-0000-000061020000}"/>
    <cellStyle name="Comma 25 3 2" xfId="2479" xr:uid="{087EDE60-595A-4469-AFF7-8DBA5C7A25D3}"/>
    <cellStyle name="Comma 25 3 2 2" xfId="6843" xr:uid="{BFC7ECE9-7610-472D-84AA-8724DA747E8B}"/>
    <cellStyle name="Comma 25 3 2 2 2" xfId="28652" xr:uid="{FC4987FE-DC2B-4EDC-9C41-0721B417D126}"/>
    <cellStyle name="Comma 25 3 2 3" xfId="8204" xr:uid="{07614357-476F-4FAC-94DC-93ED17C0C7FD}"/>
    <cellStyle name="Comma 25 3 3" xfId="2478" xr:uid="{16B405C3-00B9-4D79-B0A0-12ADA47DF932}"/>
    <cellStyle name="Comma 25 3 3 2" xfId="8203" xr:uid="{4184FB70-56AF-49DC-9955-215AF81E7605}"/>
    <cellStyle name="Comma 25 3 4" xfId="7534" xr:uid="{C69FD073-EC19-4C6A-B003-524B3FE4149E}"/>
    <cellStyle name="Comma 25 4" xfId="2480" xr:uid="{A3C77639-B599-4003-8509-AEFC36979171}"/>
    <cellStyle name="Comma 25 4 2" xfId="6840" xr:uid="{511403FE-9A47-47C2-974E-74B33E2EA227}"/>
    <cellStyle name="Comma 25 4 2 2" xfId="28653" xr:uid="{D36E0AE0-329D-46B8-899B-B9E7586F5596}"/>
    <cellStyle name="Comma 25 4 3" xfId="8205" xr:uid="{3917E15B-763F-46E1-8983-C3E4A78B875A}"/>
    <cellStyle name="Comma 25 5" xfId="2473" xr:uid="{C179290C-C898-49EE-8C34-C21E9116C507}"/>
    <cellStyle name="Comma 25 5 2" xfId="8198" xr:uid="{C99B54C2-E5EC-4FB8-91C8-AD743BADBE1F}"/>
    <cellStyle name="Comma 25 6" xfId="7531" xr:uid="{9630D1B8-A383-48E7-A9C8-AE14B2B9462D}"/>
    <cellStyle name="Comma 26" xfId="611" xr:uid="{00000000-0005-0000-0000-000062020000}"/>
    <cellStyle name="Comma 26 10" xfId="13268" xr:uid="{4BB15B06-47DD-4393-89D0-F6B7040DE98C}"/>
    <cellStyle name="Comma 26 10 2" xfId="28311" xr:uid="{AF5E1BA5-345A-4723-AFC5-A00DB92B9CD3}"/>
    <cellStyle name="Comma 26 11" xfId="48314" xr:uid="{F2B2AC6D-2C9A-4B34-9066-8AEB7E3E53F2}"/>
    <cellStyle name="Comma 26 12" xfId="49699" xr:uid="{BA5DE45A-F02F-4843-A696-36DC9F4A7C90}"/>
    <cellStyle name="Comma 26 13" xfId="52890" xr:uid="{988CCFB3-DBD0-4C5A-AAFD-AF26265B2E1D}"/>
    <cellStyle name="Comma 26 14" xfId="55691" xr:uid="{E37EC883-ED17-4F20-A4D0-88A0EAE4BEFE}"/>
    <cellStyle name="Comma 26 2" xfId="612" xr:uid="{00000000-0005-0000-0000-000063020000}"/>
    <cellStyle name="Comma 26 2 10" xfId="49700" xr:uid="{9C64B50F-E99D-4A07-BD4F-4CF72B9492B1}"/>
    <cellStyle name="Comma 26 2 11" xfId="52891" xr:uid="{48EE15B5-BD61-4B5B-8867-00FA187ED85F}"/>
    <cellStyle name="Comma 26 2 12" xfId="55692" xr:uid="{68DD619D-ACFF-4AFD-A7B5-7B2F399763FA}"/>
    <cellStyle name="Comma 26 2 2" xfId="613" xr:uid="{00000000-0005-0000-0000-000064020000}"/>
    <cellStyle name="Comma 26 2 2 10" xfId="52892" xr:uid="{0382A755-9FDC-46A7-9393-8C982F189C28}"/>
    <cellStyle name="Comma 26 2 2 11" xfId="55693" xr:uid="{DA98ED48-35C2-434B-932A-14F91B22CC4F}"/>
    <cellStyle name="Comma 26 2 2 2" xfId="2484" xr:uid="{A3356140-8032-4F46-9027-E78609D8018F}"/>
    <cellStyle name="Comma 26 2 2 2 10" xfId="56428" xr:uid="{82C593B1-C5FC-4EC3-9894-79CFADAD7958}"/>
    <cellStyle name="Comma 26 2 2 2 2" xfId="3401" xr:uid="{D71F2B09-052D-4C10-BC37-14D35B516339}"/>
    <cellStyle name="Comma 26 2 2 2 2 2" xfId="9075" xr:uid="{D585435B-9C0B-4960-A309-13699A77315D}"/>
    <cellStyle name="Comma 26 2 2 2 2 2 2" xfId="15854" xr:uid="{25BD1819-AFF9-4A69-BACA-9F629F149DC3}"/>
    <cellStyle name="Comma 26 2 2 2 2 2 3" xfId="28654" xr:uid="{FC87231D-5671-4379-A5A1-ED760BE9C851}"/>
    <cellStyle name="Comma 26 2 2 2 2 3" xfId="6846" xr:uid="{4154CBA4-BE01-4D63-86DE-07E0FEEC5031}"/>
    <cellStyle name="Comma 26 2 2 2 2 3 2" xfId="54807" xr:uid="{A260507B-5A24-4C3C-B168-DD36B6FA7E22}"/>
    <cellStyle name="Comma 26 2 2 2 2 4" xfId="14709" xr:uid="{396C6F0C-98CC-43FC-9031-DCCF31C9FA6F}"/>
    <cellStyle name="Comma 26 2 2 2 2 4 2" xfId="56750" xr:uid="{E40E2AB4-7D70-4C0C-BFF0-32ECE133153F}"/>
    <cellStyle name="Comma 26 2 2 2 2 5" xfId="17173" xr:uid="{DD1D9A91-2ECF-475A-821F-2AFB496350A1}"/>
    <cellStyle name="Comma 26 2 2 2 3" xfId="8209" xr:uid="{60D81BD5-C81D-46DB-967C-2331DBFF2F01}"/>
    <cellStyle name="Comma 26 2 2 2 3 2" xfId="29233" xr:uid="{AD9FA91B-1572-42A8-A8F6-2C81C57BA9EC}"/>
    <cellStyle name="Comma 26 2 2 2 3 3" xfId="17470" xr:uid="{C4D404B1-4B30-4AEE-BC5A-1B69F662DD5F}"/>
    <cellStyle name="Comma 26 2 2 2 4" xfId="5693" xr:uid="{8E8A0925-94AA-40F0-9202-3BE5B3BE8E8A}"/>
    <cellStyle name="Comma 26 2 2 2 4 2" xfId="29588" xr:uid="{9D538B5D-1288-422F-9C3B-47C692B9A3BC}"/>
    <cellStyle name="Comma 26 2 2 2 4 3" xfId="17825" xr:uid="{1BC06E10-8D2B-4EB6-B902-F14195B938AA}"/>
    <cellStyle name="Comma 26 2 2 2 5" xfId="13982" xr:uid="{3950D0D9-2B1D-4AA9-B286-748C92D5A5E8}"/>
    <cellStyle name="Comma 26 2 2 2 5 2" xfId="32117" xr:uid="{C289C7E2-418C-4AC4-9F12-E323CC65EA84}"/>
    <cellStyle name="Comma 26 2 2 2 5 3" xfId="20407" xr:uid="{DCCC3CF2-2863-4A22-AC3D-28EC1573553A}"/>
    <cellStyle name="Comma 26 2 2 2 6" xfId="28314" xr:uid="{98E38E22-D49C-4BD9-B487-D05067F1849C}"/>
    <cellStyle name="Comma 26 2 2 2 7" xfId="49049" xr:uid="{66F38CCF-39F8-421A-AECE-FFA663F46B0D}"/>
    <cellStyle name="Comma 26 2 2 2 8" xfId="51175" xr:uid="{36361542-BA2D-4253-B5A5-925E71049230}"/>
    <cellStyle name="Comma 26 2 2 2 9" xfId="53996" xr:uid="{AE2C6DAC-1678-4371-AA29-3E0478FE6503}"/>
    <cellStyle name="Comma 26 2 2 3" xfId="2483" xr:uid="{E96EAE07-7EA6-4C57-B4E1-BF7E41E3F2F8}"/>
    <cellStyle name="Comma 26 2 2 3 2" xfId="8208" xr:uid="{51945C5A-2249-4628-9B74-3A46BD262144}"/>
    <cellStyle name="Comma 26 2 2 3 3" xfId="6333" xr:uid="{9064398D-EC9C-43F3-AA7C-5E4133241E08}"/>
    <cellStyle name="Comma 26 2 2 3 3 2" xfId="54459" xr:uid="{A2822E4B-1AEB-4E1E-A1A5-4CBCA291B97B}"/>
    <cellStyle name="Comma 26 2 2 3 4" xfId="14395" xr:uid="{3D149FDA-768F-4DBC-BDF0-E513995FD9F7}"/>
    <cellStyle name="Comma 26 2 2 3 4 2" xfId="56638" xr:uid="{56D2C263-07F5-4EF4-ADC3-50996725AC30}"/>
    <cellStyle name="Comma 26 2 2 4" xfId="3174" xr:uid="{AD6283AC-6FAD-42B4-BB9D-4B94FC23E774}"/>
    <cellStyle name="Comma 26 2 2 4 2" xfId="8874" xr:uid="{BBC6693A-BD2B-4868-A5FA-964C93C89A74}"/>
    <cellStyle name="Comma 26 2 2 4 2 2" xfId="29057" xr:uid="{58FB1FDF-F3F7-4658-8320-7D324D037F16}"/>
    <cellStyle name="Comma 26 2 2 4 3" xfId="15708" xr:uid="{23A83250-48B2-49A6-A3D9-911C9762CAC3}"/>
    <cellStyle name="Comma 26 2 2 4 4" xfId="17311" xr:uid="{DCC58BBD-BFDF-417F-8FD3-5EE101714D5F}"/>
    <cellStyle name="Comma 26 2 2 5" xfId="7537" xr:uid="{40EFED8A-CE9F-49CE-AA6A-ED7239CDA87C}"/>
    <cellStyle name="Comma 26 2 2 5 2" xfId="15086" xr:uid="{E7848FFD-90EB-4C76-98C1-F0D1A7B09E07}"/>
    <cellStyle name="Comma 26 2 2 5 2 2" xfId="29476" xr:uid="{0C6E6A42-0D01-44A1-BCF7-09EAC542C486}"/>
    <cellStyle name="Comma 26 2 2 5 3" xfId="17713" xr:uid="{4423F627-5D77-46C3-81C5-BEA6C83CAF6B}"/>
    <cellStyle name="Comma 26 2 2 6" xfId="4270" xr:uid="{A3114D5E-E128-467A-A1E4-10291B9BBF29}"/>
    <cellStyle name="Comma 26 2 2 6 2" xfId="30413" xr:uid="{8DFB2992-4C61-4FB3-AC82-66811C04D33E}"/>
    <cellStyle name="Comma 26 2 2 6 3" xfId="18658" xr:uid="{BF7EAC67-797D-460B-B1A8-72E6B7F30FC8}"/>
    <cellStyle name="Comma 26 2 2 7" xfId="13270" xr:uid="{63748FB4-9F98-4A87-9E75-AD01B74600F5}"/>
    <cellStyle name="Comma 26 2 2 7 2" xfId="28313" xr:uid="{E4E6F959-CB4A-4C1A-8B54-98FBAA183D95}"/>
    <cellStyle name="Comma 26 2 2 8" xfId="48316" xr:uid="{F3C79C4E-FF12-4C4D-A19E-0B1AFD2691E6}"/>
    <cellStyle name="Comma 26 2 2 9" xfId="49701" xr:uid="{A5923F80-E002-406D-A34C-00B1ED3DC43A}"/>
    <cellStyle name="Comma 26 2 3" xfId="2485" xr:uid="{F319173A-679F-4640-87EF-F865C5D402E7}"/>
    <cellStyle name="Comma 26 2 3 10" xfId="56427" xr:uid="{DF036F8B-C6E6-4E36-BF59-9CEE3CC890C8}"/>
    <cellStyle name="Comma 26 2 3 2" xfId="3400" xr:uid="{1DCC22FE-07F7-44D1-8238-4E87E051A725}"/>
    <cellStyle name="Comma 26 2 3 2 2" xfId="9074" xr:uid="{416B8DC1-9586-4B8E-AC3E-BD1203168335}"/>
    <cellStyle name="Comma 26 2 3 2 2 2" xfId="15853" xr:uid="{3EE38C0B-FAD3-472E-90F6-7FBB2A42C314}"/>
    <cellStyle name="Comma 26 2 3 2 2 3" xfId="28655" xr:uid="{6ACBA5BE-37D8-489E-8D27-171384D3C06A}"/>
    <cellStyle name="Comma 26 2 3 2 3" xfId="6845" xr:uid="{46E3FDCF-49B7-4758-85FF-D3F9735C9075}"/>
    <cellStyle name="Comma 26 2 3 2 3 2" xfId="54806" xr:uid="{B4A434D1-C786-4BEE-AEF1-E3C52CED415A}"/>
    <cellStyle name="Comma 26 2 3 2 4" xfId="14708" xr:uid="{4DED56E7-8BE1-4F22-80B6-AD633EC29615}"/>
    <cellStyle name="Comma 26 2 3 2 4 2" xfId="56749" xr:uid="{DCA6FADD-B89B-4DB2-8182-66B062B5F62E}"/>
    <cellStyle name="Comma 26 2 3 2 5" xfId="17174" xr:uid="{52027E11-ABB4-4A9D-8F8E-9C3A3A1139A0}"/>
    <cellStyle name="Comma 26 2 3 3" xfId="8210" xr:uid="{314FBE4B-6361-43FB-AB19-A8CB58596E5A}"/>
    <cellStyle name="Comma 26 2 3 3 2" xfId="29232" xr:uid="{27D64914-1F7C-4A22-B5D8-4B27DFF9EC5C}"/>
    <cellStyle name="Comma 26 2 3 3 3" xfId="17469" xr:uid="{02D52177-4459-4FB5-81A0-D9E49566AD8A}"/>
    <cellStyle name="Comma 26 2 3 4" xfId="5692" xr:uid="{45529C25-0AAD-422E-A482-C19EE0F9839E}"/>
    <cellStyle name="Comma 26 2 3 4 2" xfId="29587" xr:uid="{CE70D851-DB00-496E-98CB-E740957D51D3}"/>
    <cellStyle name="Comma 26 2 3 4 3" xfId="17824" xr:uid="{0018FDEB-5CE2-4848-82FF-6EA908F177AD}"/>
    <cellStyle name="Comma 26 2 3 5" xfId="13981" xr:uid="{B3E17609-9E9A-4253-AE3D-B3B04068974C}"/>
    <cellStyle name="Comma 26 2 3 5 2" xfId="32116" xr:uid="{803443A1-B6D7-43F5-87B4-4DB4A0BAAE37}"/>
    <cellStyle name="Comma 26 2 3 5 3" xfId="20406" xr:uid="{9E8A6944-4D19-45E7-8119-62F958110493}"/>
    <cellStyle name="Comma 26 2 3 6" xfId="28315" xr:uid="{4AD44598-F201-46D9-A17F-C397F7619EE5}"/>
    <cellStyle name="Comma 26 2 3 7" xfId="49048" xr:uid="{2704F30C-1595-44B6-BB9F-01FB7B433350}"/>
    <cellStyle name="Comma 26 2 3 8" xfId="51174" xr:uid="{0B512988-B2E8-4717-901A-04D7168178E3}"/>
    <cellStyle name="Comma 26 2 3 9" xfId="53995" xr:uid="{35DF9A73-8092-4BBD-8E3C-84AD9251DAFE}"/>
    <cellStyle name="Comma 26 2 4" xfId="2482" xr:uid="{A08BDDFE-29C0-42AA-865D-FF347D9AB62C}"/>
    <cellStyle name="Comma 26 2 4 2" xfId="8207" xr:uid="{FDC89875-0915-43A9-A902-C1ADA255D40E}"/>
    <cellStyle name="Comma 26 2 4 3" xfId="6332" xr:uid="{223DB80A-21FA-48E3-A04C-6B5BB2870CA4}"/>
    <cellStyle name="Comma 26 2 4 3 2" xfId="54458" xr:uid="{70135924-7B29-4928-A859-BFD56EA422DC}"/>
    <cellStyle name="Comma 26 2 4 4" xfId="14394" xr:uid="{C364E67E-3BD0-4331-92E8-7DFF48BFFE9E}"/>
    <cellStyle name="Comma 26 2 4 4 2" xfId="56637" xr:uid="{AD32BD77-2D83-42E4-83F1-ADB49497821F}"/>
    <cellStyle name="Comma 26 2 5" xfId="3173" xr:uid="{37CA4C3F-4773-4C9E-9C0C-7B12F3060DFF}"/>
    <cellStyle name="Comma 26 2 5 2" xfId="8873" xr:uid="{335DA4E4-FA9D-46E0-9A74-491AC7BE2D72}"/>
    <cellStyle name="Comma 26 2 5 2 2" xfId="29056" xr:uid="{7E1B2E30-C7B9-43E9-A5A1-4C119FE71348}"/>
    <cellStyle name="Comma 26 2 5 3" xfId="15707" xr:uid="{3E77AC0C-CBD2-4BAF-A556-565CBDEB050E}"/>
    <cellStyle name="Comma 26 2 5 4" xfId="17310" xr:uid="{84BA78A2-8365-4E97-A69F-B6087578DBFC}"/>
    <cellStyle name="Comma 26 2 6" xfId="7536" xr:uid="{6599B32E-AB95-4F25-A073-BB281F350294}"/>
    <cellStyle name="Comma 26 2 6 2" xfId="15085" xr:uid="{73876B79-A48A-402B-B3D2-83666565EBF5}"/>
    <cellStyle name="Comma 26 2 6 2 2" xfId="29475" xr:uid="{3F138CAA-D5C6-4AB3-8ADE-851A2CD4CFD4}"/>
    <cellStyle name="Comma 26 2 6 3" xfId="17712" xr:uid="{85ADB620-2D81-423E-9DB7-CC7AA25D8FE1}"/>
    <cellStyle name="Comma 26 2 7" xfId="4269" xr:uid="{81FADE17-A815-4A1A-B913-BAF6174E7A00}"/>
    <cellStyle name="Comma 26 2 7 2" xfId="30412" xr:uid="{EBF0402E-4222-4156-94CA-2815BD4346E8}"/>
    <cellStyle name="Comma 26 2 7 3" xfId="18657" xr:uid="{25EFAA12-3873-4D54-8F9B-BA3A5D6BAE15}"/>
    <cellStyle name="Comma 26 2 8" xfId="13269" xr:uid="{B8F4CC03-3EBD-452E-8384-A931CDED9CA3}"/>
    <cellStyle name="Comma 26 2 8 2" xfId="28312" xr:uid="{89DE2398-E828-44B4-810B-E935952AB162}"/>
    <cellStyle name="Comma 26 2 9" xfId="48315" xr:uid="{48FED641-1321-4F24-8AE4-56C8B16A54A6}"/>
    <cellStyle name="Comma 26 3" xfId="614" xr:uid="{00000000-0005-0000-0000-000065020000}"/>
    <cellStyle name="Comma 26 3 10" xfId="49702" xr:uid="{AE34F568-FD3A-4B28-B4B0-9E8B6C66EEC7}"/>
    <cellStyle name="Comma 26 3 11" xfId="52893" xr:uid="{D09936F8-472D-43CE-AC49-F3070F044DBA}"/>
    <cellStyle name="Comma 26 3 12" xfId="55694" xr:uid="{3FC699A4-2C19-44F0-B2B9-5EF6EEF099FB}"/>
    <cellStyle name="Comma 26 3 2" xfId="615" xr:uid="{00000000-0005-0000-0000-000066020000}"/>
    <cellStyle name="Comma 26 3 2 10" xfId="52894" xr:uid="{3859D283-16F1-4777-9B9B-470100BEF7F5}"/>
    <cellStyle name="Comma 26 3 2 11" xfId="55695" xr:uid="{DA325E51-9939-470D-B928-CB46974EF702}"/>
    <cellStyle name="Comma 26 3 2 2" xfId="2488" xr:uid="{35967860-2ED9-45FF-9699-81C88AAAAC31}"/>
    <cellStyle name="Comma 26 3 2 2 10" xfId="56430" xr:uid="{E5089069-359D-468C-AFBC-EB5014779C91}"/>
    <cellStyle name="Comma 26 3 2 2 2" xfId="3403" xr:uid="{ECD29804-4E8A-4CBC-9F00-C34ACA0C1C9E}"/>
    <cellStyle name="Comma 26 3 2 2 2 2" xfId="9077" xr:uid="{C21F7430-0DFF-4213-8D7B-855834C532E9}"/>
    <cellStyle name="Comma 26 3 2 2 2 2 2" xfId="15856" xr:uid="{D7E01313-BF01-48DE-B382-BFE86D8EE164}"/>
    <cellStyle name="Comma 26 3 2 2 2 2 3" xfId="28656" xr:uid="{83B05630-3EDD-4DDC-BC66-7910176A08C8}"/>
    <cellStyle name="Comma 26 3 2 2 2 3" xfId="6848" xr:uid="{E9AFA89D-3E4F-4DB8-9A1D-4C4416FB780E}"/>
    <cellStyle name="Comma 26 3 2 2 2 3 2" xfId="54809" xr:uid="{1894C499-FC2F-4E13-A0B3-A8354644FAD4}"/>
    <cellStyle name="Comma 26 3 2 2 2 4" xfId="14711" xr:uid="{83016E9C-71A8-4AAA-AAEC-27D3EBE7CDC2}"/>
    <cellStyle name="Comma 26 3 2 2 2 4 2" xfId="56752" xr:uid="{CD1CB278-40C4-4DEC-8903-1787A4802DD0}"/>
    <cellStyle name="Comma 26 3 2 2 2 5" xfId="17175" xr:uid="{962251E5-AB5A-494C-9AC1-095448C60EBB}"/>
    <cellStyle name="Comma 26 3 2 2 3" xfId="8213" xr:uid="{DCA51786-5C19-43F9-8727-4D81E39BD714}"/>
    <cellStyle name="Comma 26 3 2 2 3 2" xfId="29235" xr:uid="{62B653D9-AF91-4ECB-8911-996EB9699E1C}"/>
    <cellStyle name="Comma 26 3 2 2 3 3" xfId="17472" xr:uid="{B5FE8D1A-5DE5-40C4-BCD6-8E8AB3BE439A}"/>
    <cellStyle name="Comma 26 3 2 2 4" xfId="5695" xr:uid="{7880C374-399C-4914-9740-09218077DEDE}"/>
    <cellStyle name="Comma 26 3 2 2 4 2" xfId="29590" xr:uid="{309DC225-86F7-488D-A203-C2407CAA4F3F}"/>
    <cellStyle name="Comma 26 3 2 2 4 3" xfId="17827" xr:uid="{D7045C40-61E8-40CD-96C0-8EC29544A289}"/>
    <cellStyle name="Comma 26 3 2 2 5" xfId="13984" xr:uid="{4E371DFA-A211-4384-9817-12CBA78E8A37}"/>
    <cellStyle name="Comma 26 3 2 2 5 2" xfId="32119" xr:uid="{339115AF-6CC8-44A0-8636-8B4B2747942B}"/>
    <cellStyle name="Comma 26 3 2 2 5 3" xfId="20409" xr:uid="{83FA8884-587E-4768-99A1-DB73090FE7F5}"/>
    <cellStyle name="Comma 26 3 2 2 6" xfId="28318" xr:uid="{77CD5C6F-DCCD-424F-9324-28D9B2B2AC28}"/>
    <cellStyle name="Comma 26 3 2 2 7" xfId="49051" xr:uid="{B3818823-7D6D-45D5-8D04-461D5592F01D}"/>
    <cellStyle name="Comma 26 3 2 2 8" xfId="51177" xr:uid="{95994050-69C8-4F7B-AA6D-EA8D9E0FC0ED}"/>
    <cellStyle name="Comma 26 3 2 2 9" xfId="53998" xr:uid="{DB35DE6F-84AD-4E65-A771-FF642A2AEA36}"/>
    <cellStyle name="Comma 26 3 2 3" xfId="2487" xr:uid="{8A3195B1-5885-4B05-B8EE-F04AA193EE45}"/>
    <cellStyle name="Comma 26 3 2 3 2" xfId="8212" xr:uid="{03D4808D-74A4-40CF-A275-5BD7695D12A9}"/>
    <cellStyle name="Comma 26 3 2 3 3" xfId="6335" xr:uid="{2464E38B-3776-4295-B3E7-A8282293DAAC}"/>
    <cellStyle name="Comma 26 3 2 3 3 2" xfId="54461" xr:uid="{0DB10913-6B82-495E-A781-E4E61CED34A6}"/>
    <cellStyle name="Comma 26 3 2 3 4" xfId="14397" xr:uid="{78BA533F-1A01-44D4-AC34-6DBF8CE6224C}"/>
    <cellStyle name="Comma 26 3 2 3 4 2" xfId="56640" xr:uid="{E692A64E-2B80-4137-9FE0-E3F2DCBC8F10}"/>
    <cellStyle name="Comma 26 3 2 4" xfId="3176" xr:uid="{3F619487-97A8-49E4-8007-34A7AB71462D}"/>
    <cellStyle name="Comma 26 3 2 4 2" xfId="8876" xr:uid="{4F3D6808-9CDA-41A1-9B8A-4CE867F02DEE}"/>
    <cellStyle name="Comma 26 3 2 4 2 2" xfId="29059" xr:uid="{6E247123-EA63-43E4-B59D-CE0620815B0C}"/>
    <cellStyle name="Comma 26 3 2 4 3" xfId="15710" xr:uid="{3845DD93-C199-4CBC-B97C-FFBA774E78CA}"/>
    <cellStyle name="Comma 26 3 2 4 4" xfId="17313" xr:uid="{0AB6CC6B-D6BF-42F3-A296-E18056CC8B81}"/>
    <cellStyle name="Comma 26 3 2 5" xfId="7539" xr:uid="{1DC52E06-DF32-4809-BA2B-904DB9821E57}"/>
    <cellStyle name="Comma 26 3 2 5 2" xfId="15088" xr:uid="{8CA3294C-CA65-4834-9746-98945F0C5166}"/>
    <cellStyle name="Comma 26 3 2 5 2 2" xfId="29478" xr:uid="{CBB281F2-B033-49CD-961A-57FE065CE1B4}"/>
    <cellStyle name="Comma 26 3 2 5 3" xfId="17715" xr:uid="{28CCA6AF-CD0C-4744-84A9-025FFA7D5519}"/>
    <cellStyle name="Comma 26 3 2 6" xfId="4272" xr:uid="{02AA1B9D-953C-4731-B0E0-B4BF50AF4412}"/>
    <cellStyle name="Comma 26 3 2 6 2" xfId="30415" xr:uid="{6658F8CB-BE1A-4F1C-90A5-FBE188BE4791}"/>
    <cellStyle name="Comma 26 3 2 6 3" xfId="18660" xr:uid="{3389F70A-7472-465F-88F4-4DEF8624CA98}"/>
    <cellStyle name="Comma 26 3 2 7" xfId="13272" xr:uid="{8EF8787F-7245-4C4E-B966-C2FCBBC3DD0A}"/>
    <cellStyle name="Comma 26 3 2 7 2" xfId="28317" xr:uid="{DADDBA46-68D2-43C4-B489-8B981B44A705}"/>
    <cellStyle name="Comma 26 3 2 8" xfId="48318" xr:uid="{8AE5FC9D-B5E8-4F8D-B56E-97CCC4D05930}"/>
    <cellStyle name="Comma 26 3 2 9" xfId="49703" xr:uid="{BE82B5EE-6621-4BBB-98D2-8B38096C03AB}"/>
    <cellStyle name="Comma 26 3 3" xfId="2489" xr:uid="{A16E1C2A-09D3-42BD-801D-B13ABB1ACA0E}"/>
    <cellStyle name="Comma 26 3 3 10" xfId="56429" xr:uid="{5AAE0AA6-626F-4D60-BFB9-E226380AED27}"/>
    <cellStyle name="Comma 26 3 3 2" xfId="3402" xr:uid="{CDF96E3C-F07C-4D7D-B9C3-1D172B330061}"/>
    <cellStyle name="Comma 26 3 3 2 2" xfId="9076" xr:uid="{A4191548-845E-4B08-A74F-AB10786C86EA}"/>
    <cellStyle name="Comma 26 3 3 2 2 2" xfId="15855" xr:uid="{3D438941-9338-4333-A512-EBA7169232C5}"/>
    <cellStyle name="Comma 26 3 3 2 2 3" xfId="28657" xr:uid="{6E2A1A8C-EB80-4D0F-85E3-C7176ADB5057}"/>
    <cellStyle name="Comma 26 3 3 2 3" xfId="6847" xr:uid="{DE51D6AA-B89A-447E-9938-9D37DE449CED}"/>
    <cellStyle name="Comma 26 3 3 2 3 2" xfId="54808" xr:uid="{C504B2FF-3E7A-49DE-9E57-18F16DB04F44}"/>
    <cellStyle name="Comma 26 3 3 2 4" xfId="14710" xr:uid="{9C8D7A9F-BC74-4A33-9BF5-AE3492A99B86}"/>
    <cellStyle name="Comma 26 3 3 2 4 2" xfId="56751" xr:uid="{8BA798C5-3A57-4774-A7E5-85FC118DA78C}"/>
    <cellStyle name="Comma 26 3 3 2 5" xfId="17176" xr:uid="{9E0BF8D2-1647-4817-855E-EC4F2703892E}"/>
    <cellStyle name="Comma 26 3 3 3" xfId="8214" xr:uid="{1E1B4D3D-9447-43DC-B7E5-0F98904579D1}"/>
    <cellStyle name="Comma 26 3 3 3 2" xfId="29234" xr:uid="{ED6543F3-0341-4B2D-B5B3-49BE5A23C136}"/>
    <cellStyle name="Comma 26 3 3 3 3" xfId="17471" xr:uid="{32A16EF2-01B1-4924-B7A1-5A23E84E97A9}"/>
    <cellStyle name="Comma 26 3 3 4" xfId="5694" xr:uid="{8FB26DED-FA9E-4056-984D-9A002DD53E9F}"/>
    <cellStyle name="Comma 26 3 3 4 2" xfId="29589" xr:uid="{9A00479D-0EB3-4012-B7F1-89BC34476ED9}"/>
    <cellStyle name="Comma 26 3 3 4 3" xfId="17826" xr:uid="{BC8B346D-B6E8-4B72-A969-F1281B2E9581}"/>
    <cellStyle name="Comma 26 3 3 5" xfId="13983" xr:uid="{06D9F954-E377-4993-8CDE-1653ACD5EDE6}"/>
    <cellStyle name="Comma 26 3 3 5 2" xfId="32118" xr:uid="{E91CA369-C2DF-4767-965D-0BF2A13267F7}"/>
    <cellStyle name="Comma 26 3 3 5 3" xfId="20408" xr:uid="{A9975EE7-BEFC-4EF8-AF0A-3E802748988E}"/>
    <cellStyle name="Comma 26 3 3 6" xfId="28319" xr:uid="{C6538C23-FE53-48AA-A8E7-BB0233715B09}"/>
    <cellStyle name="Comma 26 3 3 7" xfId="49050" xr:uid="{DEAC99E7-BE60-4972-AB57-179B673BBC36}"/>
    <cellStyle name="Comma 26 3 3 8" xfId="51176" xr:uid="{65A9C9DF-F0CA-494C-BA76-14F93A09706B}"/>
    <cellStyle name="Comma 26 3 3 9" xfId="53997" xr:uid="{A52C7FA1-F83F-4948-ADC6-55C2676BC602}"/>
    <cellStyle name="Comma 26 3 4" xfId="2486" xr:uid="{8271DAE0-B456-480F-BE61-9975EF557BC7}"/>
    <cellStyle name="Comma 26 3 4 2" xfId="8211" xr:uid="{059C5F56-F0A6-4927-B71D-3B9568C65D93}"/>
    <cellStyle name="Comma 26 3 4 3" xfId="6334" xr:uid="{253907B3-7F3E-42F1-9C0B-6E51E59A23AB}"/>
    <cellStyle name="Comma 26 3 4 3 2" xfId="54460" xr:uid="{F9505983-1F64-4BE2-931B-235366F91B8E}"/>
    <cellStyle name="Comma 26 3 4 4" xfId="14396" xr:uid="{F617DC36-1A88-4757-8821-149893CD8FC0}"/>
    <cellStyle name="Comma 26 3 4 4 2" xfId="56639" xr:uid="{D6D866DE-FD70-491D-BC23-436C8F00EC91}"/>
    <cellStyle name="Comma 26 3 5" xfId="3175" xr:uid="{44E7D2EA-EDD0-42B1-8F2E-B9615D23A6C7}"/>
    <cellStyle name="Comma 26 3 5 2" xfId="8875" xr:uid="{6218DD64-C015-4DA0-8440-6E45C80E9574}"/>
    <cellStyle name="Comma 26 3 5 2 2" xfId="29058" xr:uid="{07E9E0B0-30E4-42B4-BF80-ED38A9498ECF}"/>
    <cellStyle name="Comma 26 3 5 3" xfId="15709" xr:uid="{FC747434-9B8C-4D15-9D47-92272686AAF7}"/>
    <cellStyle name="Comma 26 3 5 4" xfId="17312" xr:uid="{FADF5A99-733D-4D84-A1E7-D305F953FC72}"/>
    <cellStyle name="Comma 26 3 6" xfId="7538" xr:uid="{72069620-E659-4C43-8D50-419D265E743F}"/>
    <cellStyle name="Comma 26 3 6 2" xfId="15087" xr:uid="{6E71981D-CB4C-47BC-851D-A408B9FE0FDD}"/>
    <cellStyle name="Comma 26 3 6 2 2" xfId="29477" xr:uid="{470F6767-C9DA-4957-B757-1187621092E3}"/>
    <cellStyle name="Comma 26 3 6 3" xfId="17714" xr:uid="{F66F873F-E6E3-4A7A-966C-EF43BE8BAE6D}"/>
    <cellStyle name="Comma 26 3 7" xfId="4271" xr:uid="{6B0C1CA3-818F-42A4-8B5F-CF6D4CA4AD02}"/>
    <cellStyle name="Comma 26 3 7 2" xfId="30414" xr:uid="{8096FDD5-12B7-4DCB-8511-45D90893F027}"/>
    <cellStyle name="Comma 26 3 7 3" xfId="18659" xr:uid="{16124369-991B-4F4A-B16B-6DA1D934A010}"/>
    <cellStyle name="Comma 26 3 8" xfId="13271" xr:uid="{68C16A25-0776-4D7B-839E-062E032E72A9}"/>
    <cellStyle name="Comma 26 3 8 2" xfId="28316" xr:uid="{D2EEA355-8662-4932-AF7D-33D0B3BB901F}"/>
    <cellStyle name="Comma 26 3 9" xfId="48317" xr:uid="{8235FBF6-73A1-48FC-B5F7-7887C14B1726}"/>
    <cellStyle name="Comma 26 4" xfId="616" xr:uid="{00000000-0005-0000-0000-000067020000}"/>
    <cellStyle name="Comma 26 4 10" xfId="52895" xr:uid="{EC4D5BDD-8EDC-4034-B709-0F7C1EFF64EA}"/>
    <cellStyle name="Comma 26 4 11" xfId="55696" xr:uid="{B19673DF-B359-4B24-B14B-960C51DF475C}"/>
    <cellStyle name="Comma 26 4 2" xfId="2491" xr:uid="{AA225820-1728-46A6-97FE-437F70DE0B9D}"/>
    <cellStyle name="Comma 26 4 2 10" xfId="56431" xr:uid="{23426B82-948A-49C9-8355-38BE2EF49937}"/>
    <cellStyle name="Comma 26 4 2 2" xfId="3404" xr:uid="{374CF209-6621-4575-84E2-D4492DC4DDD1}"/>
    <cellStyle name="Comma 26 4 2 2 2" xfId="9078" xr:uid="{5168B58D-EB97-4A08-9874-DA469ACF8580}"/>
    <cellStyle name="Comma 26 4 2 2 2 2" xfId="15857" xr:uid="{7CB1A649-3877-449E-A73D-E0A746767B2F}"/>
    <cellStyle name="Comma 26 4 2 2 2 3" xfId="28658" xr:uid="{FE7350D9-9D0B-4521-83BB-45FA04637C90}"/>
    <cellStyle name="Comma 26 4 2 2 3" xfId="6849" xr:uid="{AE454EF9-435B-43D1-926D-185A62988087}"/>
    <cellStyle name="Comma 26 4 2 2 3 2" xfId="54810" xr:uid="{07D87CCD-1ABD-4CB4-8546-694B0638EEDD}"/>
    <cellStyle name="Comma 26 4 2 2 4" xfId="14712" xr:uid="{59979A96-A15C-4D7D-90D9-713E0A799330}"/>
    <cellStyle name="Comma 26 4 2 2 4 2" xfId="56753" xr:uid="{4C293751-A4EA-4D04-A769-2C451707A3BE}"/>
    <cellStyle name="Comma 26 4 2 2 5" xfId="17177" xr:uid="{97DF34F0-26FD-4304-BA62-3E1342C259B3}"/>
    <cellStyle name="Comma 26 4 2 3" xfId="8216" xr:uid="{4883D69A-EA39-4CC4-8C2B-C468CB53E841}"/>
    <cellStyle name="Comma 26 4 2 3 2" xfId="29236" xr:uid="{945EAD73-51E5-4383-AEE7-54EAACD882F4}"/>
    <cellStyle name="Comma 26 4 2 3 3" xfId="17473" xr:uid="{0F8EAF23-700E-4A57-B202-FA2043E24001}"/>
    <cellStyle name="Comma 26 4 2 4" xfId="5696" xr:uid="{FE34F2E4-DB9B-4541-A8A5-D8A619F7B586}"/>
    <cellStyle name="Comma 26 4 2 4 2" xfId="29591" xr:uid="{E1A35F3E-05A9-4BFC-8C6B-CFC4A73EB33F}"/>
    <cellStyle name="Comma 26 4 2 4 3" xfId="17828" xr:uid="{C2B9C1B5-AEC0-409A-BE47-B7FDC7D45B0F}"/>
    <cellStyle name="Comma 26 4 2 5" xfId="13985" xr:uid="{507C5145-0970-453E-BC52-7DEFBB913CE4}"/>
    <cellStyle name="Comma 26 4 2 5 2" xfId="32120" xr:uid="{BBEC7B4B-B2D8-4F7A-A586-02FE9A09ECAD}"/>
    <cellStyle name="Comma 26 4 2 5 3" xfId="20410" xr:uid="{99B00BFC-8FEE-40A3-8145-88DF83C87ADD}"/>
    <cellStyle name="Comma 26 4 2 6" xfId="28321" xr:uid="{7239F749-8215-4DE0-A482-D9F289CFEB16}"/>
    <cellStyle name="Comma 26 4 2 7" xfId="49052" xr:uid="{472897B7-558D-4D56-8444-0A9E81FC004F}"/>
    <cellStyle name="Comma 26 4 2 8" xfId="51178" xr:uid="{A9B045EA-B954-4B62-8F68-FFF4059222EA}"/>
    <cellStyle name="Comma 26 4 2 9" xfId="53999" xr:uid="{E4135B84-4A7E-413E-9E27-110CD207838A}"/>
    <cellStyle name="Comma 26 4 3" xfId="2490" xr:uid="{CC44112E-FC06-40DE-B3FD-ED96FDC624F7}"/>
    <cellStyle name="Comma 26 4 3 2" xfId="8215" xr:uid="{2B559EBD-2C9A-4709-B281-93F18D4A5569}"/>
    <cellStyle name="Comma 26 4 3 3" xfId="6336" xr:uid="{BC7A05D1-AA82-47D2-8E96-358457E73B14}"/>
    <cellStyle name="Comma 26 4 3 3 2" xfId="54462" xr:uid="{CE49B4DB-BE41-469E-945A-5E93CFCA75B2}"/>
    <cellStyle name="Comma 26 4 3 4" xfId="14398" xr:uid="{240D983B-A6D7-4534-AABD-0C0864D5F2D9}"/>
    <cellStyle name="Comma 26 4 3 4 2" xfId="56641" xr:uid="{425611EC-4A76-4CE6-AE00-10087B7E135A}"/>
    <cellStyle name="Comma 26 4 4" xfId="3177" xr:uid="{7965874E-6198-4F84-82C7-25C39997780B}"/>
    <cellStyle name="Comma 26 4 4 2" xfId="8877" xr:uid="{40ECED9D-1C8E-4D03-BD2A-D4354909525C}"/>
    <cellStyle name="Comma 26 4 4 2 2" xfId="29060" xr:uid="{62915944-4AA5-4748-8644-26B5A52783A2}"/>
    <cellStyle name="Comma 26 4 4 3" xfId="15711" xr:uid="{7007A1EC-CC8B-4247-A510-7E2C4726CC15}"/>
    <cellStyle name="Comma 26 4 4 4" xfId="17314" xr:uid="{37D262D7-1D65-4CFD-96E3-3B0014968850}"/>
    <cellStyle name="Comma 26 4 5" xfId="7540" xr:uid="{A9BCDCEB-19E6-4CA3-8DE7-7CA0E66EE9CC}"/>
    <cellStyle name="Comma 26 4 5 2" xfId="15089" xr:uid="{B9F15C7D-879D-4195-933E-98B26FEEC58F}"/>
    <cellStyle name="Comma 26 4 5 2 2" xfId="29479" xr:uid="{7A33DEE0-9D33-4D47-A33A-5326A32E8C2E}"/>
    <cellStyle name="Comma 26 4 5 3" xfId="17716" xr:uid="{B1A1B86C-AB55-4A92-AE7E-69E87DEDE202}"/>
    <cellStyle name="Comma 26 4 6" xfId="4273" xr:uid="{9BAB01F8-321A-402A-8475-9D0EE8B02689}"/>
    <cellStyle name="Comma 26 4 6 2" xfId="30416" xr:uid="{9A3CF680-5D9E-4E4E-B7CF-E6B9B2C4E32A}"/>
    <cellStyle name="Comma 26 4 6 3" xfId="18661" xr:uid="{741AAA5F-54F9-42E8-87ED-A2221DFF58C0}"/>
    <cellStyle name="Comma 26 4 7" xfId="13273" xr:uid="{5A4DE33A-ADFD-40BF-BE6C-7F3006C95F58}"/>
    <cellStyle name="Comma 26 4 7 2" xfId="28320" xr:uid="{6827A02C-3E50-403B-A4B1-D06C777BE7CF}"/>
    <cellStyle name="Comma 26 4 8" xfId="48319" xr:uid="{3C2E8FEC-D250-47AE-85F4-BAD0ECF838B9}"/>
    <cellStyle name="Comma 26 4 9" xfId="49704" xr:uid="{7272F815-7F4D-468F-A612-B41356F9B9DB}"/>
    <cellStyle name="Comma 26 5" xfId="2492" xr:uid="{FABF39A5-F79D-4377-A9B4-0BE5664E2E98}"/>
    <cellStyle name="Comma 26 5 10" xfId="56426" xr:uid="{B13ABF83-1BC6-4C7A-A2FE-C3E6EFF6C9AA}"/>
    <cellStyle name="Comma 26 5 2" xfId="3399" xr:uid="{5AA7F731-1517-4FFF-84D9-0039FACFFBC5}"/>
    <cellStyle name="Comma 26 5 2 2" xfId="9073" xr:uid="{8394E813-432D-4F6E-8D4C-BFC1ACD1D246}"/>
    <cellStyle name="Comma 26 5 2 2 2" xfId="15852" xr:uid="{B3B3BBA6-5CCC-4DCE-840C-EFD3325A9672}"/>
    <cellStyle name="Comma 26 5 2 2 3" xfId="28659" xr:uid="{AB4F5D1B-FC20-4B60-8486-EA54AFEE35F0}"/>
    <cellStyle name="Comma 26 5 2 3" xfId="6844" xr:uid="{8AB1CF4F-DF31-4C37-9C3D-16D2255226AB}"/>
    <cellStyle name="Comma 26 5 2 3 2" xfId="54805" xr:uid="{22BEE5F3-A3B8-4903-86D9-8A8A7AFA99F0}"/>
    <cellStyle name="Comma 26 5 2 4" xfId="14707" xr:uid="{10FB15D3-64F5-4879-8AF0-DCF841624FEA}"/>
    <cellStyle name="Comma 26 5 2 4 2" xfId="56748" xr:uid="{E2AFFA68-D8E7-4449-97BE-F18EF33F58BB}"/>
    <cellStyle name="Comma 26 5 2 5" xfId="17178" xr:uid="{790A151A-C39B-43C2-BD70-9C51799BA827}"/>
    <cellStyle name="Comma 26 5 3" xfId="8217" xr:uid="{63C06F30-6777-4026-8458-53740346AB90}"/>
    <cellStyle name="Comma 26 5 3 2" xfId="29231" xr:uid="{8046ABB6-5D6A-4B99-80B3-F3BA314DA2CD}"/>
    <cellStyle name="Comma 26 5 3 3" xfId="17468" xr:uid="{C644E2C9-A175-44D9-B586-7701398E8DEC}"/>
    <cellStyle name="Comma 26 5 4" xfId="5691" xr:uid="{BFFD0F91-F786-48B8-BB5A-21CB9A96FB11}"/>
    <cellStyle name="Comma 26 5 4 2" xfId="29586" xr:uid="{C4B19684-D381-4C2E-AFFC-A927AA3C50DD}"/>
    <cellStyle name="Comma 26 5 4 3" xfId="17823" xr:uid="{EF1FC5DE-39E5-4B75-B217-FC9E58754625}"/>
    <cellStyle name="Comma 26 5 5" xfId="13980" xr:uid="{2C087BA5-E2F3-4946-8E0F-32DE2853355A}"/>
    <cellStyle name="Comma 26 5 5 2" xfId="32115" xr:uid="{E0B5391C-B924-4B34-A4D1-EE6604E0CFF4}"/>
    <cellStyle name="Comma 26 5 5 3" xfId="20405" xr:uid="{D5D9224D-B8A1-485F-920B-A5E69498B0C9}"/>
    <cellStyle name="Comma 26 5 6" xfId="28322" xr:uid="{5ABDE33D-011B-4BD3-A006-C9616402162A}"/>
    <cellStyle name="Comma 26 5 7" xfId="49047" xr:uid="{9B734BB6-3BC2-4E60-A47F-5B8134B318AE}"/>
    <cellStyle name="Comma 26 5 8" xfId="51173" xr:uid="{85401414-89B2-4071-BB5A-4D90A40BB728}"/>
    <cellStyle name="Comma 26 5 9" xfId="53994" xr:uid="{EFDD215B-288F-4049-AA9C-D126A59015AD}"/>
    <cellStyle name="Comma 26 6" xfId="2481" xr:uid="{B806D9E6-7C24-404E-838E-639BCDAA0F27}"/>
    <cellStyle name="Comma 26 6 2" xfId="8206" xr:uid="{9F54F499-0126-4113-A64D-D49FFB5DE6FA}"/>
    <cellStyle name="Comma 26 6 3" xfId="6331" xr:uid="{73FC4594-0FF1-496A-8F07-5ABFDB69DE40}"/>
    <cellStyle name="Comma 26 6 3 2" xfId="54457" xr:uid="{721EDAE9-E5E1-4279-B9CC-4824028AEFDC}"/>
    <cellStyle name="Comma 26 6 4" xfId="14393" xr:uid="{421BAB83-3372-4FC3-8805-CA2367017C90}"/>
    <cellStyle name="Comma 26 6 4 2" xfId="56636" xr:uid="{D923FC27-499D-4353-9C37-3A5BA7692266}"/>
    <cellStyle name="Comma 26 7" xfId="3172" xr:uid="{F3CBF250-8E39-4FBF-B7EB-5D6D9CABFA35}"/>
    <cellStyle name="Comma 26 7 2" xfId="8872" xr:uid="{FD469513-4538-452B-BE63-45665B9E87BE}"/>
    <cellStyle name="Comma 26 7 2 2" xfId="29055" xr:uid="{A921FEA5-989A-4D1B-8F47-9893667E9235}"/>
    <cellStyle name="Comma 26 7 3" xfId="15706" xr:uid="{EF59D1DB-B556-43AC-B045-9D465D171D22}"/>
    <cellStyle name="Comma 26 7 4" xfId="17309" xr:uid="{65E0DD75-8149-42BE-B7FB-DCB9DF342E74}"/>
    <cellStyle name="Comma 26 8" xfId="7535" xr:uid="{E7074B6D-EC0F-4376-863D-F73DD9F4CCEA}"/>
    <cellStyle name="Comma 26 8 2" xfId="15084" xr:uid="{F6A79F5C-AA3B-4705-B3E7-9B9CCB460223}"/>
    <cellStyle name="Comma 26 8 2 2" xfId="29474" xr:uid="{4C21ADBF-AB51-4DB6-80C5-33034F1CA224}"/>
    <cellStyle name="Comma 26 8 3" xfId="17711" xr:uid="{56FBA0C9-BBE1-4531-81D5-7CC503AD2F65}"/>
    <cellStyle name="Comma 26 9" xfId="4268" xr:uid="{DFFA4079-997C-4237-94B7-F7B4B71F1043}"/>
    <cellStyle name="Comma 26 9 2" xfId="30411" xr:uid="{1DA16153-3CF4-4D34-A19A-2A9E7A8FA7CD}"/>
    <cellStyle name="Comma 26 9 3" xfId="18656" xr:uid="{C9E19D4B-441E-48D9-8A65-8BB38E3E4F0D}"/>
    <cellStyle name="Comma 27" xfId="617" xr:uid="{00000000-0005-0000-0000-000068020000}"/>
    <cellStyle name="Comma 27 2" xfId="618" xr:uid="{00000000-0005-0000-0000-000069020000}"/>
    <cellStyle name="Comma 27 2 2" xfId="619" xr:uid="{00000000-0005-0000-0000-00006A020000}"/>
    <cellStyle name="Comma 27 2 2 2" xfId="2496" xr:uid="{B4A56775-A895-4BB6-B2A2-F7AE2FF565D9}"/>
    <cellStyle name="Comma 27 2 2 2 2" xfId="6852" xr:uid="{295CE281-0641-48CA-8870-419B12C50617}"/>
    <cellStyle name="Comma 27 2 2 2 2 2" xfId="28660" xr:uid="{DC6F3B6C-D072-4962-94D5-966D26685B92}"/>
    <cellStyle name="Comma 27 2 2 2 3" xfId="8221" xr:uid="{4B8E5B22-4B76-4C30-9525-3282E974B415}"/>
    <cellStyle name="Comma 27 2 2 3" xfId="2495" xr:uid="{1E20CD45-E808-42F5-B730-A480AE4A03E7}"/>
    <cellStyle name="Comma 27 2 2 3 2" xfId="8220" xr:uid="{836186CA-B021-4BBF-B74B-811C2F63FA6B}"/>
    <cellStyle name="Comma 27 2 2 4" xfId="7543" xr:uid="{E49FB9C4-2DEE-43AE-A50A-8BC55A36665B}"/>
    <cellStyle name="Comma 27 2 3" xfId="2497" xr:uid="{138BB9EE-D970-4DD9-B0B7-6E6FC1263F27}"/>
    <cellStyle name="Comma 27 2 3 2" xfId="6851" xr:uid="{96A6CCCD-A990-4BA0-86AC-75ED853A53BF}"/>
    <cellStyle name="Comma 27 2 3 2 2" xfId="28661" xr:uid="{47B69767-0C1A-4BDB-BCA5-0909AB08FCAB}"/>
    <cellStyle name="Comma 27 2 3 3" xfId="8222" xr:uid="{83CB9AD3-FAA2-47B7-96CC-E47DD3544B43}"/>
    <cellStyle name="Comma 27 2 4" xfId="2494" xr:uid="{3D474F55-81AE-425C-A1A3-BDC3FF2B3BBE}"/>
    <cellStyle name="Comma 27 2 4 2" xfId="8219" xr:uid="{B815F648-3320-4729-B018-4C572F47F89B}"/>
    <cellStyle name="Comma 27 2 5" xfId="7542" xr:uid="{8944AE27-A500-49BC-9FD4-55ACD530293B}"/>
    <cellStyle name="Comma 27 3" xfId="620" xr:uid="{00000000-0005-0000-0000-00006B020000}"/>
    <cellStyle name="Comma 27 3 2" xfId="2499" xr:uid="{604FA624-17D4-419A-B2A9-CEBFB18E3CD5}"/>
    <cellStyle name="Comma 27 3 2 2" xfId="6853" xr:uid="{EF147758-A5D1-4728-B9B4-53ECB8857C84}"/>
    <cellStyle name="Comma 27 3 2 2 2" xfId="28662" xr:uid="{4AF07D6F-B69A-4D61-B6DE-04D31F30D4A7}"/>
    <cellStyle name="Comma 27 3 2 3" xfId="8224" xr:uid="{8D098A99-E9D9-40BE-AC10-D5882F4D489C}"/>
    <cellStyle name="Comma 27 3 3" xfId="2498" xr:uid="{33EEBD29-8AD4-43C0-9DC1-C7217F60038D}"/>
    <cellStyle name="Comma 27 3 3 2" xfId="8223" xr:uid="{A67EE053-1599-4738-9F1B-B1029F07F038}"/>
    <cellStyle name="Comma 27 3 4" xfId="7544" xr:uid="{D96B9F03-0486-477D-9F72-B5713A5B96E2}"/>
    <cellStyle name="Comma 27 4" xfId="2500" xr:uid="{D8128B09-B044-4BD1-9798-161D3392914B}"/>
    <cellStyle name="Comma 27 4 2" xfId="6850" xr:uid="{793975B1-7ADA-4394-93BE-75290A1A6F53}"/>
    <cellStyle name="Comma 27 4 2 2" xfId="28663" xr:uid="{F88B624C-6B98-41BC-A9A8-02335AFA6753}"/>
    <cellStyle name="Comma 27 4 3" xfId="8225" xr:uid="{94EBE2DE-78F2-4DD4-8176-C43412B94F73}"/>
    <cellStyle name="Comma 27 5" xfId="2493" xr:uid="{496DF995-91B0-49D3-A5B6-5069630502C0}"/>
    <cellStyle name="Comma 27 5 2" xfId="8218" xr:uid="{093EA7AE-5BDA-46B6-AB30-D3DFA326038F}"/>
    <cellStyle name="Comma 27 6" xfId="7541" xr:uid="{DE2743CD-0572-42C5-AF77-4D7EF435A341}"/>
    <cellStyle name="Comma 28" xfId="621" xr:uid="{00000000-0005-0000-0000-00006C020000}"/>
    <cellStyle name="Comma 28 2" xfId="622" xr:uid="{00000000-0005-0000-0000-00006D020000}"/>
    <cellStyle name="Comma 28 2 2" xfId="2503" xr:uid="{0E0FABA1-B3B2-4EE2-B4B7-60576FE211F5}"/>
    <cellStyle name="Comma 28 2 2 2" xfId="3406" xr:uid="{A0F1B606-851C-411D-AF7B-8857276656EA}"/>
    <cellStyle name="Comma 28 2 2 2 2" xfId="9080" xr:uid="{9E9B1402-402D-441F-A597-5DB9EA6834AE}"/>
    <cellStyle name="Comma 28 2 2 2 2 2" xfId="28664" xr:uid="{88A0A910-D52E-4082-8BF8-B0E8268B54DA}"/>
    <cellStyle name="Comma 28 2 2 2 3" xfId="54815" xr:uid="{1E963FD9-A3E6-4875-9F8B-60E3DE22AF69}"/>
    <cellStyle name="Comma 28 2 2 2 4" xfId="17179" xr:uid="{09C3E764-74F5-4AF2-AAAA-D6D025EC6167}"/>
    <cellStyle name="Comma 28 2 2 3" xfId="8228" xr:uid="{6B688444-22D4-487B-97F9-5B5C677F735C}"/>
    <cellStyle name="Comma 28 2 2 3 2" xfId="29238" xr:uid="{327F2ED1-0F0A-44CE-9825-F073ED6C03FC}"/>
    <cellStyle name="Comma 28 2 2 3 3" xfId="17475" xr:uid="{4038E5C2-0BE0-4391-BF15-EFE52078E6B6}"/>
    <cellStyle name="Comma 28 2 2 4" xfId="28325" xr:uid="{5A4747FA-3262-4CD3-A119-47776B2F6E92}"/>
    <cellStyle name="Comma 28 2 3" xfId="2502" xr:uid="{D55D2629-E6F5-4F7F-8662-D020DEAD9FBA}"/>
    <cellStyle name="Comma 28 2 3 2" xfId="8227" xr:uid="{08CB201B-C087-4A5C-95EA-E7FA1A8BFF14}"/>
    <cellStyle name="Comma 28 2 3 3" xfId="6342" xr:uid="{C97D1093-6057-4B05-8D37-516D80154A7F}"/>
    <cellStyle name="Comma 28 2 4" xfId="7546" xr:uid="{D951DF7C-7E6C-40F9-BF5C-A12BDE9F6713}"/>
    <cellStyle name="Comma 28 2 4 2" xfId="29062" xr:uid="{AAC3C84E-4446-45A8-ADEF-B31D92EB398D}"/>
    <cellStyle name="Comma 28 2 5" xfId="28324" xr:uid="{9D29100B-31D7-448C-BCB4-AD89A30BAA8A}"/>
    <cellStyle name="Comma 28 3" xfId="2504" xr:uid="{9FE86A0B-6F95-4FA5-AE8F-7BFF2ABB6123}"/>
    <cellStyle name="Comma 28 3 2" xfId="3405" xr:uid="{B2985F0D-ED14-4B13-A871-667E65AD6945}"/>
    <cellStyle name="Comma 28 3 2 2" xfId="9079" xr:uid="{6F4DEB14-D9EE-4103-8BD3-88FABE5FB228}"/>
    <cellStyle name="Comma 28 3 2 2 2" xfId="28665" xr:uid="{E403926C-A685-43E7-ABBF-72B78939CBD8}"/>
    <cellStyle name="Comma 28 3 2 3" xfId="54814" xr:uid="{7CEC7489-5C5F-46D5-9CC5-34D450D898B7}"/>
    <cellStyle name="Comma 28 3 2 4" xfId="17180" xr:uid="{FDAE83BA-5011-43AB-8163-76ED734DF74C}"/>
    <cellStyle name="Comma 28 3 3" xfId="8229" xr:uid="{B26F69DC-42E3-49AF-A6F7-E99A2EEF90CE}"/>
    <cellStyle name="Comma 28 3 3 2" xfId="29237" xr:uid="{9DF17A2B-BC45-4B78-A913-B448D2CFFE10}"/>
    <cellStyle name="Comma 28 3 3 3" xfId="17474" xr:uid="{90DC2D50-E0EF-40D3-AAD1-C18AC103BF5F}"/>
    <cellStyle name="Comma 28 3 4" xfId="28326" xr:uid="{A20C3DA6-251C-4A8E-B934-F6CE51D4FA29}"/>
    <cellStyle name="Comma 28 4" xfId="2501" xr:uid="{514198D1-5683-4DBF-A5E3-9B2A511DBFF6}"/>
    <cellStyle name="Comma 28 4 2" xfId="8226" xr:uid="{F51D3689-1950-4304-BF1E-10B12251035F}"/>
    <cellStyle name="Comma 28 4 3" xfId="6341" xr:uid="{0CB10C2E-BF81-4931-BA37-BE37DB9F5CDE}"/>
    <cellStyle name="Comma 28 5" xfId="7545" xr:uid="{A060F2AA-D5BC-4379-B19B-73ECF35E78F4}"/>
    <cellStyle name="Comma 28 5 2" xfId="29061" xr:uid="{F5A83E5A-50A5-4BDF-B0E8-9F0FE51ADC5E}"/>
    <cellStyle name="Comma 28 6" xfId="28323" xr:uid="{34D6D2F4-7520-487E-980B-772163791A76}"/>
    <cellStyle name="Comma 29" xfId="623" xr:uid="{00000000-0005-0000-0000-00006E020000}"/>
    <cellStyle name="Comma 29 2" xfId="624" xr:uid="{00000000-0005-0000-0000-00006F020000}"/>
    <cellStyle name="Comma 29 2 2" xfId="2507" xr:uid="{9390D399-8640-44E7-B845-3628BD37A551}"/>
    <cellStyle name="Comma 29 2 2 2" xfId="3408" xr:uid="{800B30BB-7909-4EFD-8592-650BEB472995}"/>
    <cellStyle name="Comma 29 2 2 2 2" xfId="9082" xr:uid="{1AAFE1CF-AEC2-4B19-A3E3-9FDBD016B4E3}"/>
    <cellStyle name="Comma 29 2 2 2 2 2" xfId="28666" xr:uid="{BF8E4E23-0E0A-4DC4-956B-80DF5C64B7BD}"/>
    <cellStyle name="Comma 29 2 2 2 3" xfId="54817" xr:uid="{8F582456-51A5-4115-B42F-4F0D1E46C11C}"/>
    <cellStyle name="Comma 29 2 2 2 4" xfId="17181" xr:uid="{C1349689-1BB9-4519-9F15-00E5C4E35604}"/>
    <cellStyle name="Comma 29 2 2 3" xfId="8232" xr:uid="{427583EC-5689-4FF4-A569-C94F67E94125}"/>
    <cellStyle name="Comma 29 2 2 3 2" xfId="29240" xr:uid="{465B1D39-337F-466C-8981-39942AAC9761}"/>
    <cellStyle name="Comma 29 2 2 3 3" xfId="17477" xr:uid="{DA2BA64A-31B6-4ED2-B2F3-BB8664BCE8D6}"/>
    <cellStyle name="Comma 29 2 2 4" xfId="28329" xr:uid="{297C2A60-E5BD-4A82-8E7E-5FBB5175E558}"/>
    <cellStyle name="Comma 29 2 3" xfId="2506" xr:uid="{7DA6FC1A-267C-4020-933B-39022EEE24AF}"/>
    <cellStyle name="Comma 29 2 3 2" xfId="8231" xr:uid="{45762497-1B82-4CB5-BE9D-16FEA19AC4FB}"/>
    <cellStyle name="Comma 29 2 3 3" xfId="6344" xr:uid="{1BE1352D-B9E6-4500-91C7-12078F8FE22D}"/>
    <cellStyle name="Comma 29 2 4" xfId="7548" xr:uid="{4C07F1BE-FE0F-4030-B996-5BFE13F46CF1}"/>
    <cellStyle name="Comma 29 2 4 2" xfId="29064" xr:uid="{EE8648C3-CC34-40D5-AB1D-4A8509DE4298}"/>
    <cellStyle name="Comma 29 2 5" xfId="28328" xr:uid="{1B6640EF-98BC-46BA-94F6-290C5C6D0DAA}"/>
    <cellStyle name="Comma 29 3" xfId="2508" xr:uid="{D7266AD5-1053-43DB-8A57-ACB06CD3941F}"/>
    <cellStyle name="Comma 29 3 2" xfId="3407" xr:uid="{4437E7A5-8A13-477A-B1D7-4FCE0853620F}"/>
    <cellStyle name="Comma 29 3 2 2" xfId="9081" xr:uid="{39C3F365-203B-42C4-BA13-4B806F45DC4D}"/>
    <cellStyle name="Comma 29 3 2 2 2" xfId="28667" xr:uid="{DBFFC2A0-406C-40FA-863C-56F396EB048B}"/>
    <cellStyle name="Comma 29 3 2 3" xfId="54816" xr:uid="{9602DC83-6EF7-40EB-902A-8601F1B0FB11}"/>
    <cellStyle name="Comma 29 3 2 4" xfId="17182" xr:uid="{E1F3422E-4030-41E0-A1A4-D511B268B7AD}"/>
    <cellStyle name="Comma 29 3 3" xfId="8233" xr:uid="{540C58E9-5E23-440F-BB2E-8A163012B5A6}"/>
    <cellStyle name="Comma 29 3 3 2" xfId="29239" xr:uid="{E216FBE6-656D-4080-A701-1FB86CB4DAC6}"/>
    <cellStyle name="Comma 29 3 3 3" xfId="17476" xr:uid="{503E0488-1070-4142-A8AB-84B1523BFD8E}"/>
    <cellStyle name="Comma 29 3 4" xfId="28330" xr:uid="{4EEA5D1E-90F3-4521-9F00-9CDFB9363603}"/>
    <cellStyle name="Comma 29 4" xfId="2505" xr:uid="{C4CF4445-966C-4C70-88B6-7A936779BDAB}"/>
    <cellStyle name="Comma 29 4 2" xfId="8230" xr:uid="{975C2B15-DAE9-4A02-8055-E963ABCACCCC}"/>
    <cellStyle name="Comma 29 4 3" xfId="6343" xr:uid="{DDDF054B-3870-40D5-BC2C-9FE120970036}"/>
    <cellStyle name="Comma 29 5" xfId="7547" xr:uid="{B0C4915A-B9BB-4351-9A89-B2DD438067ED}"/>
    <cellStyle name="Comma 29 5 2" xfId="29063" xr:uid="{D957A518-1CA4-4C6C-9294-B33CAFA198E0}"/>
    <cellStyle name="Comma 29 6" xfId="28327" xr:uid="{D1E8BF14-1242-4072-89CF-2A37C14A325C}"/>
    <cellStyle name="Comma 3" xfId="625" xr:uid="{00000000-0005-0000-0000-000070020000}"/>
    <cellStyle name="Comma 3 10" xfId="626" xr:uid="{00000000-0005-0000-0000-000071020000}"/>
    <cellStyle name="Comma 3 10 2" xfId="2510" xr:uid="{CE7AA3DD-D279-4828-BF79-32815BAC675A}"/>
    <cellStyle name="Comma 3 10 2 2" xfId="6859" xr:uid="{CA8FC3AD-B555-419E-8A73-2AE1740F9982}"/>
    <cellStyle name="Comma 3 10 2 2 2" xfId="28668" xr:uid="{2FA75053-AF0F-4845-BAEB-09D40327B487}"/>
    <cellStyle name="Comma 3 10 2 3" xfId="8235" xr:uid="{E716C9EA-09E8-416E-B4B4-40A210BA52D1}"/>
    <cellStyle name="Comma 3 10 3" xfId="2509" xr:uid="{37CBB6D1-14EB-4231-A209-D8EC38893671}"/>
    <cellStyle name="Comma 3 10 3 2" xfId="8234" xr:uid="{F27B20DD-99F7-4F8D-A618-55B23D4B8C05}"/>
    <cellStyle name="Comma 3 10 4" xfId="7550" xr:uid="{F764F132-17FF-4CF6-A817-E1D338762FAF}"/>
    <cellStyle name="Comma 3 11" xfId="3409" xr:uid="{6A74A4BE-6405-4B9F-B560-2EB8B1758593}"/>
    <cellStyle name="Comma 3 11 2" xfId="6858" xr:uid="{BE1782F7-2476-4EE5-9735-EDC076C0D301}"/>
    <cellStyle name="Comma 3 11 3" xfId="9083" xr:uid="{0943A9F1-2366-4081-9636-6322352B32C6}"/>
    <cellStyle name="Comma 3 12" xfId="6345" xr:uid="{193CB3A2-42F2-4115-BE25-6DB69EDCB772}"/>
    <cellStyle name="Comma 3 13" xfId="627" xr:uid="{00000000-0005-0000-0000-000072020000}"/>
    <cellStyle name="Comma 3 13 10" xfId="13279" xr:uid="{D9991E32-9997-43E2-BB1C-B307AEF16291}"/>
    <cellStyle name="Comma 3 13 10 2" xfId="28331" xr:uid="{7EA0DDEC-56B2-46D5-8092-DDCC3DBEE0F0}"/>
    <cellStyle name="Comma 3 13 11" xfId="48320" xr:uid="{1228402C-E492-4E69-AAD6-8D36C6994E99}"/>
    <cellStyle name="Comma 3 13 12" xfId="49715" xr:uid="{5A95C769-137A-45F6-9BC1-F6043E0FD679}"/>
    <cellStyle name="Comma 3 13 13" xfId="52903" xr:uid="{D8E9AC9B-773C-4DDB-AF7E-33E796E36978}"/>
    <cellStyle name="Comma 3 13 14" xfId="55697" xr:uid="{B189A8AB-53F3-4E5D-8FC6-CA46B43BBDF1}"/>
    <cellStyle name="Comma 3 13 2" xfId="628" xr:uid="{00000000-0005-0000-0000-000073020000}"/>
    <cellStyle name="Comma 3 13 2 10" xfId="49716" xr:uid="{2CC07A1F-913D-4547-A567-913811120151}"/>
    <cellStyle name="Comma 3 13 2 11" xfId="52904" xr:uid="{F28FA45B-3D31-45AB-B850-2C372CC4B555}"/>
    <cellStyle name="Comma 3 13 2 12" xfId="55698" xr:uid="{6172BB1D-8EA7-4607-8126-A55049EAB5DB}"/>
    <cellStyle name="Comma 3 13 2 2" xfId="629" xr:uid="{00000000-0005-0000-0000-000074020000}"/>
    <cellStyle name="Comma 3 13 2 2 10" xfId="52905" xr:uid="{4AB2CD80-ADA5-419D-8DBC-D1290A0C8FDB}"/>
    <cellStyle name="Comma 3 13 2 2 11" xfId="55699" xr:uid="{38BFA7E7-C53F-46BF-B129-4F5A1E675B3A}"/>
    <cellStyle name="Comma 3 13 2 2 2" xfId="2514" xr:uid="{9DF0DE36-AF29-4E57-8807-500A3584B832}"/>
    <cellStyle name="Comma 3 13 2 2 2 10" xfId="56434" xr:uid="{8CF31C7B-B177-4B6A-8D6D-940C28683ACD}"/>
    <cellStyle name="Comma 3 13 2 2 2 2" xfId="3412" xr:uid="{7EA2A383-0E00-4182-AF4B-05CF93E38E99}"/>
    <cellStyle name="Comma 3 13 2 2 2 2 2" xfId="9086" xr:uid="{A35C4115-7FAB-4CC9-BEC5-D21B1534E7B0}"/>
    <cellStyle name="Comma 3 13 2 2 2 2 2 2" xfId="15860" xr:uid="{36F064A9-5078-409A-BF14-A44878DC151D}"/>
    <cellStyle name="Comma 3 13 2 2 2 2 2 3" xfId="28669" xr:uid="{7EE21E61-E172-4762-AD13-F7D9C4E312CB}"/>
    <cellStyle name="Comma 3 13 2 2 2 2 3" xfId="6862" xr:uid="{1CAD9650-F45A-4480-8DD5-23755D5EF286}"/>
    <cellStyle name="Comma 3 13 2 2 2 2 3 2" xfId="54822" xr:uid="{080AFF6E-3F13-427F-9479-2FB1949C1800}"/>
    <cellStyle name="Comma 3 13 2 2 2 2 4" xfId="14718" xr:uid="{4D937E30-5462-41FC-A51A-74A100F88A11}"/>
    <cellStyle name="Comma 3 13 2 2 2 2 4 2" xfId="56756" xr:uid="{3EC718FE-63E1-4C7E-9C57-E52A0CE2DF57}"/>
    <cellStyle name="Comma 3 13 2 2 2 2 5" xfId="17183" xr:uid="{BE067184-7AF7-4E08-B7A5-F62060F234EB}"/>
    <cellStyle name="Comma 3 13 2 2 2 3" xfId="8239" xr:uid="{E979F52A-7967-4883-8159-EABDEAF88C08}"/>
    <cellStyle name="Comma 3 13 2 2 2 3 2" xfId="29243" xr:uid="{0DEDC49D-E7C2-4974-916D-5C9987A43B1C}"/>
    <cellStyle name="Comma 3 13 2 2 2 3 3" xfId="17480" xr:uid="{FE0F8FEC-658A-4C53-8A80-F148CA621BAF}"/>
    <cellStyle name="Comma 3 13 2 2 2 4" xfId="5708" xr:uid="{558B777D-52D5-4C8F-8E44-0082B490667E}"/>
    <cellStyle name="Comma 3 13 2 2 2 4 2" xfId="29594" xr:uid="{80DE6AFA-2523-4153-AE1E-298E211A451F}"/>
    <cellStyle name="Comma 3 13 2 2 2 4 3" xfId="17831" xr:uid="{CE8A4E10-BB96-43DD-A6D4-D53118392A62}"/>
    <cellStyle name="Comma 3 13 2 2 2 5" xfId="13989" xr:uid="{C93F2F42-868B-49B7-A249-6157436838B2}"/>
    <cellStyle name="Comma 3 13 2 2 2 5 2" xfId="32132" xr:uid="{0B8AAE52-ED40-476A-B47C-2038A7B42487}"/>
    <cellStyle name="Comma 3 13 2 2 2 5 3" xfId="20423" xr:uid="{6A0FB824-5299-40F1-BEBB-343AF025584D}"/>
    <cellStyle name="Comma 3 13 2 2 2 6" xfId="28334" xr:uid="{E221F38F-91AF-45DF-A1BB-8D2FD9E662D0}"/>
    <cellStyle name="Comma 3 13 2 2 2 7" xfId="49055" xr:uid="{F6D1D2F3-A647-4B2D-9D51-91598C34F0AF}"/>
    <cellStyle name="Comma 3 13 2 2 2 8" xfId="51190" xr:uid="{F63FDB78-E10C-4F75-AAEF-4C8E1A06737B}"/>
    <cellStyle name="Comma 3 13 2 2 2 9" xfId="54011" xr:uid="{F5BC7D00-0BA9-4104-91AC-EDF1CDCDF137}"/>
    <cellStyle name="Comma 3 13 2 2 3" xfId="2513" xr:uid="{7E4FEFE9-B497-4BC6-9E8D-FFC5B4B06571}"/>
    <cellStyle name="Comma 3 13 2 2 3 2" xfId="8238" xr:uid="{F42446CE-B6F4-453E-B6C1-7ED89A14B4A7}"/>
    <cellStyle name="Comma 3 13 2 2 3 3" xfId="6349" xr:uid="{666D55EC-751C-43B1-9788-76A7F4B3E820}"/>
    <cellStyle name="Comma 3 13 2 2 3 3 2" xfId="54471" xr:uid="{4B7ADDE9-3523-4428-A41F-326CBC5F7424}"/>
    <cellStyle name="Comma 3 13 2 2 3 4" xfId="14403" xr:uid="{3B5606E2-7941-489C-AFB9-BE66CC5F4E83}"/>
    <cellStyle name="Comma 3 13 2 2 3 4 2" xfId="56644" xr:uid="{55015B95-4878-4F27-9520-8F1AAA8B3A58}"/>
    <cellStyle name="Comma 3 13 2 2 4" xfId="3180" xr:uid="{11235758-F110-4E5C-97B3-0C85AFA56053}"/>
    <cellStyle name="Comma 3 13 2 2 4 2" xfId="8880" xr:uid="{D6D84CC9-E934-413B-8111-908F246A03E7}"/>
    <cellStyle name="Comma 3 13 2 2 4 2 2" xfId="29067" xr:uid="{D3B87B2D-7EF5-4126-A490-B496A8FC008D}"/>
    <cellStyle name="Comma 3 13 2 2 4 3" xfId="15714" xr:uid="{A6412359-913D-40BF-AF36-96A1238DA414}"/>
    <cellStyle name="Comma 3 13 2 2 4 4" xfId="17317" xr:uid="{4213B8EE-9D33-4373-8732-3A4C91FDDC55}"/>
    <cellStyle name="Comma 3 13 2 2 5" xfId="7553" xr:uid="{4411CC49-7240-436E-9FDC-188C00A3CD56}"/>
    <cellStyle name="Comma 3 13 2 2 5 2" xfId="15097" xr:uid="{CDC4C937-9216-4B44-9438-CF05CA302443}"/>
    <cellStyle name="Comma 3 13 2 2 5 2 2" xfId="29482" xr:uid="{45E32573-19E1-4B83-8B4D-8288456AB1FF}"/>
    <cellStyle name="Comma 3 13 2 2 5 3" xfId="17719" xr:uid="{DD905E39-93F3-4AF9-9B7A-52B0E9F1D3D4}"/>
    <cellStyle name="Comma 3 13 2 2 6" xfId="4286" xr:uid="{75EC4456-EEAC-48C4-B59D-A3132D8963EC}"/>
    <cellStyle name="Comma 3 13 2 2 6 2" xfId="30429" xr:uid="{248BC8D0-0F68-4BD3-A442-EC125C40A265}"/>
    <cellStyle name="Comma 3 13 2 2 6 3" xfId="18674" xr:uid="{0870CE1C-61A5-43AE-A7E5-72562BF278F9}"/>
    <cellStyle name="Comma 3 13 2 2 7" xfId="13281" xr:uid="{C82B3F68-7AF5-4E18-9A5D-9231C3B47A2B}"/>
    <cellStyle name="Comma 3 13 2 2 7 2" xfId="28333" xr:uid="{89AA0EC6-95D8-477A-B936-A847CD3AE22E}"/>
    <cellStyle name="Comma 3 13 2 2 8" xfId="48322" xr:uid="{BAB000E6-94C0-4D42-A512-99051DF2C9DB}"/>
    <cellStyle name="Comma 3 13 2 2 9" xfId="49717" xr:uid="{6F8DC1BB-2DEB-4B37-81F3-18E8F35C1BC7}"/>
    <cellStyle name="Comma 3 13 2 3" xfId="2515" xr:uid="{9BD95960-D6D8-4DB3-9AD4-94124B55C1FD}"/>
    <cellStyle name="Comma 3 13 2 3 10" xfId="56433" xr:uid="{820AA61C-2277-4193-8410-23F4A3013F0E}"/>
    <cellStyle name="Comma 3 13 2 3 2" xfId="3411" xr:uid="{0050334D-C1D0-4272-A10A-BC079E3D8D33}"/>
    <cellStyle name="Comma 3 13 2 3 2 2" xfId="9085" xr:uid="{F5D94240-8EAC-4752-A6F5-A81A93AACE01}"/>
    <cellStyle name="Comma 3 13 2 3 2 2 2" xfId="15859" xr:uid="{FC7EDCF6-6DD3-4056-BFB5-C7CB08A1ACEF}"/>
    <cellStyle name="Comma 3 13 2 3 2 2 3" xfId="28670" xr:uid="{614082B4-636D-4D65-BD68-66434727B632}"/>
    <cellStyle name="Comma 3 13 2 3 2 3" xfId="6861" xr:uid="{83EB1C58-DA67-4B47-9EF7-947377012A20}"/>
    <cellStyle name="Comma 3 13 2 3 2 3 2" xfId="54821" xr:uid="{FB02AA72-914C-475C-BB8D-81E9177E8730}"/>
    <cellStyle name="Comma 3 13 2 3 2 4" xfId="14717" xr:uid="{8A7E0D89-31EB-41D9-80AE-363E2895AC27}"/>
    <cellStyle name="Comma 3 13 2 3 2 4 2" xfId="56755" xr:uid="{BA9A7BA0-F006-479D-9CEC-E76DF9F1EF4D}"/>
    <cellStyle name="Comma 3 13 2 3 2 5" xfId="17184" xr:uid="{510F5537-68CA-4884-BB6D-CF6508EE46D8}"/>
    <cellStyle name="Comma 3 13 2 3 3" xfId="8240" xr:uid="{A4CC62CB-FB78-4BFD-AEE1-676852CB958D}"/>
    <cellStyle name="Comma 3 13 2 3 3 2" xfId="29242" xr:uid="{92EDD895-81DB-410A-ADD7-6DE29749F0E2}"/>
    <cellStyle name="Comma 3 13 2 3 3 3" xfId="17479" xr:uid="{3017478B-B7BB-4801-86EB-0700CB6AD52F}"/>
    <cellStyle name="Comma 3 13 2 3 4" xfId="5707" xr:uid="{25A2A335-C306-400E-A5CA-F9DC2B208B38}"/>
    <cellStyle name="Comma 3 13 2 3 4 2" xfId="29593" xr:uid="{16F3A999-4F77-4ECC-819D-7016160B5EF8}"/>
    <cellStyle name="Comma 3 13 2 3 4 3" xfId="17830" xr:uid="{9F8617BA-7D93-4EAC-A75A-196FE81CA8AB}"/>
    <cellStyle name="Comma 3 13 2 3 5" xfId="13988" xr:uid="{74567765-DC54-43BF-A3AE-6470EC8F7A22}"/>
    <cellStyle name="Comma 3 13 2 3 5 2" xfId="32131" xr:uid="{5ECB3E9E-791B-4B4C-9DE0-2911CC637471}"/>
    <cellStyle name="Comma 3 13 2 3 5 3" xfId="20422" xr:uid="{6AD1E490-EE4E-4C33-AAA0-7A8E60B83A24}"/>
    <cellStyle name="Comma 3 13 2 3 6" xfId="28335" xr:uid="{D1B94495-ED14-4B76-981A-57025F1BB7B8}"/>
    <cellStyle name="Comma 3 13 2 3 7" xfId="49054" xr:uid="{A91178FB-8A7A-44A2-B222-5A94825B2876}"/>
    <cellStyle name="Comma 3 13 2 3 8" xfId="51189" xr:uid="{53AE6F3B-7EE9-4BB0-883B-A815402A4100}"/>
    <cellStyle name="Comma 3 13 2 3 9" xfId="54010" xr:uid="{F16AA8F9-ABFE-4E9F-BF21-705427A53246}"/>
    <cellStyle name="Comma 3 13 2 4" xfId="2512" xr:uid="{4AB6C216-1253-40FC-A55D-C8F040976C6A}"/>
    <cellStyle name="Comma 3 13 2 4 2" xfId="8237" xr:uid="{DFD7B3FD-8FAB-4131-895B-0747D255F50C}"/>
    <cellStyle name="Comma 3 13 2 4 3" xfId="6348" xr:uid="{C23E8D53-BA7F-4251-AA12-BEC414265AFD}"/>
    <cellStyle name="Comma 3 13 2 4 3 2" xfId="54470" xr:uid="{7B97A932-4CED-4050-A657-FF852E613836}"/>
    <cellStyle name="Comma 3 13 2 4 4" xfId="14402" xr:uid="{51BD0FA7-9F42-4915-9EE1-C3FA6BC2488D}"/>
    <cellStyle name="Comma 3 13 2 4 4 2" xfId="56643" xr:uid="{E40A7487-1FFA-4607-A842-F3AE585CC8A9}"/>
    <cellStyle name="Comma 3 13 2 5" xfId="3179" xr:uid="{4E4D45B7-1890-42A1-ACC0-9BAAF09A0D94}"/>
    <cellStyle name="Comma 3 13 2 5 2" xfId="8879" xr:uid="{CA725B1B-2532-44A5-B8F8-604D63BBD7C8}"/>
    <cellStyle name="Comma 3 13 2 5 2 2" xfId="29066" xr:uid="{93621F24-07A6-4D0A-A296-A86B4B3A4D9D}"/>
    <cellStyle name="Comma 3 13 2 5 3" xfId="15713" xr:uid="{E6EECB49-777A-48CE-8BA5-6DB0721817BF}"/>
    <cellStyle name="Comma 3 13 2 5 4" xfId="17316" xr:uid="{A964CE4A-0104-4DD0-ADD4-41A8B5FACD7D}"/>
    <cellStyle name="Comma 3 13 2 6" xfId="7552" xr:uid="{8E493E19-137A-40CE-9D08-3D4F0E3B850F}"/>
    <cellStyle name="Comma 3 13 2 6 2" xfId="15096" xr:uid="{28329120-E90D-457B-BFA3-FE019CA5CD0E}"/>
    <cellStyle name="Comma 3 13 2 6 2 2" xfId="29481" xr:uid="{45F94737-BC99-4EC2-B60A-1ACDFF354BF6}"/>
    <cellStyle name="Comma 3 13 2 6 3" xfId="17718" xr:uid="{F67EB457-AF50-47E2-B82D-201D0C115FF4}"/>
    <cellStyle name="Comma 3 13 2 7" xfId="4285" xr:uid="{2B47009A-B434-48B1-B7EE-64EAB53D3F59}"/>
    <cellStyle name="Comma 3 13 2 7 2" xfId="30428" xr:uid="{3B69C839-5E7D-4E86-BD51-BD2495C7782D}"/>
    <cellStyle name="Comma 3 13 2 7 3" xfId="18673" xr:uid="{D5B34164-20DA-44D6-A5A0-1F371E0EB3EF}"/>
    <cellStyle name="Comma 3 13 2 8" xfId="13280" xr:uid="{29482811-18BF-4893-AB8F-4010ED26B734}"/>
    <cellStyle name="Comma 3 13 2 8 2" xfId="28332" xr:uid="{839CA521-1835-49EE-B8B7-A4706AFC9110}"/>
    <cellStyle name="Comma 3 13 2 9" xfId="48321" xr:uid="{E7B6E180-9C09-41A3-9228-F7BC2FFD60CF}"/>
    <cellStyle name="Comma 3 13 3" xfId="630" xr:uid="{00000000-0005-0000-0000-000075020000}"/>
    <cellStyle name="Comma 3 13 3 10" xfId="49718" xr:uid="{0E568894-E66C-478A-85CE-CE060ABEE28D}"/>
    <cellStyle name="Comma 3 13 3 11" xfId="52906" xr:uid="{CD41007C-5523-40AD-A893-9849EB4615EA}"/>
    <cellStyle name="Comma 3 13 3 12" xfId="55700" xr:uid="{6221BB0F-0EAA-475E-BD0A-967701D93517}"/>
    <cellStyle name="Comma 3 13 3 2" xfId="631" xr:uid="{00000000-0005-0000-0000-000076020000}"/>
    <cellStyle name="Comma 3 13 3 2 10" xfId="52907" xr:uid="{B71E5C84-2185-4318-A582-AC42547EFB41}"/>
    <cellStyle name="Comma 3 13 3 2 11" xfId="55701" xr:uid="{EA3B9AA5-BF41-4728-AE0D-D39BA87E8092}"/>
    <cellStyle name="Comma 3 13 3 2 2" xfId="2518" xr:uid="{E9171C59-875C-40F4-B331-6E9F0CC517B6}"/>
    <cellStyle name="Comma 3 13 3 2 2 10" xfId="56436" xr:uid="{98DCD4A1-098B-4692-83CB-B3384A848B39}"/>
    <cellStyle name="Comma 3 13 3 2 2 2" xfId="3414" xr:uid="{4DB948C3-B728-4802-8202-804A06A2BF57}"/>
    <cellStyle name="Comma 3 13 3 2 2 2 2" xfId="9088" xr:uid="{D468F358-6DF1-4D78-AA10-A55AB1FEAEB5}"/>
    <cellStyle name="Comma 3 13 3 2 2 2 2 2" xfId="15862" xr:uid="{BFCEA480-BF73-485C-A9BC-4EDD6ABCE327}"/>
    <cellStyle name="Comma 3 13 3 2 2 2 2 3" xfId="28671" xr:uid="{8A062D9C-EF4F-476D-9769-5EEB454785D3}"/>
    <cellStyle name="Comma 3 13 3 2 2 2 3" xfId="6864" xr:uid="{88FC0F9C-C972-4CC7-9809-2A66B414937D}"/>
    <cellStyle name="Comma 3 13 3 2 2 2 3 2" xfId="54824" xr:uid="{4785EE20-98B0-49F5-A492-77E27EF04DA4}"/>
    <cellStyle name="Comma 3 13 3 2 2 2 4" xfId="14720" xr:uid="{0FC02636-CBD1-4581-8A83-D15439C497EB}"/>
    <cellStyle name="Comma 3 13 3 2 2 2 4 2" xfId="56758" xr:uid="{B58A0C61-BA5A-4DF8-A07A-FD06DBF626C6}"/>
    <cellStyle name="Comma 3 13 3 2 2 2 5" xfId="17185" xr:uid="{A95176BE-0DF3-4AEF-B682-A558ED50C2E6}"/>
    <cellStyle name="Comma 3 13 3 2 2 3" xfId="8243" xr:uid="{90833936-74D8-4B3C-B489-9BA78E3F9EA5}"/>
    <cellStyle name="Comma 3 13 3 2 2 3 2" xfId="29245" xr:uid="{CABC0AE4-A388-471A-BC54-947CF16A54E6}"/>
    <cellStyle name="Comma 3 13 3 2 2 3 3" xfId="17482" xr:uid="{69D02C5C-2EE2-45CE-B155-2926AFB3C57F}"/>
    <cellStyle name="Comma 3 13 3 2 2 4" xfId="5710" xr:uid="{2203E89B-DBC4-4CF7-A1C3-D28D91CA5A18}"/>
    <cellStyle name="Comma 3 13 3 2 2 4 2" xfId="29596" xr:uid="{75E12657-074E-46A0-9D07-346833BDEF18}"/>
    <cellStyle name="Comma 3 13 3 2 2 4 3" xfId="17833" xr:uid="{9D3483F7-3888-49C1-A786-D43E8C855937}"/>
    <cellStyle name="Comma 3 13 3 2 2 5" xfId="13991" xr:uid="{37988D0B-4CCD-4B94-8FBB-47D7FC4F14EB}"/>
    <cellStyle name="Comma 3 13 3 2 2 5 2" xfId="32134" xr:uid="{D42BB1F2-35B0-4F67-A5A7-40E0E301F7B1}"/>
    <cellStyle name="Comma 3 13 3 2 2 5 3" xfId="20425" xr:uid="{BFFAC8CA-E569-48BA-8FC9-83B00107CF40}"/>
    <cellStyle name="Comma 3 13 3 2 2 6" xfId="28338" xr:uid="{81582FD6-357B-460A-9884-CB3D9EA4E644}"/>
    <cellStyle name="Comma 3 13 3 2 2 7" xfId="49057" xr:uid="{AF12BA1E-21D6-4E35-B902-9A7399B8C9C1}"/>
    <cellStyle name="Comma 3 13 3 2 2 8" xfId="51192" xr:uid="{7268B0C5-5310-4E48-98E1-F7BB937EBC55}"/>
    <cellStyle name="Comma 3 13 3 2 2 9" xfId="54013" xr:uid="{26ECA41F-1E26-4234-B168-FA20405B713B}"/>
    <cellStyle name="Comma 3 13 3 2 3" xfId="2517" xr:uid="{47AF7652-5EA2-4A7D-AF3B-B26257E58C54}"/>
    <cellStyle name="Comma 3 13 3 2 3 2" xfId="8242" xr:uid="{5003DB5A-8A6F-4C24-BA92-7791B0FF84A4}"/>
    <cellStyle name="Comma 3 13 3 2 3 3" xfId="6351" xr:uid="{823B874F-E2E6-43BA-AD58-27797E6F4F54}"/>
    <cellStyle name="Comma 3 13 3 2 3 3 2" xfId="54473" xr:uid="{29E76504-8C90-4CF7-96CE-02E02607E179}"/>
    <cellStyle name="Comma 3 13 3 2 3 4" xfId="14405" xr:uid="{015E90CD-803A-44A3-BB28-C72AE282EA20}"/>
    <cellStyle name="Comma 3 13 3 2 3 4 2" xfId="56646" xr:uid="{540CD2EF-5F73-4AC8-B8BF-2046BD9AF2C9}"/>
    <cellStyle name="Comma 3 13 3 2 4" xfId="3182" xr:uid="{95FC0081-2001-4C75-899F-4C63E3C780E4}"/>
    <cellStyle name="Comma 3 13 3 2 4 2" xfId="8882" xr:uid="{78046B8C-1270-447C-B92E-331674948E23}"/>
    <cellStyle name="Comma 3 13 3 2 4 2 2" xfId="29069" xr:uid="{ABDE674F-F64E-4BB2-8534-29E31349EC5D}"/>
    <cellStyle name="Comma 3 13 3 2 4 3" xfId="15716" xr:uid="{E31D38E8-A4D8-4E22-A4DD-AA640E77C707}"/>
    <cellStyle name="Comma 3 13 3 2 4 4" xfId="17319" xr:uid="{ADBD4743-0854-4FB9-9B79-11F8A390A984}"/>
    <cellStyle name="Comma 3 13 3 2 5" xfId="7555" xr:uid="{D0B5DE4D-08E8-47DC-91D2-FD0CFE86C6C9}"/>
    <cellStyle name="Comma 3 13 3 2 5 2" xfId="15099" xr:uid="{3805DD39-53C8-4671-A174-467E1540668E}"/>
    <cellStyle name="Comma 3 13 3 2 5 2 2" xfId="29484" xr:uid="{F0DDE9EA-469C-4ED5-B1E4-25260D3E4E49}"/>
    <cellStyle name="Comma 3 13 3 2 5 3" xfId="17721" xr:uid="{D573311C-0231-4805-909A-3488AAB0A4F9}"/>
    <cellStyle name="Comma 3 13 3 2 6" xfId="4288" xr:uid="{25640635-FC70-4F59-9E9D-9C2D01AC2A5C}"/>
    <cellStyle name="Comma 3 13 3 2 6 2" xfId="30431" xr:uid="{2E0DC60B-8E92-46E0-8603-3047B488C740}"/>
    <cellStyle name="Comma 3 13 3 2 6 3" xfId="18676" xr:uid="{28CE9E5E-B051-44A8-8C09-C3264F0A2C14}"/>
    <cellStyle name="Comma 3 13 3 2 7" xfId="13283" xr:uid="{95AC1BC6-F8FF-4C2F-973C-EAD0E564E55B}"/>
    <cellStyle name="Comma 3 13 3 2 7 2" xfId="28337" xr:uid="{F1A7F93B-1CF4-4EC1-AD0A-860378B8CBD9}"/>
    <cellStyle name="Comma 3 13 3 2 8" xfId="48324" xr:uid="{44E8E9FD-83FD-4140-9CC8-44060B21E234}"/>
    <cellStyle name="Comma 3 13 3 2 9" xfId="49719" xr:uid="{E4F0C4C6-9309-4279-8D1E-854E98C3919E}"/>
    <cellStyle name="Comma 3 13 3 3" xfId="2519" xr:uid="{C883DFE4-7F29-454E-8F0A-0C930A2FDDD8}"/>
    <cellStyle name="Comma 3 13 3 3 10" xfId="56435" xr:uid="{8394DE47-FC6F-498A-A882-72662892BCE1}"/>
    <cellStyle name="Comma 3 13 3 3 2" xfId="3413" xr:uid="{E5EE83E0-C32F-4D8D-A6B2-872048A9388F}"/>
    <cellStyle name="Comma 3 13 3 3 2 2" xfId="9087" xr:uid="{CB0E86C6-A61C-4B01-B5A0-3E7F901A8844}"/>
    <cellStyle name="Comma 3 13 3 3 2 2 2" xfId="15861" xr:uid="{5F294532-1263-485E-B4FC-9B243E847C9D}"/>
    <cellStyle name="Comma 3 13 3 3 2 2 3" xfId="28672" xr:uid="{ADB19923-0EF0-46A1-A04C-76AA9026F942}"/>
    <cellStyle name="Comma 3 13 3 3 2 3" xfId="6863" xr:uid="{CCAFDA69-1F93-4196-90F9-9F12ED778B60}"/>
    <cellStyle name="Comma 3 13 3 3 2 3 2" xfId="54823" xr:uid="{68F42354-9F95-430A-A251-6529304EE11D}"/>
    <cellStyle name="Comma 3 13 3 3 2 4" xfId="14719" xr:uid="{14B127BF-C89B-4CF6-AAE8-A8D7EFB823D2}"/>
    <cellStyle name="Comma 3 13 3 3 2 4 2" xfId="56757" xr:uid="{20B94CA3-05BF-449C-AC47-FFF302C4DAF7}"/>
    <cellStyle name="Comma 3 13 3 3 2 5" xfId="17186" xr:uid="{DB31EB34-CD5F-464A-B3C8-10A3A3331FB5}"/>
    <cellStyle name="Comma 3 13 3 3 3" xfId="8244" xr:uid="{802D36B1-C553-4243-A4FB-2320E6320DC8}"/>
    <cellStyle name="Comma 3 13 3 3 3 2" xfId="29244" xr:uid="{8CB143A2-C971-4D2F-AB44-3C488A25D87B}"/>
    <cellStyle name="Comma 3 13 3 3 3 3" xfId="17481" xr:uid="{B6A36403-C748-49A7-9767-1686E4A30982}"/>
    <cellStyle name="Comma 3 13 3 3 4" xfId="5709" xr:uid="{7EB5CE7B-FF87-4E0A-B224-CCCC7C312CD0}"/>
    <cellStyle name="Comma 3 13 3 3 4 2" xfId="29595" xr:uid="{13EC8835-CCD0-45F4-92ED-8BF9E85062F2}"/>
    <cellStyle name="Comma 3 13 3 3 4 3" xfId="17832" xr:uid="{FD6EA74C-D6B5-46B7-9740-BA1DD6C20DAE}"/>
    <cellStyle name="Comma 3 13 3 3 5" xfId="13990" xr:uid="{7B57A54D-0DD8-49C1-BAAD-3FFCA997C360}"/>
    <cellStyle name="Comma 3 13 3 3 5 2" xfId="32133" xr:uid="{3C15FB19-F593-4722-B97E-37B4881DE549}"/>
    <cellStyle name="Comma 3 13 3 3 5 3" xfId="20424" xr:uid="{57BBF52B-CA4B-423A-A4C0-7569D103883B}"/>
    <cellStyle name="Comma 3 13 3 3 6" xfId="28339" xr:uid="{F76F59E9-DAA5-4DE3-9B44-7137A8C75C85}"/>
    <cellStyle name="Comma 3 13 3 3 7" xfId="49056" xr:uid="{6C941D09-84A3-4D30-8399-1F2AF08DEA3E}"/>
    <cellStyle name="Comma 3 13 3 3 8" xfId="51191" xr:uid="{438B62B5-3088-47C5-B877-BF1082BE2D32}"/>
    <cellStyle name="Comma 3 13 3 3 9" xfId="54012" xr:uid="{FE18835C-6B4D-47D4-8B5D-F7DAA11BBE14}"/>
    <cellStyle name="Comma 3 13 3 4" xfId="2516" xr:uid="{D7E80B14-32B4-4FCC-88CA-450470789513}"/>
    <cellStyle name="Comma 3 13 3 4 2" xfId="8241" xr:uid="{C8463559-5841-46AB-B0A7-937FCA0FE81F}"/>
    <cellStyle name="Comma 3 13 3 4 3" xfId="6350" xr:uid="{B66035A7-3992-4F50-AC24-DFA1B1587B38}"/>
    <cellStyle name="Comma 3 13 3 4 3 2" xfId="54472" xr:uid="{393540D7-DD92-4487-A3D1-8BC55CA9D8C7}"/>
    <cellStyle name="Comma 3 13 3 4 4" xfId="14404" xr:uid="{00ABD164-5F22-453D-83E3-5DAD5B548106}"/>
    <cellStyle name="Comma 3 13 3 4 4 2" xfId="56645" xr:uid="{14E9A025-E3A1-4D6A-95E7-78AF44EF76EA}"/>
    <cellStyle name="Comma 3 13 3 5" xfId="3181" xr:uid="{221B6AD0-50FB-49AC-A742-3198C2861D1C}"/>
    <cellStyle name="Comma 3 13 3 5 2" xfId="8881" xr:uid="{BB3A5B9E-17C8-4C07-8ADD-B17F51303FCE}"/>
    <cellStyle name="Comma 3 13 3 5 2 2" xfId="29068" xr:uid="{5F90053A-7DDE-46A4-A6BA-A2AA4B681EF5}"/>
    <cellStyle name="Comma 3 13 3 5 3" xfId="15715" xr:uid="{46DB9A06-16EB-44E2-8445-714152743830}"/>
    <cellStyle name="Comma 3 13 3 5 4" xfId="17318" xr:uid="{62328C61-88E8-4947-93C9-AD08AA7674FB}"/>
    <cellStyle name="Comma 3 13 3 6" xfId="7554" xr:uid="{ECA3BCC7-8F06-4A2A-AD40-B9FF0DBBCB30}"/>
    <cellStyle name="Comma 3 13 3 6 2" xfId="15098" xr:uid="{AC5D60AC-AF5B-4FF8-8C38-0BCCEEC5C54A}"/>
    <cellStyle name="Comma 3 13 3 6 2 2" xfId="29483" xr:uid="{5C8EB427-3D52-4635-A55E-3F54FF1D3048}"/>
    <cellStyle name="Comma 3 13 3 6 3" xfId="17720" xr:uid="{B98866CF-77E4-4642-85D7-C5676F5526DE}"/>
    <cellStyle name="Comma 3 13 3 7" xfId="4287" xr:uid="{ED6756F6-61BB-4540-863B-AE8553117209}"/>
    <cellStyle name="Comma 3 13 3 7 2" xfId="30430" xr:uid="{EECB1F17-B988-4C26-8015-13FD32900661}"/>
    <cellStyle name="Comma 3 13 3 7 3" xfId="18675" xr:uid="{4191E1CC-4711-4C3B-B64C-F7DC0B543093}"/>
    <cellStyle name="Comma 3 13 3 8" xfId="13282" xr:uid="{67957C7B-552E-49E6-B167-217DFB15C05C}"/>
    <cellStyle name="Comma 3 13 3 8 2" xfId="28336" xr:uid="{38929156-9D08-41C3-BAE8-B9641794311A}"/>
    <cellStyle name="Comma 3 13 3 9" xfId="48323" xr:uid="{D3721AF2-0D2A-4ECC-9052-1028B33924C8}"/>
    <cellStyle name="Comma 3 13 4" xfId="632" xr:uid="{00000000-0005-0000-0000-000077020000}"/>
    <cellStyle name="Comma 3 13 4 10" xfId="52908" xr:uid="{A7699F05-F6DB-4BB7-8284-BEBFE1E0A67B}"/>
    <cellStyle name="Comma 3 13 4 11" xfId="55702" xr:uid="{75C7DE5F-FD9C-4EF2-B846-30D9BA9B5221}"/>
    <cellStyle name="Comma 3 13 4 2" xfId="2521" xr:uid="{C798E228-8C2F-4091-BFC5-DFCDEC55E3D9}"/>
    <cellStyle name="Comma 3 13 4 2 10" xfId="56437" xr:uid="{69095668-B244-42FD-B4EA-83DD54485D36}"/>
    <cellStyle name="Comma 3 13 4 2 2" xfId="3415" xr:uid="{D369E754-4F0E-4979-BD85-3AC157D42851}"/>
    <cellStyle name="Comma 3 13 4 2 2 2" xfId="9089" xr:uid="{18166796-71B6-4F2E-9594-47E94BC33E69}"/>
    <cellStyle name="Comma 3 13 4 2 2 2 2" xfId="15863" xr:uid="{FA09A290-99FD-4558-87A9-4CA1EF74AB05}"/>
    <cellStyle name="Comma 3 13 4 2 2 2 3" xfId="28673" xr:uid="{33241754-9AF8-460D-80C8-D05E65654E4D}"/>
    <cellStyle name="Comma 3 13 4 2 2 3" xfId="6865" xr:uid="{2EAFCE23-CFFE-4AC8-BBE3-6FDD54B3ED41}"/>
    <cellStyle name="Comma 3 13 4 2 2 3 2" xfId="54825" xr:uid="{FE58E020-2184-418D-8783-3D3D0722F1D5}"/>
    <cellStyle name="Comma 3 13 4 2 2 4" xfId="14721" xr:uid="{2B72BF59-35D9-4A66-9FC8-7801C060556C}"/>
    <cellStyle name="Comma 3 13 4 2 2 4 2" xfId="56759" xr:uid="{97A33433-7555-456E-8B88-E8CE0EE57B80}"/>
    <cellStyle name="Comma 3 13 4 2 2 5" xfId="17187" xr:uid="{6079811F-DBDE-408F-90DC-4B03EDEC931D}"/>
    <cellStyle name="Comma 3 13 4 2 3" xfId="8246" xr:uid="{3DEFBBA3-01C3-4526-A3E5-F059213F67B7}"/>
    <cellStyle name="Comma 3 13 4 2 3 2" xfId="29246" xr:uid="{3175C29F-28F5-4C74-BFC9-AB7912C50217}"/>
    <cellStyle name="Comma 3 13 4 2 3 3" xfId="17483" xr:uid="{E2094922-A48F-49C4-9B81-26982E5F6818}"/>
    <cellStyle name="Comma 3 13 4 2 4" xfId="5711" xr:uid="{9DD94661-71F6-4F5A-B440-06EDEFE2A627}"/>
    <cellStyle name="Comma 3 13 4 2 4 2" xfId="29597" xr:uid="{D5EFF107-E971-4818-8D82-7C9C9F302F8D}"/>
    <cellStyle name="Comma 3 13 4 2 4 3" xfId="17834" xr:uid="{FBA45410-7EC8-4820-8FD5-481A2AC598E8}"/>
    <cellStyle name="Comma 3 13 4 2 5" xfId="13992" xr:uid="{096E3D81-921A-4EB9-84EF-4A6CECC28DDB}"/>
    <cellStyle name="Comma 3 13 4 2 5 2" xfId="32135" xr:uid="{0883F23D-40D3-4118-BF42-29FDE4CB1160}"/>
    <cellStyle name="Comma 3 13 4 2 5 3" xfId="20426" xr:uid="{38FCD353-13C8-4924-B5D8-1E1741C22E2C}"/>
    <cellStyle name="Comma 3 13 4 2 6" xfId="28341" xr:uid="{B0A737FB-44D8-43A7-9295-78717F8BD67F}"/>
    <cellStyle name="Comma 3 13 4 2 7" xfId="49058" xr:uid="{8FDBB628-578A-406B-8E59-C7B31E43C079}"/>
    <cellStyle name="Comma 3 13 4 2 8" xfId="51193" xr:uid="{0756C3BD-23CD-44CA-A527-586790B99194}"/>
    <cellStyle name="Comma 3 13 4 2 9" xfId="54014" xr:uid="{0BC11AC7-CDB5-4383-82D9-708341637B2E}"/>
    <cellStyle name="Comma 3 13 4 3" xfId="2520" xr:uid="{7AEACC61-03EB-4582-89AC-5FB4C3752BBB}"/>
    <cellStyle name="Comma 3 13 4 3 2" xfId="8245" xr:uid="{454E89D3-6232-469E-AC6B-00E1C11BDC59}"/>
    <cellStyle name="Comma 3 13 4 3 3" xfId="6352" xr:uid="{560C9195-15B7-452C-8C3A-6F807CE007AA}"/>
    <cellStyle name="Comma 3 13 4 3 3 2" xfId="54474" xr:uid="{309B7B13-F4EE-4256-B4E0-874E137255F1}"/>
    <cellStyle name="Comma 3 13 4 3 4" xfId="14406" xr:uid="{5FBAB4A7-BA9C-4D18-BC5E-93737A2C5807}"/>
    <cellStyle name="Comma 3 13 4 3 4 2" xfId="56647" xr:uid="{480A7D69-CF98-4C1D-800E-B48270A529B5}"/>
    <cellStyle name="Comma 3 13 4 4" xfId="3183" xr:uid="{327B9620-5781-4DDB-A82B-C89BBD772FD4}"/>
    <cellStyle name="Comma 3 13 4 4 2" xfId="8883" xr:uid="{ACF97892-42A6-4156-8C46-904DDB404F1B}"/>
    <cellStyle name="Comma 3 13 4 4 2 2" xfId="29070" xr:uid="{E7D962A9-74A9-4723-A98A-5316B9CB1173}"/>
    <cellStyle name="Comma 3 13 4 4 3" xfId="15717" xr:uid="{40981731-2BB9-4719-9FB7-BEDC2D372423}"/>
    <cellStyle name="Comma 3 13 4 4 4" xfId="17320" xr:uid="{44B5E5E3-EAE7-4143-81DC-10C1907F0039}"/>
    <cellStyle name="Comma 3 13 4 5" xfId="7556" xr:uid="{6702745A-A43A-4C07-9871-7CABAC0528CD}"/>
    <cellStyle name="Comma 3 13 4 5 2" xfId="15100" xr:uid="{F6BA4ABD-E9FE-45A8-A004-795253A8F7A3}"/>
    <cellStyle name="Comma 3 13 4 5 2 2" xfId="29485" xr:uid="{B2049771-CCFD-46ED-ADF0-06B777A1C226}"/>
    <cellStyle name="Comma 3 13 4 5 3" xfId="17722" xr:uid="{26128BA4-F1AF-4954-8008-0FF7D4694CA6}"/>
    <cellStyle name="Comma 3 13 4 6" xfId="4289" xr:uid="{08831ECC-41F6-4533-B845-43D16126500F}"/>
    <cellStyle name="Comma 3 13 4 6 2" xfId="30432" xr:uid="{01511D04-9251-4843-B490-F0D1B858F389}"/>
    <cellStyle name="Comma 3 13 4 6 3" xfId="18677" xr:uid="{ACB3A762-5FE2-484A-BA4A-5B9021186E03}"/>
    <cellStyle name="Comma 3 13 4 7" xfId="13284" xr:uid="{2C189B8D-AC10-4BC5-9AD9-6E0FA14D8C02}"/>
    <cellStyle name="Comma 3 13 4 7 2" xfId="28340" xr:uid="{AF2D163F-D94B-4BF3-86E7-0CCB17CBDE66}"/>
    <cellStyle name="Comma 3 13 4 8" xfId="48325" xr:uid="{7E674F6F-BBCE-43AF-88B8-1EB3054244AC}"/>
    <cellStyle name="Comma 3 13 4 9" xfId="49720" xr:uid="{DC008D0D-E37F-4F92-A234-03D5E165D88F}"/>
    <cellStyle name="Comma 3 13 5" xfId="2522" xr:uid="{FEB259D8-3349-472E-BFD1-C7ED43AED64B}"/>
    <cellStyle name="Comma 3 13 5 10" xfId="56432" xr:uid="{9DAB3889-4108-4C7F-8B2C-88664465BBF3}"/>
    <cellStyle name="Comma 3 13 5 2" xfId="3410" xr:uid="{10AB4087-72F7-4081-8504-B4D1A225576D}"/>
    <cellStyle name="Comma 3 13 5 2 2" xfId="9084" xr:uid="{B53C230A-C3C4-4553-B38D-BF07F70E7125}"/>
    <cellStyle name="Comma 3 13 5 2 2 2" xfId="15858" xr:uid="{1B094D3A-6B63-482E-95F2-E4D88C8226FD}"/>
    <cellStyle name="Comma 3 13 5 2 2 3" xfId="28674" xr:uid="{766163C2-C53C-4702-B72E-7F5F24DA0316}"/>
    <cellStyle name="Comma 3 13 5 2 3" xfId="6860" xr:uid="{EB81A408-4152-4E2D-BADE-12C2DA7AA49E}"/>
    <cellStyle name="Comma 3 13 5 2 3 2" xfId="54820" xr:uid="{3D47C0F2-BD1F-4973-9F3E-202A8E76EEA4}"/>
    <cellStyle name="Comma 3 13 5 2 4" xfId="14716" xr:uid="{9E7CE1DB-B013-4B6B-A938-52A5CE045915}"/>
    <cellStyle name="Comma 3 13 5 2 4 2" xfId="56754" xr:uid="{1DFE33D2-8FCB-45F8-936A-00201D490214}"/>
    <cellStyle name="Comma 3 13 5 2 5" xfId="17188" xr:uid="{B06B942A-72B1-40AB-9B8E-9E96907D43F6}"/>
    <cellStyle name="Comma 3 13 5 3" xfId="8247" xr:uid="{4EA6E84D-2F28-4713-815B-C57EC1392D12}"/>
    <cellStyle name="Comma 3 13 5 3 2" xfId="29241" xr:uid="{9C153668-B158-4138-83C5-B0AA19240D53}"/>
    <cellStyle name="Comma 3 13 5 3 3" xfId="17478" xr:uid="{CB8C3A5C-B29F-41A2-9E64-B4CA1C05F20F}"/>
    <cellStyle name="Comma 3 13 5 4" xfId="5706" xr:uid="{B3DEAEFE-3759-406D-9D0A-BF07413766E4}"/>
    <cellStyle name="Comma 3 13 5 4 2" xfId="29592" xr:uid="{C9AD4BE4-E1D6-4AA9-A01E-41D3F5D7C208}"/>
    <cellStyle name="Comma 3 13 5 4 3" xfId="17829" xr:uid="{EEEAAA4E-D0E4-47F8-A507-3BB68A7C3C42}"/>
    <cellStyle name="Comma 3 13 5 5" xfId="13987" xr:uid="{B8F80502-9DF6-4845-ABE4-D2F381176172}"/>
    <cellStyle name="Comma 3 13 5 5 2" xfId="32130" xr:uid="{6F896EEB-C028-4731-B4B0-308B4B6FB4FF}"/>
    <cellStyle name="Comma 3 13 5 5 3" xfId="20421" xr:uid="{6B56C16B-9AE3-46FA-94E5-8BA2ECD46213}"/>
    <cellStyle name="Comma 3 13 5 6" xfId="28342" xr:uid="{A8FB1BEF-698C-4179-BD96-1A1CD84F8CEA}"/>
    <cellStyle name="Comma 3 13 5 7" xfId="49053" xr:uid="{88162B71-3170-4302-92D1-67FBE89CC531}"/>
    <cellStyle name="Comma 3 13 5 8" xfId="51188" xr:uid="{CF83C30E-F908-418B-9EB7-BC40279E734E}"/>
    <cellStyle name="Comma 3 13 5 9" xfId="54009" xr:uid="{D63EF02D-8686-47FC-B4C7-9EE0ADD0C5AA}"/>
    <cellStyle name="Comma 3 13 6" xfId="2511" xr:uid="{29859F47-5468-4E82-84BB-58E3DD3C814D}"/>
    <cellStyle name="Comma 3 13 6 2" xfId="8236" xr:uid="{37F3AA3D-439C-44CB-9A7C-F06852C557A4}"/>
    <cellStyle name="Comma 3 13 6 3" xfId="6347" xr:uid="{E3209496-A09D-4090-ADED-571844573524}"/>
    <cellStyle name="Comma 3 13 6 3 2" xfId="54469" xr:uid="{79543F20-1CE6-485B-98E2-49D3950CBB25}"/>
    <cellStyle name="Comma 3 13 6 4" xfId="14401" xr:uid="{7D5CFD06-2F92-46E8-9B12-C08F3FAED287}"/>
    <cellStyle name="Comma 3 13 6 4 2" xfId="56642" xr:uid="{735DFD34-9695-4706-A3B6-6D06705575BC}"/>
    <cellStyle name="Comma 3 13 7" xfId="3178" xr:uid="{D7169A6A-12BD-4190-AFEF-6000B611C320}"/>
    <cellStyle name="Comma 3 13 7 2" xfId="8878" xr:uid="{7326737E-A6C3-42EC-83A3-0E9D025AE712}"/>
    <cellStyle name="Comma 3 13 7 2 2" xfId="29065" xr:uid="{6C74C848-268C-43A1-9372-5FAA64B7B558}"/>
    <cellStyle name="Comma 3 13 7 3" xfId="15712" xr:uid="{601A0FD6-B2E2-43C5-B276-8CE61B7E0489}"/>
    <cellStyle name="Comma 3 13 7 4" xfId="17315" xr:uid="{AD5CAECC-3629-4E96-9F7C-D23D01F1B0A0}"/>
    <cellStyle name="Comma 3 13 8" xfId="7551" xr:uid="{7B243628-09EA-4D71-A43E-D1E394DDCCF6}"/>
    <cellStyle name="Comma 3 13 8 2" xfId="15095" xr:uid="{601FA2CE-8BA9-4080-9DEF-113B6F174DEC}"/>
    <cellStyle name="Comma 3 13 8 2 2" xfId="29480" xr:uid="{5888AC1E-235D-448F-8AB5-A08C7F3F4CD5}"/>
    <cellStyle name="Comma 3 13 8 3" xfId="17717" xr:uid="{2A609A49-52CC-4DD9-9137-E97B2E285513}"/>
    <cellStyle name="Comma 3 13 9" xfId="4284" xr:uid="{78D9638B-B4DD-48A0-9BBF-231BCDA7718A}"/>
    <cellStyle name="Comma 3 13 9 2" xfId="30427" xr:uid="{DE723B3A-0435-48B3-855B-7B6DBDB6B212}"/>
    <cellStyle name="Comma 3 13 9 3" xfId="18672" xr:uid="{2A149694-35C1-4CC1-A18D-2676056A88BA}"/>
    <cellStyle name="Comma 3 14" xfId="7549" xr:uid="{12065A8B-EED7-48E7-AE61-E39025ED92C7}"/>
    <cellStyle name="Comma 3 14 2" xfId="56955" xr:uid="{0E371EB6-56F1-48A5-AF7B-551400849174}"/>
    <cellStyle name="Comma 3 2" xfId="633" xr:uid="{00000000-0005-0000-0000-000078020000}"/>
    <cellStyle name="Comma 3 2 10" xfId="634" xr:uid="{00000000-0005-0000-0000-000079020000}"/>
    <cellStyle name="Comma 3 2 10 2" xfId="635" xr:uid="{00000000-0005-0000-0000-00007A020000}"/>
    <cellStyle name="Comma 3 2 10 2 2" xfId="2525" xr:uid="{3369F551-6242-4AE3-8240-2F38FCF6808B}"/>
    <cellStyle name="Comma 3 2 10 2 2 2" xfId="6868" xr:uid="{7EE5B0F8-9956-4683-9D5D-25A04AC338A3}"/>
    <cellStyle name="Comma 3 2 10 2 2 2 2" xfId="28675" xr:uid="{35A7FD53-AB8C-4D57-BEDB-6381013ED3CB}"/>
    <cellStyle name="Comma 3 2 10 2 2 3" xfId="8250" xr:uid="{CFAD10CF-96A6-4B54-A109-5E76D431A9F7}"/>
    <cellStyle name="Comma 3 2 10 2 3" xfId="2524" xr:uid="{61A499E2-A221-496A-8D8B-C01A990A1038}"/>
    <cellStyle name="Comma 3 2 10 2 3 2" xfId="8249" xr:uid="{A146DC33-783F-4F3D-A015-8F7E98F6DAAB}"/>
    <cellStyle name="Comma 3 2 10 2 4" xfId="7559" xr:uid="{45729F91-0681-41F3-B0E0-62A213B6C72D}"/>
    <cellStyle name="Comma 3 2 10 3" xfId="2526" xr:uid="{2BA62BC7-7640-4FAB-B326-97BD5F8BF7F0}"/>
    <cellStyle name="Comma 3 2 10 3 2" xfId="6867" xr:uid="{D851AFD7-EF67-49D7-AE3C-B4011B8ABF03}"/>
    <cellStyle name="Comma 3 2 10 3 2 2" xfId="28676" xr:uid="{79F8123F-B8D2-4E7D-BDAC-57627A56A86E}"/>
    <cellStyle name="Comma 3 2 10 3 3" xfId="8251" xr:uid="{1B1EAC64-3018-4C66-91B8-AEADB16EC9BC}"/>
    <cellStyle name="Comma 3 2 10 4" xfId="2523" xr:uid="{98ECCE55-6406-4F05-B930-5294CE500EBC}"/>
    <cellStyle name="Comma 3 2 10 4 2" xfId="8248" xr:uid="{8AB25C37-9126-46A5-8F25-20DD02E21986}"/>
    <cellStyle name="Comma 3 2 10 5" xfId="7558" xr:uid="{DD119B6C-BD78-421C-99AE-24270F1F6E7F}"/>
    <cellStyle name="Comma 3 2 11" xfId="636" xr:uid="{00000000-0005-0000-0000-00007B020000}"/>
    <cellStyle name="Comma 3 2 11 2" xfId="637" xr:uid="{00000000-0005-0000-0000-00007C020000}"/>
    <cellStyle name="Comma 3 2 11 2 2" xfId="2529" xr:uid="{AE1DB48D-71BC-4AF1-9A0B-886F34362D00}"/>
    <cellStyle name="Comma 3 2 11 2 2 2" xfId="6870" xr:uid="{28921645-6887-4F92-9C28-042CCE659A21}"/>
    <cellStyle name="Comma 3 2 11 2 2 2 2" xfId="28677" xr:uid="{6738677C-A5A7-406F-8BF8-83AA6BCAC593}"/>
    <cellStyle name="Comma 3 2 11 2 2 3" xfId="8254" xr:uid="{DE4D5409-E66C-4B19-8B7A-8A9A576A6F96}"/>
    <cellStyle name="Comma 3 2 11 2 3" xfId="2528" xr:uid="{865E175C-4488-4E26-B8AF-29D3ABEE2486}"/>
    <cellStyle name="Comma 3 2 11 2 3 2" xfId="8253" xr:uid="{643CDA86-12F4-4D76-BC1B-0D60EF2FD015}"/>
    <cellStyle name="Comma 3 2 11 2 4" xfId="7561" xr:uid="{B02531ED-7D04-404B-8F4F-7EC6EDDDDDD4}"/>
    <cellStyle name="Comma 3 2 11 3" xfId="2530" xr:uid="{835E7D51-5B83-4CCF-B82D-52FA1A4F81C7}"/>
    <cellStyle name="Comma 3 2 11 3 2" xfId="6869" xr:uid="{A07E0085-2880-405E-B31C-FE1C2B9788C8}"/>
    <cellStyle name="Comma 3 2 11 3 2 2" xfId="28678" xr:uid="{345F4938-2D1F-4BC6-AFDE-981819BE147B}"/>
    <cellStyle name="Comma 3 2 11 3 3" xfId="8255" xr:uid="{609FF9E4-449A-4B33-87F3-73AE777DD946}"/>
    <cellStyle name="Comma 3 2 11 4" xfId="2527" xr:uid="{4A615C67-6C71-46A7-A9FC-241047E7875F}"/>
    <cellStyle name="Comma 3 2 11 4 2" xfId="8252" xr:uid="{6B4DB23E-A218-4DE2-B79B-991A80A640DD}"/>
    <cellStyle name="Comma 3 2 11 5" xfId="7560" xr:uid="{12BDFAE0-757A-455C-9641-A0D89A357874}"/>
    <cellStyle name="Comma 3 2 12" xfId="638" xr:uid="{00000000-0005-0000-0000-00007D020000}"/>
    <cellStyle name="Comma 3 2 12 2" xfId="639" xr:uid="{00000000-0005-0000-0000-00007E020000}"/>
    <cellStyle name="Comma 3 2 12 2 2" xfId="2533" xr:uid="{F0FD8651-14E8-48E5-B1AF-33B87C41777A}"/>
    <cellStyle name="Comma 3 2 12 2 2 2" xfId="6872" xr:uid="{933FCEA8-4681-4C16-9B29-DCE055C8EC3C}"/>
    <cellStyle name="Comma 3 2 12 2 2 2 2" xfId="28679" xr:uid="{24B8A503-61B2-49D6-B3FE-471F3ED150CB}"/>
    <cellStyle name="Comma 3 2 12 2 2 3" xfId="8258" xr:uid="{1C2DCB69-012D-4B74-B0BD-5333028957FC}"/>
    <cellStyle name="Comma 3 2 12 2 3" xfId="2532" xr:uid="{B3A46625-F573-4844-9BF3-0526256498CA}"/>
    <cellStyle name="Comma 3 2 12 2 3 2" xfId="8257" xr:uid="{E996090E-951A-4C4E-B2DB-ECD590FED46E}"/>
    <cellStyle name="Comma 3 2 12 2 4" xfId="7563" xr:uid="{96754EC9-5476-48A8-B353-37ACD55106B7}"/>
    <cellStyle name="Comma 3 2 12 3" xfId="2534" xr:uid="{C43CE075-72EB-479F-AF37-130E83BA50A7}"/>
    <cellStyle name="Comma 3 2 12 3 2" xfId="6871" xr:uid="{84ECF372-584D-4422-8B9E-600F8E0CEDB0}"/>
    <cellStyle name="Comma 3 2 12 3 2 2" xfId="28680" xr:uid="{90E39117-94C6-4DFD-80BD-00D6968541FF}"/>
    <cellStyle name="Comma 3 2 12 3 3" xfId="8259" xr:uid="{652A4B1E-370D-4295-B745-78E2058680C9}"/>
    <cellStyle name="Comma 3 2 12 4" xfId="2531" xr:uid="{AD1C53C5-9AAF-47CB-A59F-58A0E899F46F}"/>
    <cellStyle name="Comma 3 2 12 4 2" xfId="8256" xr:uid="{420A25EE-4130-4497-853C-51C6EEE42187}"/>
    <cellStyle name="Comma 3 2 12 5" xfId="7562" xr:uid="{D073CBBA-C591-42E7-B974-5C3D05AA3494}"/>
    <cellStyle name="Comma 3 2 13" xfId="640" xr:uid="{00000000-0005-0000-0000-00007F020000}"/>
    <cellStyle name="Comma 3 2 13 2" xfId="641" xr:uid="{00000000-0005-0000-0000-000080020000}"/>
    <cellStyle name="Comma 3 2 13 2 2" xfId="2537" xr:uid="{BFCA2846-C1E8-4281-94E5-5F0020625AF0}"/>
    <cellStyle name="Comma 3 2 13 2 2 2" xfId="6874" xr:uid="{FEC0828A-E51A-48F0-B53E-BFD724F941EA}"/>
    <cellStyle name="Comma 3 2 13 2 2 2 2" xfId="28681" xr:uid="{731DDAA2-1197-4946-849E-8293AEF14E6A}"/>
    <cellStyle name="Comma 3 2 13 2 2 3" xfId="8262" xr:uid="{EE1EDA68-E066-44F0-9E26-3EA32944A258}"/>
    <cellStyle name="Comma 3 2 13 2 3" xfId="2536" xr:uid="{A543FB68-4239-473A-B39C-899398307497}"/>
    <cellStyle name="Comma 3 2 13 2 3 2" xfId="8261" xr:uid="{59EDB613-833E-4CB4-8A60-E9C3F1D533CE}"/>
    <cellStyle name="Comma 3 2 13 2 4" xfId="7565" xr:uid="{0C7D7504-DA25-4A01-A875-B1DDBAC0D17B}"/>
    <cellStyle name="Comma 3 2 13 3" xfId="2538" xr:uid="{36BF08C5-7FBA-42C1-92EB-DFFA7840DF82}"/>
    <cellStyle name="Comma 3 2 13 3 2" xfId="6873" xr:uid="{7D73418B-7385-4F07-B0E2-B29282EBCEE1}"/>
    <cellStyle name="Comma 3 2 13 3 2 2" xfId="28682" xr:uid="{5CA1C1B1-18F8-447D-9371-DAC0D761E056}"/>
    <cellStyle name="Comma 3 2 13 3 3" xfId="8263" xr:uid="{BF87828D-33DE-48BB-98B7-2F615ED49C8B}"/>
    <cellStyle name="Comma 3 2 13 4" xfId="2535" xr:uid="{16988D45-44A3-4E93-BF45-C0D259445F24}"/>
    <cellStyle name="Comma 3 2 13 4 2" xfId="8260" xr:uid="{5C6B1E20-6082-43E2-AFCC-3306FDE1C453}"/>
    <cellStyle name="Comma 3 2 13 5" xfId="7564" xr:uid="{CEC64BE0-6797-4190-8979-4B6F8E32CDD5}"/>
    <cellStyle name="Comma 3 2 14" xfId="642" xr:uid="{00000000-0005-0000-0000-000081020000}"/>
    <cellStyle name="Comma 3 2 14 2" xfId="2540" xr:uid="{9D9985ED-268E-401E-BE8F-4883CF11BCDF}"/>
    <cellStyle name="Comma 3 2 14 2 2" xfId="6875" xr:uid="{9634A0C7-8C3E-4834-83E6-93AB74210443}"/>
    <cellStyle name="Comma 3 2 14 2 2 2" xfId="28683" xr:uid="{2829B6BE-6AF2-48CD-BED8-6A0C4E636D46}"/>
    <cellStyle name="Comma 3 2 14 2 3" xfId="8265" xr:uid="{6070DC5F-3BBB-438C-A037-C21B2694A8CC}"/>
    <cellStyle name="Comma 3 2 14 3" xfId="2539" xr:uid="{D095DD32-E8F8-4729-8851-74359970305F}"/>
    <cellStyle name="Comma 3 2 14 3 2" xfId="8264" xr:uid="{F081C4EE-85CF-43FC-9B8B-01FBE750458E}"/>
    <cellStyle name="Comma 3 2 14 4" xfId="7566" xr:uid="{E01B2E0F-7550-4D7F-AF18-D914B180418A}"/>
    <cellStyle name="Comma 3 2 15" xfId="643" xr:uid="{00000000-0005-0000-0000-000082020000}"/>
    <cellStyle name="Comma 3 2 15 2" xfId="2542" xr:uid="{628874C3-1823-4F8E-A357-EAB36DB55002}"/>
    <cellStyle name="Comma 3 2 15 2 2" xfId="6876" xr:uid="{C5A59AEE-6715-4275-8BA0-4CEF1A76ECD3}"/>
    <cellStyle name="Comma 3 2 15 2 2 2" xfId="28684" xr:uid="{70755ED0-FB08-4ADA-A6DC-5D58A6FC4AE0}"/>
    <cellStyle name="Comma 3 2 15 2 3" xfId="8267" xr:uid="{F05A4F7A-35DB-4583-8DB3-D2FDE71C4AAA}"/>
    <cellStyle name="Comma 3 2 15 3" xfId="2541" xr:uid="{E3289012-3644-4CE8-A8C4-481B2912BE8E}"/>
    <cellStyle name="Comma 3 2 15 3 2" xfId="8266" xr:uid="{245A4ADB-D40A-49C3-B90A-90DF775C7C82}"/>
    <cellStyle name="Comma 3 2 15 4" xfId="7567" xr:uid="{5A9F9C44-926A-4285-B5DC-A27A4FD35C36}"/>
    <cellStyle name="Comma 3 2 16" xfId="3184" xr:uid="{C0FB3E38-C1B0-4C98-8781-1320AE7CB79D}"/>
    <cellStyle name="Comma 3 2 16 2" xfId="3416" xr:uid="{A645EDAD-8596-40B4-90E6-073760329CBB}"/>
    <cellStyle name="Comma 3 2 16 2 2" xfId="6866" xr:uid="{FB242B57-7F54-4A38-8680-318035A194EE}"/>
    <cellStyle name="Comma 3 2 16 2 3" xfId="9090" xr:uid="{F31C1816-7E71-40A9-AF7F-D9089F5D546E}"/>
    <cellStyle name="Comma 3 2 16 3" xfId="6353" xr:uid="{697D8ACE-2A03-4299-8A92-BB2FD1B4B000}"/>
    <cellStyle name="Comma 3 2 16 4" xfId="8884" xr:uid="{67EA2AE2-64FF-4CA2-A005-CDF47F15DD07}"/>
    <cellStyle name="Comma 3 2 17" xfId="3333" xr:uid="{BAEE072E-E4F2-4E70-B89E-A61F699B2886}"/>
    <cellStyle name="Comma 3 2 17 2" xfId="6675" xr:uid="{545225EB-57E1-4316-81DD-4BEF8E1FD062}"/>
    <cellStyle name="Comma 3 2 17 3" xfId="9008" xr:uid="{0377FD09-B023-406B-8D94-6CCAB7471710}"/>
    <cellStyle name="Comma 3 2 18" xfId="3684" xr:uid="{6239C179-9146-4471-B5FF-F833C379CC76}"/>
    <cellStyle name="Comma 3 2 18 2" xfId="7319" xr:uid="{C21E9CD0-776B-45A6-8CEF-C15CEF27532C}"/>
    <cellStyle name="Comma 3 2 18 3" xfId="9330" xr:uid="{5F5CA2AD-001F-4903-8262-AB5F8EC45551}"/>
    <cellStyle name="Comma 3 2 19" xfId="3713" xr:uid="{D71EB88C-6D43-4180-8A4C-BB45D335396A}"/>
    <cellStyle name="Comma 3 2 19 2" xfId="7335" xr:uid="{4B38ECC2-59B1-42CC-83D6-F6C0C6145BAF}"/>
    <cellStyle name="Comma 3 2 19 3" xfId="9346" xr:uid="{B8849E4B-A806-49ED-857D-D0878D7E89A1}"/>
    <cellStyle name="Comma 3 2 2" xfId="644" xr:uid="{00000000-0005-0000-0000-000083020000}"/>
    <cellStyle name="Comma 3 2 2 10" xfId="645" xr:uid="{00000000-0005-0000-0000-000084020000}"/>
    <cellStyle name="Comma 3 2 2 10 2" xfId="646" xr:uid="{00000000-0005-0000-0000-000085020000}"/>
    <cellStyle name="Comma 3 2 2 10 2 2" xfId="2546" xr:uid="{DB3C581C-824A-4C47-86BA-5D3191CC283F}"/>
    <cellStyle name="Comma 3 2 2 10 2 2 2" xfId="6879" xr:uid="{DEBE536C-94F4-469C-9B04-288AA9813C46}"/>
    <cellStyle name="Comma 3 2 2 10 2 2 2 2" xfId="28685" xr:uid="{E2FE3E78-89E5-4FFD-A82B-F9C3B051B740}"/>
    <cellStyle name="Comma 3 2 2 10 2 2 3" xfId="8271" xr:uid="{ACD38ADC-D2DD-4F6A-980A-9E74E06C74AB}"/>
    <cellStyle name="Comma 3 2 2 10 2 3" xfId="2545" xr:uid="{A8C96909-6D0E-44C4-9981-A3423E236ED0}"/>
    <cellStyle name="Comma 3 2 2 10 2 3 2" xfId="8270" xr:uid="{BC5765F1-817D-475B-AE85-82E9EEB1446D}"/>
    <cellStyle name="Comma 3 2 2 10 2 4" xfId="7570" xr:uid="{DCFBCCC1-C39A-437C-9DCF-B67C99BCE931}"/>
    <cellStyle name="Comma 3 2 2 10 3" xfId="2547" xr:uid="{76426BA2-3FFF-4968-BE65-65858ED81D06}"/>
    <cellStyle name="Comma 3 2 2 10 3 2" xfId="6878" xr:uid="{1A31E66E-12AC-454B-BCAA-398CDFCFC32A}"/>
    <cellStyle name="Comma 3 2 2 10 3 2 2" xfId="28686" xr:uid="{4CA00E5A-6F4A-4515-92C2-F19606FEAAC7}"/>
    <cellStyle name="Comma 3 2 2 10 3 3" xfId="8272" xr:uid="{95BCDD23-BA58-4E0E-9011-A22E33DC9AD5}"/>
    <cellStyle name="Comma 3 2 2 10 4" xfId="2544" xr:uid="{B1BCA111-339B-4762-95CC-081D2EC7A88A}"/>
    <cellStyle name="Comma 3 2 2 10 4 2" xfId="8269" xr:uid="{004BF4DB-3D8E-4E90-920B-56583CEED144}"/>
    <cellStyle name="Comma 3 2 2 10 5" xfId="7569" xr:uid="{15B94EAE-0385-4A79-BED9-4DC291F63080}"/>
    <cellStyle name="Comma 3 2 2 11" xfId="647" xr:uid="{00000000-0005-0000-0000-000086020000}"/>
    <cellStyle name="Comma 3 2 2 11 2" xfId="648" xr:uid="{00000000-0005-0000-0000-000087020000}"/>
    <cellStyle name="Comma 3 2 2 11 2 2" xfId="2550" xr:uid="{1ACAAA38-9239-41A6-A19A-96FD2EBBB5C5}"/>
    <cellStyle name="Comma 3 2 2 11 2 2 2" xfId="6881" xr:uid="{EDB61DCC-F77F-4A3F-A815-AA1ACA9E0D2C}"/>
    <cellStyle name="Comma 3 2 2 11 2 2 2 2" xfId="28687" xr:uid="{41BF9916-23C4-4EA0-8B28-D7F0D6719E33}"/>
    <cellStyle name="Comma 3 2 2 11 2 2 3" xfId="8275" xr:uid="{F60CC70D-44E9-4624-BA5C-8362B747F9A0}"/>
    <cellStyle name="Comma 3 2 2 11 2 3" xfId="2549" xr:uid="{6410335A-3A39-4002-A734-057B09AA19C9}"/>
    <cellStyle name="Comma 3 2 2 11 2 3 2" xfId="8274" xr:uid="{18C416CC-DA64-4822-B1A1-05EFE8F0086B}"/>
    <cellStyle name="Comma 3 2 2 11 2 4" xfId="7572" xr:uid="{7714FBA6-0E91-418E-95E2-BFD9FAE5694F}"/>
    <cellStyle name="Comma 3 2 2 11 3" xfId="2551" xr:uid="{411E1650-A6EA-40BE-8A07-74B2AAC21E98}"/>
    <cellStyle name="Comma 3 2 2 11 3 2" xfId="6880" xr:uid="{B8B66EEE-38E9-4615-9901-018FFFDEABCA}"/>
    <cellStyle name="Comma 3 2 2 11 3 2 2" xfId="28688" xr:uid="{AA879D93-F717-45D7-9A9C-ED3DD72578FD}"/>
    <cellStyle name="Comma 3 2 2 11 3 3" xfId="8276" xr:uid="{095FF1BB-F7F4-4BAF-83C0-3E8EAC49107E}"/>
    <cellStyle name="Comma 3 2 2 11 4" xfId="2548" xr:uid="{B124D441-4B7B-4CD8-9D08-22EE936C1CC0}"/>
    <cellStyle name="Comma 3 2 2 11 4 2" xfId="8273" xr:uid="{FF02A446-B1EC-47DC-BEF5-BF8859F9453C}"/>
    <cellStyle name="Comma 3 2 2 11 5" xfId="7571" xr:uid="{756BEBFD-84DD-443F-ADE2-CA7475FBC8CF}"/>
    <cellStyle name="Comma 3 2 2 12" xfId="649" xr:uid="{00000000-0005-0000-0000-000088020000}"/>
    <cellStyle name="Comma 3 2 2 12 2" xfId="650" xr:uid="{00000000-0005-0000-0000-000089020000}"/>
    <cellStyle name="Comma 3 2 2 12 2 2" xfId="2554" xr:uid="{FDAF86B9-D144-423E-B160-F5A109ECFF9A}"/>
    <cellStyle name="Comma 3 2 2 12 2 2 2" xfId="6883" xr:uid="{BDC94049-B3D9-4065-9FA4-E21CEE54E656}"/>
    <cellStyle name="Comma 3 2 2 12 2 2 2 2" xfId="28689" xr:uid="{C5F9EF8E-76D0-4B92-92D8-1C0D4B624F56}"/>
    <cellStyle name="Comma 3 2 2 12 2 2 3" xfId="8279" xr:uid="{6BF53B83-1E63-455F-9E68-2EE43DA3B914}"/>
    <cellStyle name="Comma 3 2 2 12 2 3" xfId="2553" xr:uid="{C5E02054-E883-4B43-926D-345641DEEA1F}"/>
    <cellStyle name="Comma 3 2 2 12 2 3 2" xfId="8278" xr:uid="{354DCFC3-2709-4A09-AFC2-03CF3B35CD62}"/>
    <cellStyle name="Comma 3 2 2 12 2 4" xfId="7574" xr:uid="{2DD6CF9C-EE61-4785-BE50-6BE4ECE2D514}"/>
    <cellStyle name="Comma 3 2 2 12 3" xfId="2555" xr:uid="{9B08F3BD-2DD3-453E-8647-71D9B683B0B9}"/>
    <cellStyle name="Comma 3 2 2 12 3 2" xfId="6882" xr:uid="{8DF670A3-5E92-41CB-848B-310147621F1F}"/>
    <cellStyle name="Comma 3 2 2 12 3 2 2" xfId="28690" xr:uid="{599B0F19-89AD-453E-8DD0-259394F22724}"/>
    <cellStyle name="Comma 3 2 2 12 3 3" xfId="8280" xr:uid="{72931040-B87C-4B9C-9E0C-81F32E081AF1}"/>
    <cellStyle name="Comma 3 2 2 12 4" xfId="2552" xr:uid="{112E8D4B-C134-4265-8907-225ABE285803}"/>
    <cellStyle name="Comma 3 2 2 12 4 2" xfId="8277" xr:uid="{2A430F1C-79AC-4498-B5DB-B17456B48EF7}"/>
    <cellStyle name="Comma 3 2 2 12 5" xfId="7573" xr:uid="{E90A69C0-6B43-4687-8C1A-5467791D963A}"/>
    <cellStyle name="Comma 3 2 2 13" xfId="651" xr:uid="{00000000-0005-0000-0000-00008A020000}"/>
    <cellStyle name="Comma 3 2 2 13 2" xfId="652" xr:uid="{00000000-0005-0000-0000-00008B020000}"/>
    <cellStyle name="Comma 3 2 2 13 2 2" xfId="2558" xr:uid="{21618414-9B1E-4F1A-AB27-1873BB2655A4}"/>
    <cellStyle name="Comma 3 2 2 13 2 2 2" xfId="6885" xr:uid="{C8F15935-1E1C-466B-BA95-CCC5740E2DB4}"/>
    <cellStyle name="Comma 3 2 2 13 2 2 2 2" xfId="28691" xr:uid="{0E860E43-7BA4-4174-B849-49A35BBEF18C}"/>
    <cellStyle name="Comma 3 2 2 13 2 2 3" xfId="8283" xr:uid="{EBE20364-A8C8-4F77-94A0-25FE09D7BE2B}"/>
    <cellStyle name="Comma 3 2 2 13 2 3" xfId="2557" xr:uid="{B299E52D-D434-46EA-8782-2A65A3CB1571}"/>
    <cellStyle name="Comma 3 2 2 13 2 3 2" xfId="8282" xr:uid="{5DEE6868-D5DB-4153-A389-AD10E4AA218B}"/>
    <cellStyle name="Comma 3 2 2 13 2 4" xfId="7576" xr:uid="{2CB6EAC5-2A18-41DA-841D-DB78DDED5FEF}"/>
    <cellStyle name="Comma 3 2 2 13 3" xfId="2559" xr:uid="{967575AA-5B80-4C29-A940-15E4326BD451}"/>
    <cellStyle name="Comma 3 2 2 13 3 2" xfId="6884" xr:uid="{3EEE0587-74D2-470B-86E5-5E6834208193}"/>
    <cellStyle name="Comma 3 2 2 13 3 2 2" xfId="28692" xr:uid="{94B5BE86-C75A-4481-AD14-7EB168468D79}"/>
    <cellStyle name="Comma 3 2 2 13 3 3" xfId="8284" xr:uid="{48AB2BC9-7827-4B9F-A070-3E7A7F3AD594}"/>
    <cellStyle name="Comma 3 2 2 13 4" xfId="2556" xr:uid="{5A4CB4F4-5608-4BFC-ABC9-2C9B86828400}"/>
    <cellStyle name="Comma 3 2 2 13 4 2" xfId="8281" xr:uid="{5BA7FCAD-1D80-4BB6-A2E2-965485B9BD52}"/>
    <cellStyle name="Comma 3 2 2 13 5" xfId="7575" xr:uid="{BD4FA4C4-54C1-4F07-A33F-7FF792FBF26F}"/>
    <cellStyle name="Comma 3 2 2 14" xfId="653" xr:uid="{00000000-0005-0000-0000-00008C020000}"/>
    <cellStyle name="Comma 3 2 2 14 2" xfId="2561" xr:uid="{969B8AF5-576B-477D-AF1F-F2469C3256BC}"/>
    <cellStyle name="Comma 3 2 2 14 2 2" xfId="6886" xr:uid="{874619BF-A18F-4302-97DD-C84A3400BA7F}"/>
    <cellStyle name="Comma 3 2 2 14 2 2 2" xfId="28693" xr:uid="{92315376-59C3-4F5A-843E-41FD51A65297}"/>
    <cellStyle name="Comma 3 2 2 14 2 3" xfId="8286" xr:uid="{A0A2F365-1295-4727-8FE7-2E96B4F884EC}"/>
    <cellStyle name="Comma 3 2 2 14 3" xfId="2560" xr:uid="{B7767AB7-2B54-4C16-9E5A-699DF7C6E046}"/>
    <cellStyle name="Comma 3 2 2 14 3 2" xfId="8285" xr:uid="{42AC5D06-708D-456D-B138-F2745859C37C}"/>
    <cellStyle name="Comma 3 2 2 14 4" xfId="7577" xr:uid="{F68706B7-E6D5-4701-9B2A-E58A05A649CC}"/>
    <cellStyle name="Comma 3 2 2 15" xfId="2562" xr:uid="{3A0E1B06-4D19-49FA-A94C-5340F0144B50}"/>
    <cellStyle name="Comma 3 2 2 15 2" xfId="6877" xr:uid="{75D057F0-1A6F-4C3D-9B7B-AC6AA614984B}"/>
    <cellStyle name="Comma 3 2 2 15 2 2" xfId="28694" xr:uid="{AC494867-5680-4039-BE71-AE06500045C7}"/>
    <cellStyle name="Comma 3 2 2 15 3" xfId="8287" xr:uid="{65D54A11-F76A-446B-995E-32034D677429}"/>
    <cellStyle name="Comma 3 2 2 16" xfId="2543" xr:uid="{3C1D859F-B32D-4B02-BE93-4114A4DF2C42}"/>
    <cellStyle name="Comma 3 2 2 16 2" xfId="3687" xr:uid="{08AD5551-9471-41CD-8DCD-68A9029F1BB4}"/>
    <cellStyle name="Comma 3 2 2 16 2 2" xfId="9333" xr:uid="{3E384578-D102-49E5-A64C-2F707F9AD6CE}"/>
    <cellStyle name="Comma 3 2 2 16 3" xfId="8268" xr:uid="{B6A5CB74-7A27-463F-95C4-184C3F982508}"/>
    <cellStyle name="Comma 3 2 2 17" xfId="3718" xr:uid="{B7B1241E-CDFD-48F7-BD59-1EA0C32DA76B}"/>
    <cellStyle name="Comma 3 2 2 17 2" xfId="7340" xr:uid="{F76805A4-A005-4E9A-851F-4CA4847CD701}"/>
    <cellStyle name="Comma 3 2 2 17 3" xfId="9351" xr:uid="{AFC5197A-6970-46C1-831D-374F1FED73BE}"/>
    <cellStyle name="Comma 3 2 2 18" xfId="3742" xr:uid="{C22FE018-1D27-41F6-922C-F2C78183E8F0}"/>
    <cellStyle name="Comma 3 2 2 18 2" xfId="7364" xr:uid="{91AD8E57-7E47-4135-8CEE-25F1ADACFFCE}"/>
    <cellStyle name="Comma 3 2 2 18 3" xfId="9375" xr:uid="{9EE8B57C-A9D3-4873-85FE-CAFDC3DCB54F}"/>
    <cellStyle name="Comma 3 2 2 19" xfId="6364" xr:uid="{15F9B3ED-D5A4-46BF-A321-6F89761304E8}"/>
    <cellStyle name="Comma 3 2 2 2" xfId="654" xr:uid="{00000000-0005-0000-0000-00008D020000}"/>
    <cellStyle name="Comma 3 2 2 2 2" xfId="655" xr:uid="{00000000-0005-0000-0000-00008E020000}"/>
    <cellStyle name="Comma 3 2 2 2 2 2" xfId="656" xr:uid="{00000000-0005-0000-0000-00008F020000}"/>
    <cellStyle name="Comma 3 2 2 2 2 2 2" xfId="2566" xr:uid="{E36535D0-ABD2-4DA9-BF59-ED057BA1900E}"/>
    <cellStyle name="Comma 3 2 2 2 2 2 2 2" xfId="6889" xr:uid="{280F4DE8-9771-4B44-9107-F5F3FFD950DA}"/>
    <cellStyle name="Comma 3 2 2 2 2 2 2 2 2" xfId="28695" xr:uid="{95B76506-E3D7-447E-B9B8-051894467A34}"/>
    <cellStyle name="Comma 3 2 2 2 2 2 2 3" xfId="8291" xr:uid="{5F5AACD5-575E-42CE-B0DA-DA7935219128}"/>
    <cellStyle name="Comma 3 2 2 2 2 2 3" xfId="2565" xr:uid="{32EA1091-18EC-4110-B47E-CD88E25E6D66}"/>
    <cellStyle name="Comma 3 2 2 2 2 2 3 2" xfId="8290" xr:uid="{171A5258-BB2F-4D9F-8362-20FB0CB96B57}"/>
    <cellStyle name="Comma 3 2 2 2 2 2 4" xfId="7580" xr:uid="{68D34709-9DF5-4838-ADDE-E6D6A5D3EA11}"/>
    <cellStyle name="Comma 3 2 2 2 2 3" xfId="2567" xr:uid="{12035CD6-AEDF-4B10-B162-852C21ADE5E1}"/>
    <cellStyle name="Comma 3 2 2 2 2 3 2" xfId="6888" xr:uid="{4E306BA5-0014-401A-A86A-9FD2C60FC5A2}"/>
    <cellStyle name="Comma 3 2 2 2 2 3 2 2" xfId="28696" xr:uid="{7D82BB08-09FD-41E9-86F9-B3E7A86D60EB}"/>
    <cellStyle name="Comma 3 2 2 2 2 3 3" xfId="8292" xr:uid="{4453E244-BE06-4F73-9F72-0698981F5ABD}"/>
    <cellStyle name="Comma 3 2 2 2 2 4" xfId="2564" xr:uid="{800E9CBD-0818-4E65-AC74-504F5E4C880F}"/>
    <cellStyle name="Comma 3 2 2 2 2 4 2" xfId="8289" xr:uid="{C0A58852-051B-4985-A032-323DFD36AD98}"/>
    <cellStyle name="Comma 3 2 2 2 2 5" xfId="7579" xr:uid="{9A596B80-7002-4054-A0C3-85156D96C83E}"/>
    <cellStyle name="Comma 3 2 2 2 3" xfId="657" xr:uid="{00000000-0005-0000-0000-000090020000}"/>
    <cellStyle name="Comma 3 2 2 2 3 2" xfId="2569" xr:uid="{F44F2D18-02BA-4F29-946A-D64EDCE14370}"/>
    <cellStyle name="Comma 3 2 2 2 3 2 2" xfId="6890" xr:uid="{9A0D1742-AB20-484A-A558-B377EFFC6A13}"/>
    <cellStyle name="Comma 3 2 2 2 3 2 2 2" xfId="28697" xr:uid="{82EAE376-89D0-4521-BE91-6353589BFA94}"/>
    <cellStyle name="Comma 3 2 2 2 3 2 3" xfId="8294" xr:uid="{400F711D-F22E-43D5-A6C2-4A374CC6D566}"/>
    <cellStyle name="Comma 3 2 2 2 3 3" xfId="2568" xr:uid="{791419CA-F106-4555-80E3-D7B4B5AF5723}"/>
    <cellStyle name="Comma 3 2 2 2 3 3 2" xfId="8293" xr:uid="{BFA94CF9-5671-468F-9522-FA2B8351399C}"/>
    <cellStyle name="Comma 3 2 2 2 3 4" xfId="7581" xr:uid="{8B7D7660-5AAE-4576-A271-F24DF60CF742}"/>
    <cellStyle name="Comma 3 2 2 2 4" xfId="2570" xr:uid="{6ED9C211-0E1F-4C4E-8DD7-6DA17DEEBE8F}"/>
    <cellStyle name="Comma 3 2 2 2 4 2" xfId="6887" xr:uid="{7EB63144-6E4F-4B4D-BFDE-6237BE6BEFEE}"/>
    <cellStyle name="Comma 3 2 2 2 4 2 2" xfId="28698" xr:uid="{0BCFBD91-10A5-46EE-929B-A6625FF35A07}"/>
    <cellStyle name="Comma 3 2 2 2 4 3" xfId="8295" xr:uid="{CFD63E21-AC9B-49BE-9555-EF54934F243C}"/>
    <cellStyle name="Comma 3 2 2 2 5" xfId="2563" xr:uid="{2C83D3EA-38C1-41C9-8929-F70A87FCA737}"/>
    <cellStyle name="Comma 3 2 2 2 5 2" xfId="8288" xr:uid="{B0A7BD36-C75A-4902-BA44-01C40F5DA47F}"/>
    <cellStyle name="Comma 3 2 2 2 6" xfId="7578" xr:uid="{C6D45F21-6187-4A66-9ADC-EF758D21AF75}"/>
    <cellStyle name="Comma 3 2 2 20" xfId="7568" xr:uid="{66FCFE61-44DF-472F-B515-2E8C6D1CA886}"/>
    <cellStyle name="Comma 3 2 2 3" xfId="658" xr:uid="{00000000-0005-0000-0000-000091020000}"/>
    <cellStyle name="Comma 3 2 2 3 2" xfId="659" xr:uid="{00000000-0005-0000-0000-000092020000}"/>
    <cellStyle name="Comma 3 2 2 3 2 2" xfId="660" xr:uid="{00000000-0005-0000-0000-000093020000}"/>
    <cellStyle name="Comma 3 2 2 3 2 2 2" xfId="2574" xr:uid="{97592E6F-AADB-42A3-A6B9-F447D6C86A73}"/>
    <cellStyle name="Comma 3 2 2 3 2 2 2 2" xfId="6893" xr:uid="{C4517677-4E36-45FE-A75C-F6AAB8E755F6}"/>
    <cellStyle name="Comma 3 2 2 3 2 2 2 2 2" xfId="28699" xr:uid="{3890C0FA-7F10-43E4-8225-92C461346B2A}"/>
    <cellStyle name="Comma 3 2 2 3 2 2 2 3" xfId="8299" xr:uid="{3D8B7F78-349D-4EB5-8C1D-053CB2112870}"/>
    <cellStyle name="Comma 3 2 2 3 2 2 3" xfId="2573" xr:uid="{4D14E2B1-524C-4604-96EE-A99F3CCD97C0}"/>
    <cellStyle name="Comma 3 2 2 3 2 2 3 2" xfId="8298" xr:uid="{6E43C2CE-FE45-4178-9B54-5442D2C5B991}"/>
    <cellStyle name="Comma 3 2 2 3 2 2 4" xfId="7584" xr:uid="{56A8336B-9A4C-4199-BD8C-547E2AA02286}"/>
    <cellStyle name="Comma 3 2 2 3 2 3" xfId="2575" xr:uid="{3A892A19-1600-44B1-ABFA-253EB0B3C748}"/>
    <cellStyle name="Comma 3 2 2 3 2 3 2" xfId="6892" xr:uid="{CD637405-72FC-4731-BD65-D19AF70E13EF}"/>
    <cellStyle name="Comma 3 2 2 3 2 3 2 2" xfId="28700" xr:uid="{346CF339-0651-4B9B-96F1-3B7E236D87DF}"/>
    <cellStyle name="Comma 3 2 2 3 2 3 3" xfId="8300" xr:uid="{5FFABF15-BFE8-4387-9CA7-C7433BB0E562}"/>
    <cellStyle name="Comma 3 2 2 3 2 4" xfId="2572" xr:uid="{936359DB-3633-4F09-ABA3-C9D840B5C455}"/>
    <cellStyle name="Comma 3 2 2 3 2 4 2" xfId="8297" xr:uid="{2FD6284A-F2BD-4945-9AB9-BA06755DB1C5}"/>
    <cellStyle name="Comma 3 2 2 3 2 5" xfId="7583" xr:uid="{91BE8CC8-B1C1-477D-8A9E-DB374D2CEEE8}"/>
    <cellStyle name="Comma 3 2 2 3 3" xfId="661" xr:uid="{00000000-0005-0000-0000-000094020000}"/>
    <cellStyle name="Comma 3 2 2 3 3 2" xfId="2577" xr:uid="{04649558-DE0C-42C9-B504-4407E2C807D3}"/>
    <cellStyle name="Comma 3 2 2 3 3 2 2" xfId="6894" xr:uid="{63E90E38-3A17-4825-BD85-F51675A1152D}"/>
    <cellStyle name="Comma 3 2 2 3 3 2 2 2" xfId="28701" xr:uid="{9679A39E-734C-4F97-A3C7-2BD1AAE9A7B3}"/>
    <cellStyle name="Comma 3 2 2 3 3 2 3" xfId="8302" xr:uid="{93776CBC-1A97-40C9-B608-92413F9B0301}"/>
    <cellStyle name="Comma 3 2 2 3 3 3" xfId="2576" xr:uid="{23C455F2-36B2-49E3-A9F6-0EDA860BF71C}"/>
    <cellStyle name="Comma 3 2 2 3 3 3 2" xfId="8301" xr:uid="{B8BA6FAC-2771-4BD4-8DE4-E1010514693F}"/>
    <cellStyle name="Comma 3 2 2 3 3 4" xfId="7585" xr:uid="{66FFDEF4-4846-4855-A39A-D44A9BBC06F3}"/>
    <cellStyle name="Comma 3 2 2 3 4" xfId="2578" xr:uid="{44C57574-AC07-4FED-9CEF-B360B1D05264}"/>
    <cellStyle name="Comma 3 2 2 3 4 2" xfId="6891" xr:uid="{93E740E8-0945-4769-B7D6-4AC5B2761EE8}"/>
    <cellStyle name="Comma 3 2 2 3 4 2 2" xfId="28702" xr:uid="{C57ECE46-DE96-4307-B2A5-45E5AE8EC78D}"/>
    <cellStyle name="Comma 3 2 2 3 4 3" xfId="8303" xr:uid="{F1F58354-F144-45AF-9CD8-E9AA108D3DF0}"/>
    <cellStyle name="Comma 3 2 2 3 5" xfId="2571" xr:uid="{38EEB02D-5EC0-43F8-832E-25C6AD0FD87C}"/>
    <cellStyle name="Comma 3 2 2 3 5 2" xfId="8296" xr:uid="{D7FC7DF3-0A11-4C34-A7B7-768AE3CDC610}"/>
    <cellStyle name="Comma 3 2 2 3 6" xfId="7582" xr:uid="{2DA1AB2F-9FB0-4BB8-BBD5-F94C4F88D5B9}"/>
    <cellStyle name="Comma 3 2 2 4" xfId="662" xr:uid="{00000000-0005-0000-0000-000095020000}"/>
    <cellStyle name="Comma 3 2 2 4 2" xfId="663" xr:uid="{00000000-0005-0000-0000-000096020000}"/>
    <cellStyle name="Comma 3 2 2 4 2 2" xfId="664" xr:uid="{00000000-0005-0000-0000-000097020000}"/>
    <cellStyle name="Comma 3 2 2 4 2 2 2" xfId="2582" xr:uid="{2585B2F2-1B98-478D-A251-7E0E0DB9F78F}"/>
    <cellStyle name="Comma 3 2 2 4 2 2 2 2" xfId="6897" xr:uid="{A332A5F5-114B-43BD-9BA6-636EC81531FD}"/>
    <cellStyle name="Comma 3 2 2 4 2 2 2 2 2" xfId="28703" xr:uid="{1928BEEF-189C-44C5-B447-EE13762A4292}"/>
    <cellStyle name="Comma 3 2 2 4 2 2 2 3" xfId="8307" xr:uid="{F0E0BADE-8B6F-43C8-A62A-F12E83B0D760}"/>
    <cellStyle name="Comma 3 2 2 4 2 2 3" xfId="2581" xr:uid="{4965D0E9-4F63-47FA-A3E1-DECFB6DF964F}"/>
    <cellStyle name="Comma 3 2 2 4 2 2 3 2" xfId="8306" xr:uid="{D93D6969-15A0-4C77-A4B4-9CF890B27459}"/>
    <cellStyle name="Comma 3 2 2 4 2 2 4" xfId="7588" xr:uid="{24FE3DF5-B0E7-4916-BAF4-1265D050A08A}"/>
    <cellStyle name="Comma 3 2 2 4 2 3" xfId="2583" xr:uid="{EB0B8A27-293F-4804-9477-5B5865805204}"/>
    <cellStyle name="Comma 3 2 2 4 2 3 2" xfId="6896" xr:uid="{ED526173-9002-4E81-87D1-77F204FB5FEF}"/>
    <cellStyle name="Comma 3 2 2 4 2 3 2 2" xfId="28704" xr:uid="{1D99DCD2-14CB-45A8-9C63-CC87CA1E4144}"/>
    <cellStyle name="Comma 3 2 2 4 2 3 3" xfId="8308" xr:uid="{ADD1D7ED-54BF-4E32-9D46-B65E0F4355EC}"/>
    <cellStyle name="Comma 3 2 2 4 2 4" xfId="2580" xr:uid="{63CF936D-34FF-42D0-AA80-B12CF420CA03}"/>
    <cellStyle name="Comma 3 2 2 4 2 4 2" xfId="8305" xr:uid="{55D37901-473F-424F-A66F-535ADB58F64A}"/>
    <cellStyle name="Comma 3 2 2 4 2 5" xfId="7587" xr:uid="{9AA454A8-7E7F-429E-AE9F-C2AE7816B919}"/>
    <cellStyle name="Comma 3 2 2 4 3" xfId="665" xr:uid="{00000000-0005-0000-0000-000098020000}"/>
    <cellStyle name="Comma 3 2 2 4 3 2" xfId="2585" xr:uid="{1A2DAA38-87C7-49A2-89F9-7D960BE709BD}"/>
    <cellStyle name="Comma 3 2 2 4 3 2 2" xfId="6898" xr:uid="{77312906-D6F1-4D5F-92C9-CF5CEB48B4D1}"/>
    <cellStyle name="Comma 3 2 2 4 3 2 2 2" xfId="28705" xr:uid="{FD204498-5016-4A91-B1D9-96CE06E4271C}"/>
    <cellStyle name="Comma 3 2 2 4 3 2 3" xfId="8310" xr:uid="{2A11BE35-B1A6-44CC-B92D-57F14D630761}"/>
    <cellStyle name="Comma 3 2 2 4 3 3" xfId="2584" xr:uid="{2A97C3D9-ACB8-4B42-A1A5-1E6B0E09EE2C}"/>
    <cellStyle name="Comma 3 2 2 4 3 3 2" xfId="8309" xr:uid="{26F203AC-B3A2-4FB2-A944-61214FD33E5C}"/>
    <cellStyle name="Comma 3 2 2 4 3 4" xfId="7589" xr:uid="{F6FCA5AC-0FC9-4EAD-9217-51946816B55A}"/>
    <cellStyle name="Comma 3 2 2 4 4" xfId="2586" xr:uid="{9CAE80D6-2D02-4FAB-97D4-2354D9858489}"/>
    <cellStyle name="Comma 3 2 2 4 4 2" xfId="6895" xr:uid="{43DE1219-BF06-4EA9-B82F-0A4436729EEF}"/>
    <cellStyle name="Comma 3 2 2 4 4 2 2" xfId="28706" xr:uid="{2A5D22D2-19CC-4E4E-A5CA-FFDD370D59D7}"/>
    <cellStyle name="Comma 3 2 2 4 4 3" xfId="8311" xr:uid="{FB0C0B2E-D395-4585-B0F9-80D53E7E0C3A}"/>
    <cellStyle name="Comma 3 2 2 4 5" xfId="2579" xr:uid="{FE217521-9497-40A0-8241-28DE099C78DD}"/>
    <cellStyle name="Comma 3 2 2 4 5 2" xfId="8304" xr:uid="{E3506C67-E103-46F6-A092-B6444A9A2E33}"/>
    <cellStyle name="Comma 3 2 2 4 6" xfId="7586" xr:uid="{B0D2FFD7-412B-48FA-B915-5F9F7631C4E2}"/>
    <cellStyle name="Comma 3 2 2 5" xfId="666" xr:uid="{00000000-0005-0000-0000-000099020000}"/>
    <cellStyle name="Comma 3 2 2 5 2" xfId="667" xr:uid="{00000000-0005-0000-0000-00009A020000}"/>
    <cellStyle name="Comma 3 2 2 6" xfId="668" xr:uid="{00000000-0005-0000-0000-00009B020000}"/>
    <cellStyle name="Comma 3 2 2 6 2" xfId="669" xr:uid="{00000000-0005-0000-0000-00009C020000}"/>
    <cellStyle name="Comma 3 2 2 7" xfId="670" xr:uid="{00000000-0005-0000-0000-00009D020000}"/>
    <cellStyle name="Comma 3 2 2 7 2" xfId="671" xr:uid="{00000000-0005-0000-0000-00009E020000}"/>
    <cellStyle name="Comma 3 2 2 8" xfId="672" xr:uid="{00000000-0005-0000-0000-00009F020000}"/>
    <cellStyle name="Comma 3 2 2 8 2" xfId="673" xr:uid="{00000000-0005-0000-0000-0000A0020000}"/>
    <cellStyle name="Comma 3 2 2 9" xfId="674" xr:uid="{00000000-0005-0000-0000-0000A1020000}"/>
    <cellStyle name="Comma 3 2 2 9 2" xfId="675" xr:uid="{00000000-0005-0000-0000-0000A2020000}"/>
    <cellStyle name="Comma 3 2 20" xfId="3739" xr:uid="{15710F49-245A-49F2-B2D0-EF022242F1C4}"/>
    <cellStyle name="Comma 3 2 20 2" xfId="7361" xr:uid="{20AFC9F1-268D-4C16-9B1C-88C58B7C33D9}"/>
    <cellStyle name="Comma 3 2 20 3" xfId="9372" xr:uid="{CB4A7973-ECA2-407A-9102-DA0E089576B9}"/>
    <cellStyle name="Comma 3 2 21" xfId="3126" xr:uid="{153E3A18-24EB-4DA2-8614-B6EB719866E6}"/>
    <cellStyle name="Comma 3 2 21 2" xfId="8840" xr:uid="{1A56EDF1-A74D-4834-AFBB-5794E197DB69}"/>
    <cellStyle name="Comma 3 2 22" xfId="7557" xr:uid="{50BDBF31-7427-46DE-A38A-82667B1A0944}"/>
    <cellStyle name="Comma 3 2 23" xfId="16580" xr:uid="{8F559D8E-9F5A-47AA-B6A2-49A1CAA3D0EC}"/>
    <cellStyle name="Comma 3 2 24" xfId="56980" xr:uid="{ECD569F8-0C5D-41A0-AA27-329B2C27F760}"/>
    <cellStyle name="Comma 3 2 3" xfId="676" xr:uid="{00000000-0005-0000-0000-0000A3020000}"/>
    <cellStyle name="Comma 3 2 4" xfId="677" xr:uid="{00000000-0005-0000-0000-0000A4020000}"/>
    <cellStyle name="Comma 3 2 4 2" xfId="678" xr:uid="{00000000-0005-0000-0000-0000A5020000}"/>
    <cellStyle name="Comma 3 2 4 2 2" xfId="679" xr:uid="{00000000-0005-0000-0000-0000A6020000}"/>
    <cellStyle name="Comma 3 2 4 2 2 2" xfId="2590" xr:uid="{F763C4B5-661A-4F6C-BC0F-A475D3543762}"/>
    <cellStyle name="Comma 3 2 4 2 2 2 2" xfId="6901" xr:uid="{82EDC07D-09C5-474F-984E-75732ED95D4A}"/>
    <cellStyle name="Comma 3 2 4 2 2 2 2 2" xfId="28707" xr:uid="{4FE60710-9602-45EB-8692-41621AB9BA78}"/>
    <cellStyle name="Comma 3 2 4 2 2 2 3" xfId="8315" xr:uid="{00B33C96-B8C2-4901-8110-9C34E21F318F}"/>
    <cellStyle name="Comma 3 2 4 2 2 3" xfId="2589" xr:uid="{D11F24D6-1409-4914-A318-F5A6EA53FD62}"/>
    <cellStyle name="Comma 3 2 4 2 2 3 2" xfId="8314" xr:uid="{248AA07C-D1E6-496A-AF60-66BF87773A99}"/>
    <cellStyle name="Comma 3 2 4 2 2 4" xfId="7592" xr:uid="{9D2B4F2A-86E3-4E40-8A88-23D96B248608}"/>
    <cellStyle name="Comma 3 2 4 2 3" xfId="2591" xr:uid="{2BC3ABC9-4AD1-4A04-98D6-403A5753FF9C}"/>
    <cellStyle name="Comma 3 2 4 2 3 2" xfId="6900" xr:uid="{26387B43-B119-494D-B213-F36F281ACE96}"/>
    <cellStyle name="Comma 3 2 4 2 3 2 2" xfId="28708" xr:uid="{00AEA1EE-D26E-41C6-8D94-867717D74024}"/>
    <cellStyle name="Comma 3 2 4 2 3 3" xfId="8316" xr:uid="{C1AE9049-C912-40D5-9FED-193580F5BE8B}"/>
    <cellStyle name="Comma 3 2 4 2 4" xfId="2588" xr:uid="{D7358543-C687-4F66-967E-4BBCC08E52E7}"/>
    <cellStyle name="Comma 3 2 4 2 4 2" xfId="8313" xr:uid="{0CA0299A-CF58-4B68-8ACE-8BAA1C80E9D8}"/>
    <cellStyle name="Comma 3 2 4 2 5" xfId="7591" xr:uid="{0228BBB5-4F2E-4246-BA87-E2C5CF218F0F}"/>
    <cellStyle name="Comma 3 2 4 3" xfId="680" xr:uid="{00000000-0005-0000-0000-0000A7020000}"/>
    <cellStyle name="Comma 3 2 4 3 2" xfId="2593" xr:uid="{30A79D31-A3CD-4F6A-8033-D199CFE95D75}"/>
    <cellStyle name="Comma 3 2 4 3 2 2" xfId="6902" xr:uid="{4A2CD21E-1B29-4405-91B1-01016F45619B}"/>
    <cellStyle name="Comma 3 2 4 3 2 2 2" xfId="28709" xr:uid="{0A4EC06F-81EA-4204-B1E6-8C914322814E}"/>
    <cellStyle name="Comma 3 2 4 3 2 3" xfId="8318" xr:uid="{FCE10BFA-5089-499E-8456-EA0C84FBBA24}"/>
    <cellStyle name="Comma 3 2 4 3 3" xfId="2592" xr:uid="{539E0695-5E7F-490C-990D-146E1BAE6B97}"/>
    <cellStyle name="Comma 3 2 4 3 3 2" xfId="8317" xr:uid="{4421D629-F79C-4076-9119-6C76BF543F7A}"/>
    <cellStyle name="Comma 3 2 4 3 4" xfId="7593" xr:uid="{FB23995E-FE59-4C79-B222-B58D9B78AFE1}"/>
    <cellStyle name="Comma 3 2 4 4" xfId="2594" xr:uid="{C7344785-1BBC-42C8-AF49-8D4DC98853EC}"/>
    <cellStyle name="Comma 3 2 4 4 2" xfId="6899" xr:uid="{D3BA9972-D349-4807-B708-F6150BE09E49}"/>
    <cellStyle name="Comma 3 2 4 4 2 2" xfId="28710" xr:uid="{6B3E421B-25B5-4CE9-8958-D6BD08B205C5}"/>
    <cellStyle name="Comma 3 2 4 4 3" xfId="8319" xr:uid="{FF38DF2F-5C4E-404C-A05B-78AD8C8E1811}"/>
    <cellStyle name="Comma 3 2 4 5" xfId="2587" xr:uid="{9488A0E1-107A-4866-8785-F65CCF78C1B2}"/>
    <cellStyle name="Comma 3 2 4 5 2" xfId="8312" xr:uid="{759A3536-AE83-476A-A5A3-59F04E6AEE57}"/>
    <cellStyle name="Comma 3 2 4 6" xfId="7590" xr:uid="{4FFDE5F5-042F-4038-8F00-98DC34A58896}"/>
    <cellStyle name="Comma 3 2 5" xfId="681" xr:uid="{00000000-0005-0000-0000-0000A8020000}"/>
    <cellStyle name="Comma 3 2 5 2" xfId="682" xr:uid="{00000000-0005-0000-0000-0000A9020000}"/>
    <cellStyle name="Comma 3 2 5 2 2" xfId="683" xr:uid="{00000000-0005-0000-0000-0000AA020000}"/>
    <cellStyle name="Comma 3 2 5 2 2 2" xfId="2598" xr:uid="{4ED41FF4-6206-476C-B368-F799CF762658}"/>
    <cellStyle name="Comma 3 2 5 2 2 2 2" xfId="6905" xr:uid="{91E5A503-BAC6-48BF-85EE-A57EA2424F22}"/>
    <cellStyle name="Comma 3 2 5 2 2 2 2 2" xfId="28711" xr:uid="{8EC17C56-28B8-44BE-B1B5-F46F242BBFA0}"/>
    <cellStyle name="Comma 3 2 5 2 2 2 3" xfId="8323" xr:uid="{E060F031-03DF-4841-B1B4-DB3146E3C81B}"/>
    <cellStyle name="Comma 3 2 5 2 2 3" xfId="2597" xr:uid="{552B8A22-1E23-4BFF-BD8E-0A0E7420D695}"/>
    <cellStyle name="Comma 3 2 5 2 2 3 2" xfId="8322" xr:uid="{C67AECB8-875B-4052-B410-2B9D8709FA22}"/>
    <cellStyle name="Comma 3 2 5 2 2 4" xfId="7596" xr:uid="{812EE566-5BBE-4706-B836-24B7EDD22D06}"/>
    <cellStyle name="Comma 3 2 5 2 3" xfId="2599" xr:uid="{BCE1A518-260B-437E-972C-0B9AC155DD97}"/>
    <cellStyle name="Comma 3 2 5 2 3 2" xfId="6904" xr:uid="{A345FF87-E777-4F6D-BBC6-3E4DFF72F2CA}"/>
    <cellStyle name="Comma 3 2 5 2 3 2 2" xfId="28712" xr:uid="{7EBC36CD-1B7E-4C51-899D-14F7CA4DA694}"/>
    <cellStyle name="Comma 3 2 5 2 3 3" xfId="8324" xr:uid="{45C83561-BEA0-4AE8-B8C2-203359DCFC58}"/>
    <cellStyle name="Comma 3 2 5 2 4" xfId="2596" xr:uid="{949AD976-889B-4D49-8A57-0E9B341EC15D}"/>
    <cellStyle name="Comma 3 2 5 2 4 2" xfId="8321" xr:uid="{2CA94C59-B247-4BEE-964D-1B09C6B222DD}"/>
    <cellStyle name="Comma 3 2 5 2 5" xfId="7595" xr:uid="{6CFFCACE-C86D-47BA-BDBE-8209663FD299}"/>
    <cellStyle name="Comma 3 2 5 3" xfId="684" xr:uid="{00000000-0005-0000-0000-0000AB020000}"/>
    <cellStyle name="Comma 3 2 5 3 2" xfId="2601" xr:uid="{F17A69ED-11AD-4060-9EA1-E193FC7E0304}"/>
    <cellStyle name="Comma 3 2 5 3 2 2" xfId="6906" xr:uid="{8F922DE6-D829-4761-AD24-0384C6682305}"/>
    <cellStyle name="Comma 3 2 5 3 2 2 2" xfId="28713" xr:uid="{ECA0EFB7-5497-4519-851B-B09E27CBFFCD}"/>
    <cellStyle name="Comma 3 2 5 3 2 3" xfId="8326" xr:uid="{656FA52B-C593-4100-88EB-56ED40104955}"/>
    <cellStyle name="Comma 3 2 5 3 3" xfId="2600" xr:uid="{B90F4615-5949-4E13-9F3E-F9D54CB21117}"/>
    <cellStyle name="Comma 3 2 5 3 3 2" xfId="8325" xr:uid="{19353AD6-B009-413C-86C8-0759114D174C}"/>
    <cellStyle name="Comma 3 2 5 3 4" xfId="7597" xr:uid="{F1D70EFE-EAD4-46D1-8251-9FC312EF09B7}"/>
    <cellStyle name="Comma 3 2 5 4" xfId="2602" xr:uid="{78C9A806-0FAD-4C8B-99B9-6F3A44331527}"/>
    <cellStyle name="Comma 3 2 5 4 2" xfId="6903" xr:uid="{6214761D-9A82-4550-8BC8-7A2234010E4E}"/>
    <cellStyle name="Comma 3 2 5 4 2 2" xfId="28714" xr:uid="{CC74875C-6BCB-4002-9978-94F6520C78FB}"/>
    <cellStyle name="Comma 3 2 5 4 3" xfId="8327" xr:uid="{22AADC79-2470-4ECC-BED9-9D997EBB4733}"/>
    <cellStyle name="Comma 3 2 5 5" xfId="2595" xr:uid="{0434FEA2-B07E-4644-B794-CF1BCF4F2CC0}"/>
    <cellStyle name="Comma 3 2 5 5 2" xfId="8320" xr:uid="{7CC7FF28-DAE5-457B-805A-947031168EB1}"/>
    <cellStyle name="Comma 3 2 5 6" xfId="7594" xr:uid="{DBCB6116-189D-482E-91D7-638608BA2DE8}"/>
    <cellStyle name="Comma 3 2 6" xfId="685" xr:uid="{00000000-0005-0000-0000-0000AC020000}"/>
    <cellStyle name="Comma 3 2 6 2" xfId="686" xr:uid="{00000000-0005-0000-0000-0000AD020000}"/>
    <cellStyle name="Comma 3 2 6 2 2" xfId="687" xr:uid="{00000000-0005-0000-0000-0000AE020000}"/>
    <cellStyle name="Comma 3 2 6 2 2 2" xfId="2606" xr:uid="{81CF28FA-BF23-406A-9E18-35AF9F76A6A1}"/>
    <cellStyle name="Comma 3 2 6 2 2 2 2" xfId="6909" xr:uid="{C503B59C-773A-43C2-A292-18C311374F24}"/>
    <cellStyle name="Comma 3 2 6 2 2 2 2 2" xfId="28715" xr:uid="{DFEFABE8-1190-4D07-AE8C-FC61F97BF912}"/>
    <cellStyle name="Comma 3 2 6 2 2 2 3" xfId="8331" xr:uid="{5DBF477A-B987-4314-8995-F95A6597E15E}"/>
    <cellStyle name="Comma 3 2 6 2 2 3" xfId="2605" xr:uid="{55915198-8F47-49BD-A108-FCB2A2828840}"/>
    <cellStyle name="Comma 3 2 6 2 2 3 2" xfId="8330" xr:uid="{1D238B71-FAC7-4FAB-9D40-22D61866CD24}"/>
    <cellStyle name="Comma 3 2 6 2 2 4" xfId="7600" xr:uid="{1C566517-D802-479C-ACBD-BB13C4331548}"/>
    <cellStyle name="Comma 3 2 6 2 3" xfId="2607" xr:uid="{B33D2D76-DE87-40E6-B068-F3A3A213B619}"/>
    <cellStyle name="Comma 3 2 6 2 3 2" xfId="6908" xr:uid="{42B7C8F5-ED2D-4060-838A-00803E243EEA}"/>
    <cellStyle name="Comma 3 2 6 2 3 2 2" xfId="28716" xr:uid="{10500008-12A7-4AFB-99D0-07712AE81107}"/>
    <cellStyle name="Comma 3 2 6 2 3 3" xfId="8332" xr:uid="{C6CE7B16-00B6-4AFC-87B5-7301416C8871}"/>
    <cellStyle name="Comma 3 2 6 2 4" xfId="2604" xr:uid="{DC8705EC-E19E-4221-B766-C74B1C74502A}"/>
    <cellStyle name="Comma 3 2 6 2 4 2" xfId="8329" xr:uid="{A11E3B11-04E8-4909-A250-A680ED1FB017}"/>
    <cellStyle name="Comma 3 2 6 2 5" xfId="7599" xr:uid="{8EC90B11-3134-450E-88A4-433DA149C04B}"/>
    <cellStyle name="Comma 3 2 6 3" xfId="688" xr:uid="{00000000-0005-0000-0000-0000AF020000}"/>
    <cellStyle name="Comma 3 2 6 3 2" xfId="2609" xr:uid="{B6754AF9-D972-4F4D-90DA-24AE52EECB76}"/>
    <cellStyle name="Comma 3 2 6 3 2 2" xfId="6910" xr:uid="{DCD0E92E-54CF-407D-BB0F-B0C53A4E8080}"/>
    <cellStyle name="Comma 3 2 6 3 2 2 2" xfId="28717" xr:uid="{7F0F6759-87EF-47AD-A9AA-64915EA83007}"/>
    <cellStyle name="Comma 3 2 6 3 2 3" xfId="8334" xr:uid="{84C0F029-32D8-45D0-92DA-F5D09E35C8D5}"/>
    <cellStyle name="Comma 3 2 6 3 3" xfId="2608" xr:uid="{D836DCA3-F553-4E10-830D-2DF1D4241D4A}"/>
    <cellStyle name="Comma 3 2 6 3 3 2" xfId="8333" xr:uid="{BCB349D8-174C-4EE0-A12F-BA9A432908D8}"/>
    <cellStyle name="Comma 3 2 6 3 4" xfId="7601" xr:uid="{655F4798-EDC2-4112-8325-BA64053C322A}"/>
    <cellStyle name="Comma 3 2 6 4" xfId="2610" xr:uid="{BCD8373E-943C-4FD3-AEDE-78E73D6FD73D}"/>
    <cellStyle name="Comma 3 2 6 4 2" xfId="6907" xr:uid="{FD600F8A-7C67-4A7E-8217-E8ECCE75A43B}"/>
    <cellStyle name="Comma 3 2 6 4 2 2" xfId="28718" xr:uid="{1795386E-DBAD-411C-A597-A92C61494DB4}"/>
    <cellStyle name="Comma 3 2 6 4 3" xfId="8335" xr:uid="{AFB2D547-F3FB-4EC2-B91C-1F6E7F1124D1}"/>
    <cellStyle name="Comma 3 2 6 5" xfId="2603" xr:uid="{2CE8B976-69A8-4368-8EC0-2508E50CD748}"/>
    <cellStyle name="Comma 3 2 6 5 2" xfId="8328" xr:uid="{A6D3FB86-588B-4923-BB23-B237FDFD083A}"/>
    <cellStyle name="Comma 3 2 6 6" xfId="7598" xr:uid="{08A00F64-F3C9-4084-B46D-096DB7712587}"/>
    <cellStyle name="Comma 3 2 7" xfId="689" xr:uid="{00000000-0005-0000-0000-0000B0020000}"/>
    <cellStyle name="Comma 3 2 7 2" xfId="690" xr:uid="{00000000-0005-0000-0000-0000B1020000}"/>
    <cellStyle name="Comma 3 2 7 2 2" xfId="691" xr:uid="{00000000-0005-0000-0000-0000B2020000}"/>
    <cellStyle name="Comma 3 2 7 2 2 2" xfId="2614" xr:uid="{0EE2CA99-0A07-4B02-8573-980A930D6AF4}"/>
    <cellStyle name="Comma 3 2 7 2 2 2 2" xfId="6913" xr:uid="{4E2FC535-9BD1-46B1-9B3E-446E4C0700C2}"/>
    <cellStyle name="Comma 3 2 7 2 2 2 2 2" xfId="28719" xr:uid="{272FE625-270B-4029-AD0C-82DE1E08EBE3}"/>
    <cellStyle name="Comma 3 2 7 2 2 2 3" xfId="8339" xr:uid="{6A40F019-41FA-4244-8E62-FF29672328D4}"/>
    <cellStyle name="Comma 3 2 7 2 2 3" xfId="2613" xr:uid="{FD7BB714-D7D9-4D09-BE39-FF0C2330A4B5}"/>
    <cellStyle name="Comma 3 2 7 2 2 3 2" xfId="8338" xr:uid="{D0780BEA-E1E9-4EFC-A5C9-C866C10E3E56}"/>
    <cellStyle name="Comma 3 2 7 2 2 4" xfId="7604" xr:uid="{8DDCC0FD-093A-4488-8FFE-B3B9B5422966}"/>
    <cellStyle name="Comma 3 2 7 2 3" xfId="2615" xr:uid="{C3C6DAF5-98F5-4C23-8F2C-0EA4F714E797}"/>
    <cellStyle name="Comma 3 2 7 2 3 2" xfId="6912" xr:uid="{C7A33C33-94DA-4EEA-B29A-8F3EED33A784}"/>
    <cellStyle name="Comma 3 2 7 2 3 2 2" xfId="28720" xr:uid="{2E1C6A87-F661-4A89-B11E-8542774E73E2}"/>
    <cellStyle name="Comma 3 2 7 2 3 3" xfId="8340" xr:uid="{3BFBB38D-852D-4FDD-B874-2BE85E8268CD}"/>
    <cellStyle name="Comma 3 2 7 2 4" xfId="2612" xr:uid="{EF220190-3126-4B06-A964-85FDA3D55450}"/>
    <cellStyle name="Comma 3 2 7 2 4 2" xfId="8337" xr:uid="{6FDB3F6F-000A-40EE-A29E-0532328AEB8C}"/>
    <cellStyle name="Comma 3 2 7 2 5" xfId="7603" xr:uid="{64D3EC35-EBB2-4D00-9FEA-16FDAD82606E}"/>
    <cellStyle name="Comma 3 2 7 3" xfId="692" xr:uid="{00000000-0005-0000-0000-0000B3020000}"/>
    <cellStyle name="Comma 3 2 7 3 2" xfId="2617" xr:uid="{19C64685-1AC2-461D-844C-70A25800C90A}"/>
    <cellStyle name="Comma 3 2 7 3 2 2" xfId="6914" xr:uid="{7E88DA5E-8664-4773-A153-8EA42C6D48C9}"/>
    <cellStyle name="Comma 3 2 7 3 2 2 2" xfId="28721" xr:uid="{D2F69A74-D556-4CBB-BC7F-68C1111099D8}"/>
    <cellStyle name="Comma 3 2 7 3 2 3" xfId="8342" xr:uid="{735A34C8-CC96-4C67-8689-C84E677C761B}"/>
    <cellStyle name="Comma 3 2 7 3 3" xfId="2616" xr:uid="{5618185B-0495-4EBA-84C3-A2FBCE39A2A0}"/>
    <cellStyle name="Comma 3 2 7 3 3 2" xfId="8341" xr:uid="{339C11DF-9756-4A08-B92C-7D5D030D6AFB}"/>
    <cellStyle name="Comma 3 2 7 3 4" xfId="7605" xr:uid="{23CD3555-1379-44B1-9700-6E16A224D489}"/>
    <cellStyle name="Comma 3 2 7 4" xfId="2618" xr:uid="{627778D3-913C-48C2-98DC-AAA1FA8364B1}"/>
    <cellStyle name="Comma 3 2 7 4 2" xfId="6911" xr:uid="{A4EE6586-7012-4F20-9434-296639F4AF9A}"/>
    <cellStyle name="Comma 3 2 7 4 2 2" xfId="28722" xr:uid="{A0B0D562-123E-4306-BEC2-4E1F1FD63B83}"/>
    <cellStyle name="Comma 3 2 7 4 3" xfId="8343" xr:uid="{88A6CAE0-58C5-41B6-A757-B66C0C79FAFA}"/>
    <cellStyle name="Comma 3 2 7 5" xfId="2611" xr:uid="{1532FF00-BA90-48AF-A4CE-81C067440855}"/>
    <cellStyle name="Comma 3 2 7 5 2" xfId="8336" xr:uid="{28304FFA-C0EF-44B7-8AD8-AB33896FFD31}"/>
    <cellStyle name="Comma 3 2 7 6" xfId="7602" xr:uid="{ED363196-5A95-4E4C-BBFB-E7CE11BB1F0F}"/>
    <cellStyle name="Comma 3 2 8" xfId="693" xr:uid="{00000000-0005-0000-0000-0000B4020000}"/>
    <cellStyle name="Comma 3 2 8 2" xfId="694" xr:uid="{00000000-0005-0000-0000-0000B5020000}"/>
    <cellStyle name="Comma 3 2 8 2 2" xfId="695" xr:uid="{00000000-0005-0000-0000-0000B6020000}"/>
    <cellStyle name="Comma 3 2 8 2 2 2" xfId="2622" xr:uid="{96410B20-4546-48A4-A3AF-CB16B96351E9}"/>
    <cellStyle name="Comma 3 2 8 2 2 2 2" xfId="6917" xr:uid="{D5F363B2-E53D-4C5B-B1C2-A702198C3269}"/>
    <cellStyle name="Comma 3 2 8 2 2 2 2 2" xfId="28723" xr:uid="{A119EC86-F890-46C8-BF8B-CFE2674F8211}"/>
    <cellStyle name="Comma 3 2 8 2 2 2 3" xfId="8347" xr:uid="{E4A62647-47DB-4724-88AB-21AA6CB09F83}"/>
    <cellStyle name="Comma 3 2 8 2 2 3" xfId="2621" xr:uid="{A376FB90-E18C-40EB-A17B-BCF46BC23DC8}"/>
    <cellStyle name="Comma 3 2 8 2 2 3 2" xfId="8346" xr:uid="{E777492E-0118-43B6-BD7F-AEBD39587D9E}"/>
    <cellStyle name="Comma 3 2 8 2 2 4" xfId="7608" xr:uid="{56E96889-7D62-4890-8A35-F255D9C0EF77}"/>
    <cellStyle name="Comma 3 2 8 2 3" xfId="2623" xr:uid="{7E19174D-9F99-4E7F-ABB9-2297CBDDD36C}"/>
    <cellStyle name="Comma 3 2 8 2 3 2" xfId="6916" xr:uid="{2C0C3E4E-21BD-408B-B908-8ADAFC85A199}"/>
    <cellStyle name="Comma 3 2 8 2 3 2 2" xfId="28724" xr:uid="{9460AE90-AFD0-4C58-AE10-627DA341E593}"/>
    <cellStyle name="Comma 3 2 8 2 3 3" xfId="8348" xr:uid="{688E81DA-E4CF-4D8E-AC19-9D4DDB4CC453}"/>
    <cellStyle name="Comma 3 2 8 2 4" xfId="2620" xr:uid="{E46A8590-D9A3-45A6-9B1E-FC72F2BEA05D}"/>
    <cellStyle name="Comma 3 2 8 2 4 2" xfId="8345" xr:uid="{A2B493C8-4EBA-4F5E-85A1-4A0CC604C78B}"/>
    <cellStyle name="Comma 3 2 8 2 5" xfId="7607" xr:uid="{D70E1884-C25A-4D4C-AD74-0910C316A580}"/>
    <cellStyle name="Comma 3 2 8 3" xfId="696" xr:uid="{00000000-0005-0000-0000-0000B7020000}"/>
    <cellStyle name="Comma 3 2 8 3 2" xfId="2625" xr:uid="{7DA4766F-3ECF-4A46-BCE1-7F3F56A07709}"/>
    <cellStyle name="Comma 3 2 8 3 2 2" xfId="6918" xr:uid="{0F4DC61A-449C-421C-822B-9EA38061DFEE}"/>
    <cellStyle name="Comma 3 2 8 3 2 2 2" xfId="28725" xr:uid="{99EE65B8-3841-42C4-83BB-15E5F4232890}"/>
    <cellStyle name="Comma 3 2 8 3 2 3" xfId="8350" xr:uid="{44C27732-EA6B-4AF1-BA87-124D650BCBB2}"/>
    <cellStyle name="Comma 3 2 8 3 3" xfId="2624" xr:uid="{D8B5F5B2-F653-41B3-AEAB-FB12964F1DA3}"/>
    <cellStyle name="Comma 3 2 8 3 3 2" xfId="8349" xr:uid="{41A47F8B-0673-4B83-B640-072A4BBDB656}"/>
    <cellStyle name="Comma 3 2 8 3 4" xfId="7609" xr:uid="{5F69A52A-E455-46E1-B908-DA40A2F29251}"/>
    <cellStyle name="Comma 3 2 8 4" xfId="2626" xr:uid="{E8DE9E86-29E8-464B-940A-9B71D48D926F}"/>
    <cellStyle name="Comma 3 2 8 4 2" xfId="6915" xr:uid="{1441C561-5038-4737-B57B-AE96F25A791A}"/>
    <cellStyle name="Comma 3 2 8 4 2 2" xfId="28726" xr:uid="{2AA82DCD-9367-437D-B91C-3B9D7E261A15}"/>
    <cellStyle name="Comma 3 2 8 4 3" xfId="8351" xr:uid="{F6F1A6B2-48B4-402F-83D1-0BD432BE84BA}"/>
    <cellStyle name="Comma 3 2 8 5" xfId="2619" xr:uid="{308E8344-691D-4872-AD72-069427DCB509}"/>
    <cellStyle name="Comma 3 2 8 5 2" xfId="8344" xr:uid="{A1204F3B-AD11-400C-8C82-1A7735C21317}"/>
    <cellStyle name="Comma 3 2 8 6" xfId="7606" xr:uid="{AE2DA8FA-33A0-4269-AB9E-6CE5AEB8CF8D}"/>
    <cellStyle name="Comma 3 2 9" xfId="697" xr:uid="{00000000-0005-0000-0000-0000B8020000}"/>
    <cellStyle name="Comma 3 2 9 2" xfId="698" xr:uid="{00000000-0005-0000-0000-0000B9020000}"/>
    <cellStyle name="Comma 3 2 9 2 2" xfId="699" xr:uid="{00000000-0005-0000-0000-0000BA020000}"/>
    <cellStyle name="Comma 3 2 9 2 2 2" xfId="2630" xr:uid="{8619405A-80F1-4197-853F-CAB80F6E25CB}"/>
    <cellStyle name="Comma 3 2 9 2 2 2 2" xfId="6921" xr:uid="{8BE895D5-00C8-4203-A8BA-0F0EE238AD96}"/>
    <cellStyle name="Comma 3 2 9 2 2 2 2 2" xfId="28727" xr:uid="{1218FFCC-9A89-4A63-AD40-6ADF91F2C2D4}"/>
    <cellStyle name="Comma 3 2 9 2 2 2 3" xfId="8355" xr:uid="{A708E280-2B35-4798-AFD3-9174C184CEE6}"/>
    <cellStyle name="Comma 3 2 9 2 2 3" xfId="2629" xr:uid="{87D49E5A-13AB-48BD-BD23-5D479063D821}"/>
    <cellStyle name="Comma 3 2 9 2 2 3 2" xfId="8354" xr:uid="{6B710896-3DAA-4637-85C9-C43F077F86B7}"/>
    <cellStyle name="Comma 3 2 9 2 2 4" xfId="7612" xr:uid="{67534842-8C2C-4745-B87D-16E332F7C59D}"/>
    <cellStyle name="Comma 3 2 9 2 3" xfId="2631" xr:uid="{0579A664-534F-4A8E-B311-6737FB92CBA4}"/>
    <cellStyle name="Comma 3 2 9 2 3 2" xfId="6920" xr:uid="{9B07D2D7-1CEA-4167-8DA2-9B83E5C2758F}"/>
    <cellStyle name="Comma 3 2 9 2 3 2 2" xfId="28728" xr:uid="{324EB9F1-4516-4A9B-BAE3-AE9A731D4912}"/>
    <cellStyle name="Comma 3 2 9 2 3 3" xfId="8356" xr:uid="{AB540774-CED4-4E92-BB67-F066CBE50801}"/>
    <cellStyle name="Comma 3 2 9 2 4" xfId="2628" xr:uid="{5320F3D0-71F6-4ACE-8592-2CB1B6ED7841}"/>
    <cellStyle name="Comma 3 2 9 2 4 2" xfId="8353" xr:uid="{24A3101A-123B-49AE-9022-8F417A42BA17}"/>
    <cellStyle name="Comma 3 2 9 2 5" xfId="7611" xr:uid="{71061EEF-4F51-4E67-82E2-73D451673FC8}"/>
    <cellStyle name="Comma 3 2 9 3" xfId="700" xr:uid="{00000000-0005-0000-0000-0000BB020000}"/>
    <cellStyle name="Comma 3 2 9 3 2" xfId="2633" xr:uid="{F7C86426-BFA6-431D-9B49-6CCE1A32BF29}"/>
    <cellStyle name="Comma 3 2 9 3 2 2" xfId="6922" xr:uid="{5E21557D-75CE-4B10-9E84-34C950596CFC}"/>
    <cellStyle name="Comma 3 2 9 3 2 2 2" xfId="28729" xr:uid="{D8EF6557-1E69-4F88-A22A-3BFA48F65DF2}"/>
    <cellStyle name="Comma 3 2 9 3 2 3" xfId="8358" xr:uid="{9518D321-E1BB-4725-9A8E-FF8C970A88E5}"/>
    <cellStyle name="Comma 3 2 9 3 3" xfId="2632" xr:uid="{F0C8BE7E-5269-47F5-ACEF-5DDC624CF46A}"/>
    <cellStyle name="Comma 3 2 9 3 3 2" xfId="8357" xr:uid="{197CEAF6-F21A-4652-922C-0BBC2829CEA0}"/>
    <cellStyle name="Comma 3 2 9 3 4" xfId="7613" xr:uid="{74894B41-3F38-444F-B622-F20421C43F7B}"/>
    <cellStyle name="Comma 3 2 9 4" xfId="2634" xr:uid="{EA74AE54-A936-477F-96DC-8706E897625D}"/>
    <cellStyle name="Comma 3 2 9 4 2" xfId="6919" xr:uid="{03FDCE5F-B743-4D6C-9D28-ACA38825CC92}"/>
    <cellStyle name="Comma 3 2 9 4 2 2" xfId="28730" xr:uid="{25A4D7E3-501F-455B-A17C-7597CF8391BB}"/>
    <cellStyle name="Comma 3 2 9 4 3" xfId="8359" xr:uid="{8FD32B79-E897-4912-8C6D-E19449A70A20}"/>
    <cellStyle name="Comma 3 2 9 5" xfId="2627" xr:uid="{E6C1AB3F-3158-46C8-BA19-BEA5F7581BC6}"/>
    <cellStyle name="Comma 3 2 9 5 2" xfId="8352" xr:uid="{07F08F98-DFFC-4978-A177-0750F33D3C70}"/>
    <cellStyle name="Comma 3 2 9 6" xfId="7610" xr:uid="{37E2BEE8-19FE-47AC-A153-628BF764B936}"/>
    <cellStyle name="Comma 3 3" xfId="701" xr:uid="{00000000-0005-0000-0000-0000BC020000}"/>
    <cellStyle name="Comma 3 3 2" xfId="702" xr:uid="{00000000-0005-0000-0000-0000BD020000}"/>
    <cellStyle name="Comma 3 4" xfId="703" xr:uid="{00000000-0005-0000-0000-0000BE020000}"/>
    <cellStyle name="Comma 3 4 2" xfId="704" xr:uid="{00000000-0005-0000-0000-0000BF020000}"/>
    <cellStyle name="Comma 3 4 2 2" xfId="705" xr:uid="{00000000-0005-0000-0000-0000C0020000}"/>
    <cellStyle name="Comma 3 4 2 2 2" xfId="2638" xr:uid="{23A90CB4-7B44-450A-A3E5-748BFA0B1A3A}"/>
    <cellStyle name="Comma 3 4 2 2 2 2" xfId="6925" xr:uid="{BF0A7924-1254-4E05-BACE-BE73E57FB8B7}"/>
    <cellStyle name="Comma 3 4 2 2 2 2 2" xfId="28731" xr:uid="{875B67F9-7C6D-435D-A682-07DF32863D21}"/>
    <cellStyle name="Comma 3 4 2 2 2 3" xfId="8363" xr:uid="{4D2AD541-F4B7-410C-8638-489CACFA273F}"/>
    <cellStyle name="Comma 3 4 2 2 3" xfId="2637" xr:uid="{590B280D-021B-4202-BAB9-B9CD2B17A116}"/>
    <cellStyle name="Comma 3 4 2 2 3 2" xfId="8362" xr:uid="{E260B49D-518D-492B-83F4-07B02027307E}"/>
    <cellStyle name="Comma 3 4 2 2 4" xfId="7616" xr:uid="{019E202C-FAE2-46C5-9F32-68FC6ABFCDCE}"/>
    <cellStyle name="Comma 3 4 2 3" xfId="2639" xr:uid="{75733F2D-89A7-4954-B4BA-0A802199C035}"/>
    <cellStyle name="Comma 3 4 2 3 2" xfId="6924" xr:uid="{C97CEBE6-D3C9-4D77-97D8-5C9A5F1B7820}"/>
    <cellStyle name="Comma 3 4 2 3 2 2" xfId="28732" xr:uid="{BEA31252-1175-42BF-B209-890095E21E3D}"/>
    <cellStyle name="Comma 3 4 2 3 3" xfId="8364" xr:uid="{86B37C95-A697-4FFE-879C-DD4B38D2A128}"/>
    <cellStyle name="Comma 3 4 2 4" xfId="2636" xr:uid="{776824D2-1431-4C12-96AF-2AC5C5384D73}"/>
    <cellStyle name="Comma 3 4 2 4 2" xfId="8361" xr:uid="{6D330FCC-E289-4C6D-ADCB-AA6CA040A997}"/>
    <cellStyle name="Comma 3 4 2 5" xfId="7615" xr:uid="{A60B2C86-4D65-4E8B-8D57-6BB0D89BFE04}"/>
    <cellStyle name="Comma 3 4 3" xfId="706" xr:uid="{00000000-0005-0000-0000-0000C1020000}"/>
    <cellStyle name="Comma 3 4 3 2" xfId="2641" xr:uid="{487D0F54-338F-4B89-81B6-679DB509013A}"/>
    <cellStyle name="Comma 3 4 3 2 2" xfId="6926" xr:uid="{B3F97944-0E83-4292-B956-C8D891E47856}"/>
    <cellStyle name="Comma 3 4 3 2 2 2" xfId="28733" xr:uid="{D8FA206B-6463-4B5D-A3B6-75853D5A5D25}"/>
    <cellStyle name="Comma 3 4 3 2 3" xfId="8366" xr:uid="{61947721-8CBC-4CA9-BE72-49C469834F8A}"/>
    <cellStyle name="Comma 3 4 3 3" xfId="2640" xr:uid="{8186859B-D9C1-4AE1-8676-7DD229159D6C}"/>
    <cellStyle name="Comma 3 4 3 3 2" xfId="8365" xr:uid="{2A150ADF-3212-4747-9F86-E947F98ECFB6}"/>
    <cellStyle name="Comma 3 4 3 4" xfId="7617" xr:uid="{29E41792-3091-4F77-9BB0-0E290FEF37F2}"/>
    <cellStyle name="Comma 3 4 4" xfId="2642" xr:uid="{769DDB27-73F1-4B12-A2AE-486A20982FBC}"/>
    <cellStyle name="Comma 3 4 4 2" xfId="6923" xr:uid="{29E50B06-1F10-45F5-A9B2-580668C35CE8}"/>
    <cellStyle name="Comma 3 4 4 2 2" xfId="28734" xr:uid="{2AD68620-95E5-447A-BC82-368D496C7BAE}"/>
    <cellStyle name="Comma 3 4 4 3" xfId="8367" xr:uid="{98C237DF-9A8E-412A-9A83-1D8A9D5DA701}"/>
    <cellStyle name="Comma 3 4 5" xfId="2635" xr:uid="{F439747A-E15B-4B6B-916E-61CDA3839493}"/>
    <cellStyle name="Comma 3 4 5 2" xfId="8360" xr:uid="{8C552EA6-8CD9-4795-BB32-6567DB5EAE5E}"/>
    <cellStyle name="Comma 3 4 6" xfId="7614" xr:uid="{74A8EFDD-9F39-41E8-A546-7B77932EE0D3}"/>
    <cellStyle name="Comma 3 5" xfId="707" xr:uid="{00000000-0005-0000-0000-0000C2020000}"/>
    <cellStyle name="Comma 3 5 2" xfId="708" xr:uid="{00000000-0005-0000-0000-0000C3020000}"/>
    <cellStyle name="Comma 3 5 2 2" xfId="2645" xr:uid="{98EE7AE8-276D-42B0-A0E7-2DA1A42E753B}"/>
    <cellStyle name="Comma 3 5 2 2 2" xfId="6928" xr:uid="{C4664C3E-58BC-4BC9-8A92-46D125E4AA27}"/>
    <cellStyle name="Comma 3 5 2 2 2 2" xfId="28735" xr:uid="{9E27CC61-095A-4217-B562-BA7793E878C6}"/>
    <cellStyle name="Comma 3 5 2 2 3" xfId="8370" xr:uid="{16567411-D7E5-432D-8F8D-F9F6910BD865}"/>
    <cellStyle name="Comma 3 5 2 3" xfId="2644" xr:uid="{E84C6B96-7943-4B82-A342-F0FF9B24C895}"/>
    <cellStyle name="Comma 3 5 2 3 2" xfId="8369" xr:uid="{95C80173-C657-4033-ADEE-3CA8BCB9A895}"/>
    <cellStyle name="Comma 3 5 2 4" xfId="7619" xr:uid="{4C75B40D-56FC-4DAE-BB13-6B1683081952}"/>
    <cellStyle name="Comma 3 5 3" xfId="2646" xr:uid="{D0FCBFA1-3112-43E2-A1D4-B1A6FA9A2052}"/>
    <cellStyle name="Comma 3 5 3 2" xfId="6927" xr:uid="{F687BBFB-3AA8-422D-AADA-EBFBD77ED3C1}"/>
    <cellStyle name="Comma 3 5 3 2 2" xfId="28736" xr:uid="{4E41BDE9-A511-4F4C-9EBA-2B16F2C99CEB}"/>
    <cellStyle name="Comma 3 5 3 3" xfId="8371" xr:uid="{8374E997-806A-4A76-BE91-6BF137921465}"/>
    <cellStyle name="Comma 3 5 4" xfId="2643" xr:uid="{20D6C90C-9914-41D3-A799-4672BAC06447}"/>
    <cellStyle name="Comma 3 5 4 2" xfId="8368" xr:uid="{F9006146-45DF-4DC9-AF41-DCC73F712EC1}"/>
    <cellStyle name="Comma 3 5 5" xfId="7618" xr:uid="{919045EE-196F-4114-800D-CD343103680C}"/>
    <cellStyle name="Comma 3 6" xfId="709" xr:uid="{00000000-0005-0000-0000-0000C4020000}"/>
    <cellStyle name="Comma 3 6 2" xfId="710" xr:uid="{00000000-0005-0000-0000-0000C5020000}"/>
    <cellStyle name="Comma 3 6 2 2" xfId="2649" xr:uid="{7089794C-4239-412B-8233-05B9EA7D0502}"/>
    <cellStyle name="Comma 3 6 2 2 2" xfId="6930" xr:uid="{A78C5B08-A36B-4CC0-8930-6F1A8198F0B1}"/>
    <cellStyle name="Comma 3 6 2 2 2 2" xfId="28737" xr:uid="{03C840A6-D13F-42F0-A264-92A46FA8064E}"/>
    <cellStyle name="Comma 3 6 2 2 3" xfId="8374" xr:uid="{B471E6AD-0D38-497B-8CCB-6EE07D1C9C99}"/>
    <cellStyle name="Comma 3 6 2 3" xfId="2648" xr:uid="{D919BBBF-C156-42CC-B734-85349F5106AF}"/>
    <cellStyle name="Comma 3 6 2 3 2" xfId="8373" xr:uid="{D19ECC58-B4D5-4638-82A4-FF9FC8A57128}"/>
    <cellStyle name="Comma 3 6 2 4" xfId="7621" xr:uid="{587614C6-1EEE-4811-ACED-C4F009282ECF}"/>
    <cellStyle name="Comma 3 6 3" xfId="2650" xr:uid="{FBFF4EF6-8799-4476-8980-2EFA567F2AF7}"/>
    <cellStyle name="Comma 3 6 3 2" xfId="6929" xr:uid="{A0BEE049-C39B-43AE-8096-7C7078E93D96}"/>
    <cellStyle name="Comma 3 6 3 2 2" xfId="28738" xr:uid="{F7ED5E18-CD2C-45E0-ABB2-889158267922}"/>
    <cellStyle name="Comma 3 6 3 3" xfId="8375" xr:uid="{9B7775A9-C48A-4068-9192-62FA31F3D993}"/>
    <cellStyle name="Comma 3 6 4" xfId="2647" xr:uid="{642DE661-24BC-4E93-B418-DEDF586D7C65}"/>
    <cellStyle name="Comma 3 6 4 2" xfId="8372" xr:uid="{3F57239A-8F96-4896-908B-62DCC574598F}"/>
    <cellStyle name="Comma 3 6 5" xfId="7620" xr:uid="{607CD9CE-DB9B-4A4E-88E5-34574C94331B}"/>
    <cellStyle name="Comma 3 7" xfId="711" xr:uid="{00000000-0005-0000-0000-0000C6020000}"/>
    <cellStyle name="Comma 3 7 2" xfId="712" xr:uid="{00000000-0005-0000-0000-0000C7020000}"/>
    <cellStyle name="Comma 3 7 2 2" xfId="2653" xr:uid="{DF99A70C-9296-4A72-9921-7B76504A00F5}"/>
    <cellStyle name="Comma 3 7 2 2 2" xfId="6932" xr:uid="{EE812D13-FA5C-4F0A-918B-C7E223688FF8}"/>
    <cellStyle name="Comma 3 7 2 2 2 2" xfId="28739" xr:uid="{330DEDE4-3906-44A4-ACB5-6768D175A5DE}"/>
    <cellStyle name="Comma 3 7 2 2 3" xfId="8378" xr:uid="{A8456E1D-895A-464E-BF8A-F657CB2F5E65}"/>
    <cellStyle name="Comma 3 7 2 3" xfId="2652" xr:uid="{54BEB0BA-3209-4B0C-A5ED-03C145024945}"/>
    <cellStyle name="Comma 3 7 2 3 2" xfId="8377" xr:uid="{90B4E2CF-3E1D-45E8-BE81-775EE2C86E50}"/>
    <cellStyle name="Comma 3 7 2 4" xfId="7623" xr:uid="{362CFC82-781A-43EE-BD50-AA95BD0A1E6A}"/>
    <cellStyle name="Comma 3 7 3" xfId="2654" xr:uid="{DB689274-33B6-4808-9F81-9BEEEEB5206B}"/>
    <cellStyle name="Comma 3 7 3 2" xfId="6931" xr:uid="{27A2157B-2460-4235-87DD-8FF50BED3B45}"/>
    <cellStyle name="Comma 3 7 3 2 2" xfId="28740" xr:uid="{6D428A07-6F03-4575-94A9-EE54B4384D23}"/>
    <cellStyle name="Comma 3 7 3 3" xfId="8379" xr:uid="{658C914F-6B5A-415A-BE50-B272A5B060F1}"/>
    <cellStyle name="Comma 3 7 4" xfId="2651" xr:uid="{F3F60509-7AD3-4124-BABE-FF5614926E36}"/>
    <cellStyle name="Comma 3 7 4 2" xfId="8376" xr:uid="{00E854C8-58CF-43DB-853E-6523EE3C60C6}"/>
    <cellStyle name="Comma 3 7 5" xfId="7622" xr:uid="{49740992-6898-4325-BE8A-6C972392C3C4}"/>
    <cellStyle name="Comma 3 8" xfId="713" xr:uid="{00000000-0005-0000-0000-0000C8020000}"/>
    <cellStyle name="Comma 3 8 2" xfId="714" xr:uid="{00000000-0005-0000-0000-0000C9020000}"/>
    <cellStyle name="Comma 3 8 2 2" xfId="2657" xr:uid="{D9143FC5-B7E4-4BB7-B019-9A1CB3EBBE93}"/>
    <cellStyle name="Comma 3 8 2 2 2" xfId="6934" xr:uid="{C23A835F-833C-4968-BF2D-773B6B3F8695}"/>
    <cellStyle name="Comma 3 8 2 2 2 2" xfId="28741" xr:uid="{00B313D5-F3DA-4925-A66E-52FCC77D14E6}"/>
    <cellStyle name="Comma 3 8 2 2 3" xfId="8382" xr:uid="{062F6A03-1452-43F3-85C2-C12E27FAA3BA}"/>
    <cellStyle name="Comma 3 8 2 3" xfId="2656" xr:uid="{411462DA-4BEC-477B-BED3-70DCDB617B89}"/>
    <cellStyle name="Comma 3 8 2 3 2" xfId="8381" xr:uid="{7986B251-F1D3-44B0-A533-BD2AA9E220E4}"/>
    <cellStyle name="Comma 3 8 2 4" xfId="7625" xr:uid="{F3E0D0D7-9D6C-43A4-8F5C-87DED43F30C9}"/>
    <cellStyle name="Comma 3 8 3" xfId="2658" xr:uid="{6F3F1528-1BB7-413C-A549-2E188E53D416}"/>
    <cellStyle name="Comma 3 8 3 2" xfId="6933" xr:uid="{06E271E1-7F98-41B4-9669-C79799EFB90B}"/>
    <cellStyle name="Comma 3 8 3 2 2" xfId="28742" xr:uid="{F1128947-BDFB-4776-98EE-56B227EDAE9A}"/>
    <cellStyle name="Comma 3 8 3 3" xfId="8383" xr:uid="{88841A79-ACBE-4E54-B013-F938F553C904}"/>
    <cellStyle name="Comma 3 8 4" xfId="2655" xr:uid="{62350C4E-BDEA-409E-A910-C2EE1BA89242}"/>
    <cellStyle name="Comma 3 8 4 2" xfId="8380" xr:uid="{9761ABA9-31C5-4A69-AB56-01AA069371E0}"/>
    <cellStyle name="Comma 3 8 5" xfId="7624" xr:uid="{2CE8C47B-954B-402D-B053-D5772A10831E}"/>
    <cellStyle name="Comma 3 9" xfId="715" xr:uid="{00000000-0005-0000-0000-0000CA020000}"/>
    <cellStyle name="Comma 3 9 2" xfId="2660" xr:uid="{9ABCD639-CDE3-4FA3-B593-561301122C9D}"/>
    <cellStyle name="Comma 3 9 2 2" xfId="6935" xr:uid="{AB90AFA4-30B9-41D5-B96D-3831DA7E0903}"/>
    <cellStyle name="Comma 3 9 2 2 2" xfId="28743" xr:uid="{C5FAF662-404A-4592-8D22-D1336D0FD03F}"/>
    <cellStyle name="Comma 3 9 2 3" xfId="8385" xr:uid="{279ECB58-EAD8-4D5D-86E3-377D457CA4A2}"/>
    <cellStyle name="Comma 3 9 3" xfId="2659" xr:uid="{B830C3B5-0DF0-4CB5-9334-A17210DEB32B}"/>
    <cellStyle name="Comma 3 9 3 2" xfId="8384" xr:uid="{5CAFDCAB-4FD6-4496-9193-AB6372076886}"/>
    <cellStyle name="Comma 3 9 4" xfId="7626" xr:uid="{E053F734-2B2F-4C15-88F1-AB87664C37B7}"/>
    <cellStyle name="Comma 30" xfId="716" xr:uid="{00000000-0005-0000-0000-0000CB020000}"/>
    <cellStyle name="Comma 30 2" xfId="717" xr:uid="{00000000-0005-0000-0000-0000CC020000}"/>
    <cellStyle name="Comma 30 2 2" xfId="2663" xr:uid="{BB5C6E09-91AC-4699-B9B0-2336C60CBA02}"/>
    <cellStyle name="Comma 30 2 2 2" xfId="3418" xr:uid="{A73FB0AF-DB08-40D3-A849-43EBA0BBF287}"/>
    <cellStyle name="Comma 30 2 2 2 2" xfId="9092" xr:uid="{91CB3008-777C-4B0B-AE2F-1CA57B9B840F}"/>
    <cellStyle name="Comma 30 2 2 2 2 2" xfId="28744" xr:uid="{F22A3B25-7B8F-443F-A51E-4220F12D4BF3}"/>
    <cellStyle name="Comma 30 2 2 2 3" xfId="54890" xr:uid="{4A2F76D7-D228-4BF3-8265-897167FE3892}"/>
    <cellStyle name="Comma 30 2 2 2 4" xfId="17189" xr:uid="{D8C90462-B386-44D4-9A2F-E8D33080696F}"/>
    <cellStyle name="Comma 30 2 2 3" xfId="8388" xr:uid="{11980F1C-6C33-417E-8A11-18B37C129BFB}"/>
    <cellStyle name="Comma 30 2 2 3 2" xfId="29248" xr:uid="{FF985068-0033-4C11-8728-143D8DC7B284}"/>
    <cellStyle name="Comma 30 2 2 3 3" xfId="17485" xr:uid="{DD6F3208-F19E-4292-B170-0E38438D706F}"/>
    <cellStyle name="Comma 30 2 2 4" xfId="28345" xr:uid="{29057303-B3CC-4435-AB16-48E66370A9C1}"/>
    <cellStyle name="Comma 30 2 3" xfId="2662" xr:uid="{8CB7AE7E-E4C3-4368-9460-20B39A9EE79D}"/>
    <cellStyle name="Comma 30 2 3 2" xfId="8387" xr:uid="{2FB806D8-9D56-4203-81D7-891725059327}"/>
    <cellStyle name="Comma 30 2 3 3" xfId="6391" xr:uid="{CF800DF7-E4AB-4801-B572-076F54D82819}"/>
    <cellStyle name="Comma 30 2 4" xfId="7628" xr:uid="{073DF340-5AFA-4D02-A6DE-FCE9395EE20A}"/>
    <cellStyle name="Comma 30 2 4 2" xfId="29072" xr:uid="{4A939642-B639-4BF5-A96A-01F893A7A8C6}"/>
    <cellStyle name="Comma 30 2 5" xfId="28344" xr:uid="{BB3A2A9A-6AE3-4772-9107-65A7A1797EA3}"/>
    <cellStyle name="Comma 30 3" xfId="2664" xr:uid="{1083DF0C-740C-4EED-AA12-E408CA0828F1}"/>
    <cellStyle name="Comma 30 3 2" xfId="3417" xr:uid="{65A83ED9-713D-409E-BAEE-71C834D51F8B}"/>
    <cellStyle name="Comma 30 3 2 2" xfId="9091" xr:uid="{A9E0CF60-C7AD-49BD-9DE5-85B6DBA2128E}"/>
    <cellStyle name="Comma 30 3 2 2 2" xfId="28745" xr:uid="{DE766DC1-E07E-4809-B025-46304D2E5184}"/>
    <cellStyle name="Comma 30 3 2 3" xfId="54889" xr:uid="{097710D2-8178-4E61-91AA-2ECFC9E26F75}"/>
    <cellStyle name="Comma 30 3 2 4" xfId="17190" xr:uid="{CCF67620-3407-4A52-B345-FB1B2DBD4B6A}"/>
    <cellStyle name="Comma 30 3 3" xfId="8389" xr:uid="{7DDAE2DE-F51B-4822-BC43-6331969B235B}"/>
    <cellStyle name="Comma 30 3 3 2" xfId="29247" xr:uid="{154CD3C7-2A53-4510-B681-8E012B4094AE}"/>
    <cellStyle name="Comma 30 3 3 3" xfId="17484" xr:uid="{59F8D584-6EBE-4BD4-92CF-4DB7535A258E}"/>
    <cellStyle name="Comma 30 3 4" xfId="28346" xr:uid="{ED809F87-2DF0-4976-8C6B-31B68BA6183B}"/>
    <cellStyle name="Comma 30 4" xfId="2661" xr:uid="{5EEC0859-9E1B-42AB-BA6E-1215459BA35B}"/>
    <cellStyle name="Comma 30 4 2" xfId="8386" xr:uid="{EEDAA8D2-1ECA-48E5-BBA9-2EC202999327}"/>
    <cellStyle name="Comma 30 4 3" xfId="6390" xr:uid="{9302049B-96A9-47A3-B9B7-EFEC86E9AFB4}"/>
    <cellStyle name="Comma 30 5" xfId="7627" xr:uid="{26392CAE-5F03-405A-A4A1-47A4D8E51272}"/>
    <cellStyle name="Comma 30 5 2" xfId="29071" xr:uid="{25EF9980-9707-468A-A5A1-828024698706}"/>
    <cellStyle name="Comma 30 6" xfId="28343" xr:uid="{A3380EFB-375B-4616-836D-C8BEB0048D31}"/>
    <cellStyle name="Comma 31" xfId="718" xr:uid="{00000000-0005-0000-0000-0000CD020000}"/>
    <cellStyle name="Comma 31 2" xfId="719" xr:uid="{00000000-0005-0000-0000-0000CE020000}"/>
    <cellStyle name="Comma 31 2 2" xfId="2667" xr:uid="{AB7A320D-8E0B-4306-BB73-CC603F914726}"/>
    <cellStyle name="Comma 31 2 2 2" xfId="3420" xr:uid="{698872CB-3661-402E-9E1A-716F85FD58BB}"/>
    <cellStyle name="Comma 31 2 2 2 2" xfId="9094" xr:uid="{20CDCDA5-28B4-4B89-B143-4D5A6181CD46}"/>
    <cellStyle name="Comma 31 2 2 2 2 2" xfId="28746" xr:uid="{E05F53C4-2812-4556-AD12-CDD0A332904E}"/>
    <cellStyle name="Comma 31 2 2 2 3" xfId="54892" xr:uid="{CBE2EA58-5627-469F-A78D-B1594AB50557}"/>
    <cellStyle name="Comma 31 2 2 2 4" xfId="17191" xr:uid="{7F313917-7DAB-4BE9-BA2B-C280D1BB0200}"/>
    <cellStyle name="Comma 31 2 2 3" xfId="8392" xr:uid="{CB8FEC86-1556-445D-BFD1-3E3E8BDF0E25}"/>
    <cellStyle name="Comma 31 2 2 3 2" xfId="29250" xr:uid="{5F8342EB-43FD-4649-8F51-BE3638006AB7}"/>
    <cellStyle name="Comma 31 2 2 3 3" xfId="17487" xr:uid="{BB5D9453-1B9F-4DB7-B5F4-E14C643CFFD9}"/>
    <cellStyle name="Comma 31 2 2 4" xfId="28349" xr:uid="{A0E8DEB0-609E-4270-9716-0C85DBD7B867}"/>
    <cellStyle name="Comma 31 2 3" xfId="2666" xr:uid="{65250CA2-8E6B-4C74-BC85-5F0D6B056B87}"/>
    <cellStyle name="Comma 31 2 3 2" xfId="8391" xr:uid="{3D47A883-344E-4230-B420-E20A3FC0C998}"/>
    <cellStyle name="Comma 31 2 3 3" xfId="6393" xr:uid="{6B31133D-339F-4C35-97A5-F528185249C1}"/>
    <cellStyle name="Comma 31 2 4" xfId="7630" xr:uid="{F3E961D7-F2C1-4D7A-8CE5-C2EAE340E8AE}"/>
    <cellStyle name="Comma 31 2 4 2" xfId="29074" xr:uid="{5F959D1C-3E3F-47BA-84DC-F5B4890047F2}"/>
    <cellStyle name="Comma 31 2 5" xfId="28348" xr:uid="{8BB5181E-94D7-4716-9981-ECCEE2B4AC57}"/>
    <cellStyle name="Comma 31 3" xfId="2668" xr:uid="{F17BABED-650B-443F-9BEE-8892A59BDE67}"/>
    <cellStyle name="Comma 31 3 2" xfId="3419" xr:uid="{C11246B6-B476-4D58-BFA6-66C63E8EAFD9}"/>
    <cellStyle name="Comma 31 3 2 2" xfId="9093" xr:uid="{D408DA08-64F2-4652-9B2C-85E48896D99A}"/>
    <cellStyle name="Comma 31 3 2 2 2" xfId="28747" xr:uid="{C125CE23-27A1-49F8-95CD-E16793D60DA5}"/>
    <cellStyle name="Comma 31 3 2 3" xfId="54891" xr:uid="{062E6966-7B3F-4108-986F-5031EE2A9ACE}"/>
    <cellStyle name="Comma 31 3 2 4" xfId="17192" xr:uid="{56595462-91C7-441E-B39D-1B97688C65CE}"/>
    <cellStyle name="Comma 31 3 3" xfId="8393" xr:uid="{FDC5A9AB-E0A4-45A7-8043-0904C74B8AD1}"/>
    <cellStyle name="Comma 31 3 3 2" xfId="29249" xr:uid="{41A34810-E6DD-499D-ACC6-54BED9083E08}"/>
    <cellStyle name="Comma 31 3 3 3" xfId="17486" xr:uid="{416A2DA2-0875-4896-B92A-8D159787325A}"/>
    <cellStyle name="Comma 31 3 4" xfId="28350" xr:uid="{94DA3C25-69F6-43FC-823D-E259C6A9269B}"/>
    <cellStyle name="Comma 31 4" xfId="2665" xr:uid="{CC08488E-F68E-4166-A5E8-59CF0113EEE7}"/>
    <cellStyle name="Comma 31 4 2" xfId="8390" xr:uid="{698CCF82-1326-4357-9E00-A21DFA3543BA}"/>
    <cellStyle name="Comma 31 4 3" xfId="6392" xr:uid="{1F49ED7D-B2D9-4478-ADD4-A75AA252401D}"/>
    <cellStyle name="Comma 31 5" xfId="7629" xr:uid="{BC586E1D-193A-4DAD-B001-8E4940535B03}"/>
    <cellStyle name="Comma 31 5 2" xfId="29073" xr:uid="{808727FF-7972-447E-B46D-ECE04BE434C1}"/>
    <cellStyle name="Comma 31 6" xfId="28347" xr:uid="{8D9F431D-5076-4C63-BAC0-F3954705CBB0}"/>
    <cellStyle name="Comma 32" xfId="720" xr:uid="{00000000-0005-0000-0000-0000CF020000}"/>
    <cellStyle name="Comma 33" xfId="721" xr:uid="{00000000-0005-0000-0000-0000D0020000}"/>
    <cellStyle name="Comma 33 2" xfId="722" xr:uid="{00000000-0005-0000-0000-0000D1020000}"/>
    <cellStyle name="Comma 33 2 2" xfId="2671" xr:uid="{C88DFCB6-B5DF-4799-B65B-1E3C22095554}"/>
    <cellStyle name="Comma 33 2 2 2" xfId="3422" xr:uid="{5E148D65-12BF-4883-976E-42D7EA3D7447}"/>
    <cellStyle name="Comma 33 2 2 2 2" xfId="9096" xr:uid="{02F999E2-9898-4C47-BC9B-A78EF823949C}"/>
    <cellStyle name="Comma 33 2 2 2 2 2" xfId="28748" xr:uid="{E1483063-91CF-497C-B752-86221CCF92D1}"/>
    <cellStyle name="Comma 33 2 2 2 3" xfId="54894" xr:uid="{CD4B906E-5881-4C6D-9F64-C5FBAA8614AA}"/>
    <cellStyle name="Comma 33 2 2 2 4" xfId="17193" xr:uid="{21CBA5A9-4C84-425C-96B1-516ED7E8779F}"/>
    <cellStyle name="Comma 33 2 2 3" xfId="8396" xr:uid="{FDB677F1-6CE3-4CFE-8D77-C7825508E4DA}"/>
    <cellStyle name="Comma 33 2 2 3 2" xfId="29252" xr:uid="{F1DC903C-6955-4F1D-B165-19CF25DFEB07}"/>
    <cellStyle name="Comma 33 2 2 3 3" xfId="17489" xr:uid="{80018955-8E80-4921-B034-7DC5F13446DA}"/>
    <cellStyle name="Comma 33 2 2 4" xfId="28353" xr:uid="{E452E56D-F21E-4192-A04C-395A7F2F3ADE}"/>
    <cellStyle name="Comma 33 2 3" xfId="2670" xr:uid="{3F2F6D47-F56E-4CED-913D-A9A1BB16E617}"/>
    <cellStyle name="Comma 33 2 3 2" xfId="8395" xr:uid="{8E14ED93-21D9-40E8-AACC-E57AF0B081AF}"/>
    <cellStyle name="Comma 33 2 3 3" xfId="6395" xr:uid="{23E95690-9FBF-4F91-A018-9F33AF59E4D7}"/>
    <cellStyle name="Comma 33 2 4" xfId="7632" xr:uid="{5E0FABD0-2136-42CE-B776-E997CA9BFF9D}"/>
    <cellStyle name="Comma 33 2 4 2" xfId="29076" xr:uid="{08D4E993-F040-4AAE-B1AC-A1FEE1BC7FB0}"/>
    <cellStyle name="Comma 33 2 5" xfId="28352" xr:uid="{D600FD97-317E-4666-955D-9964A5FD3894}"/>
    <cellStyle name="Comma 33 3" xfId="2672" xr:uid="{1B37BEA2-E361-4C0C-991F-AF0A0417B953}"/>
    <cellStyle name="Comma 33 3 2" xfId="3421" xr:uid="{75B2ED0A-521F-4A7B-B034-F02A2D2D0EE3}"/>
    <cellStyle name="Comma 33 3 2 2" xfId="9095" xr:uid="{A1445285-1920-4CBA-B173-8907A90333D8}"/>
    <cellStyle name="Comma 33 3 2 2 2" xfId="28749" xr:uid="{C2E80A97-698F-48EC-9502-B2222879A2AC}"/>
    <cellStyle name="Comma 33 3 2 3" xfId="54893" xr:uid="{FD1ACB71-19B1-4767-B0EF-A8B0846F1CCF}"/>
    <cellStyle name="Comma 33 3 2 4" xfId="17194" xr:uid="{DF183688-BEC4-48C9-A80B-48F72A12D99F}"/>
    <cellStyle name="Comma 33 3 3" xfId="8397" xr:uid="{88B9374D-1E09-4B01-9DC7-411913102C73}"/>
    <cellStyle name="Comma 33 3 3 2" xfId="29251" xr:uid="{4B1CA3EA-3511-4EEE-911B-DE6D700E2185}"/>
    <cellStyle name="Comma 33 3 3 3" xfId="17488" xr:uid="{FB5936EE-B62B-48FF-93AB-320AA16F6FB4}"/>
    <cellStyle name="Comma 33 3 4" xfId="28354" xr:uid="{AD488499-8C92-468E-9E88-2D1B960744C6}"/>
    <cellStyle name="Comma 33 4" xfId="2669" xr:uid="{45E9AFA3-E407-4AFB-BD78-57F47A95AFCD}"/>
    <cellStyle name="Comma 33 4 2" xfId="8394" xr:uid="{3A7D4CCD-6F4E-41C7-9588-3228377D12B7}"/>
    <cellStyle name="Comma 33 4 3" xfId="6394" xr:uid="{1E56F1C7-285B-401F-A464-A413A116F295}"/>
    <cellStyle name="Comma 33 5" xfId="7631" xr:uid="{E78E7722-AE9C-4F86-BEBF-86ADCFDCCB31}"/>
    <cellStyle name="Comma 33 5 2" xfId="29075" xr:uid="{AA74C199-961B-45D4-B266-F49DB7D7A862}"/>
    <cellStyle name="Comma 33 6" xfId="28351" xr:uid="{48A7B424-D31D-42A1-A697-C6225B26E1BF}"/>
    <cellStyle name="Comma 34" xfId="723" xr:uid="{00000000-0005-0000-0000-0000D2020000}"/>
    <cellStyle name="Comma 34 2" xfId="724" xr:uid="{00000000-0005-0000-0000-0000D3020000}"/>
    <cellStyle name="Comma 34 2 2" xfId="2675" xr:uid="{8A6029E7-C93B-4E22-8E6C-F1DA391CEEB3}"/>
    <cellStyle name="Comma 34 2 2 2" xfId="3424" xr:uid="{F28F0F07-CF14-4FAE-9809-5DEA16D1A1E4}"/>
    <cellStyle name="Comma 34 2 2 2 2" xfId="9098" xr:uid="{6B18C627-DEBE-4806-962B-B59CFFD5004E}"/>
    <cellStyle name="Comma 34 2 2 2 2 2" xfId="28750" xr:uid="{73D77116-4CE3-467D-8321-4098297BB2C8}"/>
    <cellStyle name="Comma 34 2 2 2 3" xfId="54896" xr:uid="{9534AE63-CBAB-41A6-A2AE-38B329A5289A}"/>
    <cellStyle name="Comma 34 2 2 2 4" xfId="17195" xr:uid="{E701B90E-1E49-4D89-9147-7E5E56F072FE}"/>
    <cellStyle name="Comma 34 2 2 3" xfId="8400" xr:uid="{88A7D701-F381-4691-AB3B-6F3F561782D1}"/>
    <cellStyle name="Comma 34 2 2 3 2" xfId="29254" xr:uid="{3CAAF5AC-09C4-4E57-89ED-39ECA640A68C}"/>
    <cellStyle name="Comma 34 2 2 3 3" xfId="17491" xr:uid="{CC0424E7-7C3D-4FB0-AB28-18ED5740F4C6}"/>
    <cellStyle name="Comma 34 2 2 4" xfId="28357" xr:uid="{854F3369-0325-4336-B47D-7ED68D868BDB}"/>
    <cellStyle name="Comma 34 2 3" xfId="2674" xr:uid="{38D21E4C-2553-48AF-8CA7-0AABA173EC69}"/>
    <cellStyle name="Comma 34 2 3 2" xfId="8399" xr:uid="{8FB2546B-CF78-4EF3-BF63-8C0B7E5CD156}"/>
    <cellStyle name="Comma 34 2 3 3" xfId="6397" xr:uid="{1F7C1AE9-C27B-42CD-BB45-A652CB99FD8A}"/>
    <cellStyle name="Comma 34 2 4" xfId="7634" xr:uid="{133D7E3C-A532-4907-9142-169ED2CC4541}"/>
    <cellStyle name="Comma 34 2 4 2" xfId="29078" xr:uid="{80CCC73A-C631-4351-8567-FD1CB4E47EAF}"/>
    <cellStyle name="Comma 34 2 5" xfId="28356" xr:uid="{D9F58634-9E19-4D8A-9420-AB4A1FCB5C2D}"/>
    <cellStyle name="Comma 34 3" xfId="2676" xr:uid="{09EA1967-23CC-4E40-B532-B37855885924}"/>
    <cellStyle name="Comma 34 3 2" xfId="3423" xr:uid="{EBF9156D-0846-47D6-BAD3-08DE08557A60}"/>
    <cellStyle name="Comma 34 3 2 2" xfId="9097" xr:uid="{1A98D457-6818-40EB-A990-5587EFC810EE}"/>
    <cellStyle name="Comma 34 3 2 2 2" xfId="28751" xr:uid="{E87C8149-9682-43D9-BC4A-0F45BBBBF9D6}"/>
    <cellStyle name="Comma 34 3 2 3" xfId="54895" xr:uid="{401611E2-B256-492C-9BC6-5D907601DAD7}"/>
    <cellStyle name="Comma 34 3 2 4" xfId="17196" xr:uid="{684654FD-0648-4694-AF37-2D3D282A51F2}"/>
    <cellStyle name="Comma 34 3 3" xfId="8401" xr:uid="{C02A265F-2BF9-4A85-92B9-60FA6BEF6DBC}"/>
    <cellStyle name="Comma 34 3 3 2" xfId="29253" xr:uid="{7D04D9D0-4DA5-497C-B684-99CE9F7AD162}"/>
    <cellStyle name="Comma 34 3 3 3" xfId="17490" xr:uid="{00F90177-43EB-4DC9-896D-E1E53986BB8C}"/>
    <cellStyle name="Comma 34 3 4" xfId="28358" xr:uid="{49AFDEB3-683E-4781-8F57-E433E9ED43D6}"/>
    <cellStyle name="Comma 34 4" xfId="2673" xr:uid="{C162A6AC-65C3-4C2F-B4E4-CAA9793F6A50}"/>
    <cellStyle name="Comma 34 4 2" xfId="8398" xr:uid="{63E5A423-E9F2-494A-812F-3C81686D2937}"/>
    <cellStyle name="Comma 34 4 3" xfId="6396" xr:uid="{D07CB6CB-52DF-4FD6-836B-EB3A7DCDCB71}"/>
    <cellStyle name="Comma 34 5" xfId="7633" xr:uid="{94A2CB71-8F40-448C-9082-CC9CF8A11866}"/>
    <cellStyle name="Comma 34 5 2" xfId="29077" xr:uid="{A7595153-9A4D-42A9-BC8C-8D838CC7D70E}"/>
    <cellStyle name="Comma 34 6" xfId="28355" xr:uid="{E96D4D96-610A-4B25-B21F-39F292F13777}"/>
    <cellStyle name="Comma 35" xfId="725" xr:uid="{00000000-0005-0000-0000-0000D4020000}"/>
    <cellStyle name="Comma 35 2" xfId="726" xr:uid="{00000000-0005-0000-0000-0000D5020000}"/>
    <cellStyle name="Comma 35 2 2" xfId="2679" xr:uid="{2CDAEB64-18B6-4784-9AA1-3290A7CD1EE9}"/>
    <cellStyle name="Comma 35 2 2 2" xfId="3426" xr:uid="{462EF96D-1714-4933-BE5B-11E01D776027}"/>
    <cellStyle name="Comma 35 2 2 2 2" xfId="9100" xr:uid="{3A642CF9-8EE3-4607-B1D4-C6E2E497A19D}"/>
    <cellStyle name="Comma 35 2 2 2 2 2" xfId="28752" xr:uid="{BF4190A4-A535-4398-951E-A4E7E5CDE68C}"/>
    <cellStyle name="Comma 35 2 2 2 3" xfId="54898" xr:uid="{D194ABDD-45BD-4F4B-8A51-215C70AE0430}"/>
    <cellStyle name="Comma 35 2 2 2 4" xfId="17197" xr:uid="{614099D5-93A9-4CF6-9236-9DEC285A6DA4}"/>
    <cellStyle name="Comma 35 2 2 3" xfId="8404" xr:uid="{EC509AD4-8071-491D-A8C2-4129CEF99EE2}"/>
    <cellStyle name="Comma 35 2 2 3 2" xfId="29256" xr:uid="{D833DB51-C084-4D41-A84B-ECCB2BEFCB87}"/>
    <cellStyle name="Comma 35 2 2 3 3" xfId="17493" xr:uid="{D53FB308-B01D-43BE-9814-B18664185DE5}"/>
    <cellStyle name="Comma 35 2 2 4" xfId="28361" xr:uid="{67C39674-B7C0-465D-9C16-3FCDCA1CEFBB}"/>
    <cellStyle name="Comma 35 2 3" xfId="2678" xr:uid="{56D39F3E-E8C2-4153-8DA0-8E69EF1211BD}"/>
    <cellStyle name="Comma 35 2 3 2" xfId="8403" xr:uid="{393DDB43-4E3F-4060-BC7C-D148EB96DCB7}"/>
    <cellStyle name="Comma 35 2 3 3" xfId="6399" xr:uid="{A0A36806-C942-4E7A-A2AD-D4B4B0EBB3EA}"/>
    <cellStyle name="Comma 35 2 4" xfId="7636" xr:uid="{BA63307E-36EB-4941-96E3-F61C49A2206E}"/>
    <cellStyle name="Comma 35 2 4 2" xfId="29080" xr:uid="{A99ACF07-C7A6-41B0-9283-531DC2205A98}"/>
    <cellStyle name="Comma 35 2 5" xfId="28360" xr:uid="{61DDD03C-C00D-439C-9B00-D1FE43C76D38}"/>
    <cellStyle name="Comma 35 3" xfId="2680" xr:uid="{5E99956F-3D05-4C70-B760-AB07FAD48EE3}"/>
    <cellStyle name="Comma 35 3 2" xfId="3425" xr:uid="{7615FFC8-1DD6-4ADB-A85C-D280D0C4552B}"/>
    <cellStyle name="Comma 35 3 2 2" xfId="9099" xr:uid="{585ECE02-CA65-40E3-8347-0BCB01AA0FA7}"/>
    <cellStyle name="Comma 35 3 2 2 2" xfId="28753" xr:uid="{21983FC0-1619-46E1-9649-485B251FA75F}"/>
    <cellStyle name="Comma 35 3 2 3" xfId="54897" xr:uid="{DAEA0FEF-C1D9-43AE-A355-45E1E7C1D3F9}"/>
    <cellStyle name="Comma 35 3 2 4" xfId="17198" xr:uid="{7C9DC4BA-CB7B-4EE3-876F-A0A63CB21D82}"/>
    <cellStyle name="Comma 35 3 3" xfId="8405" xr:uid="{A04A3168-D77D-4CFA-BF60-9BC2705361E4}"/>
    <cellStyle name="Comma 35 3 3 2" xfId="29255" xr:uid="{B6CC5A87-4B3D-45F6-9EAC-BC4EEE066BA3}"/>
    <cellStyle name="Comma 35 3 3 3" xfId="17492" xr:uid="{E65860C8-A781-4D9B-B512-31700A512A7A}"/>
    <cellStyle name="Comma 35 3 4" xfId="28362" xr:uid="{2F71342B-ABC6-4AF6-BC24-8EA02C08A1C6}"/>
    <cellStyle name="Comma 35 4" xfId="2677" xr:uid="{77B62B95-2F30-4541-9C49-EFA2019542D2}"/>
    <cellStyle name="Comma 35 4 2" xfId="8402" xr:uid="{74791E95-FB9F-452D-963E-BB62269A1E8A}"/>
    <cellStyle name="Comma 35 4 3" xfId="6398" xr:uid="{6F582378-BAD6-4471-9620-59683B16AE71}"/>
    <cellStyle name="Comma 35 5" xfId="7635" xr:uid="{69FA5654-63D9-426D-92B7-0D4110143362}"/>
    <cellStyle name="Comma 35 5 2" xfId="29079" xr:uid="{107C9D8D-8117-449A-8FAE-76437B57A005}"/>
    <cellStyle name="Comma 35 6" xfId="28359" xr:uid="{C0C28E6B-2AAD-4BBA-BF49-CBF1CD6AC48C}"/>
    <cellStyle name="Comma 36" xfId="727" xr:uid="{00000000-0005-0000-0000-0000D6020000}"/>
    <cellStyle name="Comma 36 2" xfId="728" xr:uid="{00000000-0005-0000-0000-0000D7020000}"/>
    <cellStyle name="Comma 36 2 2" xfId="2683" xr:uid="{30CCFACD-96D6-4EB7-9752-3572D6DE26E6}"/>
    <cellStyle name="Comma 36 2 2 2" xfId="6945" xr:uid="{4CAC8980-A381-40E6-B34C-624BDACAE49C}"/>
    <cellStyle name="Comma 36 2 2 2 2" xfId="28754" xr:uid="{7A23FCAA-985B-4DCD-872F-7204B94B141D}"/>
    <cellStyle name="Comma 36 2 2 3" xfId="8408" xr:uid="{A3E04A82-D532-4313-90E3-AF71340F5D31}"/>
    <cellStyle name="Comma 36 2 3" xfId="2682" xr:uid="{B20FF661-F07A-4E4E-A44F-7A16781A69C5}"/>
    <cellStyle name="Comma 36 2 3 2" xfId="8407" xr:uid="{D76E5B65-7BA3-4BFC-8F8A-DCC5ED4FEAE4}"/>
    <cellStyle name="Comma 36 2 4" xfId="7638" xr:uid="{6859A460-C973-41D4-8E9B-088B14AEEF8C}"/>
    <cellStyle name="Comma 36 3" xfId="2684" xr:uid="{FDFCC27E-3AB4-4C35-BD7E-61DF980E4345}"/>
    <cellStyle name="Comma 36 3 2" xfId="6944" xr:uid="{88641769-D638-464B-98E4-310819637C75}"/>
    <cellStyle name="Comma 36 3 2 2" xfId="28755" xr:uid="{893BA389-935C-4AE9-8432-5008354195C0}"/>
    <cellStyle name="Comma 36 3 3" xfId="8409" xr:uid="{292D1EBA-72F2-4A5D-ACBF-ACFE7C61D79F}"/>
    <cellStyle name="Comma 36 4" xfId="2681" xr:uid="{35957DA6-E72D-440D-A9B2-334EEBEA8E26}"/>
    <cellStyle name="Comma 36 4 2" xfId="8406" xr:uid="{99651482-A7BD-4401-A7BC-78AE54349227}"/>
    <cellStyle name="Comma 36 5" xfId="7637" xr:uid="{6269F67E-48CD-4312-AA2E-DE6DD880152B}"/>
    <cellStyle name="Comma 37" xfId="729" xr:uid="{00000000-0005-0000-0000-0000D8020000}"/>
    <cellStyle name="Comma 37 2" xfId="730" xr:uid="{00000000-0005-0000-0000-0000D9020000}"/>
    <cellStyle name="Comma 37 2 2" xfId="2687" xr:uid="{5DA7F4C8-829C-43AE-842D-D5812A35FB13}"/>
    <cellStyle name="Comma 37 2 2 2" xfId="3428" xr:uid="{7BBDA42F-0D39-4D21-B04A-7691FBAAB4B8}"/>
    <cellStyle name="Comma 37 2 2 2 2" xfId="9102" xr:uid="{3E998541-7112-4D0B-AE86-9EE027B7574E}"/>
    <cellStyle name="Comma 37 2 2 2 2 2" xfId="28756" xr:uid="{7EB36038-ACCF-4D81-A9B2-99DDA9E25609}"/>
    <cellStyle name="Comma 37 2 2 2 3" xfId="54902" xr:uid="{2D2C1B95-5700-4743-ADA8-3758AD773144}"/>
    <cellStyle name="Comma 37 2 2 2 4" xfId="17199" xr:uid="{EA7CE4AC-7457-4DC6-BF14-E0FFC61D5DCB}"/>
    <cellStyle name="Comma 37 2 2 3" xfId="8412" xr:uid="{5C1E27BC-AE00-467B-9401-756F186FFC83}"/>
    <cellStyle name="Comma 37 2 2 3 2" xfId="29258" xr:uid="{FB2272C1-5399-46D1-A4FB-A0CE0033047D}"/>
    <cellStyle name="Comma 37 2 2 3 3" xfId="17495" xr:uid="{23A4A730-6939-41F4-9C5E-DFA401D8C9BA}"/>
    <cellStyle name="Comma 37 2 2 4" xfId="28365" xr:uid="{8A747460-8066-4D66-BD7B-59537B1A027C}"/>
    <cellStyle name="Comma 37 2 3" xfId="2686" xr:uid="{B14F67E3-6E77-4DFC-83B4-80E595B31334}"/>
    <cellStyle name="Comma 37 2 3 2" xfId="8411" xr:uid="{97460C40-C7E2-423B-8474-6DA831E72DDD}"/>
    <cellStyle name="Comma 37 2 3 3" xfId="6403" xr:uid="{80D9BF35-3609-45DF-BFB7-2A3B05773595}"/>
    <cellStyle name="Comma 37 2 4" xfId="7640" xr:uid="{BD0DE4BB-14BF-4CD8-979D-6EABE1462E0F}"/>
    <cellStyle name="Comma 37 2 4 2" xfId="29082" xr:uid="{4ADCA868-0240-455F-8958-AD9AF27FEBB4}"/>
    <cellStyle name="Comma 37 2 5" xfId="28364" xr:uid="{FA766786-0438-4F46-81A2-A0F1C1D1127C}"/>
    <cellStyle name="Comma 37 3" xfId="2688" xr:uid="{9526E485-026C-42D3-B1D6-6D56ED6F46EC}"/>
    <cellStyle name="Comma 37 3 2" xfId="3427" xr:uid="{4640B709-84B0-4FF2-B15A-67F5A72D6DE0}"/>
    <cellStyle name="Comma 37 3 2 2" xfId="9101" xr:uid="{43A5ACC8-C9FC-4CF9-9E06-5334B16AFC20}"/>
    <cellStyle name="Comma 37 3 2 2 2" xfId="28757" xr:uid="{35D22350-3A09-4C62-8621-8B18687CA260}"/>
    <cellStyle name="Comma 37 3 2 3" xfId="54901" xr:uid="{0180E954-8C37-4E18-B6F5-58A16B351C30}"/>
    <cellStyle name="Comma 37 3 2 4" xfId="17200" xr:uid="{8623B984-7F6D-4523-BE47-622E188E677F}"/>
    <cellStyle name="Comma 37 3 3" xfId="8413" xr:uid="{696C067C-F204-43FC-8BF0-1D9AEE2960D7}"/>
    <cellStyle name="Comma 37 3 3 2" xfId="29257" xr:uid="{947E1AC5-78B9-4087-8F9F-9BFC748DB1B5}"/>
    <cellStyle name="Comma 37 3 3 3" xfId="17494" xr:uid="{684D26BA-432F-42A9-B407-9C062FE9EAC9}"/>
    <cellStyle name="Comma 37 3 4" xfId="28366" xr:uid="{49E23F60-3294-40B8-830F-9F0BF6C33FBD}"/>
    <cellStyle name="Comma 37 4" xfId="2685" xr:uid="{43B9A0EB-00E4-46E5-9DB3-6AEAF51DD38C}"/>
    <cellStyle name="Comma 37 4 2" xfId="8410" xr:uid="{0EDA957E-B892-4947-8FC6-33071A5C3F26}"/>
    <cellStyle name="Comma 37 4 3" xfId="6402" xr:uid="{9DAC2158-3B19-475A-A9C8-0E25EB39DCE7}"/>
    <cellStyle name="Comma 37 5" xfId="7639" xr:uid="{E3DE2EFA-E701-49EA-AD0E-CFE517675B19}"/>
    <cellStyle name="Comma 37 5 2" xfId="29081" xr:uid="{7441E1F3-6550-42D1-9D96-2E299912C886}"/>
    <cellStyle name="Comma 37 6" xfId="28363" xr:uid="{A89503D8-874B-402E-B494-6EE3663BA141}"/>
    <cellStyle name="Comma 38" xfId="731" xr:uid="{00000000-0005-0000-0000-0000DA020000}"/>
    <cellStyle name="Comma 38 2" xfId="732" xr:uid="{00000000-0005-0000-0000-0000DB020000}"/>
    <cellStyle name="Comma 38 2 2" xfId="2691" xr:uid="{67BB0980-BA48-4B18-B4BC-83F880F6D4F9}"/>
    <cellStyle name="Comma 38 2 2 2" xfId="3430" xr:uid="{30BC4C38-6B71-46D3-8614-EEE0F1B1D883}"/>
    <cellStyle name="Comma 38 2 2 2 2" xfId="9104" xr:uid="{51232FAF-E18F-4DA2-AC60-50EE6DA67C73}"/>
    <cellStyle name="Comma 38 2 2 2 2 2" xfId="28758" xr:uid="{74F4C629-33EC-4F4C-8710-228D53378914}"/>
    <cellStyle name="Comma 38 2 2 2 3" xfId="54904" xr:uid="{239B39A0-7820-4C8A-A679-09BEEA4991CF}"/>
    <cellStyle name="Comma 38 2 2 2 4" xfId="17201" xr:uid="{3094E2FD-B08B-4E37-8A0E-2C61CFBF3E86}"/>
    <cellStyle name="Comma 38 2 2 3" xfId="8416" xr:uid="{519C57F1-56E1-4A85-AE78-A24C77533E0D}"/>
    <cellStyle name="Comma 38 2 2 3 2" xfId="29260" xr:uid="{E32631DC-827C-44F1-B812-81220607252E}"/>
    <cellStyle name="Comma 38 2 2 3 3" xfId="17497" xr:uid="{68F45D77-B9CC-402B-A0CA-4D80C643662B}"/>
    <cellStyle name="Comma 38 2 2 4" xfId="28369" xr:uid="{C0516C2C-DA77-406E-9FBD-024594F0D2D2}"/>
    <cellStyle name="Comma 38 2 3" xfId="2690" xr:uid="{4140CA89-877D-4D90-844E-B3117E4ECA3E}"/>
    <cellStyle name="Comma 38 2 3 2" xfId="8415" xr:uid="{B3AC8DB5-BD58-44BC-96AD-2A0FD2E803D7}"/>
    <cellStyle name="Comma 38 2 3 3" xfId="6405" xr:uid="{123966C0-7AF8-4CD9-84F0-3F4AEEC18D6C}"/>
    <cellStyle name="Comma 38 2 4" xfId="7642" xr:uid="{E274F8E4-7847-4C71-AFF6-8535EEAB13EF}"/>
    <cellStyle name="Comma 38 2 4 2" xfId="29084" xr:uid="{B413DB18-2634-48D6-9EAD-FE30F5373982}"/>
    <cellStyle name="Comma 38 2 5" xfId="28368" xr:uid="{5118B523-3BA3-42E8-8B01-1D91F93FEFFD}"/>
    <cellStyle name="Comma 38 3" xfId="2692" xr:uid="{E625B769-85B4-4AD9-BA66-19F6EF443D40}"/>
    <cellStyle name="Comma 38 3 2" xfId="3429" xr:uid="{31EEEE52-FDA5-4B17-A059-2529AA6B1CE8}"/>
    <cellStyle name="Comma 38 3 2 2" xfId="9103" xr:uid="{0C46B0CF-600E-4079-A38D-BE09049094EE}"/>
    <cellStyle name="Comma 38 3 2 2 2" xfId="28759" xr:uid="{54861339-DB28-4DE2-BE95-3472135ADCC9}"/>
    <cellStyle name="Comma 38 3 2 3" xfId="54903" xr:uid="{7D5D4F86-24C3-461A-8022-1E90DD63D5CB}"/>
    <cellStyle name="Comma 38 3 2 4" xfId="17202" xr:uid="{0AF6454F-7F01-47F7-A1E5-E6BD68088A7F}"/>
    <cellStyle name="Comma 38 3 3" xfId="8417" xr:uid="{6345CE89-5A45-4B7F-9888-5C6F4A893F75}"/>
    <cellStyle name="Comma 38 3 3 2" xfId="29259" xr:uid="{D41B98C7-1C54-47BE-9889-F701BCC4822D}"/>
    <cellStyle name="Comma 38 3 3 3" xfId="17496" xr:uid="{C722A7BB-33C9-4CDE-A333-4F42E09E8903}"/>
    <cellStyle name="Comma 38 3 4" xfId="28370" xr:uid="{F67C93E1-A8C4-4C0C-928F-C68E2374F667}"/>
    <cellStyle name="Comma 38 4" xfId="2689" xr:uid="{F702CE43-C93D-4037-88CF-2DCB64A40E49}"/>
    <cellStyle name="Comma 38 4 2" xfId="8414" xr:uid="{90FED5AB-A2E2-48EE-9C89-02A8ACCC9676}"/>
    <cellStyle name="Comma 38 4 3" xfId="6404" xr:uid="{82A4DC10-9104-4CFF-A58D-1A4A02EFF7C3}"/>
    <cellStyle name="Comma 38 5" xfId="7641" xr:uid="{F5956964-5EB9-4387-A1B5-23ADAD5526FB}"/>
    <cellStyle name="Comma 38 5 2" xfId="29083" xr:uid="{820D1FC2-BCA0-497F-8A43-0C81B83F7C13}"/>
    <cellStyle name="Comma 38 6" xfId="28367" xr:uid="{F7758104-FE0E-420A-8A54-DC5826C5D69B}"/>
    <cellStyle name="Comma 39" xfId="733" xr:uid="{00000000-0005-0000-0000-0000DC020000}"/>
    <cellStyle name="Comma 39 10" xfId="49788" xr:uid="{66355A5D-70A8-4B04-AB94-2B1C7807C54D}"/>
    <cellStyle name="Comma 39 11" xfId="53001" xr:uid="{B4F806A5-25C2-41EB-B1A1-938B912A6CFD}"/>
    <cellStyle name="Comma 39 12" xfId="55703" xr:uid="{FED5FA5F-A23A-4C5A-B468-49CA05538288}"/>
    <cellStyle name="Comma 39 2" xfId="734" xr:uid="{00000000-0005-0000-0000-0000DD020000}"/>
    <cellStyle name="Comma 39 2 10" xfId="53002" xr:uid="{3863FB50-D4A5-401C-A4B6-8BBF88CAEF05}"/>
    <cellStyle name="Comma 39 2 11" xfId="55704" xr:uid="{2A003A01-A418-4846-A102-1F550565128E}"/>
    <cellStyle name="Comma 39 2 2" xfId="2695" xr:uid="{EFE7E7E6-1152-452A-A3EB-0410A5BF9089}"/>
    <cellStyle name="Comma 39 2 2 10" xfId="56439" xr:uid="{EC4823E2-9672-44A1-A421-07459FCECA6B}"/>
    <cellStyle name="Comma 39 2 2 2" xfId="3432" xr:uid="{17F2E1EB-2D17-4B7A-AFE3-3818302ACCBD}"/>
    <cellStyle name="Comma 39 2 2 2 2" xfId="9106" xr:uid="{F3F2B9B5-D3EC-4D61-B75B-5127F029CED7}"/>
    <cellStyle name="Comma 39 2 2 2 2 2" xfId="15870" xr:uid="{4B4AB3B3-0C1D-4228-9144-6B1C9734C655}"/>
    <cellStyle name="Comma 39 2 2 2 2 3" xfId="28760" xr:uid="{D3597E29-65CD-4018-B9B1-5499AE481EF8}"/>
    <cellStyle name="Comma 39 2 2 2 3" xfId="6951" xr:uid="{A6D08343-8DFB-4E07-A84D-096BC70A9718}"/>
    <cellStyle name="Comma 39 2 2 2 3 2" xfId="54906" xr:uid="{96AA30BE-EADF-49D7-9536-8ABCA0D01D9A}"/>
    <cellStyle name="Comma 39 2 2 2 4" xfId="14745" xr:uid="{E629E7C8-C38A-4407-8BC5-8B36B1C1F7B8}"/>
    <cellStyle name="Comma 39 2 2 2 4 2" xfId="56761" xr:uid="{C82B2025-227E-4B1C-8E53-5EB5DAB4D13A}"/>
    <cellStyle name="Comma 39 2 2 2 5" xfId="17203" xr:uid="{96FEF65F-F7F1-47E9-AA95-E12D4ACA8B3C}"/>
    <cellStyle name="Comma 39 2 2 3" xfId="8420" xr:uid="{CDDFA947-DEBB-4FF2-82C7-10713ABB32F8}"/>
    <cellStyle name="Comma 39 2 2 3 2" xfId="29262" xr:uid="{EDB358C2-4EEE-452F-872E-F1C45C5A61F9}"/>
    <cellStyle name="Comma 39 2 2 3 3" xfId="17499" xr:uid="{303E2C61-44C0-4FA3-B26A-D150C35F650F}"/>
    <cellStyle name="Comma 39 2 2 4" xfId="5766" xr:uid="{B883BF42-6F0D-4B30-8AC3-09C50C3D14B9}"/>
    <cellStyle name="Comma 39 2 2 4 2" xfId="29599" xr:uid="{C490EC3B-6BC7-48DA-8D91-5544C1E3419A}"/>
    <cellStyle name="Comma 39 2 2 4 3" xfId="17836" xr:uid="{02F918CE-19BC-49C8-8F31-4AC242BD73CC}"/>
    <cellStyle name="Comma 39 2 2 5" xfId="14015" xr:uid="{A8EB24ED-DD92-4E68-A893-06337D22C583}"/>
    <cellStyle name="Comma 39 2 2 5 2" xfId="32223" xr:uid="{D4FB5AFF-4CF2-4C3D-856D-A4639093BDB0}"/>
    <cellStyle name="Comma 39 2 2 5 3" xfId="20514" xr:uid="{497F68BB-9464-4F28-940C-0A1C6C0E27AA}"/>
    <cellStyle name="Comma 39 2 2 6" xfId="28373" xr:uid="{7304A04E-3F8A-4EE6-BCE1-0BFFEAB96FF6}"/>
    <cellStyle name="Comma 39 2 2 7" xfId="49060" xr:uid="{329FFDC6-4EBC-4F0D-AC3A-A900640EFAB2}"/>
    <cellStyle name="Comma 39 2 2 8" xfId="51248" xr:uid="{E5D93CC1-5428-4F31-9BAC-444A82A2DA18}"/>
    <cellStyle name="Comma 39 2 2 9" xfId="54094" xr:uid="{9C9829E1-A310-45E0-9472-0CDC262D0C31}"/>
    <cellStyle name="Comma 39 2 3" xfId="2694" xr:uid="{1B12D7B4-D80E-4710-A2B2-A2A98F225412}"/>
    <cellStyle name="Comma 39 2 3 2" xfId="8419" xr:uid="{71B129CA-F231-4F98-914B-F865E52FD4C7}"/>
    <cellStyle name="Comma 39 2 3 3" xfId="6407" xr:uid="{C2556B4C-769D-4A27-80EA-2CFA6A61C4E9}"/>
    <cellStyle name="Comma 39 2 3 3 2" xfId="54541" xr:uid="{F902F9F3-0558-4F2A-BE7F-FC9EC750EBA2}"/>
    <cellStyle name="Comma 39 2 3 4" xfId="14430" xr:uid="{13094050-696B-45FC-A612-6A2DF6126DF0}"/>
    <cellStyle name="Comma 39 2 3 4 2" xfId="56649" xr:uid="{2A3DCB51-414F-4A38-8B86-05D807344670}"/>
    <cellStyle name="Comma 39 2 4" xfId="3186" xr:uid="{33F08907-DBC8-4147-980C-A5B78D3A296E}"/>
    <cellStyle name="Comma 39 2 4 2" xfId="8886" xr:uid="{440E2DA0-2B7A-4FA0-9F40-E933FB311028}"/>
    <cellStyle name="Comma 39 2 4 2 2" xfId="29086" xr:uid="{B38E7ED4-A647-4234-910A-95E2C28623A2}"/>
    <cellStyle name="Comma 39 2 4 3" xfId="15719" xr:uid="{4D66FB83-1F28-4F70-8210-6B334A64F488}"/>
    <cellStyle name="Comma 39 2 4 4" xfId="17322" xr:uid="{E1C33D60-C4B0-4C17-AA5C-CA3C82E93DA9}"/>
    <cellStyle name="Comma 39 2 5" xfId="7644" xr:uid="{40989AFA-1AB3-45CA-BF57-3B9B1F19FCBD}"/>
    <cellStyle name="Comma 39 2 5 2" xfId="15123" xr:uid="{0CD9E294-E3C6-4EDA-9464-45E473765A10}"/>
    <cellStyle name="Comma 39 2 5 2 2" xfId="29487" xr:uid="{81037DB0-2EEC-403C-9572-53A2117F16F8}"/>
    <cellStyle name="Comma 39 2 5 3" xfId="17724" xr:uid="{8293C141-1723-4804-8E06-762EBCC7D912}"/>
    <cellStyle name="Comma 39 2 6" xfId="4350" xr:uid="{0BE5A03F-1C7E-4FAD-8072-342923DAE0D4}"/>
    <cellStyle name="Comma 39 2 6 2" xfId="30532" xr:uid="{CD0A541A-D7F5-4D5B-AD44-9A78A91054D5}"/>
    <cellStyle name="Comma 39 2 6 3" xfId="18777" xr:uid="{D00D77B7-8B50-4FC0-A5E6-8FBCBBCB4892}"/>
    <cellStyle name="Comma 39 2 7" xfId="13308" xr:uid="{685C220C-1A99-4007-B659-2C8A27790E48}"/>
    <cellStyle name="Comma 39 2 7 2" xfId="28372" xr:uid="{39CA9FD0-D805-42B5-88F2-6D015537D6A2}"/>
    <cellStyle name="Comma 39 2 8" xfId="48327" xr:uid="{FCB573FD-72B0-41F4-AB88-CEE332A99DB2}"/>
    <cellStyle name="Comma 39 2 9" xfId="49789" xr:uid="{074D37F2-1DEE-4071-A244-EC7700B29CCC}"/>
    <cellStyle name="Comma 39 3" xfId="2696" xr:uid="{7A11D50C-09C4-4AD4-B00B-DFCA128522E9}"/>
    <cellStyle name="Comma 39 3 10" xfId="56438" xr:uid="{B5916522-FDC7-4B44-B038-13B3A7B2A59A}"/>
    <cellStyle name="Comma 39 3 2" xfId="3431" xr:uid="{F5B402B0-8B1D-43C4-B535-0A198766CADF}"/>
    <cellStyle name="Comma 39 3 2 2" xfId="9105" xr:uid="{AF7C959A-E589-4258-929D-1151BDF5ECE9}"/>
    <cellStyle name="Comma 39 3 2 2 2" xfId="15869" xr:uid="{CA00C80A-4B7C-44C6-BF05-2AD4239178E6}"/>
    <cellStyle name="Comma 39 3 2 2 3" xfId="28761" xr:uid="{06607AF2-67D2-4594-B9A7-2CB559678549}"/>
    <cellStyle name="Comma 39 3 2 3" xfId="6950" xr:uid="{D0C8BAA0-A7F4-4A28-872F-64F22314313E}"/>
    <cellStyle name="Comma 39 3 2 3 2" xfId="54905" xr:uid="{C10EDCDF-32ED-4FCC-A2A0-D1E57992DD99}"/>
    <cellStyle name="Comma 39 3 2 4" xfId="14744" xr:uid="{B8CD8A2F-4773-496F-A964-46A644F7E25B}"/>
    <cellStyle name="Comma 39 3 2 4 2" xfId="56760" xr:uid="{971EADB1-4C07-478A-9FA4-19F134CDDEE4}"/>
    <cellStyle name="Comma 39 3 2 5" xfId="17204" xr:uid="{587F31FC-A599-4857-8F0F-D316AC3D2488}"/>
    <cellStyle name="Comma 39 3 3" xfId="8421" xr:uid="{59936F39-831B-48A9-987C-B11C9974D18E}"/>
    <cellStyle name="Comma 39 3 3 2" xfId="29261" xr:uid="{A94AB47C-70DE-47D2-B27C-9500BD4E795B}"/>
    <cellStyle name="Comma 39 3 3 3" xfId="17498" xr:uid="{41670B99-7327-4384-8459-161A6D9EC994}"/>
    <cellStyle name="Comma 39 3 4" xfId="5765" xr:uid="{1FFA9E1A-8A1B-4A34-A90D-4BD3C0CCEC55}"/>
    <cellStyle name="Comma 39 3 4 2" xfId="29598" xr:uid="{2E062DC6-8A28-4A1D-AE34-8506974D67DC}"/>
    <cellStyle name="Comma 39 3 4 3" xfId="17835" xr:uid="{CD11A0E7-DB56-4004-B737-CE7EC2F2EFF7}"/>
    <cellStyle name="Comma 39 3 5" xfId="14014" xr:uid="{8C3FB65B-072D-4803-AFD3-59F4B36DF21D}"/>
    <cellStyle name="Comma 39 3 5 2" xfId="32222" xr:uid="{B68060B6-5690-49E0-9FDB-89DB4A2E0817}"/>
    <cellStyle name="Comma 39 3 5 3" xfId="20513" xr:uid="{B4C2657C-F357-4CB1-AA30-2ADE63EDA4A1}"/>
    <cellStyle name="Comma 39 3 6" xfId="28374" xr:uid="{CB33CB43-5B5D-4F37-AEFE-FC1E75B835A1}"/>
    <cellStyle name="Comma 39 3 7" xfId="49059" xr:uid="{04FB3329-94F3-42D0-B86B-7DD8E6494B02}"/>
    <cellStyle name="Comma 39 3 8" xfId="51247" xr:uid="{381EC9F4-884D-4AEA-8A9E-E154D61062BE}"/>
    <cellStyle name="Comma 39 3 9" xfId="54093" xr:uid="{5CA54711-B05A-43B0-B2B1-399F1E547D4B}"/>
    <cellStyle name="Comma 39 4" xfId="2693" xr:uid="{E1F07CE8-5B46-40C8-A75D-59D0BE780A8F}"/>
    <cellStyle name="Comma 39 4 2" xfId="8418" xr:uid="{A269385B-9428-46F7-9682-798DBC1D25E9}"/>
    <cellStyle name="Comma 39 4 3" xfId="6406" xr:uid="{A7F99276-0762-4EBB-961D-5D5D1873492E}"/>
    <cellStyle name="Comma 39 4 3 2" xfId="54540" xr:uid="{AB835E2C-C01B-45EA-B1CF-76D1B9ED86EA}"/>
    <cellStyle name="Comma 39 4 4" xfId="14429" xr:uid="{85C787C7-67FA-4E67-A751-5B6C2F8C1453}"/>
    <cellStyle name="Comma 39 4 4 2" xfId="56648" xr:uid="{57766E96-C23F-4284-AD10-7B7089F926CC}"/>
    <cellStyle name="Comma 39 5" xfId="3185" xr:uid="{E009B2F5-303C-443F-BFA9-09AB7EA663E9}"/>
    <cellStyle name="Comma 39 5 2" xfId="8885" xr:uid="{CEF8054A-4557-4B42-980E-E918705BE8EC}"/>
    <cellStyle name="Comma 39 5 2 2" xfId="29085" xr:uid="{30775191-8A79-4017-BFF0-F6E27E919F5C}"/>
    <cellStyle name="Comma 39 5 3" xfId="15718" xr:uid="{8ACE9F6C-022C-4928-9BA7-0AEDA6944B3E}"/>
    <cellStyle name="Comma 39 5 4" xfId="17321" xr:uid="{0CDAFD2E-1B53-4F3F-AAF6-C97FAB3CA2EF}"/>
    <cellStyle name="Comma 39 6" xfId="7643" xr:uid="{E9FDCEE7-B787-4917-8034-D41F9D95E460}"/>
    <cellStyle name="Comma 39 6 2" xfId="15122" xr:uid="{79EAA9DC-7F25-4188-8FCE-15C75B294B70}"/>
    <cellStyle name="Comma 39 6 2 2" xfId="29486" xr:uid="{BC6FED0D-C394-4983-B97E-464795DF41F5}"/>
    <cellStyle name="Comma 39 6 3" xfId="17723" xr:uid="{1C96557F-4B26-4369-9582-E1BE0AB47206}"/>
    <cellStyle name="Comma 39 7" xfId="4349" xr:uid="{1E4EEA27-CA0F-4623-8B9A-72910F9E0F2E}"/>
    <cellStyle name="Comma 39 7 2" xfId="30531" xr:uid="{6D2B4DF0-23BE-4F86-9837-E3B89C2F9499}"/>
    <cellStyle name="Comma 39 7 3" xfId="18776" xr:uid="{0115D632-B84D-4202-884F-F4F9B7A5E2D2}"/>
    <cellStyle name="Comma 39 8" xfId="13307" xr:uid="{E227AD6B-1D8D-4653-97B1-E3119FE2CDFA}"/>
    <cellStyle name="Comma 39 8 2" xfId="28371" xr:uid="{D984CDC4-11CF-45BE-91FE-551F20232FD5}"/>
    <cellStyle name="Comma 39 9" xfId="48326" xr:uid="{241B6153-7D1F-4497-B5BC-05FB8A65FC58}"/>
    <cellStyle name="Comma 4" xfId="735" xr:uid="{00000000-0005-0000-0000-0000DE020000}"/>
    <cellStyle name="Comma 4 10" xfId="736" xr:uid="{00000000-0005-0000-0000-0000DF020000}"/>
    <cellStyle name="Comma 4 10 2" xfId="737" xr:uid="{00000000-0005-0000-0000-0000E0020000}"/>
    <cellStyle name="Comma 4 10 2 2" xfId="2700" xr:uid="{BD4596B1-50DF-4566-B48C-3426F8B40503}"/>
    <cellStyle name="Comma 4 10 2 2 2" xfId="3434" xr:uid="{15EEBABC-050B-4A1B-BD7D-120D86DBA95E}"/>
    <cellStyle name="Comma 4 10 2 2 2 2" xfId="9108" xr:uid="{163A679B-6612-43DE-A9F3-2FBD4A463655}"/>
    <cellStyle name="Comma 4 10 2 2 2 2 2" xfId="28762" xr:uid="{82FC9453-5F64-49A5-A855-741FC1246E6F}"/>
    <cellStyle name="Comma 4 10 2 2 2 3" xfId="54909" xr:uid="{F2488F55-759E-4BA6-AAA3-C26A54945537}"/>
    <cellStyle name="Comma 4 10 2 2 2 4" xfId="17205" xr:uid="{D890A387-A5F2-435F-8329-B4E5EF1C1E9A}"/>
    <cellStyle name="Comma 4 10 2 2 3" xfId="8425" xr:uid="{9924F604-C526-45A9-801D-B073B5C0010C}"/>
    <cellStyle name="Comma 4 10 2 2 3 2" xfId="29264" xr:uid="{B927F759-C1C8-45ED-B9CF-7571EEAEB948}"/>
    <cellStyle name="Comma 4 10 2 2 3 3" xfId="17501" xr:uid="{507B1CA7-D20B-4683-A38D-C7991D3B2B8F}"/>
    <cellStyle name="Comma 4 10 2 2 4" xfId="28377" xr:uid="{BA1BFCC8-E567-49C3-AB82-C94EE6C8458D}"/>
    <cellStyle name="Comma 4 10 2 3" xfId="2699" xr:uid="{2B0E0AE3-0F5A-4821-B608-C93131DB2CD1}"/>
    <cellStyle name="Comma 4 10 2 3 2" xfId="8424" xr:uid="{117BB541-97C0-4232-96D8-84FFCC529687}"/>
    <cellStyle name="Comma 4 10 2 3 3" xfId="6410" xr:uid="{3A962763-C334-4F67-91D3-333EF7483E9A}"/>
    <cellStyle name="Comma 4 10 2 4" xfId="7647" xr:uid="{F69DEC11-FCC9-4724-A88A-405229EEADB4}"/>
    <cellStyle name="Comma 4 10 2 4 2" xfId="29088" xr:uid="{EE3CD7E0-8CA1-4406-9EBA-C755FC95125A}"/>
    <cellStyle name="Comma 4 10 2 5" xfId="28376" xr:uid="{F2799A35-2FA3-42AC-B800-C79CF70CF527}"/>
    <cellStyle name="Comma 4 10 3" xfId="2701" xr:uid="{1FAAC6E8-35DC-4B17-A35A-2246F5110324}"/>
    <cellStyle name="Comma 4 10 3 2" xfId="3433" xr:uid="{785D9002-8053-43E8-9B70-A64992CACDBE}"/>
    <cellStyle name="Comma 4 10 3 2 2" xfId="9107" xr:uid="{CA656974-875E-4508-8D7B-97E16F74F2FA}"/>
    <cellStyle name="Comma 4 10 3 2 2 2" xfId="28763" xr:uid="{B112469E-BDC0-45E7-8C07-37DA1D67D23A}"/>
    <cellStyle name="Comma 4 10 3 2 3" xfId="54908" xr:uid="{E3F5037C-F23E-4376-AD3F-3CCADE5A9E50}"/>
    <cellStyle name="Comma 4 10 3 2 4" xfId="17206" xr:uid="{B6D5A8DF-C1B3-490F-BB81-A42E5F01A8BB}"/>
    <cellStyle name="Comma 4 10 3 3" xfId="8426" xr:uid="{A8681FC5-B098-4014-B61C-7056F390C365}"/>
    <cellStyle name="Comma 4 10 3 3 2" xfId="29263" xr:uid="{D28B33AB-C105-461E-833E-AABDCD6063D0}"/>
    <cellStyle name="Comma 4 10 3 3 3" xfId="17500" xr:uid="{5DB45F7D-3892-40F6-8FEC-D2142105AF6A}"/>
    <cellStyle name="Comma 4 10 3 4" xfId="28378" xr:uid="{A47BF6AC-786C-4622-8D47-848160484CC3}"/>
    <cellStyle name="Comma 4 10 4" xfId="2698" xr:uid="{5EE8803E-FD73-494E-AA88-9BB14483C6CC}"/>
    <cellStyle name="Comma 4 10 4 2" xfId="8423" xr:uid="{31429E25-2C95-4A09-9373-E53EEE8DBBB3}"/>
    <cellStyle name="Comma 4 10 4 3" xfId="6409" xr:uid="{17411C44-FA36-419B-BE73-26E50B31EF8E}"/>
    <cellStyle name="Comma 4 10 5" xfId="7646" xr:uid="{94A272A6-9816-4E83-9901-C50720E5FFE2}"/>
    <cellStyle name="Comma 4 10 5 2" xfId="29087" xr:uid="{8BA1AD94-7A3F-495B-95B4-3F9509CAC5A3}"/>
    <cellStyle name="Comma 4 10 6" xfId="28375" xr:uid="{93ACD062-C7FE-4CAF-8F5C-AF78BAFD0133}"/>
    <cellStyle name="Comma 4 11" xfId="738" xr:uid="{00000000-0005-0000-0000-0000E1020000}"/>
    <cellStyle name="Comma 4 11 2" xfId="739" xr:uid="{00000000-0005-0000-0000-0000E2020000}"/>
    <cellStyle name="Comma 4 11 2 2" xfId="2704" xr:uid="{7F38AE82-4D28-4DE8-93DB-AF632F62097F}"/>
    <cellStyle name="Comma 4 11 2 2 2" xfId="6956" xr:uid="{C3279697-109F-419B-B039-CB927E83A024}"/>
    <cellStyle name="Comma 4 11 2 2 2 2" xfId="28764" xr:uid="{DE7D05D3-D48D-4BFC-A70A-DCF4B80EE969}"/>
    <cellStyle name="Comma 4 11 2 2 3" xfId="8429" xr:uid="{D03C3BC7-5506-48C9-866E-6E531ABDAF54}"/>
    <cellStyle name="Comma 4 11 2 3" xfId="2703" xr:uid="{F4003E7F-7E41-4575-9A7E-CE5427A8CA44}"/>
    <cellStyle name="Comma 4 11 2 3 2" xfId="8428" xr:uid="{D99CD2D1-37DE-4359-89E0-A892ADA3A169}"/>
    <cellStyle name="Comma 4 11 2 4" xfId="7649" xr:uid="{B342C03B-7832-47DC-96BF-F8F6173B9097}"/>
    <cellStyle name="Comma 4 11 3" xfId="740" xr:uid="{00000000-0005-0000-0000-0000E3020000}"/>
    <cellStyle name="Comma 4 11 3 2" xfId="2706" xr:uid="{8F5DEA29-9FAE-4E0D-8718-F4CD3D347354}"/>
    <cellStyle name="Comma 4 11 3 2 2" xfId="6957" xr:uid="{9A43473C-333B-4BC7-82AF-3AF9046E7153}"/>
    <cellStyle name="Comma 4 11 3 2 2 2" xfId="28765" xr:uid="{125919D9-3430-45A3-B7A2-655E65CD8ECE}"/>
    <cellStyle name="Comma 4 11 3 2 3" xfId="8431" xr:uid="{EB5DF31B-C5C4-4733-8F01-2416ED484507}"/>
    <cellStyle name="Comma 4 11 3 3" xfId="2705" xr:uid="{72E3BA01-F6B5-41CA-AD5A-2591B3483B78}"/>
    <cellStyle name="Comma 4 11 3 3 2" xfId="8430" xr:uid="{89032A8E-EF9E-4914-BEF5-CBA289E44530}"/>
    <cellStyle name="Comma 4 11 3 4" xfId="7650" xr:uid="{B8D27B00-BC43-4BFE-9285-072A73D5D141}"/>
    <cellStyle name="Comma 4 11 4" xfId="2707" xr:uid="{276E73B3-BE12-4D52-A411-64E9D47FADDE}"/>
    <cellStyle name="Comma 4 11 4 2" xfId="6955" xr:uid="{E378D7A0-8011-4468-B264-7388263267F3}"/>
    <cellStyle name="Comma 4 11 4 2 2" xfId="28766" xr:uid="{5A288FE5-51F2-4C3C-AC08-2A8C22CEBABB}"/>
    <cellStyle name="Comma 4 11 4 3" xfId="8432" xr:uid="{0748805E-202C-4F01-BC07-45EFD7CA91DB}"/>
    <cellStyle name="Comma 4 11 5" xfId="2702" xr:uid="{84AD4183-46DD-48AD-BD6B-83EA6A279B62}"/>
    <cellStyle name="Comma 4 11 5 2" xfId="8427" xr:uid="{8861CA87-58F0-4E3F-8931-AC009B1C8DF6}"/>
    <cellStyle name="Comma 4 11 6" xfId="7648" xr:uid="{089C332D-6158-4359-B235-2B3B33D57247}"/>
    <cellStyle name="Comma 4 12" xfId="741" xr:uid="{00000000-0005-0000-0000-0000E4020000}"/>
    <cellStyle name="Comma 4 12 10" xfId="53009" xr:uid="{8C71D15D-ACCC-4B80-AE17-AA50B72E37C9}"/>
    <cellStyle name="Comma 4 12 11" xfId="55705" xr:uid="{01683BFE-1293-4E87-890D-44A676471B3B}"/>
    <cellStyle name="Comma 4 12 2" xfId="2709" xr:uid="{1C8AD11D-F321-4E46-A4CC-618E7C8F17A0}"/>
    <cellStyle name="Comma 4 12 2 10" xfId="56440" xr:uid="{8DAEEEC1-19BD-481E-8C71-77CE35EDAABD}"/>
    <cellStyle name="Comma 4 12 2 2" xfId="3435" xr:uid="{A45CE2BA-80AD-4158-B1D6-7E1522C04CAE}"/>
    <cellStyle name="Comma 4 12 2 2 2" xfId="9109" xr:uid="{1C329E67-4914-4A52-A8A2-ECFE8479014B}"/>
    <cellStyle name="Comma 4 12 2 2 2 2" xfId="15873" xr:uid="{F243A779-4BF3-4536-94D3-B59F5324C889}"/>
    <cellStyle name="Comma 4 12 2 2 2 3" xfId="28767" xr:uid="{5538B707-6862-42F3-975F-831D01BE6F50}"/>
    <cellStyle name="Comma 4 12 2 2 3" xfId="6958" xr:uid="{26B34A9F-48F1-4990-B40F-E1140C54E0B7}"/>
    <cellStyle name="Comma 4 12 2 2 3 2" xfId="54913" xr:uid="{BB681ED7-AD91-41A5-8CBB-BA9F90DEA59E}"/>
    <cellStyle name="Comma 4 12 2 2 4" xfId="14749" xr:uid="{8C7DC45B-4520-4861-A41B-47BAAB2BD9F4}"/>
    <cellStyle name="Comma 4 12 2 2 4 2" xfId="56762" xr:uid="{BA429181-AD37-427F-97F4-54E9D34B8C19}"/>
    <cellStyle name="Comma 4 12 2 2 5" xfId="17207" xr:uid="{132B63E1-F336-4792-BBA7-5BAC66ABD984}"/>
    <cellStyle name="Comma 4 12 2 3" xfId="8434" xr:uid="{C1636C8E-189C-4AC3-B9AF-CE1ED4506929}"/>
    <cellStyle name="Comma 4 12 2 3 2" xfId="29265" xr:uid="{47D19593-66C6-4404-925D-D55A3178CA2D}"/>
    <cellStyle name="Comma 4 12 2 3 3" xfId="17502" xr:uid="{74AC1E0A-209E-4BEF-A7E5-5D269776FFB9}"/>
    <cellStyle name="Comma 4 12 2 4" xfId="5772" xr:uid="{21D73F90-E040-47B7-AE53-BDBFFA7C1C4F}"/>
    <cellStyle name="Comma 4 12 2 4 2" xfId="29600" xr:uid="{C8532BE0-1913-4EC7-B5CC-48AF8F55C0C3}"/>
    <cellStyle name="Comma 4 12 2 4 3" xfId="17837" xr:uid="{4A2527A6-21B0-42FF-80FE-FD185EB28B2A}"/>
    <cellStyle name="Comma 4 12 2 5" xfId="14019" xr:uid="{6B153367-6854-4DBB-AC62-ED520BCD5BCA}"/>
    <cellStyle name="Comma 4 12 2 5 2" xfId="32230" xr:uid="{02766F60-E009-4D9E-B8A5-8AA29B9C4BEB}"/>
    <cellStyle name="Comma 4 12 2 5 3" xfId="20521" xr:uid="{5C4921F7-94A6-45FA-8751-4D9EC41EA9C9}"/>
    <cellStyle name="Comma 4 12 2 6" xfId="28380" xr:uid="{DFBCB6FD-E400-487F-8AFD-4A5257CACB56}"/>
    <cellStyle name="Comma 4 12 2 7" xfId="49061" xr:uid="{EF035543-DCE8-45F9-B11A-72A8C18C00E3}"/>
    <cellStyle name="Comma 4 12 2 8" xfId="51250" xr:uid="{1DBE1A2B-8E6C-4C4F-B8CC-02D6C3D9DB0F}"/>
    <cellStyle name="Comma 4 12 2 9" xfId="54101" xr:uid="{10517DE6-7A07-4F42-A4CD-1943B0A1448E}"/>
    <cellStyle name="Comma 4 12 3" xfId="2708" xr:uid="{103C8ECB-E72C-4C99-A0E7-CD139799CD85}"/>
    <cellStyle name="Comma 4 12 3 2" xfId="8433" xr:uid="{0AE67DCB-2279-45ED-993A-5F96C0EFB457}"/>
    <cellStyle name="Comma 4 12 3 3" xfId="6414" xr:uid="{87167EB9-523A-4930-9F90-C271B4118A53}"/>
    <cellStyle name="Comma 4 12 3 3 2" xfId="54546" xr:uid="{A11DFC58-DFC0-4EEA-9211-58F8523B2C48}"/>
    <cellStyle name="Comma 4 12 3 4" xfId="14436" xr:uid="{3955318B-D9F5-4EE7-AAAB-DF985C5F7346}"/>
    <cellStyle name="Comma 4 12 3 4 2" xfId="56650" xr:uid="{297BB2DA-291A-49E3-943F-261F739C5D3B}"/>
    <cellStyle name="Comma 4 12 4" xfId="3187" xr:uid="{6AC08292-C595-4A5E-A291-CC026C8FEE25}"/>
    <cellStyle name="Comma 4 12 4 2" xfId="8887" xr:uid="{DD43A74F-EB42-430A-B56D-E69FAF66268E}"/>
    <cellStyle name="Comma 4 12 4 2 2" xfId="29089" xr:uid="{9BD91A49-332F-46D2-99FE-F06C2AF74571}"/>
    <cellStyle name="Comma 4 12 4 3" xfId="15720" xr:uid="{3A4A9B70-9E18-4C9D-94E1-C1EE8E4CE9BE}"/>
    <cellStyle name="Comma 4 12 4 4" xfId="17323" xr:uid="{2E1105A7-2AC0-4206-BA84-F48CC067230D}"/>
    <cellStyle name="Comma 4 12 5" xfId="7651" xr:uid="{57E43522-9CAC-45A5-B136-4D8A4EE2EFC8}"/>
    <cellStyle name="Comma 4 12 5 2" xfId="15128" xr:uid="{036D3937-BCFC-47C0-BE83-286C9FA4B3AF}"/>
    <cellStyle name="Comma 4 12 5 2 2" xfId="29488" xr:uid="{0F8BE536-EC97-48D7-8ABC-6D9F2ACEE33B}"/>
    <cellStyle name="Comma 4 12 5 3" xfId="17725" xr:uid="{0422E00B-9E54-4E08-A776-D53952EFBA0A}"/>
    <cellStyle name="Comma 4 12 6" xfId="4356" xr:uid="{57E6BF18-3FAE-4515-B4BF-CB661348514A}"/>
    <cellStyle name="Comma 4 12 6 2" xfId="30539" xr:uid="{B04D5EA1-E4BB-4ADB-978C-C1F91D103A0A}"/>
    <cellStyle name="Comma 4 12 6 3" xfId="18784" xr:uid="{8E371DE9-DAD5-4134-B0AA-73ABD0541127}"/>
    <cellStyle name="Comma 4 12 7" xfId="13314" xr:uid="{E55F9850-712D-4108-AC83-F098E4C911BC}"/>
    <cellStyle name="Comma 4 12 7 2" xfId="28379" xr:uid="{62FED931-50A2-4EFB-95F9-C52F3858E36C}"/>
    <cellStyle name="Comma 4 12 8" xfId="48328" xr:uid="{41AA0AE6-47F0-4E27-B1FE-1754CE4FCA3D}"/>
    <cellStyle name="Comma 4 12 9" xfId="49790" xr:uid="{92D30F72-CCA1-478B-8AB8-742384DCAFE3}"/>
    <cellStyle name="Comma 4 13" xfId="742" xr:uid="{00000000-0005-0000-0000-0000E5020000}"/>
    <cellStyle name="Comma 4 13 10" xfId="53010" xr:uid="{A942E786-BDB7-48CE-BF20-E88D6F88DC1A}"/>
    <cellStyle name="Comma 4 13 11" xfId="55706" xr:uid="{0ED1F4C8-A7AF-45D8-A0A4-1D02B46D1FB9}"/>
    <cellStyle name="Comma 4 13 2" xfId="2711" xr:uid="{8994A0F4-6060-46F6-9165-809EC9745D5E}"/>
    <cellStyle name="Comma 4 13 2 10" xfId="56441" xr:uid="{1190AC48-1480-4697-ADD9-A7B87146D22D}"/>
    <cellStyle name="Comma 4 13 2 2" xfId="3436" xr:uid="{033F45AE-899A-4A91-99E9-4B91F2A01848}"/>
    <cellStyle name="Comma 4 13 2 2 2" xfId="9110" xr:uid="{D198F10F-2F6E-4AB7-9958-8DB5720928B1}"/>
    <cellStyle name="Comma 4 13 2 2 2 2" xfId="15874" xr:uid="{69D39DF6-5724-4007-BC8B-58519266E4A9}"/>
    <cellStyle name="Comma 4 13 2 2 2 3" xfId="28768" xr:uid="{62034422-FCBD-4E2C-8347-914C956A8825}"/>
    <cellStyle name="Comma 4 13 2 2 3" xfId="6959" xr:uid="{2EAE5B16-43BF-41A6-AD6F-E9D88ECC2D06}"/>
    <cellStyle name="Comma 4 13 2 2 3 2" xfId="54914" xr:uid="{E54B3CB6-1EE4-4215-BD12-5DD67969A425}"/>
    <cellStyle name="Comma 4 13 2 2 4" xfId="14750" xr:uid="{03CF6029-3E94-4BB1-810E-F7AE3AC9ECB9}"/>
    <cellStyle name="Comma 4 13 2 2 4 2" xfId="56763" xr:uid="{A36F2E93-1485-4A21-9945-C7B15FC4A2C8}"/>
    <cellStyle name="Comma 4 13 2 2 5" xfId="17208" xr:uid="{466B08BE-0964-4730-963A-A74A5D7FDD9B}"/>
    <cellStyle name="Comma 4 13 2 3" xfId="8436" xr:uid="{54BD6FE3-BCA1-46AF-BF05-A74861A9706C}"/>
    <cellStyle name="Comma 4 13 2 3 2" xfId="29266" xr:uid="{3283031C-7B61-43B2-9256-E8055EF5594B}"/>
    <cellStyle name="Comma 4 13 2 3 3" xfId="17503" xr:uid="{DC362C26-CB2F-4E29-AF78-CCB13A1C9A35}"/>
    <cellStyle name="Comma 4 13 2 4" xfId="5773" xr:uid="{56F6E589-AE13-4236-9207-B0CD15B21D13}"/>
    <cellStyle name="Comma 4 13 2 4 2" xfId="29601" xr:uid="{9B211937-3E92-48B1-88FF-FF1C3927E4F2}"/>
    <cellStyle name="Comma 4 13 2 4 3" xfId="17838" xr:uid="{15EE0E26-217D-45D2-8F86-869CA66E1DA6}"/>
    <cellStyle name="Comma 4 13 2 5" xfId="14020" xr:uid="{B8935759-DB5E-4C9C-93B9-B91730DC9412}"/>
    <cellStyle name="Comma 4 13 2 5 2" xfId="32231" xr:uid="{528AE6D2-761B-470C-99C0-AF29501CF9BC}"/>
    <cellStyle name="Comma 4 13 2 5 3" xfId="20522" xr:uid="{21B99754-6A79-4BFC-955E-9F5AB530C018}"/>
    <cellStyle name="Comma 4 13 2 6" xfId="28382" xr:uid="{4EF8D420-F611-4358-BEB2-7ECFB6B23CD3}"/>
    <cellStyle name="Comma 4 13 2 7" xfId="49062" xr:uid="{9CA9A3BF-19EF-4CB2-8D06-39CD4B9D8667}"/>
    <cellStyle name="Comma 4 13 2 8" xfId="51251" xr:uid="{6CEE0069-1B96-46E7-B71C-D4E180CD34D2}"/>
    <cellStyle name="Comma 4 13 2 9" xfId="54102" xr:uid="{C37C11B0-A41B-4886-B1D9-6A08650495F6}"/>
    <cellStyle name="Comma 4 13 3" xfId="2710" xr:uid="{BCF02C0F-D2C3-4EB2-8ED1-8BC39E3B0047}"/>
    <cellStyle name="Comma 4 13 3 2" xfId="8435" xr:uid="{9916D0E9-3661-41D6-9624-56999EC3A14E}"/>
    <cellStyle name="Comma 4 13 3 3" xfId="6415" xr:uid="{E05059AE-C199-4389-8A87-5D69B11A2858}"/>
    <cellStyle name="Comma 4 13 3 3 2" xfId="54547" xr:uid="{97BA7AE0-A0C3-4C36-9C35-E75997D5767D}"/>
    <cellStyle name="Comma 4 13 3 4" xfId="14437" xr:uid="{A6C5C4CB-CB74-4732-95C0-493FBB1422DF}"/>
    <cellStyle name="Comma 4 13 3 4 2" xfId="56651" xr:uid="{394E5218-38CD-4A8E-9118-5182B6AD2C0B}"/>
    <cellStyle name="Comma 4 13 4" xfId="3188" xr:uid="{55C226BD-400A-4266-9B45-2EDD0A38E6D8}"/>
    <cellStyle name="Comma 4 13 4 2" xfId="8888" xr:uid="{556E73D0-25AD-4FBF-B4E2-4362D408A61B}"/>
    <cellStyle name="Comma 4 13 4 2 2" xfId="29090" xr:uid="{BE736832-2458-4E58-A6A0-61A2849D23C1}"/>
    <cellStyle name="Comma 4 13 4 3" xfId="15721" xr:uid="{C8187DA7-3D97-4C8C-9E89-DBAE321FA5BF}"/>
    <cellStyle name="Comma 4 13 4 4" xfId="17324" xr:uid="{25586FBB-E3BB-4175-A955-18B2CCD4A7F5}"/>
    <cellStyle name="Comma 4 13 5" xfId="7652" xr:uid="{C48FDB10-8BD4-47DA-B0F9-9796D8DA7455}"/>
    <cellStyle name="Comma 4 13 5 2" xfId="15129" xr:uid="{DAAFDAA6-9E18-4599-8E9D-F11A1BBB7B76}"/>
    <cellStyle name="Comma 4 13 5 2 2" xfId="29489" xr:uid="{544FD90F-F150-4250-8060-AD4E53A630D4}"/>
    <cellStyle name="Comma 4 13 5 3" xfId="17726" xr:uid="{D5AF8559-33BB-4B70-82FC-5C497DE8E88D}"/>
    <cellStyle name="Comma 4 13 6" xfId="4357" xr:uid="{039D9C0D-6D37-4445-80C1-13AE5CA848B2}"/>
    <cellStyle name="Comma 4 13 6 2" xfId="30540" xr:uid="{8ACBBBC8-ED6C-465A-BD30-4EE15DC91679}"/>
    <cellStyle name="Comma 4 13 6 3" xfId="18785" xr:uid="{13C3F925-7338-4D69-89E7-B125A49EACED}"/>
    <cellStyle name="Comma 4 13 7" xfId="13315" xr:uid="{FE87E37A-256B-430C-945E-79F7B9EA1B02}"/>
    <cellStyle name="Comma 4 13 7 2" xfId="28381" xr:uid="{5C6C9DFC-3939-4B2E-9123-9FB8B5B2CFEF}"/>
    <cellStyle name="Comma 4 13 8" xfId="48329" xr:uid="{76FB5389-DCBC-4140-BCF7-0AA56FEA74D5}"/>
    <cellStyle name="Comma 4 13 9" xfId="49791" xr:uid="{9BCF81A9-355B-45BD-9A55-453B95828B69}"/>
    <cellStyle name="Comma 4 14" xfId="743" xr:uid="{00000000-0005-0000-0000-0000E6020000}"/>
    <cellStyle name="Comma 4 14 2" xfId="2712" xr:uid="{3A8A68E4-CF74-40ED-9C5D-AF572FEA2B7F}"/>
    <cellStyle name="Comma 4 14 2 2" xfId="3437" xr:uid="{7801E3FD-EE70-4026-836A-2EB4DD17CA2A}"/>
    <cellStyle name="Comma 4 14 2 2 2" xfId="9111" xr:uid="{9D98C432-CF66-4BD6-BB3F-74CBFA315952}"/>
    <cellStyle name="Comma 4 14 2 3" xfId="8437" xr:uid="{7ECA857B-0A60-4118-9D87-EF2A9EA799A0}"/>
    <cellStyle name="Comma 4 14 3" xfId="6416" xr:uid="{99412121-E2D5-43B1-A593-F5E53EB377A2}"/>
    <cellStyle name="Comma 4 14 3 2" xfId="29091" xr:uid="{6ADEE23F-C359-4645-A2BC-B55E87454713}"/>
    <cellStyle name="Comma 4 14 4" xfId="7653" xr:uid="{3EB97BA8-8C4E-4920-B50A-AC28FB258410}"/>
    <cellStyle name="Comma 4 14 4 2" xfId="28383" xr:uid="{F600B174-0108-422A-9C81-C08014FF8932}"/>
    <cellStyle name="Comma 4 15" xfId="2697" xr:uid="{49E3A778-CC29-4647-87CA-13E9F96C749B}"/>
    <cellStyle name="Comma 4 15 2" xfId="6952" xr:uid="{85D68E38-9A05-4690-B688-703C55D66F40}"/>
    <cellStyle name="Comma 4 15 3" xfId="8422" xr:uid="{2AEC74BC-C22E-4365-BA39-E38ADD44BAB6}"/>
    <cellStyle name="Comma 4 16" xfId="6408" xr:uid="{B654AE53-32DF-45AA-8FD7-F4E368759BF8}"/>
    <cellStyle name="Comma 4 17" xfId="7645" xr:uid="{AEF0FA10-4B0B-4930-A174-98D22832D26D}"/>
    <cellStyle name="Comma 4 17 2" xfId="56966" xr:uid="{F43F4FD2-87E5-431A-9C41-A48C4B89196A}"/>
    <cellStyle name="Comma 4 2" xfId="744" xr:uid="{00000000-0005-0000-0000-0000E7020000}"/>
    <cellStyle name="Comma 4 2 10" xfId="745" xr:uid="{00000000-0005-0000-0000-0000E8020000}"/>
    <cellStyle name="Comma 4 2 10 2" xfId="746" xr:uid="{00000000-0005-0000-0000-0000E9020000}"/>
    <cellStyle name="Comma 4 2 10 2 2" xfId="2716" xr:uid="{16D7AF3F-6AC6-4DB2-9564-9A89C2C51288}"/>
    <cellStyle name="Comma 4 2 10 2 2 2" xfId="6963" xr:uid="{1CBC5B75-CE1B-46FE-B71D-9B5DD57A8C71}"/>
    <cellStyle name="Comma 4 2 10 2 2 2 2" xfId="28769" xr:uid="{3318CD40-C9CA-4579-8470-1915023AFAEA}"/>
    <cellStyle name="Comma 4 2 10 2 2 3" xfId="8441" xr:uid="{67ED6B96-FB52-43E3-B37A-0FAD0000A0A7}"/>
    <cellStyle name="Comma 4 2 10 2 3" xfId="2715" xr:uid="{D00A682B-2FF2-4BD5-BC72-1140CC8CC3D5}"/>
    <cellStyle name="Comma 4 2 10 2 3 2" xfId="8440" xr:uid="{416ABD20-CC58-44AC-9727-39373BFBC5BA}"/>
    <cellStyle name="Comma 4 2 10 2 4" xfId="7656" xr:uid="{8CA5F4BF-0C76-455B-BB62-ED37E1AA10E9}"/>
    <cellStyle name="Comma 4 2 10 3" xfId="2717" xr:uid="{4EA9A01A-76D6-4D1D-B1BF-F9867C3F4548}"/>
    <cellStyle name="Comma 4 2 10 3 2" xfId="6962" xr:uid="{B6383446-345C-416E-A81A-070C9ACC0B40}"/>
    <cellStyle name="Comma 4 2 10 3 2 2" xfId="28770" xr:uid="{5F69C1EA-8264-4F6F-B243-0E2531E64F39}"/>
    <cellStyle name="Comma 4 2 10 3 3" xfId="8442" xr:uid="{AA47CD31-B44C-4B02-BF7C-4DD197A64392}"/>
    <cellStyle name="Comma 4 2 10 4" xfId="2714" xr:uid="{3EEB4949-F447-4829-98DB-98BD2A832051}"/>
    <cellStyle name="Comma 4 2 10 4 2" xfId="8439" xr:uid="{01361B1C-83A2-42B7-A27C-F91D7E2A10DC}"/>
    <cellStyle name="Comma 4 2 10 5" xfId="7655" xr:uid="{BE553229-5096-469B-9703-42B4E29F7329}"/>
    <cellStyle name="Comma 4 2 11" xfId="747" xr:uid="{00000000-0005-0000-0000-0000EA020000}"/>
    <cellStyle name="Comma 4 2 11 2" xfId="748" xr:uid="{00000000-0005-0000-0000-0000EB020000}"/>
    <cellStyle name="Comma 4 2 11 2 2" xfId="2720" xr:uid="{881086C9-FBB5-4DF5-B972-76718039036A}"/>
    <cellStyle name="Comma 4 2 11 2 2 2" xfId="3439" xr:uid="{7292BC99-C33A-4FE3-9CBB-B200F28E272C}"/>
    <cellStyle name="Comma 4 2 11 2 2 2 2" xfId="9113" xr:uid="{EE2DDB4F-B4A0-4D51-9214-DD6EC582CD7A}"/>
    <cellStyle name="Comma 4 2 11 2 2 2 2 2" xfId="28771" xr:uid="{7ABAC7D2-D596-480E-8D74-C5C9E4E66E9E}"/>
    <cellStyle name="Comma 4 2 11 2 2 2 3" xfId="54919" xr:uid="{6728432D-F63B-4B0B-BCB3-DAD205F933E8}"/>
    <cellStyle name="Comma 4 2 11 2 2 2 4" xfId="17209" xr:uid="{7F487E4B-F567-4876-9A04-9751329DD1C5}"/>
    <cellStyle name="Comma 4 2 11 2 2 3" xfId="8445" xr:uid="{E73902B6-9C01-4278-A8DD-DB9B54BC15AF}"/>
    <cellStyle name="Comma 4 2 11 2 2 3 2" xfId="29268" xr:uid="{837BF456-DCB6-4176-8F99-B9B34C74BCF6}"/>
    <cellStyle name="Comma 4 2 11 2 2 3 3" xfId="17505" xr:uid="{6E59038F-7CAA-4863-81D7-5DBA22A22525}"/>
    <cellStyle name="Comma 4 2 11 2 2 4" xfId="28386" xr:uid="{34D1F8CD-BA7C-4F88-B40F-191C94001603}"/>
    <cellStyle name="Comma 4 2 11 2 3" xfId="2719" xr:uid="{DB679A38-EC73-41F3-A125-56656E529A15}"/>
    <cellStyle name="Comma 4 2 11 2 3 2" xfId="8444" xr:uid="{C0737B72-46C6-46A6-989C-30877773D114}"/>
    <cellStyle name="Comma 4 2 11 2 3 3" xfId="6421" xr:uid="{352FA92A-5E86-498D-8476-06B27E48F1AC}"/>
    <cellStyle name="Comma 4 2 11 2 4" xfId="7658" xr:uid="{2FD0F2D0-B52B-4497-BF7A-A142553C56AA}"/>
    <cellStyle name="Comma 4 2 11 2 4 2" xfId="29093" xr:uid="{1F00F421-27AA-42A8-80DC-F4A9419C25E9}"/>
    <cellStyle name="Comma 4 2 11 2 5" xfId="28385" xr:uid="{A0F922F9-4D51-4A0C-8105-EA1D6A03C543}"/>
    <cellStyle name="Comma 4 2 11 3" xfId="2721" xr:uid="{19EB87EB-AC36-4484-942D-BC7ECC0CF62E}"/>
    <cellStyle name="Comma 4 2 11 3 2" xfId="3438" xr:uid="{E0247E88-751E-4273-AD65-105BFF4EFCB0}"/>
    <cellStyle name="Comma 4 2 11 3 2 2" xfId="9112" xr:uid="{6819B1F5-4E6A-492C-AA5C-7797B4402CE4}"/>
    <cellStyle name="Comma 4 2 11 3 2 2 2" xfId="28772" xr:uid="{944DF26F-41F9-496D-9593-F4586C23536B}"/>
    <cellStyle name="Comma 4 2 11 3 2 3" xfId="54918" xr:uid="{E138F411-8BF8-4529-B929-0C2CD730D06F}"/>
    <cellStyle name="Comma 4 2 11 3 2 4" xfId="17210" xr:uid="{303838DD-ACFD-450C-B4B8-FD3553D7A58E}"/>
    <cellStyle name="Comma 4 2 11 3 3" xfId="8446" xr:uid="{27F551D3-54F4-419E-A13C-F4FD0C36170D}"/>
    <cellStyle name="Comma 4 2 11 3 3 2" xfId="29267" xr:uid="{7F2B4423-9ED9-497C-9891-9E41EB8B9CB8}"/>
    <cellStyle name="Comma 4 2 11 3 3 3" xfId="17504" xr:uid="{6E83EBC4-B578-473E-A1D3-4D40A203406D}"/>
    <cellStyle name="Comma 4 2 11 3 4" xfId="28387" xr:uid="{5C1C4B3D-2D30-42FB-AA1F-196F78925533}"/>
    <cellStyle name="Comma 4 2 11 4" xfId="2718" xr:uid="{295A0234-4D06-4736-8B49-D33044DDC83B}"/>
    <cellStyle name="Comma 4 2 11 4 2" xfId="8443" xr:uid="{94587AE7-7D9A-40E1-B836-E3A1F51C9ECD}"/>
    <cellStyle name="Comma 4 2 11 4 3" xfId="6420" xr:uid="{7680E7D9-9B5A-4EF4-A2B0-B3A83AABB5FF}"/>
    <cellStyle name="Comma 4 2 11 5" xfId="7657" xr:uid="{65E4953A-26E1-4086-BFEC-144043EEE970}"/>
    <cellStyle name="Comma 4 2 11 5 2" xfId="29092" xr:uid="{43FD0101-8ECA-493D-8FF1-A50A20988FD5}"/>
    <cellStyle name="Comma 4 2 11 6" xfId="28384" xr:uid="{1CB41E6C-ABD0-44CB-B28D-047231B0C674}"/>
    <cellStyle name="Comma 4 2 12" xfId="749" xr:uid="{00000000-0005-0000-0000-0000EC020000}"/>
    <cellStyle name="Comma 4 2 12 2" xfId="2723" xr:uid="{325457DF-EA63-42EE-B42F-2785697736D2}"/>
    <cellStyle name="Comma 4 2 12 2 2" xfId="6966" xr:uid="{D00A62DD-23B1-4097-9BA2-5637A708024E}"/>
    <cellStyle name="Comma 4 2 12 2 2 2" xfId="28773" xr:uid="{ED3F1713-9065-4317-A229-34644C71297E}"/>
    <cellStyle name="Comma 4 2 12 2 3" xfId="8448" xr:uid="{1D5DA07A-069F-47A8-9359-03D98C8B7EDF}"/>
    <cellStyle name="Comma 4 2 12 3" xfId="2722" xr:uid="{368C919D-B12A-4A10-95BC-2780EEE735B5}"/>
    <cellStyle name="Comma 4 2 12 3 2" xfId="8447" xr:uid="{00573F1D-5589-411A-B0A7-91C89F1C2691}"/>
    <cellStyle name="Comma 4 2 12 4" xfId="7659" xr:uid="{EC326565-6722-418A-8BB9-E001A55FE360}"/>
    <cellStyle name="Comma 4 2 13" xfId="750" xr:uid="{00000000-0005-0000-0000-0000ED020000}"/>
    <cellStyle name="Comma 4 2 13 10" xfId="55707" xr:uid="{386F9C74-34F1-47C8-B84C-BB8166B34D91}"/>
    <cellStyle name="Comma 4 2 13 2" xfId="2724" xr:uid="{B4164A06-E1CC-4E57-B174-167ED75686DF}"/>
    <cellStyle name="Comma 4 2 13 2 2" xfId="3440" xr:uid="{0F918435-880A-4810-BC04-A2898258E314}"/>
    <cellStyle name="Comma 4 2 13 2 2 2" xfId="9114" xr:uid="{15DB4357-5E30-48B1-A039-C8FFA69F6DDD}"/>
    <cellStyle name="Comma 4 2 13 2 2 2 2" xfId="15876" xr:uid="{9EC06C7A-ECE8-4A43-AAB5-492F1F375FA2}"/>
    <cellStyle name="Comma 4 2 13 2 2 2 3" xfId="29269" xr:uid="{DAD237F3-2764-4F88-9CFC-34D77AB735E1}"/>
    <cellStyle name="Comma 4 2 13 2 2 3" xfId="6967" xr:uid="{BEA82999-4103-40CA-ACEE-4FECD70032CB}"/>
    <cellStyle name="Comma 4 2 13 2 2 3 2" xfId="54920" xr:uid="{80F88E51-500E-4499-AD55-509D2C4F9C1A}"/>
    <cellStyle name="Comma 4 2 13 2 2 4" xfId="14752" xr:uid="{331A5847-87E4-43D0-95FA-E6BC31D06949}"/>
    <cellStyle name="Comma 4 2 13 2 2 4 2" xfId="56764" xr:uid="{C5FC201D-3D90-4A51-9F04-3EFDFC5C56CF}"/>
    <cellStyle name="Comma 4 2 13 2 2 5" xfId="17506" xr:uid="{5B570523-A7E4-4189-AB87-4669DDC4775B}"/>
    <cellStyle name="Comma 4 2 13 2 3" xfId="8449" xr:uid="{977F578B-1477-4F3F-B9CC-85A16EBB46C4}"/>
    <cellStyle name="Comma 4 2 13 2 3 2" xfId="29602" xr:uid="{0A42137E-882C-4F15-9560-DA489816361E}"/>
    <cellStyle name="Comma 4 2 13 2 3 3" xfId="17839" xr:uid="{045E8C39-0732-4D20-AB69-8B66C8B866A8}"/>
    <cellStyle name="Comma 4 2 13 2 4" xfId="5781" xr:uid="{5CBBFDA3-4307-4A65-AE06-8A26F4758341}"/>
    <cellStyle name="Comma 4 2 13 2 4 2" xfId="32239" xr:uid="{9FBACAFD-32A5-4AF0-815B-678816874802}"/>
    <cellStyle name="Comma 4 2 13 2 4 3" xfId="20530" xr:uid="{461CD5A9-A812-45EA-BED5-F7F02D04ECD9}"/>
    <cellStyle name="Comma 4 2 13 2 5" xfId="14024" xr:uid="{5FB12C33-133C-4C20-8560-EE998AF4BC5F}"/>
    <cellStyle name="Comma 4 2 13 2 5 2" xfId="28774" xr:uid="{B6FA2543-88F9-4E65-A510-42A065067A55}"/>
    <cellStyle name="Comma 4 2 13 2 6" xfId="49063" xr:uid="{74674C89-41A8-4B20-96A2-F2845B4F6D24}"/>
    <cellStyle name="Comma 4 2 13 2 7" xfId="51252" xr:uid="{732DEE47-B6F1-4389-935C-93D578F7D38D}"/>
    <cellStyle name="Comma 4 2 13 2 8" xfId="54108" xr:uid="{942F1861-2F28-4CE1-8B84-3958EB112AFF}"/>
    <cellStyle name="Comma 4 2 13 2 9" xfId="56442" xr:uid="{5D21AFD5-D312-41AA-A0A2-25A7C630ED2C}"/>
    <cellStyle name="Comma 4 2 13 3" xfId="3189" xr:uid="{1C2CA593-AA10-4788-9D83-7319F184C7B8}"/>
    <cellStyle name="Comma 4 2 13 3 2" xfId="8889" xr:uid="{5F3896D9-082A-4CE7-B948-51F0BC072105}"/>
    <cellStyle name="Comma 4 2 13 3 2 2" xfId="15722" xr:uid="{7032DB0F-3B6F-4ACC-96D9-CE4CEE800D10}"/>
    <cellStyle name="Comma 4 2 13 3 2 3" xfId="29094" xr:uid="{AD10AC0D-A5EC-453F-A08B-2051F7FD82EB}"/>
    <cellStyle name="Comma 4 2 13 3 3" xfId="6423" xr:uid="{4B790B95-1ED5-46AF-8EC6-099CC03FEC6C}"/>
    <cellStyle name="Comma 4 2 13 3 3 2" xfId="54551" xr:uid="{AD02904A-9991-4222-840D-7E7DDB0EDFCF}"/>
    <cellStyle name="Comma 4 2 13 3 4" xfId="14439" xr:uid="{67FA6106-225F-4DD4-9BF4-726708E3FD11}"/>
    <cellStyle name="Comma 4 2 13 3 4 2" xfId="56652" xr:uid="{5625419D-055C-4458-A2E1-62C0AAEB5417}"/>
    <cellStyle name="Comma 4 2 13 3 5" xfId="17325" xr:uid="{183A3A51-4E51-4DBD-8224-3188A3FDF4A3}"/>
    <cellStyle name="Comma 4 2 13 4" xfId="7660" xr:uid="{F8D5BC7D-C34B-44D7-BD3B-EE356473ED86}"/>
    <cellStyle name="Comma 4 2 13 4 2" xfId="15131" xr:uid="{6A21C6D2-3AF7-42FF-936A-6535A97E515F}"/>
    <cellStyle name="Comma 4 2 13 4 2 2" xfId="29490" xr:uid="{EB49C6EC-42D5-4208-99D0-1257DCDBF9DD}"/>
    <cellStyle name="Comma 4 2 13 4 3" xfId="17727" xr:uid="{677B5D1C-4413-4CB5-8B9C-6B150CE03858}"/>
    <cellStyle name="Comma 4 2 13 5" xfId="4365" xr:uid="{5D99DDE3-9C78-4859-BF25-6F38EAAD0F30}"/>
    <cellStyle name="Comma 4 2 13 5 2" xfId="30548" xr:uid="{C38FA0CC-E0FE-4B55-96FA-2E4468B8FB70}"/>
    <cellStyle name="Comma 4 2 13 5 3" xfId="18793" xr:uid="{16705DC4-8594-4FE6-8717-0D7F53FBEF7F}"/>
    <cellStyle name="Comma 4 2 13 6" xfId="13318" xr:uid="{280E49C7-8C1E-49A9-A798-F21F1433BCB5}"/>
    <cellStyle name="Comma 4 2 13 6 2" xfId="28388" xr:uid="{48AE9592-6123-4682-B8CB-D573FEE07AB7}"/>
    <cellStyle name="Comma 4 2 13 7" xfId="48330" xr:uid="{9559CDD1-8158-4058-91DA-1C6CD29C3B82}"/>
    <cellStyle name="Comma 4 2 13 8" xfId="49792" xr:uid="{3D066117-5779-47EB-8742-9D585C9CEA46}"/>
    <cellStyle name="Comma 4 2 13 9" xfId="53018" xr:uid="{77640B49-0449-4ADC-BA13-BFFD3BF8BEB6}"/>
    <cellStyle name="Comma 4 2 14" xfId="2713" xr:uid="{47848277-0E77-4A90-824F-434F4884A071}"/>
    <cellStyle name="Comma 4 2 14 2" xfId="6961" xr:uid="{82FBF071-1C7C-4F46-B95E-7049C2973D78}"/>
    <cellStyle name="Comma 4 2 14 3" xfId="8438" xr:uid="{0F6CAB1C-F554-48EF-9681-3C15C054A033}"/>
    <cellStyle name="Comma 4 2 14 3 3" xfId="3133" xr:uid="{9E7DF09E-0D29-40E6-A9CD-51EDE337E8A0}"/>
    <cellStyle name="Comma 4 2 14 3 3 2" xfId="3338" xr:uid="{9D647169-CC04-4E5E-A992-D525AEF97B38}"/>
    <cellStyle name="Comma 4 2 14 3 3 2 2" xfId="6680" xr:uid="{D4852473-F5A7-4E15-8720-D24BAB60C6F3}"/>
    <cellStyle name="Comma 4 2 14 3 3 2 3" xfId="9013" xr:uid="{F90C1873-4055-4B92-8449-18C60F9031EB}"/>
    <cellStyle name="Comma 4 2 14 3 3 3" xfId="6160" xr:uid="{A2C032AC-3CCF-46E0-B451-414E5E997233}"/>
    <cellStyle name="Comma 4 2 14 3 3 4" xfId="8846" xr:uid="{82E92F1E-2B58-4379-89F2-FE2411A27BCE}"/>
    <cellStyle name="Comma 4 2 15" xfId="6417" xr:uid="{85C9B723-2FAB-4218-B87B-421C65D5AF5A}"/>
    <cellStyle name="Comma 4 2 16" xfId="7654" xr:uid="{DDE5DC6A-EF25-4B36-9700-6CD7ECD82DF7}"/>
    <cellStyle name="Comma 4 2 2" xfId="751" xr:uid="{00000000-0005-0000-0000-0000EE020000}"/>
    <cellStyle name="Comma 4 2 2 10" xfId="752" xr:uid="{00000000-0005-0000-0000-0000EF020000}"/>
    <cellStyle name="Comma 4 2 2 10 2" xfId="753" xr:uid="{00000000-0005-0000-0000-0000F0020000}"/>
    <cellStyle name="Comma 4 2 2 10 2 2" xfId="2728" xr:uid="{142BBBFF-E207-4D81-8E9B-36DBF0CB5EB8}"/>
    <cellStyle name="Comma 4 2 2 10 2 2 2" xfId="6970" xr:uid="{215352C3-E97F-436E-BE62-A65A68956FF4}"/>
    <cellStyle name="Comma 4 2 2 10 2 2 2 2" xfId="28775" xr:uid="{863AF36C-1B1A-4FF4-83CF-6C50B44ADA8E}"/>
    <cellStyle name="Comma 4 2 2 10 2 2 3" xfId="8453" xr:uid="{63829551-3BE4-4334-A303-C8CE557A8D0E}"/>
    <cellStyle name="Comma 4 2 2 10 2 3" xfId="2727" xr:uid="{8821C7AE-CB38-40D0-8A70-769EDD085FA9}"/>
    <cellStyle name="Comma 4 2 2 10 2 3 2" xfId="8452" xr:uid="{57722E83-4C25-416A-9155-A760E32A941D}"/>
    <cellStyle name="Comma 4 2 2 10 2 4" xfId="7663" xr:uid="{501FDEC2-F77A-4877-9740-E82E251EED26}"/>
    <cellStyle name="Comma 4 2 2 10 3" xfId="2729" xr:uid="{17CE3359-1CFF-4C72-BF3F-262C1FB761BC}"/>
    <cellStyle name="Comma 4 2 2 10 3 2" xfId="6969" xr:uid="{5E344BBE-2625-4DF5-A28F-F4A60558A693}"/>
    <cellStyle name="Comma 4 2 2 10 3 2 2" xfId="28776" xr:uid="{05B0DB83-F267-4A62-916D-92A9F49F0828}"/>
    <cellStyle name="Comma 4 2 2 10 3 3" xfId="8454" xr:uid="{0305D1DD-F6E0-4585-9ED1-39C49328E773}"/>
    <cellStyle name="Comma 4 2 2 10 4" xfId="2726" xr:uid="{8E8224B2-6412-445B-B8C3-D56F4FDFDD7A}"/>
    <cellStyle name="Comma 4 2 2 10 4 2" xfId="8451" xr:uid="{1AA7D6D6-82B7-40FE-8422-FA066F6C34AD}"/>
    <cellStyle name="Comma 4 2 2 10 5" xfId="7662" xr:uid="{6AA2F2CB-937D-4D8A-AEFA-76D49B3EE863}"/>
    <cellStyle name="Comma 4 2 2 11" xfId="754" xr:uid="{00000000-0005-0000-0000-0000F1020000}"/>
    <cellStyle name="Comma 4 2 2 11 2" xfId="2731" xr:uid="{FF1C99F6-CA98-48CA-BDCD-1F96ECAA98A2}"/>
    <cellStyle name="Comma 4 2 2 11 2 2" xfId="6971" xr:uid="{FE1C4BAF-76B5-4DDF-85A2-3BB30CD47EA9}"/>
    <cellStyle name="Comma 4 2 2 11 2 2 2" xfId="28777" xr:uid="{02ED93E1-FC59-441E-BA10-72A58B78AF9D}"/>
    <cellStyle name="Comma 4 2 2 11 2 3" xfId="8456" xr:uid="{58358EC3-F542-4C17-B10E-3B23D61A5976}"/>
    <cellStyle name="Comma 4 2 2 11 3" xfId="2730" xr:uid="{741477EF-CB0F-4930-9AFE-FB205AC75C7F}"/>
    <cellStyle name="Comma 4 2 2 11 3 2" xfId="8455" xr:uid="{AD4BA9F6-90DD-4CDA-B2AD-5F1AEE6F1ECC}"/>
    <cellStyle name="Comma 4 2 2 11 4" xfId="7664" xr:uid="{8592B893-008B-4828-BF51-0E5C190F2A87}"/>
    <cellStyle name="Comma 4 2 2 12" xfId="2732" xr:uid="{A0A22F66-CB29-48F9-B8D1-13BF619C5F97}"/>
    <cellStyle name="Comma 4 2 2 12 2" xfId="6968" xr:uid="{3743BFCF-159F-46F5-BB20-EAA63122EC3C}"/>
    <cellStyle name="Comma 4 2 2 12 2 2" xfId="28778" xr:uid="{EB317A08-3EAF-4809-922E-C209765D301B}"/>
    <cellStyle name="Comma 4 2 2 12 3" xfId="8457" xr:uid="{72AB5A70-8BEF-485B-AE13-F477DCF4D5DC}"/>
    <cellStyle name="Comma 4 2 2 13" xfId="2725" xr:uid="{53C16566-27DB-4931-AB2F-D2A9F6243C2C}"/>
    <cellStyle name="Comma 4 2 2 13 2" xfId="8450" xr:uid="{A5DB356A-1DC5-45ED-A7F1-75905375FBB0}"/>
    <cellStyle name="Comma 4 2 2 14" xfId="7661" xr:uid="{307E653C-B270-4E0E-96D5-4052AA1B10A7}"/>
    <cellStyle name="Comma 4 2 2 2" xfId="755" xr:uid="{00000000-0005-0000-0000-0000F2020000}"/>
    <cellStyle name="Comma 4 2 2 2 2" xfId="756" xr:uid="{00000000-0005-0000-0000-0000F3020000}"/>
    <cellStyle name="Comma 4 2 2 3" xfId="757" xr:uid="{00000000-0005-0000-0000-0000F4020000}"/>
    <cellStyle name="Comma 4 2 2 3 2" xfId="758" xr:uid="{00000000-0005-0000-0000-0000F5020000}"/>
    <cellStyle name="Comma 4 2 2 4" xfId="759" xr:uid="{00000000-0005-0000-0000-0000F6020000}"/>
    <cellStyle name="Comma 4 2 2 4 2" xfId="760" xr:uid="{00000000-0005-0000-0000-0000F7020000}"/>
    <cellStyle name="Comma 4 2 2 5" xfId="761" xr:uid="{00000000-0005-0000-0000-0000F8020000}"/>
    <cellStyle name="Comma 4 2 2 5 2" xfId="762" xr:uid="{00000000-0005-0000-0000-0000F9020000}"/>
    <cellStyle name="Comma 4 2 2 6" xfId="763" xr:uid="{00000000-0005-0000-0000-0000FA020000}"/>
    <cellStyle name="Comma 4 2 2 6 2" xfId="764" xr:uid="{00000000-0005-0000-0000-0000FB020000}"/>
    <cellStyle name="Comma 4 2 2 7" xfId="765" xr:uid="{00000000-0005-0000-0000-0000FC020000}"/>
    <cellStyle name="Comma 4 2 2 7 2" xfId="766" xr:uid="{00000000-0005-0000-0000-0000FD020000}"/>
    <cellStyle name="Comma 4 2 2 8" xfId="767" xr:uid="{00000000-0005-0000-0000-0000FE020000}"/>
    <cellStyle name="Comma 4 2 2 8 2" xfId="768" xr:uid="{00000000-0005-0000-0000-0000FF020000}"/>
    <cellStyle name="Comma 4 2 2 9" xfId="769" xr:uid="{00000000-0005-0000-0000-000000030000}"/>
    <cellStyle name="Comma 4 2 2 9 2" xfId="770" xr:uid="{00000000-0005-0000-0000-000001030000}"/>
    <cellStyle name="Comma 4 2 3" xfId="771" xr:uid="{00000000-0005-0000-0000-000002030000}"/>
    <cellStyle name="Comma 4 2 3 2" xfId="772" xr:uid="{00000000-0005-0000-0000-000003030000}"/>
    <cellStyle name="Comma 4 2 3 2 2" xfId="773" xr:uid="{00000000-0005-0000-0000-000004030000}"/>
    <cellStyle name="Comma 4 2 3 2 2 2" xfId="2736" xr:uid="{C9F1D5D8-EED7-49E4-A49A-CC2DDC79C1D8}"/>
    <cellStyle name="Comma 4 2 3 2 2 2 2" xfId="6974" xr:uid="{05B1345C-4DCB-4E8E-B761-918E133576AA}"/>
    <cellStyle name="Comma 4 2 3 2 2 2 2 2" xfId="28779" xr:uid="{AEBBA725-1C8C-4827-BECA-52A93C027AB2}"/>
    <cellStyle name="Comma 4 2 3 2 2 2 3" xfId="8461" xr:uid="{B8120C69-48BD-4CF7-A1C1-62E04AAC4EDF}"/>
    <cellStyle name="Comma 4 2 3 2 2 3" xfId="2735" xr:uid="{BF104F0A-939B-4D4C-A024-75F255602163}"/>
    <cellStyle name="Comma 4 2 3 2 2 3 2" xfId="8460" xr:uid="{D2B47D96-AB45-4189-B173-080F6A4BDE56}"/>
    <cellStyle name="Comma 4 2 3 2 2 4" xfId="7667" xr:uid="{FBE7DAAA-06C2-4607-B5FB-603008C3FDC3}"/>
    <cellStyle name="Comma 4 2 3 2 3" xfId="2737" xr:uid="{221F40A3-51F2-4F31-9BBF-45FBDDE72890}"/>
    <cellStyle name="Comma 4 2 3 2 3 2" xfId="6973" xr:uid="{28E8227F-7BE0-4E54-9591-F8C631754BE0}"/>
    <cellStyle name="Comma 4 2 3 2 3 2 2" xfId="28780" xr:uid="{4D8ED86A-4A40-49D2-9374-742437BDD8F6}"/>
    <cellStyle name="Comma 4 2 3 2 3 3" xfId="8462" xr:uid="{3FD7F9DA-D4AD-4A69-98B8-7A5A859A1B00}"/>
    <cellStyle name="Comma 4 2 3 2 4" xfId="2734" xr:uid="{FF105584-A838-46F2-AE01-310612BBA602}"/>
    <cellStyle name="Comma 4 2 3 2 4 2" xfId="8459" xr:uid="{3207CD8D-543B-4FA6-BF3A-6AC988849706}"/>
    <cellStyle name="Comma 4 2 3 2 5" xfId="7666" xr:uid="{3CA01D62-805C-4702-B553-0A4EC0F4AB40}"/>
    <cellStyle name="Comma 4 2 3 3" xfId="774" xr:uid="{00000000-0005-0000-0000-000005030000}"/>
    <cellStyle name="Comma 4 2 3 3 2" xfId="2739" xr:uid="{513C36BA-9FD9-4C8D-B5ED-1512BF86C2C3}"/>
    <cellStyle name="Comma 4 2 3 3 2 2" xfId="6975" xr:uid="{F2F229E8-7778-457F-9E12-045ECC449ADC}"/>
    <cellStyle name="Comma 4 2 3 3 2 2 2" xfId="28781" xr:uid="{A28E777E-3B79-45A4-9A2C-261E31C58074}"/>
    <cellStyle name="Comma 4 2 3 3 2 3" xfId="8464" xr:uid="{0E2DC3BB-E7A3-479A-A73F-B55BC52E72D1}"/>
    <cellStyle name="Comma 4 2 3 3 3" xfId="2738" xr:uid="{2B4DB23C-1C00-4BDA-B234-A8C8AC9C28A8}"/>
    <cellStyle name="Comma 4 2 3 3 3 2" xfId="8463" xr:uid="{D578FE3D-9154-47C8-8CCF-8DF777D15070}"/>
    <cellStyle name="Comma 4 2 3 3 4" xfId="7668" xr:uid="{8C9E52F6-FFCB-4E5F-9234-76E05E9F92B3}"/>
    <cellStyle name="Comma 4 2 3 4" xfId="2740" xr:uid="{9773954D-49A0-4888-A4D5-472C9D11AFE8}"/>
    <cellStyle name="Comma 4 2 3 4 2" xfId="6972" xr:uid="{D2CC4AB1-FA66-433B-9DEF-75FCE7C786E7}"/>
    <cellStyle name="Comma 4 2 3 4 2 2" xfId="28782" xr:uid="{0A0B6877-8603-4A87-A578-21E4CE749E34}"/>
    <cellStyle name="Comma 4 2 3 4 3" xfId="8465" xr:uid="{6A038530-F0EE-439F-9E42-669143DFE249}"/>
    <cellStyle name="Comma 4 2 3 5" xfId="2733" xr:uid="{F772FED4-7022-4A71-AA3C-F9F0ED3AF961}"/>
    <cellStyle name="Comma 4 2 3 5 2" xfId="8458" xr:uid="{BAD3F1B1-B108-4259-8CF9-D12DAFDAE815}"/>
    <cellStyle name="Comma 4 2 3 6" xfId="7665" xr:uid="{D9684124-D33A-42BF-A16A-9284AC8B71A1}"/>
    <cellStyle name="Comma 4 2 4" xfId="775" xr:uid="{00000000-0005-0000-0000-000006030000}"/>
    <cellStyle name="Comma 4 2 4 2" xfId="776" xr:uid="{00000000-0005-0000-0000-000007030000}"/>
    <cellStyle name="Comma 4 2 4 2 2" xfId="777" xr:uid="{00000000-0005-0000-0000-000008030000}"/>
    <cellStyle name="Comma 4 2 4 2 2 2" xfId="2744" xr:uid="{FF80A1D2-8D0B-4DEC-B49A-77460A1B031B}"/>
    <cellStyle name="Comma 4 2 4 2 2 2 2" xfId="6978" xr:uid="{CB31D4E4-20C4-4665-896C-05D9E46FDE43}"/>
    <cellStyle name="Comma 4 2 4 2 2 2 2 2" xfId="28783" xr:uid="{87F8F0C1-041F-45C6-A91C-EB6ACE617959}"/>
    <cellStyle name="Comma 4 2 4 2 2 2 3" xfId="8469" xr:uid="{A1DD0672-ACE6-4ABF-8A80-8867411D7E59}"/>
    <cellStyle name="Comma 4 2 4 2 2 3" xfId="2743" xr:uid="{514E1395-3891-4478-84EC-77DA31344FEF}"/>
    <cellStyle name="Comma 4 2 4 2 2 3 2" xfId="8468" xr:uid="{5EA2915E-7C70-4165-8084-0FB085570C32}"/>
    <cellStyle name="Comma 4 2 4 2 2 4" xfId="7671" xr:uid="{F3314CE9-BAC7-487B-9117-7A76C8DF6755}"/>
    <cellStyle name="Comma 4 2 4 2 3" xfId="2745" xr:uid="{105E7131-9989-48DE-A4E9-3A23CA9214EC}"/>
    <cellStyle name="Comma 4 2 4 2 3 2" xfId="6977" xr:uid="{5DF8016D-E175-45A8-BB5D-5D8E82FFB66F}"/>
    <cellStyle name="Comma 4 2 4 2 3 2 2" xfId="28784" xr:uid="{CF410DEC-9DDB-40A3-9217-B58250BD7BC5}"/>
    <cellStyle name="Comma 4 2 4 2 3 3" xfId="8470" xr:uid="{9AD6310E-76D9-417A-81B2-0F9612EAD693}"/>
    <cellStyle name="Comma 4 2 4 2 4" xfId="2742" xr:uid="{71A9F946-7893-491A-A402-326F65401748}"/>
    <cellStyle name="Comma 4 2 4 2 4 2" xfId="8467" xr:uid="{C6ABFD0B-045B-4678-ADA7-B7D98B592A12}"/>
    <cellStyle name="Comma 4 2 4 2 5" xfId="7670" xr:uid="{AE840621-6ECC-44EB-9DC2-5D8CDABD6C9E}"/>
    <cellStyle name="Comma 4 2 4 3" xfId="778" xr:uid="{00000000-0005-0000-0000-000009030000}"/>
    <cellStyle name="Comma 4 2 4 3 2" xfId="2747" xr:uid="{E234C9C7-C507-4996-B4CC-9BE22485A8C0}"/>
    <cellStyle name="Comma 4 2 4 3 2 2" xfId="6979" xr:uid="{85CA31ED-FE0C-4986-B846-EF3A743D6BCB}"/>
    <cellStyle name="Comma 4 2 4 3 2 2 2" xfId="28785" xr:uid="{2DEC73E7-7DC9-46D6-9FBF-7ADCB00CF9F5}"/>
    <cellStyle name="Comma 4 2 4 3 2 3" xfId="8472" xr:uid="{14EB97FD-DF5F-4E4F-AD10-04C8425C6C35}"/>
    <cellStyle name="Comma 4 2 4 3 3" xfId="2746" xr:uid="{00F6D065-54C8-4317-B6B0-EA735F885784}"/>
    <cellStyle name="Comma 4 2 4 3 3 2" xfId="8471" xr:uid="{1C8913F6-ABA9-483B-AC48-A3C32F9BFAE3}"/>
    <cellStyle name="Comma 4 2 4 3 4" xfId="7672" xr:uid="{A7E41C70-D341-4D9D-B4D0-896816192DE2}"/>
    <cellStyle name="Comma 4 2 4 4" xfId="2748" xr:uid="{1B96B82C-79D7-47C7-9E5A-D7E88EFDD650}"/>
    <cellStyle name="Comma 4 2 4 4 2" xfId="6976" xr:uid="{5C79F2B2-E4F9-4DDB-9690-50F9603F2176}"/>
    <cellStyle name="Comma 4 2 4 4 2 2" xfId="28786" xr:uid="{6450635E-23C0-407B-921C-48DC6A2E1405}"/>
    <cellStyle name="Comma 4 2 4 4 3" xfId="8473" xr:uid="{A2BFE41D-5484-442F-A143-93303447B816}"/>
    <cellStyle name="Comma 4 2 4 5" xfId="2741" xr:uid="{51E33E87-2EEA-44AA-832C-969708B98561}"/>
    <cellStyle name="Comma 4 2 4 5 2" xfId="8466" xr:uid="{5B4EA75E-5239-4D37-BA3C-EB9CFAEB7F00}"/>
    <cellStyle name="Comma 4 2 4 6" xfId="7669" xr:uid="{4F493CB8-4558-4065-9849-8BD3BEEAB6FF}"/>
    <cellStyle name="Comma 4 2 5" xfId="779" xr:uid="{00000000-0005-0000-0000-00000A030000}"/>
    <cellStyle name="Comma 4 2 5 2" xfId="780" xr:uid="{00000000-0005-0000-0000-00000B030000}"/>
    <cellStyle name="Comma 4 2 5 2 2" xfId="781" xr:uid="{00000000-0005-0000-0000-00000C030000}"/>
    <cellStyle name="Comma 4 2 5 2 2 2" xfId="2752" xr:uid="{9C89FF47-430A-4C7B-83BC-35DFB288B3D0}"/>
    <cellStyle name="Comma 4 2 5 2 2 2 2" xfId="6982" xr:uid="{9A3331D8-14F1-45D2-A620-25829BDA33BC}"/>
    <cellStyle name="Comma 4 2 5 2 2 2 2 2" xfId="28787" xr:uid="{F046582B-0BE6-49EA-A735-CE3130B2E99A}"/>
    <cellStyle name="Comma 4 2 5 2 2 2 3" xfId="8477" xr:uid="{A01DD18E-D924-4A6B-BA45-3CFC5C9C4C1E}"/>
    <cellStyle name="Comma 4 2 5 2 2 3" xfId="2751" xr:uid="{51B15508-D0B0-4D6A-BBC0-2E71D2300884}"/>
    <cellStyle name="Comma 4 2 5 2 2 3 2" xfId="8476" xr:uid="{E57104B1-8672-455D-8951-04F886D61EA7}"/>
    <cellStyle name="Comma 4 2 5 2 2 4" xfId="7675" xr:uid="{08AB968D-7A87-4BEB-94CA-9D3FFB5C56FA}"/>
    <cellStyle name="Comma 4 2 5 2 3" xfId="2753" xr:uid="{3DE62608-6D17-47F0-B622-44009948B866}"/>
    <cellStyle name="Comma 4 2 5 2 3 2" xfId="6981" xr:uid="{72AEE22D-1CD3-4E81-B24E-933B9850C40C}"/>
    <cellStyle name="Comma 4 2 5 2 3 2 2" xfId="28788" xr:uid="{882BCBF2-BE67-4A67-9637-2513AB6E7FC9}"/>
    <cellStyle name="Comma 4 2 5 2 3 3" xfId="8478" xr:uid="{DC335C83-9B11-4903-83F9-E6F1FA8840AA}"/>
    <cellStyle name="Comma 4 2 5 2 4" xfId="2750" xr:uid="{36D40C5E-0567-4FF6-93F0-78DE2DD8AED3}"/>
    <cellStyle name="Comma 4 2 5 2 4 2" xfId="8475" xr:uid="{5DD28F19-6E9F-4490-90EB-301670318AA0}"/>
    <cellStyle name="Comma 4 2 5 2 5" xfId="7674" xr:uid="{80592631-D6C7-42BC-8739-D7EFE3DF5BA1}"/>
    <cellStyle name="Comma 4 2 5 3" xfId="782" xr:uid="{00000000-0005-0000-0000-00000D030000}"/>
    <cellStyle name="Comma 4 2 5 3 2" xfId="2755" xr:uid="{C1A65A6C-111A-4557-8343-7D5BECAFD50A}"/>
    <cellStyle name="Comma 4 2 5 3 2 2" xfId="6983" xr:uid="{496D8A48-83D3-4760-9502-F40679F45F14}"/>
    <cellStyle name="Comma 4 2 5 3 2 2 2" xfId="28789" xr:uid="{7F3E658E-079F-493E-AABB-2C8FD3C91C37}"/>
    <cellStyle name="Comma 4 2 5 3 2 3" xfId="8480" xr:uid="{C726CCEF-9042-4C00-BF18-8AB48FAA5C45}"/>
    <cellStyle name="Comma 4 2 5 3 3" xfId="2754" xr:uid="{02CA05EF-A22A-4B4D-BDB5-57D3CC15C24F}"/>
    <cellStyle name="Comma 4 2 5 3 3 2" xfId="8479" xr:uid="{46FB1ACD-E724-4405-AAC7-DAA49897F276}"/>
    <cellStyle name="Comma 4 2 5 3 4" xfId="7676" xr:uid="{99A20416-D8CE-4ED9-8E24-00227389F10F}"/>
    <cellStyle name="Comma 4 2 5 4" xfId="2756" xr:uid="{F4090FD1-D442-46BE-B4B1-FB51EE7F648A}"/>
    <cellStyle name="Comma 4 2 5 4 2" xfId="6980" xr:uid="{07238C7C-B2FC-4E1D-A115-C1179E4514CA}"/>
    <cellStyle name="Comma 4 2 5 4 2 2" xfId="28790" xr:uid="{A2B64650-2E99-48B0-A30B-0209127BCA29}"/>
    <cellStyle name="Comma 4 2 5 4 3" xfId="8481" xr:uid="{513A4975-0FCD-42C1-96FE-45F3C475FEDD}"/>
    <cellStyle name="Comma 4 2 5 5" xfId="2749" xr:uid="{CEAFF2B1-1AAA-46CB-8F68-22B00AD9678C}"/>
    <cellStyle name="Comma 4 2 5 5 2" xfId="8474" xr:uid="{51A545D9-F842-455A-83C3-5F9CDF1A8F18}"/>
    <cellStyle name="Comma 4 2 5 6" xfId="7673" xr:uid="{21093E99-9DF0-47FE-B9C1-D11A8530D8C3}"/>
    <cellStyle name="Comma 4 2 6" xfId="783" xr:uid="{00000000-0005-0000-0000-00000E030000}"/>
    <cellStyle name="Comma 4 2 6 2" xfId="784" xr:uid="{00000000-0005-0000-0000-00000F030000}"/>
    <cellStyle name="Comma 4 2 6 2 2" xfId="785" xr:uid="{00000000-0005-0000-0000-000010030000}"/>
    <cellStyle name="Comma 4 2 6 2 2 2" xfId="2760" xr:uid="{821E64A5-305F-4B26-B4A3-5D789C37F8AD}"/>
    <cellStyle name="Comma 4 2 6 2 2 2 2" xfId="6986" xr:uid="{B24AAF00-71B9-4386-851D-6E87B6FB15D3}"/>
    <cellStyle name="Comma 4 2 6 2 2 2 2 2" xfId="28791" xr:uid="{78EF31E4-5D96-429D-8A50-170B64FB9FF2}"/>
    <cellStyle name="Comma 4 2 6 2 2 2 3" xfId="8485" xr:uid="{B00BC178-30B5-4422-805E-D1D9DA7C89D5}"/>
    <cellStyle name="Comma 4 2 6 2 2 3" xfId="2759" xr:uid="{774E89C5-57F1-44FE-B800-6E82835B51CB}"/>
    <cellStyle name="Comma 4 2 6 2 2 3 2" xfId="8484" xr:uid="{4AC793F4-D5AB-46E7-AE62-B431042043C5}"/>
    <cellStyle name="Comma 4 2 6 2 2 4" xfId="7679" xr:uid="{D97D0813-6088-44EE-9BFF-D49538E636F3}"/>
    <cellStyle name="Comma 4 2 6 2 3" xfId="2761" xr:uid="{88AE8499-80EA-4973-AD06-6CF52ED30FC3}"/>
    <cellStyle name="Comma 4 2 6 2 3 2" xfId="6985" xr:uid="{899A4CA3-8716-4B9C-BC08-537895195260}"/>
    <cellStyle name="Comma 4 2 6 2 3 2 2" xfId="28792" xr:uid="{4A808784-77FD-42B4-897F-BA3BA9AE54AD}"/>
    <cellStyle name="Comma 4 2 6 2 3 3" xfId="8486" xr:uid="{2182BBA4-BCD6-4C87-A126-BC2E9B96F874}"/>
    <cellStyle name="Comma 4 2 6 2 4" xfId="2758" xr:uid="{3B4D23E3-5E23-4FF1-B12D-529F6E44E471}"/>
    <cellStyle name="Comma 4 2 6 2 4 2" xfId="8483" xr:uid="{47D83774-C52F-4314-B7B4-DF032B5C23AC}"/>
    <cellStyle name="Comma 4 2 6 2 5" xfId="7678" xr:uid="{30E11FD6-C36A-465D-9690-C345EB7AEBE3}"/>
    <cellStyle name="Comma 4 2 6 3" xfId="786" xr:uid="{00000000-0005-0000-0000-000011030000}"/>
    <cellStyle name="Comma 4 2 6 3 2" xfId="2763" xr:uid="{93E3EE99-FEF3-45BF-A64A-558809E6E041}"/>
    <cellStyle name="Comma 4 2 6 3 2 2" xfId="6987" xr:uid="{849D91BC-D110-42DE-A9D3-49F75DB021CC}"/>
    <cellStyle name="Comma 4 2 6 3 2 2 2" xfId="28793" xr:uid="{60DBA56F-A1D5-4CD3-B16E-9410E1523467}"/>
    <cellStyle name="Comma 4 2 6 3 2 3" xfId="8488" xr:uid="{81E971F2-AF14-4E52-A56B-36429D281D40}"/>
    <cellStyle name="Comma 4 2 6 3 3" xfId="2762" xr:uid="{31348545-7479-431B-8BE8-3854753A12EB}"/>
    <cellStyle name="Comma 4 2 6 3 3 2" xfId="8487" xr:uid="{B2EDA23F-EB65-4693-ABC8-BE3A3BE8CA56}"/>
    <cellStyle name="Comma 4 2 6 3 4" xfId="7680" xr:uid="{0DDD8FB1-1BF6-402C-8EEE-8B663759036E}"/>
    <cellStyle name="Comma 4 2 6 4" xfId="2764" xr:uid="{500C4855-3368-41C0-A227-616C895B99C5}"/>
    <cellStyle name="Comma 4 2 6 4 2" xfId="6984" xr:uid="{340DBCE2-B844-40E6-981B-42476D7ACAC8}"/>
    <cellStyle name="Comma 4 2 6 4 2 2" xfId="28794" xr:uid="{628B3A74-7C79-4478-A7F7-2B08724F0801}"/>
    <cellStyle name="Comma 4 2 6 4 3" xfId="8489" xr:uid="{482BB15C-1714-4006-A4AB-633674EF0917}"/>
    <cellStyle name="Comma 4 2 6 5" xfId="2757" xr:uid="{5646E75F-5579-49F9-96E4-20572A8AF5CB}"/>
    <cellStyle name="Comma 4 2 6 5 2" xfId="8482" xr:uid="{7A903F8F-A015-4537-AF6C-44FCBF2799C0}"/>
    <cellStyle name="Comma 4 2 6 6" xfId="7677" xr:uid="{4B391B48-5708-4456-92E0-0C63427ADA4E}"/>
    <cellStyle name="Comma 4 2 7" xfId="787" xr:uid="{00000000-0005-0000-0000-000012030000}"/>
    <cellStyle name="Comma 4 2 7 2" xfId="788" xr:uid="{00000000-0005-0000-0000-000013030000}"/>
    <cellStyle name="Comma 4 2 7 2 2" xfId="789" xr:uid="{00000000-0005-0000-0000-000014030000}"/>
    <cellStyle name="Comma 4 2 7 2 2 2" xfId="2768" xr:uid="{7BB4779E-3158-4EF6-9AAD-47422AA527CE}"/>
    <cellStyle name="Comma 4 2 7 2 2 2 2" xfId="6990" xr:uid="{5254CA92-B5F0-40DF-89C9-3E0F077E5365}"/>
    <cellStyle name="Comma 4 2 7 2 2 2 2 2" xfId="28795" xr:uid="{31CDA590-5DFB-4004-BD16-5FAD8B8F77B9}"/>
    <cellStyle name="Comma 4 2 7 2 2 2 3" xfId="8493" xr:uid="{754668E2-EA6E-477C-8ED2-950096CF7E1B}"/>
    <cellStyle name="Comma 4 2 7 2 2 3" xfId="2767" xr:uid="{CAE3E7BB-5F73-4110-9C44-14219CD2F8EC}"/>
    <cellStyle name="Comma 4 2 7 2 2 3 2" xfId="8492" xr:uid="{C7B89DF7-15DC-4AC0-88BC-C64B34E93215}"/>
    <cellStyle name="Comma 4 2 7 2 2 4" xfId="7683" xr:uid="{D2728FC8-82B4-4BC7-B256-BF0F51E8FC02}"/>
    <cellStyle name="Comma 4 2 7 2 3" xfId="2769" xr:uid="{4D181D22-5237-4A8A-A974-882BA2132288}"/>
    <cellStyle name="Comma 4 2 7 2 3 2" xfId="6989" xr:uid="{D058ED8E-9D55-4886-8F59-4B3F2919A571}"/>
    <cellStyle name="Comma 4 2 7 2 3 2 2" xfId="28796" xr:uid="{D59A4536-DEE8-486D-A34B-DC77439047CB}"/>
    <cellStyle name="Comma 4 2 7 2 3 3" xfId="8494" xr:uid="{DC69FA81-1E87-46C2-BD7E-179EBEA20739}"/>
    <cellStyle name="Comma 4 2 7 2 4" xfId="2766" xr:uid="{0F0FFA66-946A-4E1A-A72E-9427BBA28C09}"/>
    <cellStyle name="Comma 4 2 7 2 4 2" xfId="8491" xr:uid="{FE23955E-AFA7-4D30-97A1-70AED5814E6D}"/>
    <cellStyle name="Comma 4 2 7 2 5" xfId="7682" xr:uid="{21B14357-58B7-413A-9228-416C30C94EBD}"/>
    <cellStyle name="Comma 4 2 7 3" xfId="790" xr:uid="{00000000-0005-0000-0000-000015030000}"/>
    <cellStyle name="Comma 4 2 7 3 2" xfId="2771" xr:uid="{AB470184-AE61-4CA2-AAD3-85755B638CEA}"/>
    <cellStyle name="Comma 4 2 7 3 2 2" xfId="6991" xr:uid="{D0F4CE97-7F16-42DD-B588-BD233B99C922}"/>
    <cellStyle name="Comma 4 2 7 3 2 2 2" xfId="28797" xr:uid="{42CBDBB0-7D2D-4705-B9F6-34AE6BAAFB3C}"/>
    <cellStyle name="Comma 4 2 7 3 2 3" xfId="8496" xr:uid="{176EF1FF-AF9B-46C4-8B2A-8CB330FE2137}"/>
    <cellStyle name="Comma 4 2 7 3 3" xfId="2770" xr:uid="{6ECECD14-0D1C-4364-85D6-B5590E900349}"/>
    <cellStyle name="Comma 4 2 7 3 3 2" xfId="8495" xr:uid="{BC1F6A2F-C352-4437-BD79-B49E17DD93A4}"/>
    <cellStyle name="Comma 4 2 7 3 4" xfId="7684" xr:uid="{2BAB6C05-7030-4358-A07F-C177AF9B9F6F}"/>
    <cellStyle name="Comma 4 2 7 4" xfId="2772" xr:uid="{87EAFE5C-E56C-4283-B702-48B1258A8200}"/>
    <cellStyle name="Comma 4 2 7 4 2" xfId="6988" xr:uid="{63D34591-76CD-4FD0-989C-B1091FF9742C}"/>
    <cellStyle name="Comma 4 2 7 4 2 2" xfId="28798" xr:uid="{DB538766-F460-413D-B372-F6CD9B44F24B}"/>
    <cellStyle name="Comma 4 2 7 4 3" xfId="8497" xr:uid="{2466E802-2781-4E64-9BBF-0F11B88C84F9}"/>
    <cellStyle name="Comma 4 2 7 5" xfId="2765" xr:uid="{3B06B445-5CC0-4B0A-996C-49AC006029A6}"/>
    <cellStyle name="Comma 4 2 7 5 2" xfId="8490" xr:uid="{F5A2DBCD-4B7A-4EAF-AB85-6A15EACB391F}"/>
    <cellStyle name="Comma 4 2 7 6" xfId="7681" xr:uid="{053B669F-EB2C-4B06-8292-DABC8BCFE03F}"/>
    <cellStyle name="Comma 4 2 8" xfId="791" xr:uid="{00000000-0005-0000-0000-000016030000}"/>
    <cellStyle name="Comma 4 2 8 2" xfId="792" xr:uid="{00000000-0005-0000-0000-000017030000}"/>
    <cellStyle name="Comma 4 2 8 2 2" xfId="793" xr:uid="{00000000-0005-0000-0000-000018030000}"/>
    <cellStyle name="Comma 4 2 8 2 2 2" xfId="2776" xr:uid="{515925D1-8ADB-4CB0-88D0-2F414685CA9F}"/>
    <cellStyle name="Comma 4 2 8 2 2 2 2" xfId="6994" xr:uid="{932DF450-65C6-4008-B0CC-E70E97F74824}"/>
    <cellStyle name="Comma 4 2 8 2 2 2 2 2" xfId="28799" xr:uid="{36BFFFA2-5EB5-4AC1-BFF2-8ED2B31814AF}"/>
    <cellStyle name="Comma 4 2 8 2 2 2 3" xfId="8501" xr:uid="{20A088B9-4644-43ED-ADA7-68DCEEE287BA}"/>
    <cellStyle name="Comma 4 2 8 2 2 3" xfId="2775" xr:uid="{8FD48E50-3E12-4216-B529-8C981C57A8AF}"/>
    <cellStyle name="Comma 4 2 8 2 2 3 2" xfId="8500" xr:uid="{A949BF41-51CE-4385-9E61-3AE4E8937455}"/>
    <cellStyle name="Comma 4 2 8 2 2 4" xfId="7687" xr:uid="{098B3CFA-1EA3-4BDB-BAAE-545986265A7B}"/>
    <cellStyle name="Comma 4 2 8 2 3" xfId="2777" xr:uid="{610D23DE-7E2A-42C9-A4FB-E1BE9B3EDF6B}"/>
    <cellStyle name="Comma 4 2 8 2 3 2" xfId="6993" xr:uid="{8ACF4B35-A731-4CA7-8683-EDCFA0AB4641}"/>
    <cellStyle name="Comma 4 2 8 2 3 2 2" xfId="28800" xr:uid="{25641A55-F232-418B-9276-DFE1607E4FF1}"/>
    <cellStyle name="Comma 4 2 8 2 3 3" xfId="8502" xr:uid="{C50E2A45-ADEB-4BBD-AB1A-9479322EA171}"/>
    <cellStyle name="Comma 4 2 8 2 4" xfId="2774" xr:uid="{B40170C7-68DC-4FF9-9A4B-9AB7CC92140F}"/>
    <cellStyle name="Comma 4 2 8 2 4 2" xfId="8499" xr:uid="{9B6AD48C-9F21-4F82-8C19-7FF858D4B380}"/>
    <cellStyle name="Comma 4 2 8 2 5" xfId="7686" xr:uid="{24AD2028-4D1A-4535-90CD-3489DC8810EB}"/>
    <cellStyle name="Comma 4 2 8 3" xfId="794" xr:uid="{00000000-0005-0000-0000-000019030000}"/>
    <cellStyle name="Comma 4 2 8 3 2" xfId="2779" xr:uid="{180717D4-BCC8-45F9-A28B-3A728D3A9E70}"/>
    <cellStyle name="Comma 4 2 8 3 2 2" xfId="6995" xr:uid="{69516FA9-C8A2-4072-9F38-8187888B2B68}"/>
    <cellStyle name="Comma 4 2 8 3 2 2 2" xfId="28801" xr:uid="{980904A7-865E-4D96-929D-8E8E7468927D}"/>
    <cellStyle name="Comma 4 2 8 3 2 3" xfId="8504" xr:uid="{B897A3A1-4C3F-494E-83A5-24FAA979EA28}"/>
    <cellStyle name="Comma 4 2 8 3 3" xfId="2778" xr:uid="{60F3F877-62CB-4B9C-9196-F05E50A71019}"/>
    <cellStyle name="Comma 4 2 8 3 3 2" xfId="8503" xr:uid="{36C9E656-34AF-4232-B693-D6E670EFDBC6}"/>
    <cellStyle name="Comma 4 2 8 3 4" xfId="7688" xr:uid="{7B806439-0068-4044-B669-BB14AD823A2C}"/>
    <cellStyle name="Comma 4 2 8 4" xfId="2780" xr:uid="{15E5FCB4-A40D-43F9-BED7-4BA3B08023A2}"/>
    <cellStyle name="Comma 4 2 8 4 2" xfId="6992" xr:uid="{29629B90-B785-4738-9372-951C75B42E9D}"/>
    <cellStyle name="Comma 4 2 8 4 2 2" xfId="28802" xr:uid="{396681F4-ECF8-493E-80DA-2B574F411525}"/>
    <cellStyle name="Comma 4 2 8 4 3" xfId="8505" xr:uid="{EDF5073D-F274-4D97-8846-B2DB51690B7F}"/>
    <cellStyle name="Comma 4 2 8 5" xfId="2773" xr:uid="{D45DD30E-24B9-4FEC-8613-A7B02A344F01}"/>
    <cellStyle name="Comma 4 2 8 5 2" xfId="8498" xr:uid="{9A9675AD-13D0-4DD3-826C-9B203447E335}"/>
    <cellStyle name="Comma 4 2 8 6" xfId="7685" xr:uid="{C9C31B36-45E6-4E66-80C3-AF8E360C7CA3}"/>
    <cellStyle name="Comma 4 2 9" xfId="795" xr:uid="{00000000-0005-0000-0000-00001A030000}"/>
    <cellStyle name="Comma 4 2 9 2" xfId="796" xr:uid="{00000000-0005-0000-0000-00001B030000}"/>
    <cellStyle name="Comma 4 2 9 2 2" xfId="797" xr:uid="{00000000-0005-0000-0000-00001C030000}"/>
    <cellStyle name="Comma 4 2 9 2 2 2" xfId="2784" xr:uid="{974F156C-23FB-4E58-98AB-2CC6A2815DC5}"/>
    <cellStyle name="Comma 4 2 9 2 2 2 2" xfId="6998" xr:uid="{E604CB92-C037-46A2-8FA0-CB8B7295D4F9}"/>
    <cellStyle name="Comma 4 2 9 2 2 2 2 2" xfId="28803" xr:uid="{F030E396-0E6D-4FDA-B268-A9A8F695F768}"/>
    <cellStyle name="Comma 4 2 9 2 2 2 3" xfId="8509" xr:uid="{D8339968-CC64-4F2D-820C-C31B40AF03CB}"/>
    <cellStyle name="Comma 4 2 9 2 2 3" xfId="2783" xr:uid="{7F4CC923-52C6-4A51-B3A3-CD71A14582AC}"/>
    <cellStyle name="Comma 4 2 9 2 2 3 2" xfId="8508" xr:uid="{DE357F05-3221-40E6-87EF-CF7BEB94F264}"/>
    <cellStyle name="Comma 4 2 9 2 2 4" xfId="7691" xr:uid="{0A8EC3AC-BF19-434C-8B0E-69A96BA7AAAC}"/>
    <cellStyle name="Comma 4 2 9 2 3" xfId="2785" xr:uid="{CAC860E0-6C79-4AFB-9BB0-D61BB0ACC7F7}"/>
    <cellStyle name="Comma 4 2 9 2 3 2" xfId="6997" xr:uid="{ABA1AC7B-AD04-43BA-AD4D-EB463595CA1B}"/>
    <cellStyle name="Comma 4 2 9 2 3 2 2" xfId="28804" xr:uid="{E0F4C14B-5603-49E5-A89B-4171EEC205D3}"/>
    <cellStyle name="Comma 4 2 9 2 3 3" xfId="8510" xr:uid="{C7D82A7F-0B34-4359-9F8B-8BEA2039203F}"/>
    <cellStyle name="Comma 4 2 9 2 4" xfId="2782" xr:uid="{78140D88-312A-490C-A8ED-1F84B775DE3A}"/>
    <cellStyle name="Comma 4 2 9 2 4 2" xfId="8507" xr:uid="{70E96DAD-605E-4F48-A423-DD1F9E69AE6E}"/>
    <cellStyle name="Comma 4 2 9 2 5" xfId="7690" xr:uid="{006CFC93-37E3-4C6A-9C95-F46ED39E7D9A}"/>
    <cellStyle name="Comma 4 2 9 3" xfId="798" xr:uid="{00000000-0005-0000-0000-00001D030000}"/>
    <cellStyle name="Comma 4 2 9 3 2" xfId="2787" xr:uid="{0F2F88B5-177D-40AF-815B-C724029AE4A9}"/>
    <cellStyle name="Comma 4 2 9 3 2 2" xfId="6999" xr:uid="{3BFD34A2-8306-47AD-AC2F-5BECBE526C6F}"/>
    <cellStyle name="Comma 4 2 9 3 2 2 2" xfId="28805" xr:uid="{D712E589-5B10-4C54-A925-44B02DE2C1D9}"/>
    <cellStyle name="Comma 4 2 9 3 2 3" xfId="8512" xr:uid="{F4B96E87-0DBD-4F39-91B9-07FF27683B3A}"/>
    <cellStyle name="Comma 4 2 9 3 3" xfId="2786" xr:uid="{8EB723D8-3688-4725-AFB0-614787C63856}"/>
    <cellStyle name="Comma 4 2 9 3 3 2" xfId="8511" xr:uid="{E7B14EA5-3EE1-4028-8710-606EA75286A6}"/>
    <cellStyle name="Comma 4 2 9 3 4" xfId="7692" xr:uid="{B32144E8-3CA6-4DA1-9A3E-BF55E4F35B30}"/>
    <cellStyle name="Comma 4 2 9 4" xfId="2788" xr:uid="{755EF8EC-8744-4771-8CB1-7109C0148DF8}"/>
    <cellStyle name="Comma 4 2 9 4 2" xfId="6996" xr:uid="{CFF84A3E-9D23-44E0-B619-A1858517C758}"/>
    <cellStyle name="Comma 4 2 9 4 2 2" xfId="28806" xr:uid="{C43251D0-390A-4A0A-ABB1-9920D423176F}"/>
    <cellStyle name="Comma 4 2 9 4 3" xfId="8513" xr:uid="{46F7FFDC-10EA-4394-888B-916AEBFA1642}"/>
    <cellStyle name="Comma 4 2 9 5" xfId="2781" xr:uid="{261D07CE-1A8F-4EE1-805A-FCAEA313B588}"/>
    <cellStyle name="Comma 4 2 9 5 2" xfId="8506" xr:uid="{E438AE5A-11A9-4240-80AD-4C3876941958}"/>
    <cellStyle name="Comma 4 2 9 6" xfId="7689" xr:uid="{439AF95B-604B-450F-A7D8-5AFBF56905DB}"/>
    <cellStyle name="Comma 4 3" xfId="799" xr:uid="{00000000-0005-0000-0000-00001E030000}"/>
    <cellStyle name="Comma 4 3 2" xfId="800" xr:uid="{00000000-0005-0000-0000-00001F030000}"/>
    <cellStyle name="Comma 4 4" xfId="801" xr:uid="{00000000-0005-0000-0000-000020030000}"/>
    <cellStyle name="Comma 4 5" xfId="802" xr:uid="{00000000-0005-0000-0000-000021030000}"/>
    <cellStyle name="Comma 4 5 2" xfId="803" xr:uid="{00000000-0005-0000-0000-000022030000}"/>
    <cellStyle name="Comma 4 5 2 2" xfId="804" xr:uid="{00000000-0005-0000-0000-000023030000}"/>
    <cellStyle name="Comma 4 5 2 2 2" xfId="2792" xr:uid="{B7563DE9-4FC4-41E4-9729-E1332927CF25}"/>
    <cellStyle name="Comma 4 5 2 2 2 2" xfId="3443" xr:uid="{1E7E2847-5626-4E68-A5BB-1A2FB69216E3}"/>
    <cellStyle name="Comma 4 5 2 2 2 2 2" xfId="9117" xr:uid="{A219D9D1-11B0-498D-AF7A-2048792378F9}"/>
    <cellStyle name="Comma 4 5 2 2 2 2 2 2" xfId="28807" xr:uid="{61C637BC-A6AE-42EE-90B4-A50DAAC1D283}"/>
    <cellStyle name="Comma 4 5 2 2 2 2 3" xfId="54922" xr:uid="{A04F52C0-A2BE-40B0-8013-94F87F32C7D3}"/>
    <cellStyle name="Comma 4 5 2 2 2 2 4" xfId="17211" xr:uid="{6B9CCA02-131B-4B4F-9659-5E045691F66A}"/>
    <cellStyle name="Comma 4 5 2 2 2 3" xfId="8517" xr:uid="{1AD99064-256A-446F-B920-80065599C62E}"/>
    <cellStyle name="Comma 4 5 2 2 2 3 2" xfId="29272" xr:uid="{26445292-15A9-4F80-AE7C-BB1CBD20A1AC}"/>
    <cellStyle name="Comma 4 5 2 2 2 3 3" xfId="17508" xr:uid="{D819BC48-904D-4AA8-8440-23EF8F02AA28}"/>
    <cellStyle name="Comma 4 5 2 2 2 4" xfId="28392" xr:uid="{E8EE93D9-BBA6-4F84-965C-DD10ABF7DD4A}"/>
    <cellStyle name="Comma 4 5 2 2 3" xfId="2791" xr:uid="{7AF3F9D9-EEC7-4DCD-95E4-03E23B0BF69A}"/>
    <cellStyle name="Comma 4 5 2 2 3 2" xfId="8516" xr:uid="{E929B3A5-5985-4CF9-AA98-383913C52159}"/>
    <cellStyle name="Comma 4 5 2 2 3 3" xfId="6454" xr:uid="{1361EA70-3996-4552-8E2E-AA8CEDA3E968}"/>
    <cellStyle name="Comma 4 5 2 2 4" xfId="7695" xr:uid="{23BD469A-587A-4CD1-956F-2669D6635261}"/>
    <cellStyle name="Comma 4 5 2 2 4 2" xfId="29096" xr:uid="{5EC2EAC4-087F-4084-9223-727052212E2C}"/>
    <cellStyle name="Comma 4 5 2 2 5" xfId="28391" xr:uid="{1D0F36BD-32C0-4B32-8719-FF746F71E442}"/>
    <cellStyle name="Comma 4 5 2 3" xfId="2793" xr:uid="{CFDB7AB7-B576-46B0-8CBB-A3373DE19A95}"/>
    <cellStyle name="Comma 4 5 2 3 2" xfId="3442" xr:uid="{5FAD4B3F-F8D7-4052-B371-0835FADBD388}"/>
    <cellStyle name="Comma 4 5 2 3 2 2" xfId="7001" xr:uid="{3AA49D14-662A-429F-A6DB-288F00BC105D}"/>
    <cellStyle name="Comma 4 5 2 3 2 2 2" xfId="29271" xr:uid="{9B06A330-4549-48E8-9158-1F545DF0312C}"/>
    <cellStyle name="Comma 4 5 2 3 2 3" xfId="9116" xr:uid="{F5E8C607-F69B-412F-AB29-884549C3CB79}"/>
    <cellStyle name="Comma 4 5 2 3 2 3 2" xfId="28808" xr:uid="{FE95487B-9A83-4AB2-A429-B0872DE7BC38}"/>
    <cellStyle name="Comma 4 5 2 3 2 4" xfId="17212" xr:uid="{BB048B00-C50F-4C05-B3A0-EFD44C422503}"/>
    <cellStyle name="Comma 4 5 2 3 3" xfId="3190" xr:uid="{752053AE-875F-46D4-A19C-448F52BFE7B8}"/>
    <cellStyle name="Comma 4 5 2 3 3 2" xfId="8890" xr:uid="{B911FCD5-774E-4131-84A9-090EC8EEBFAF}"/>
    <cellStyle name="Comma 4 5 2 3 4" xfId="8518" xr:uid="{FFB7F96D-BE89-4966-9D34-21EA72F6F48D}"/>
    <cellStyle name="Comma 4 5 2 4" xfId="2790" xr:uid="{DE19190B-EDAD-4433-824B-8E4A56212D9F}"/>
    <cellStyle name="Comma 4 5 2 4 2" xfId="3339" xr:uid="{DA8CFB8C-E5F5-4AA0-86E8-A43D580F9B01}"/>
    <cellStyle name="Comma 4 5 2 4 2 2" xfId="9014" xr:uid="{2842FC55-E3F4-4F20-A6D3-B86D7622F78F}"/>
    <cellStyle name="Comma 4 5 2 4 3" xfId="8515" xr:uid="{AC14A26F-020E-42E8-B259-FB40BB56CDAB}"/>
    <cellStyle name="Comma 4 5 2 5" xfId="6161" xr:uid="{99B81973-18D3-441A-B982-F66E84A02FEC}"/>
    <cellStyle name="Comma 4 5 2 5 2" xfId="29003" xr:uid="{82B8F4B5-9427-4154-B682-58273E8AFAC1}"/>
    <cellStyle name="Comma 4 5 2 6" xfId="7694" xr:uid="{13F9C988-76CC-4B01-B3EF-EEAB14E0371B}"/>
    <cellStyle name="Comma 4 5 2 6 2" xfId="28390" xr:uid="{279B74BF-B522-47C4-ACE2-BEF4BF5B23E0}"/>
    <cellStyle name="Comma 4 5 2 7" xfId="16581" xr:uid="{D546AB36-FAD8-45A7-BB58-3E3FBB7F79E3}"/>
    <cellStyle name="Comma 4 5 3" xfId="805" xr:uid="{00000000-0005-0000-0000-000024030000}"/>
    <cellStyle name="Comma 4 5 3 2" xfId="2795" xr:uid="{B7F3C730-5B35-4924-89EC-1EEB8D4A2E44}"/>
    <cellStyle name="Comma 4 5 3 2 2" xfId="3444" xr:uid="{32541A30-1B98-418C-9767-492FDF4FA396}"/>
    <cellStyle name="Comma 4 5 3 2 2 2" xfId="9118" xr:uid="{E6101505-E1D7-49AC-A89A-3C9653C4B4E8}"/>
    <cellStyle name="Comma 4 5 3 2 2 2 2" xfId="28809" xr:uid="{05E7D34A-5248-48C1-A375-870AD49DD6F8}"/>
    <cellStyle name="Comma 4 5 3 2 2 3" xfId="54923" xr:uid="{231A311F-7C4D-4A23-8F7C-41F228387F98}"/>
    <cellStyle name="Comma 4 5 3 2 2 4" xfId="17213" xr:uid="{A8A022EB-E4EC-4964-85B2-895D961E0F77}"/>
    <cellStyle name="Comma 4 5 3 2 3" xfId="8520" xr:uid="{A6F9B141-F122-460F-8076-D8DAECBC4505}"/>
    <cellStyle name="Comma 4 5 3 2 3 2" xfId="29273" xr:uid="{2CD39AF6-546F-4AF5-8245-218B91F3A58A}"/>
    <cellStyle name="Comma 4 5 3 2 3 3" xfId="17509" xr:uid="{5230FB48-2E86-4425-A365-56AF8E6CC8AC}"/>
    <cellStyle name="Comma 4 5 3 2 4" xfId="28394" xr:uid="{E558538F-27E4-48A9-98EC-7E74B2611433}"/>
    <cellStyle name="Comma 4 5 3 3" xfId="2794" xr:uid="{07EA3451-423F-45E1-B118-1F10217CA1B2}"/>
    <cellStyle name="Comma 4 5 3 3 2" xfId="8519" xr:uid="{5FE36C5C-98B6-4949-9039-653D21D29E3F}"/>
    <cellStyle name="Comma 4 5 3 3 3" xfId="6455" xr:uid="{A8B5B8E3-F163-4645-B26C-D785681A7091}"/>
    <cellStyle name="Comma 4 5 3 4" xfId="7696" xr:uid="{C1B9350C-6EA5-4DB8-9889-13F3EE4559FD}"/>
    <cellStyle name="Comma 4 5 3 4 2" xfId="29097" xr:uid="{FE76DEDF-30B9-4EA8-8DAC-486E83B22B6B}"/>
    <cellStyle name="Comma 4 5 3 5" xfId="28393" xr:uid="{08132602-2A06-4BDB-9F4D-389CDCB3C15D}"/>
    <cellStyle name="Comma 4 5 4" xfId="2796" xr:uid="{562E3839-F3D4-4D17-85F7-BB2C51D29ADF}"/>
    <cellStyle name="Comma 4 5 4 2" xfId="3441" xr:uid="{12E196CB-D391-44C6-843E-95AD8DC4BAF3}"/>
    <cellStyle name="Comma 4 5 4 2 2" xfId="9115" xr:uid="{85B63172-9D5A-4A77-BBF7-BC3B45E57142}"/>
    <cellStyle name="Comma 4 5 4 2 2 2" xfId="28810" xr:uid="{8C9100AE-CFE4-4DA0-8DB6-C7C743003332}"/>
    <cellStyle name="Comma 4 5 4 2 3" xfId="54921" xr:uid="{534D915B-E94B-4517-B4A6-5B5A53251E4A}"/>
    <cellStyle name="Comma 4 5 4 2 4" xfId="17214" xr:uid="{DD97FAFE-6179-41EC-9D0D-74050D66A370}"/>
    <cellStyle name="Comma 4 5 4 3" xfId="8521" xr:uid="{9BBECCD2-06F1-4C8A-888E-17E7FD4CF4C8}"/>
    <cellStyle name="Comma 4 5 4 3 2" xfId="29270" xr:uid="{5586FD84-C2A3-4D2A-910C-15C146E32E04}"/>
    <cellStyle name="Comma 4 5 4 3 3" xfId="17507" xr:uid="{82A287E0-DCB0-449F-960E-C058ECFB8338}"/>
    <cellStyle name="Comma 4 5 4 4" xfId="28395" xr:uid="{7460705F-4993-41F9-990A-CFA0744C6079}"/>
    <cellStyle name="Comma 4 5 5" xfId="2789" xr:uid="{B038358D-14BE-45D5-AAA1-E2E8B13B4776}"/>
    <cellStyle name="Comma 4 5 5 2" xfId="8514" xr:uid="{CBA98A31-2356-43A6-865F-B62E227834DC}"/>
    <cellStyle name="Comma 4 5 5 3" xfId="6452" xr:uid="{21288E17-9159-4EAF-B38B-75DC714A77CA}"/>
    <cellStyle name="Comma 4 5 6" xfId="7693" xr:uid="{01A92F94-FB76-4C28-9C52-AD0EC99BC92D}"/>
    <cellStyle name="Comma 4 5 6 2" xfId="29095" xr:uid="{7E8351C0-1E9C-42DF-9CA1-C9D5173B24FE}"/>
    <cellStyle name="Comma 4 5 7" xfId="28389" xr:uid="{3A1AB1A6-B0B5-436B-9CE7-5C9FF3A0318D}"/>
    <cellStyle name="Comma 4 6" xfId="806" xr:uid="{00000000-0005-0000-0000-000025030000}"/>
    <cellStyle name="Comma 4 6 2" xfId="807" xr:uid="{00000000-0005-0000-0000-000026030000}"/>
    <cellStyle name="Comma 4 6 2 2" xfId="2799" xr:uid="{A4FF0B20-4E02-40D0-A96E-8BADD251FDBE}"/>
    <cellStyle name="Comma 4 6 2 2 2" xfId="3446" xr:uid="{D891D1C5-9806-4E66-B229-48CE16F6EF7A}"/>
    <cellStyle name="Comma 4 6 2 2 2 2" xfId="9120" xr:uid="{8D7B2BF0-27E2-455F-8834-2B7465E82FA0}"/>
    <cellStyle name="Comma 4 6 2 2 2 2 2" xfId="28811" xr:uid="{57DC54FB-C78C-4E3A-8643-1D99C52CF9DA}"/>
    <cellStyle name="Comma 4 6 2 2 2 3" xfId="54925" xr:uid="{6B0D33FE-0EB3-4D6E-9A4B-276040E60E20}"/>
    <cellStyle name="Comma 4 6 2 2 2 4" xfId="17215" xr:uid="{23DE0682-5C2A-46FD-A26D-36CB76DCD178}"/>
    <cellStyle name="Comma 4 6 2 2 3" xfId="8524" xr:uid="{91940CF8-417E-4DA5-83A1-5726DB51FD8E}"/>
    <cellStyle name="Comma 4 6 2 2 3 2" xfId="29275" xr:uid="{7FC5102B-7C78-492E-B220-0DC5532B9939}"/>
    <cellStyle name="Comma 4 6 2 2 3 3" xfId="17511" xr:uid="{2AF949D9-9582-4643-943F-597FB170309B}"/>
    <cellStyle name="Comma 4 6 2 2 4" xfId="28398" xr:uid="{9314D0E0-8051-40DE-A015-5C6EE66BFF07}"/>
    <cellStyle name="Comma 4 6 2 3" xfId="2798" xr:uid="{B65D079C-9588-4300-ADD7-F3E3CFFEDC23}"/>
    <cellStyle name="Comma 4 6 2 3 2" xfId="8523" xr:uid="{FA9AA54B-A1DD-49BE-ABF2-20AAB63AC90D}"/>
    <cellStyle name="Comma 4 6 2 3 3" xfId="6457" xr:uid="{08145D67-657C-49D3-867F-D07913E6C1AF}"/>
    <cellStyle name="Comma 4 6 2 4" xfId="7698" xr:uid="{A7194AAB-B681-4869-BCDB-F9E661752418}"/>
    <cellStyle name="Comma 4 6 2 4 2" xfId="29099" xr:uid="{60AF592D-0C4A-4244-B5A5-A823B3EAFE20}"/>
    <cellStyle name="Comma 4 6 2 5" xfId="28397" xr:uid="{D474CE63-B1F5-47E2-9506-9FC3623E85CC}"/>
    <cellStyle name="Comma 4 6 3" xfId="2800" xr:uid="{63574858-2C5C-4809-AB8E-4A7C0B0D0837}"/>
    <cellStyle name="Comma 4 6 3 2" xfId="3445" xr:uid="{537B0E7F-3749-48D8-85FA-C7382A11C320}"/>
    <cellStyle name="Comma 4 6 3 2 2" xfId="9119" xr:uid="{1CC0E638-A3F8-43D4-B812-FD90B0D97BDF}"/>
    <cellStyle name="Comma 4 6 3 2 2 2" xfId="28812" xr:uid="{358066C6-8D54-4930-A849-A5AC28139A17}"/>
    <cellStyle name="Comma 4 6 3 2 3" xfId="54924" xr:uid="{4C855269-BA80-4456-8C2B-CA94C825B057}"/>
    <cellStyle name="Comma 4 6 3 2 4" xfId="17216" xr:uid="{31CB13B6-17DE-4A35-8D85-B0E898AC6A2F}"/>
    <cellStyle name="Comma 4 6 3 3" xfId="8525" xr:uid="{1C40E78A-5183-409B-813B-4C3576A151EC}"/>
    <cellStyle name="Comma 4 6 3 3 2" xfId="29274" xr:uid="{BBD7BFF4-097D-4C7E-88AD-3D2C9FEC4F87}"/>
    <cellStyle name="Comma 4 6 3 3 3" xfId="17510" xr:uid="{37F13973-9B42-4488-B420-6726AF44DF61}"/>
    <cellStyle name="Comma 4 6 3 4" xfId="28399" xr:uid="{1CEEE371-1BF6-4BC3-9447-51E15A9CD5E9}"/>
    <cellStyle name="Comma 4 6 4" xfId="2797" xr:uid="{B0158F99-F3BB-4B6D-9E1E-7EA00E50322E}"/>
    <cellStyle name="Comma 4 6 4 2" xfId="8522" xr:uid="{80FD52A0-26CF-4519-B533-5D0A00E676EE}"/>
    <cellStyle name="Comma 4 6 4 3" xfId="6456" xr:uid="{1F2098EC-A5CF-43F8-A4EF-8306E50A2D66}"/>
    <cellStyle name="Comma 4 6 5" xfId="7697" xr:uid="{A83CADC4-DBE0-4DCF-9C12-0842DD266069}"/>
    <cellStyle name="Comma 4 6 5 2" xfId="29098" xr:uid="{233BAB49-B1C1-4B61-839F-AD8DB527C389}"/>
    <cellStyle name="Comma 4 6 6" xfId="28396" xr:uid="{8D0DB188-86B9-4EDC-AF20-DEF9C818BAF3}"/>
    <cellStyle name="Comma 4 7" xfId="808" xr:uid="{00000000-0005-0000-0000-000027030000}"/>
    <cellStyle name="Comma 4 7 2" xfId="809" xr:uid="{00000000-0005-0000-0000-000028030000}"/>
    <cellStyle name="Comma 4 7 2 2" xfId="2803" xr:uid="{24A4B1F9-DA79-4764-9E2C-6B5F4A181E71}"/>
    <cellStyle name="Comma 4 7 2 2 2" xfId="3448" xr:uid="{3CB88911-548D-4B77-8185-A7FF33845858}"/>
    <cellStyle name="Comma 4 7 2 2 2 2" xfId="9122" xr:uid="{F58C3264-065D-4E30-9C08-75BF9393F245}"/>
    <cellStyle name="Comma 4 7 2 2 2 2 2" xfId="28813" xr:uid="{BB38C9A2-0456-46B6-9F27-FC31B294C8B1}"/>
    <cellStyle name="Comma 4 7 2 2 2 3" xfId="54927" xr:uid="{55970563-CF59-4BD7-87A6-0D254C9C753B}"/>
    <cellStyle name="Comma 4 7 2 2 2 4" xfId="17217" xr:uid="{423FD068-0A47-4C13-8A81-B0A00372215B}"/>
    <cellStyle name="Comma 4 7 2 2 3" xfId="8528" xr:uid="{DB9407FF-EE80-4EC1-AD80-CEC60463BBFD}"/>
    <cellStyle name="Comma 4 7 2 2 3 2" xfId="29277" xr:uid="{50829267-4075-42DA-8E7F-1A3F0FF3EFA9}"/>
    <cellStyle name="Comma 4 7 2 2 3 3" xfId="17513" xr:uid="{E0F36CC5-DD72-48BD-8CDA-EB700741B70E}"/>
    <cellStyle name="Comma 4 7 2 2 4" xfId="28402" xr:uid="{E0742A40-3921-42BE-AF17-FCE89D430A0C}"/>
    <cellStyle name="Comma 4 7 2 3" xfId="2802" xr:uid="{BDBAE18A-9C03-4153-BAE7-17AEC300A265}"/>
    <cellStyle name="Comma 4 7 2 3 2" xfId="8527" xr:uid="{63FCA64E-C011-40B9-BA92-85832A5E840E}"/>
    <cellStyle name="Comma 4 7 2 3 3" xfId="6459" xr:uid="{73030F17-DD1D-45E0-9171-99FF60AD72B8}"/>
    <cellStyle name="Comma 4 7 2 4" xfId="7700" xr:uid="{C40E7124-7830-4196-B42C-B9D61532A3B5}"/>
    <cellStyle name="Comma 4 7 2 4 2" xfId="29101" xr:uid="{A66A9B3C-2CC6-4B72-B379-EE67FE018AE4}"/>
    <cellStyle name="Comma 4 7 2 5" xfId="28401" xr:uid="{D2ED61EC-A6C9-4476-9CD1-04BDD13C1B03}"/>
    <cellStyle name="Comma 4 7 3" xfId="2804" xr:uid="{D1F55BB6-C3E1-45B1-8677-F09164C15914}"/>
    <cellStyle name="Comma 4 7 3 2" xfId="3447" xr:uid="{95A90B28-8B56-4CA5-8A3E-0A050323260B}"/>
    <cellStyle name="Comma 4 7 3 2 2" xfId="9121" xr:uid="{730D0154-10BE-4EF5-A114-058CF6435F44}"/>
    <cellStyle name="Comma 4 7 3 2 2 2" xfId="28814" xr:uid="{4312CE36-1A6C-4A8F-877F-46DD9922B3BD}"/>
    <cellStyle name="Comma 4 7 3 2 3" xfId="54926" xr:uid="{0E1A8B47-79D8-4142-AFB9-6148F79D58B1}"/>
    <cellStyle name="Comma 4 7 3 2 4" xfId="17218" xr:uid="{F717B5DD-EE4D-4D13-A106-0AE099E48900}"/>
    <cellStyle name="Comma 4 7 3 3" xfId="8529" xr:uid="{A29E76EF-CD09-468D-830F-83D1FE324201}"/>
    <cellStyle name="Comma 4 7 3 3 2" xfId="29276" xr:uid="{D4432A31-4A5B-4F72-94EB-5EC481B9D245}"/>
    <cellStyle name="Comma 4 7 3 3 3" xfId="17512" xr:uid="{CECB41DB-087F-4FDD-B194-2608E6F3EA7A}"/>
    <cellStyle name="Comma 4 7 3 4" xfId="28403" xr:uid="{9EE05175-0F65-4542-BFF4-DC0873F714EE}"/>
    <cellStyle name="Comma 4 7 4" xfId="2801" xr:uid="{359B63A9-77F6-41D6-959D-CA3538B5D0E1}"/>
    <cellStyle name="Comma 4 7 4 2" xfId="8526" xr:uid="{C7FF7AE5-B687-46B2-9EBF-A2D5629760CB}"/>
    <cellStyle name="Comma 4 7 4 3" xfId="6458" xr:uid="{E1ED324B-B991-4FB2-AEB3-D982E4DB96BE}"/>
    <cellStyle name="Comma 4 7 5" xfId="7699" xr:uid="{9F07878E-1D63-49AE-A776-3D53DBDF8164}"/>
    <cellStyle name="Comma 4 7 5 2" xfId="29100" xr:uid="{EF15E93D-A906-45D5-AD27-8683B9045C40}"/>
    <cellStyle name="Comma 4 7 6" xfId="28400" xr:uid="{810A5EE1-F59A-41A1-A631-146CD7318777}"/>
    <cellStyle name="Comma 4 8" xfId="810" xr:uid="{00000000-0005-0000-0000-000029030000}"/>
    <cellStyle name="Comma 4 8 2" xfId="811" xr:uid="{00000000-0005-0000-0000-00002A030000}"/>
    <cellStyle name="Comma 4 8 2 2" xfId="2807" xr:uid="{0A44D392-559C-4EC9-993A-CC2795048F61}"/>
    <cellStyle name="Comma 4 8 2 2 2" xfId="7005" xr:uid="{52678D34-A99D-4B5F-944E-B1A8BC8B1D4E}"/>
    <cellStyle name="Comma 4 8 2 2 2 2" xfId="28815" xr:uid="{57329F47-605A-47A4-BA14-AA0FF97AEACA}"/>
    <cellStyle name="Comma 4 8 2 2 3" xfId="8532" xr:uid="{0F0C1FF1-CF0D-470E-A497-41A669CDE7CB}"/>
    <cellStyle name="Comma 4 8 2 3" xfId="2806" xr:uid="{0EFCA3E1-0BE7-456A-A765-281E2ECE1DDA}"/>
    <cellStyle name="Comma 4 8 2 3 2" xfId="8531" xr:uid="{BE41D013-69A9-4264-98C7-CB0FC601CEA4}"/>
    <cellStyle name="Comma 4 8 2 4" xfId="7702" xr:uid="{266B6D04-6F00-446C-8D3B-C26FBF3F4C7C}"/>
    <cellStyle name="Comma 4 8 3" xfId="2808" xr:uid="{28FF120C-5687-4167-A3F6-6060B5ACB348}"/>
    <cellStyle name="Comma 4 8 3 2" xfId="7004" xr:uid="{50AC1FF3-E553-481B-A005-F9237C101BCE}"/>
    <cellStyle name="Comma 4 8 3 2 2" xfId="28816" xr:uid="{457FB312-797F-4799-BFC4-4007713213D9}"/>
    <cellStyle name="Comma 4 8 3 3" xfId="8533" xr:uid="{61A7A7B3-1EC5-49B1-B7BB-D7236318EF9B}"/>
    <cellStyle name="Comma 4 8 4" xfId="2805" xr:uid="{581E7315-72AB-4E65-B79E-CFA108687884}"/>
    <cellStyle name="Comma 4 8 4 2" xfId="8530" xr:uid="{83769049-BC4A-4354-8E93-07FC37647E01}"/>
    <cellStyle name="Comma 4 8 5" xfId="7701" xr:uid="{BA34937A-5D10-4636-8342-9F7C50A34DD1}"/>
    <cellStyle name="Comma 4 9" xfId="812" xr:uid="{00000000-0005-0000-0000-00002B030000}"/>
    <cellStyle name="Comma 4 9 10" xfId="49815" xr:uid="{BFD1AFBD-169B-4209-A843-3549BA6C7CB6}"/>
    <cellStyle name="Comma 4 9 11" xfId="53021" xr:uid="{4EC09675-8F0A-435C-ACFD-B3EDDDE2FADF}"/>
    <cellStyle name="Comma 4 9 12" xfId="55708" xr:uid="{FAB173F5-4178-4661-A86D-265556CB619F}"/>
    <cellStyle name="Comma 4 9 2" xfId="813" xr:uid="{00000000-0005-0000-0000-00002C030000}"/>
    <cellStyle name="Comma 4 9 2 10" xfId="53022" xr:uid="{73CBC00F-99ED-4C5A-B69A-3B434837B428}"/>
    <cellStyle name="Comma 4 9 2 11" xfId="55709" xr:uid="{AB7F1860-7ECB-487F-82D4-AA565C606DB7}"/>
    <cellStyle name="Comma 4 9 2 2" xfId="2811" xr:uid="{740F2A93-1101-4FA6-84FB-8575D42B482A}"/>
    <cellStyle name="Comma 4 9 2 2 10" xfId="56444" xr:uid="{F6E42509-9642-42B2-8584-5FA1C107E87D}"/>
    <cellStyle name="Comma 4 9 2 2 2" xfId="3450" xr:uid="{027ABA35-1635-46ED-897A-93671E3B591E}"/>
    <cellStyle name="Comma 4 9 2 2 2 2" xfId="9124" xr:uid="{C8F48AAB-B584-4797-982D-8EB070265CD6}"/>
    <cellStyle name="Comma 4 9 2 2 2 2 2" xfId="15878" xr:uid="{DF58901C-AB42-4863-A125-2C20B6171083}"/>
    <cellStyle name="Comma 4 9 2 2 2 2 3" xfId="28817" xr:uid="{CA929DCC-C422-442F-89E3-0B640DD992E7}"/>
    <cellStyle name="Comma 4 9 2 2 2 3" xfId="7007" xr:uid="{F10BB26C-765E-45F8-AA7A-A4D6BEF479DB}"/>
    <cellStyle name="Comma 4 9 2 2 2 3 2" xfId="54931" xr:uid="{D643892B-0CB0-434C-872C-589BB8ECB40C}"/>
    <cellStyle name="Comma 4 9 2 2 2 4" xfId="14761" xr:uid="{882F51B2-8C23-4613-B611-7A293BF43E60}"/>
    <cellStyle name="Comma 4 9 2 2 2 4 2" xfId="56766" xr:uid="{2FE778D3-F5E2-4112-89E8-62B787A2508C}"/>
    <cellStyle name="Comma 4 9 2 2 2 5" xfId="17219" xr:uid="{95F699BF-EDDF-4765-9A69-813C5788E2E2}"/>
    <cellStyle name="Comma 4 9 2 2 3" xfId="8536" xr:uid="{FDFFDFF2-3AAB-4244-81B1-498F9076D3B5}"/>
    <cellStyle name="Comma 4 9 2 2 3 2" xfId="29279" xr:uid="{0B794587-8094-426C-95D7-A4096143F0A6}"/>
    <cellStyle name="Comma 4 9 2 2 3 3" xfId="17515" xr:uid="{3D242B07-FB83-4081-8B29-0829300D330C}"/>
    <cellStyle name="Comma 4 9 2 2 4" xfId="5814" xr:uid="{F637E579-3042-4C28-AF63-10983324AAC5}"/>
    <cellStyle name="Comma 4 9 2 2 4 2" xfId="29604" xr:uid="{573A32A6-91AA-45C3-A0FB-5CA091D35122}"/>
    <cellStyle name="Comma 4 9 2 2 4 3" xfId="17841" xr:uid="{BB0D64A7-388D-4CF2-BAAD-814CE4D1A74B}"/>
    <cellStyle name="Comma 4 9 2 2 5" xfId="14032" xr:uid="{E040587D-62C4-4F66-B457-EB0D576332FF}"/>
    <cellStyle name="Comma 4 9 2 2 5 2" xfId="32283" xr:uid="{B40348D2-51EE-4422-BAB4-73A24DD984B4}"/>
    <cellStyle name="Comma 4 9 2 2 5 3" xfId="20574" xr:uid="{6D4A8869-9BE5-493E-BC20-E9E8A430E536}"/>
    <cellStyle name="Comma 4 9 2 2 6" xfId="28406" xr:uid="{0EE9DEC5-E4F1-44A3-AA6E-B2360513AAC9}"/>
    <cellStyle name="Comma 4 9 2 2 7" xfId="49065" xr:uid="{B543EFC4-7C22-4C45-A379-81408D493D60}"/>
    <cellStyle name="Comma 4 9 2 2 8" xfId="51280" xr:uid="{1B1008A2-8A1F-44E0-A173-5CC5359FB2EB}"/>
    <cellStyle name="Comma 4 9 2 2 9" xfId="54113" xr:uid="{30AFD86B-5E5B-435F-BA05-4BDE048D9B4F}"/>
    <cellStyle name="Comma 4 9 2 3" xfId="2810" xr:uid="{2D77BED3-BA73-43D2-8518-4DD62191A149}"/>
    <cellStyle name="Comma 4 9 2 3 2" xfId="8535" xr:uid="{0B872A96-84E4-4E24-A86D-09BC7AD93A84}"/>
    <cellStyle name="Comma 4 9 2 3 3" xfId="6462" xr:uid="{F2085642-D845-4D88-84F3-32F1C67813D0}"/>
    <cellStyle name="Comma 4 9 2 3 3 2" xfId="54555" xr:uid="{5F3A863C-1A93-418C-A04E-D5353334EDC2}"/>
    <cellStyle name="Comma 4 9 2 3 4" xfId="14450" xr:uid="{34D13E58-3870-4CD1-BC3C-6A070F7F10D8}"/>
    <cellStyle name="Comma 4 9 2 3 4 2" xfId="56654" xr:uid="{B9854D4D-2E9A-4DD8-B733-1EF86FDF2D37}"/>
    <cellStyle name="Comma 4 9 2 4" xfId="3192" xr:uid="{0BF41AC4-04E4-4CE9-A960-CAE3ED32375F}"/>
    <cellStyle name="Comma 4 9 2 4 2" xfId="8892" xr:uid="{3612952F-B9FA-43D8-A17B-5FA6D0EA06B3}"/>
    <cellStyle name="Comma 4 9 2 4 2 2" xfId="29103" xr:uid="{BB5396EA-ABD7-459E-8724-F0A1DB2E147C}"/>
    <cellStyle name="Comma 4 9 2 4 3" xfId="15725" xr:uid="{6568A5FC-16E4-4963-8201-FCA9445F1837}"/>
    <cellStyle name="Comma 4 9 2 4 4" xfId="17327" xr:uid="{E4FDCEFC-0D2C-4882-A7AE-B38866E2025B}"/>
    <cellStyle name="Comma 4 9 2 5" xfId="7704" xr:uid="{B9B12D44-935C-4C4C-8574-F8C687CA850D}"/>
    <cellStyle name="Comma 4 9 2 5 2" xfId="15141" xr:uid="{ABBBFD26-22D0-4ACB-A147-839C110FF967}"/>
    <cellStyle name="Comma 4 9 2 5 2 2" xfId="29492" xr:uid="{CA579BE1-799A-4C8E-A352-B74208242441}"/>
    <cellStyle name="Comma 4 9 2 5 3" xfId="17729" xr:uid="{E32EFB57-80F6-4C59-9BFC-75B87593EC95}"/>
    <cellStyle name="Comma 4 9 2 6" xfId="4418" xr:uid="{9AE10E6E-6B71-4C8A-86CC-D4FEAA81113C}"/>
    <cellStyle name="Comma 4 9 2 6 2" xfId="30611" xr:uid="{7C4A7A4C-022F-4B0B-8D52-D14301BB1236}"/>
    <cellStyle name="Comma 4 9 2 6 3" xfId="18856" xr:uid="{02EB370F-E1A7-41F6-AB86-A52BEC60DFED}"/>
    <cellStyle name="Comma 4 9 2 7" xfId="13326" xr:uid="{874AA777-AD85-4B69-B231-F4D40578954C}"/>
    <cellStyle name="Comma 4 9 2 7 2" xfId="28405" xr:uid="{36199C8A-2D6F-48EF-AC19-54FEA7CE1471}"/>
    <cellStyle name="Comma 4 9 2 8" xfId="48332" xr:uid="{4897D9B5-96EF-498D-A032-DE01DE1E635C}"/>
    <cellStyle name="Comma 4 9 2 9" xfId="49816" xr:uid="{90F01A55-1C1D-41DA-9BE4-2E1FDA90D2F6}"/>
    <cellStyle name="Comma 4 9 3" xfId="2812" xr:uid="{2F1EAF39-F32B-4F9E-A1F4-C980EBD3525A}"/>
    <cellStyle name="Comma 4 9 3 10" xfId="56443" xr:uid="{C69A7967-BF37-4891-A2EE-7EA5F99ECB34}"/>
    <cellStyle name="Comma 4 9 3 2" xfId="3449" xr:uid="{14CCC9CD-1707-4F33-9A39-F9834B803455}"/>
    <cellStyle name="Comma 4 9 3 2 2" xfId="9123" xr:uid="{1B106C1D-B16D-475E-ACB0-1ED01692333E}"/>
    <cellStyle name="Comma 4 9 3 2 2 2" xfId="15877" xr:uid="{6B46A31B-A2CB-409F-A480-B4DBECA4EA00}"/>
    <cellStyle name="Comma 4 9 3 2 2 3" xfId="28818" xr:uid="{8A7022CC-E6C9-4C14-9EA1-752BD78506BB}"/>
    <cellStyle name="Comma 4 9 3 2 3" xfId="7006" xr:uid="{751A923A-7054-48DA-BBF9-4CC6001CCFFC}"/>
    <cellStyle name="Comma 4 9 3 2 3 2" xfId="54930" xr:uid="{378B9FC7-1823-47C4-9B1D-A837C3AACB04}"/>
    <cellStyle name="Comma 4 9 3 2 4" xfId="14760" xr:uid="{C13F5867-5A0F-4D4E-BE9E-E73EE91C88CC}"/>
    <cellStyle name="Comma 4 9 3 2 4 2" xfId="56765" xr:uid="{6B0BBC6B-E195-494E-883D-C0548CDEEF0B}"/>
    <cellStyle name="Comma 4 9 3 2 5" xfId="17220" xr:uid="{76CDB8B7-DBCC-44EF-899E-D571915D3B81}"/>
    <cellStyle name="Comma 4 9 3 3" xfId="8537" xr:uid="{02A88731-9417-4ED1-9438-7E3D7D0287C2}"/>
    <cellStyle name="Comma 4 9 3 3 2" xfId="29278" xr:uid="{F15DBE0C-275E-424F-AE80-C83597F33710}"/>
    <cellStyle name="Comma 4 9 3 3 3" xfId="17514" xr:uid="{4423E262-AE38-4E2F-AE7E-2ACFAA092D6E}"/>
    <cellStyle name="Comma 4 9 3 4" xfId="5813" xr:uid="{4CF3CFB8-81AE-4A94-A639-16F7F3A7F870}"/>
    <cellStyle name="Comma 4 9 3 4 2" xfId="29603" xr:uid="{B7EFCA9F-D7F1-4E30-BEB9-1F7CAEC3D471}"/>
    <cellStyle name="Comma 4 9 3 4 3" xfId="17840" xr:uid="{F0E9873F-5E7A-48E6-9A09-6C3BB6DDCAEB}"/>
    <cellStyle name="Comma 4 9 3 5" xfId="14031" xr:uid="{6CE08302-8B80-4EDB-9C5E-77D015C1D321}"/>
    <cellStyle name="Comma 4 9 3 5 2" xfId="32282" xr:uid="{C7ED8382-7B7B-4BD0-8B6F-67525FC66FF8}"/>
    <cellStyle name="Comma 4 9 3 5 3" xfId="20573" xr:uid="{3A159914-E5F7-4387-9A59-B0EA25616255}"/>
    <cellStyle name="Comma 4 9 3 6" xfId="28407" xr:uid="{823699B7-2074-4966-853B-5E461FA914BA}"/>
    <cellStyle name="Comma 4 9 3 7" xfId="49064" xr:uid="{E5994F3E-742A-4068-B9D0-8B4A4A3A62F6}"/>
    <cellStyle name="Comma 4 9 3 8" xfId="51279" xr:uid="{58AA82D7-236B-4390-B7EA-789E6B30F481}"/>
    <cellStyle name="Comma 4 9 3 9" xfId="54112" xr:uid="{8CB75AD4-90F1-482B-94A3-1530B1558166}"/>
    <cellStyle name="Comma 4 9 4" xfId="2809" xr:uid="{AE496CAA-29A7-4BC0-960D-0D572DAF62ED}"/>
    <cellStyle name="Comma 4 9 4 2" xfId="8534" xr:uid="{555CB161-CF77-48BC-B7E2-164BB39E4E7E}"/>
    <cellStyle name="Comma 4 9 4 3" xfId="6461" xr:uid="{5A6F9E8C-FBD6-444D-9F89-40FCACEFC120}"/>
    <cellStyle name="Comma 4 9 4 3 2" xfId="54554" xr:uid="{238905FC-45C3-4BE8-A888-4FD35A34C74C}"/>
    <cellStyle name="Comma 4 9 4 4" xfId="14449" xr:uid="{A21A18A5-62D8-4BA3-99C3-3C07411ADA3C}"/>
    <cellStyle name="Comma 4 9 4 4 2" xfId="56653" xr:uid="{1DAFFF27-562D-41BA-8C73-1994BFBEA2B5}"/>
    <cellStyle name="Comma 4 9 5" xfId="3191" xr:uid="{080DF9C3-3472-4D0C-9EE2-A09C6EDCF8FC}"/>
    <cellStyle name="Comma 4 9 5 2" xfId="8891" xr:uid="{A0E41540-1E34-4B8E-9F40-F7AA09614B2F}"/>
    <cellStyle name="Comma 4 9 5 2 2" xfId="29102" xr:uid="{AEBDB7AC-FA23-40EF-BF2D-DB4E07D91563}"/>
    <cellStyle name="Comma 4 9 5 3" xfId="15724" xr:uid="{98239C8D-2D70-4BA2-9E63-737F4A4B0FFE}"/>
    <cellStyle name="Comma 4 9 5 4" xfId="17326" xr:uid="{7BB5001A-7E67-42A4-8E22-6DA011453D44}"/>
    <cellStyle name="Comma 4 9 6" xfId="7703" xr:uid="{2A038F8E-3F5C-452F-B490-64061CC648A4}"/>
    <cellStyle name="Comma 4 9 6 2" xfId="15140" xr:uid="{8B70BAA6-063A-49B0-ACCC-DC936FCEC3EB}"/>
    <cellStyle name="Comma 4 9 6 2 2" xfId="29491" xr:uid="{4C4C8AD5-D8B2-48FC-A282-C249AECBFD44}"/>
    <cellStyle name="Comma 4 9 6 3" xfId="17728" xr:uid="{9F7ECDC5-E31E-4E59-811D-4F5A9866D382}"/>
    <cellStyle name="Comma 4 9 7" xfId="4417" xr:uid="{E6BA438B-4364-4FE2-B7FF-7711AE36226C}"/>
    <cellStyle name="Comma 4 9 7 2" xfId="30610" xr:uid="{1DC47927-CC95-4D6C-9B25-0D476CDB6F9E}"/>
    <cellStyle name="Comma 4 9 7 3" xfId="18855" xr:uid="{E3C291B7-D054-4562-B120-E3F0048A55AB}"/>
    <cellStyle name="Comma 4 9 8" xfId="13325" xr:uid="{CD49A926-799E-4CEF-888E-81A07B8203FA}"/>
    <cellStyle name="Comma 4 9 8 2" xfId="28404" xr:uid="{A3146A3D-5270-4FC2-A044-B5A402FB3AB0}"/>
    <cellStyle name="Comma 4 9 9" xfId="48331" xr:uid="{DEC966CB-4458-4A0C-BFEC-7DB20071FCA6}"/>
    <cellStyle name="Comma 40" xfId="814" xr:uid="{00000000-0005-0000-0000-00002D030000}"/>
    <cellStyle name="Comma 40 2" xfId="815" xr:uid="{00000000-0005-0000-0000-00002E030000}"/>
    <cellStyle name="Comma 40 2 2" xfId="2815" xr:uid="{626BE85A-0D77-4F26-A8D4-5E450ECAB57D}"/>
    <cellStyle name="Comma 40 2 2 2" xfId="7009" xr:uid="{5CAEFA2F-D11F-44E7-946B-1B24D561A782}"/>
    <cellStyle name="Comma 40 2 2 2 2" xfId="28819" xr:uid="{8181CFCB-9BF3-4AA4-BC37-62ADC005EF33}"/>
    <cellStyle name="Comma 40 2 2 3" xfId="8540" xr:uid="{C495D689-EBD0-4DF0-9A34-FB00AF5B979C}"/>
    <cellStyle name="Comma 40 2 3" xfId="2814" xr:uid="{C0FC2D6A-62C5-4CC2-80D0-FAF0754B548B}"/>
    <cellStyle name="Comma 40 2 3 2" xfId="8539" xr:uid="{81171B2B-829D-4CF5-AD0A-BC7BCD1B61F4}"/>
    <cellStyle name="Comma 40 2 4" xfId="7706" xr:uid="{0458DC25-D9B5-4901-B57B-A8D07B70E0C1}"/>
    <cellStyle name="Comma 40 3" xfId="2816" xr:uid="{EAF835AB-58B9-4D97-9086-8279AD523B63}"/>
    <cellStyle name="Comma 40 3 2" xfId="7008" xr:uid="{E68C6F96-99EE-41B0-8F3D-0ADD11F383C6}"/>
    <cellStyle name="Comma 40 3 2 2" xfId="28820" xr:uid="{0A456DD2-020D-47DB-90D8-BC065DAC723B}"/>
    <cellStyle name="Comma 40 3 3" xfId="8541" xr:uid="{FB93EED3-06EA-48CE-8712-D8C475C11017}"/>
    <cellStyle name="Comma 40 4" xfId="2813" xr:uid="{211DB87D-50E0-4266-9898-251C52E0D812}"/>
    <cellStyle name="Comma 40 4 2" xfId="8538" xr:uid="{9F812B92-8877-4467-9681-152EF8439E27}"/>
    <cellStyle name="Comma 40 5" xfId="7705" xr:uid="{32558CA8-4BA4-4522-85EB-4AB64FBA7D13}"/>
    <cellStyle name="Comma 41" xfId="816" xr:uid="{00000000-0005-0000-0000-00002F030000}"/>
    <cellStyle name="Comma 41 2" xfId="817" xr:uid="{00000000-0005-0000-0000-000030030000}"/>
    <cellStyle name="Comma 41 2 2" xfId="2819" xr:uid="{A951B513-C28E-4682-8600-401D7BA08D3E}"/>
    <cellStyle name="Comma 41 2 2 2" xfId="7011" xr:uid="{442D9CFF-A151-4327-8A2C-42D8A7FA6082}"/>
    <cellStyle name="Comma 41 2 2 2 2" xfId="28821" xr:uid="{07B064D4-64E2-4F3E-8025-53D008068ED9}"/>
    <cellStyle name="Comma 41 2 2 3" xfId="8544" xr:uid="{4B95338C-EF9E-4314-8D0C-32C643041630}"/>
    <cellStyle name="Comma 41 2 3" xfId="2818" xr:uid="{6F8175F1-C2CF-4F87-972C-631BCC8EB96B}"/>
    <cellStyle name="Comma 41 2 3 2" xfId="8543" xr:uid="{5BFF516F-678A-4D1F-A0ED-1BFC941319A6}"/>
    <cellStyle name="Comma 41 2 4" xfId="7708" xr:uid="{910E00FB-5430-4B24-9F78-FA0F3832293F}"/>
    <cellStyle name="Comma 41 3" xfId="2820" xr:uid="{956F6F3C-EABC-4582-A661-240D6A4A152D}"/>
    <cellStyle name="Comma 41 3 2" xfId="7010" xr:uid="{F2DF703E-7AFA-4392-8B7F-43E32F685D00}"/>
    <cellStyle name="Comma 41 3 2 2" xfId="28822" xr:uid="{105C9A52-257E-463F-9C61-88A0E2968AAD}"/>
    <cellStyle name="Comma 41 3 3" xfId="8545" xr:uid="{E96063B6-5717-46F2-8EFC-8136023F1061}"/>
    <cellStyle name="Comma 41 4" xfId="2817" xr:uid="{67CD43B0-5D91-4388-BAD9-F3F37AABAC7D}"/>
    <cellStyle name="Comma 41 4 2" xfId="8542" xr:uid="{788C4DE7-405F-4079-A729-84BAEFC45AF6}"/>
    <cellStyle name="Comma 41 5" xfId="7707" xr:uid="{0C6725A9-0F9C-4592-8859-6208F3920FD0}"/>
    <cellStyle name="Comma 42" xfId="818" xr:uid="{00000000-0005-0000-0000-000031030000}"/>
    <cellStyle name="Comma 42 2" xfId="819" xr:uid="{00000000-0005-0000-0000-000032030000}"/>
    <cellStyle name="Comma 42 2 2" xfId="2823" xr:uid="{BDFB6261-B987-4786-A30C-879E46C21EF6}"/>
    <cellStyle name="Comma 42 2 2 2" xfId="7013" xr:uid="{4815BF29-0B63-423D-A04C-8EFFA9D92BD5}"/>
    <cellStyle name="Comma 42 2 2 2 2" xfId="28823" xr:uid="{35F4C89B-6BE8-41C2-B320-7E32CFE6AB40}"/>
    <cellStyle name="Comma 42 2 2 3" xfId="8548" xr:uid="{1B8DF4D1-D265-4DF0-BC11-42AA35DBC40F}"/>
    <cellStyle name="Comma 42 2 3" xfId="2822" xr:uid="{349E073D-2A94-4415-AB7F-4F401550C0E3}"/>
    <cellStyle name="Comma 42 2 3 2" xfId="8547" xr:uid="{E9DBC356-6565-40CF-8A33-DDE93F3BC617}"/>
    <cellStyle name="Comma 42 2 4" xfId="7710" xr:uid="{B40ACB9F-C57A-49FA-A42F-CD21868794D2}"/>
    <cellStyle name="Comma 42 3" xfId="2824" xr:uid="{4E3E0639-5424-4AC3-A478-D5D2B960DA13}"/>
    <cellStyle name="Comma 42 3 2" xfId="7012" xr:uid="{63D9A095-2067-478D-9536-5A723AC403FD}"/>
    <cellStyle name="Comma 42 3 2 2" xfId="28824" xr:uid="{B9A5B766-7F40-4A60-8D4C-BAF587E7A80E}"/>
    <cellStyle name="Comma 42 3 3" xfId="8549" xr:uid="{64247069-A7D9-40F1-8F84-AA9B290ED802}"/>
    <cellStyle name="Comma 42 4" xfId="2821" xr:uid="{F395AE4C-DA0F-430A-95A7-52E7057DC9CE}"/>
    <cellStyle name="Comma 42 4 2" xfId="8546" xr:uid="{B7984BFF-78AE-4BC9-88E8-88B217BCC91B}"/>
    <cellStyle name="Comma 42 5" xfId="7709" xr:uid="{4891A9D9-D7B3-49CE-97B3-E207BB1E8ED5}"/>
    <cellStyle name="Comma 43" xfId="820" xr:uid="{00000000-0005-0000-0000-000033030000}"/>
    <cellStyle name="Comma 43 2" xfId="2826" xr:uid="{65AC8FCD-5D5B-41CC-9AD6-913499B42269}"/>
    <cellStyle name="Comma 43 2 2" xfId="7014" xr:uid="{F0BB3D4D-558C-4825-90EC-C48E29710B86}"/>
    <cellStyle name="Comma 43 2 2 2" xfId="28825" xr:uid="{E8824220-2CF0-44C2-977E-272E4698D2A4}"/>
    <cellStyle name="Comma 43 2 3" xfId="8551" xr:uid="{591CF3F3-11AA-42CE-BDED-37E9C3643BDC}"/>
    <cellStyle name="Comma 43 3" xfId="2825" xr:uid="{4F88A124-6A99-4715-A4A0-12C5C887F5A9}"/>
    <cellStyle name="Comma 43 3 2" xfId="8550" xr:uid="{BF0E96D9-B8A0-4213-9BCD-0E6F36F151D0}"/>
    <cellStyle name="Comma 43 4" xfId="7711" xr:uid="{C8674D91-2B77-4F81-A4D6-70BBF17D8BCD}"/>
    <cellStyle name="Comma 44" xfId="821" xr:uid="{00000000-0005-0000-0000-000034030000}"/>
    <cellStyle name="Comma 44 2" xfId="2828" xr:uid="{FFA1E6C3-48FC-46E2-9F92-BDC9542AE0E8}"/>
    <cellStyle name="Comma 44 2 2" xfId="7015" xr:uid="{D72B4971-EC19-4974-9EAE-9131DAA15969}"/>
    <cellStyle name="Comma 44 2 2 2" xfId="28826" xr:uid="{0D12D613-BB6F-4B5D-9310-27C871391FF1}"/>
    <cellStyle name="Comma 44 2 3" xfId="8553" xr:uid="{82DAFD75-B05B-4883-A148-D4C3CDDF3662}"/>
    <cellStyle name="Comma 44 3" xfId="2827" xr:uid="{F7911317-6EC3-4189-A5C7-3CBFF93BF988}"/>
    <cellStyle name="Comma 44 3 2" xfId="8552" xr:uid="{92CCD30E-195A-4708-8DFE-A3DB2218821A}"/>
    <cellStyle name="Comma 44 4" xfId="7712" xr:uid="{8806D143-3D30-4B7B-91AA-111DFD90E63B}"/>
    <cellStyle name="Comma 45" xfId="822" xr:uid="{00000000-0005-0000-0000-000035030000}"/>
    <cellStyle name="Comma 45 2" xfId="2830" xr:uid="{0B3033C6-4CD5-4822-932C-2807DEC01FF3}"/>
    <cellStyle name="Comma 45 2 2" xfId="7016" xr:uid="{C0EF7DEA-3664-4BD5-9805-4D45B0ABD2A3}"/>
    <cellStyle name="Comma 45 2 2 2" xfId="28827" xr:uid="{9C5D5EA9-1FC4-49A9-8BAB-99985939999B}"/>
    <cellStyle name="Comma 45 2 3" xfId="8555" xr:uid="{B6C6DF47-4E24-4A66-B1AB-A4FBF37AAB13}"/>
    <cellStyle name="Comma 45 3" xfId="2829" xr:uid="{3FCE39C5-05D8-496D-85D0-2CF191062AA7}"/>
    <cellStyle name="Comma 45 3 2" xfId="8554" xr:uid="{7A53B313-59F4-46AA-A650-036C24C45D51}"/>
    <cellStyle name="Comma 45 4" xfId="7713" xr:uid="{000F473B-83FA-40B2-A47A-7EEE066D8A3E}"/>
    <cellStyle name="Comma 46" xfId="823" xr:uid="{00000000-0005-0000-0000-000036030000}"/>
    <cellStyle name="Comma 46 2" xfId="2832" xr:uid="{B6B5B503-F131-4B37-B0D7-C3024BCEF7BC}"/>
    <cellStyle name="Comma 46 2 2" xfId="7017" xr:uid="{4F50B5BE-B89A-4208-811F-C8070904F453}"/>
    <cellStyle name="Comma 46 2 2 2" xfId="28828" xr:uid="{4387A74B-8DC6-47E8-92A9-174C71CFD7C5}"/>
    <cellStyle name="Comma 46 2 3" xfId="8557" xr:uid="{8F4500FA-5F36-4927-AB23-AB0F730937B5}"/>
    <cellStyle name="Comma 46 3" xfId="2831" xr:uid="{616FA4D0-B6E5-4DA1-BEB8-5AC479674397}"/>
    <cellStyle name="Comma 46 3 2" xfId="8556" xr:uid="{54EFB38B-D826-4058-9324-CEA31EDFEB6F}"/>
    <cellStyle name="Comma 46 4" xfId="7714" xr:uid="{396CE7A1-3A9A-4432-B382-B90A16AB8C01}"/>
    <cellStyle name="Comma 47" xfId="824" xr:uid="{00000000-0005-0000-0000-000037030000}"/>
    <cellStyle name="Comma 47 2" xfId="2833" xr:uid="{882B1F23-BB94-40C6-B07F-01F1C759ECE7}"/>
    <cellStyle name="Comma 47 2 2" xfId="7018" xr:uid="{A7E114C9-0E4F-4A66-AA58-245871B427E8}"/>
    <cellStyle name="Comma 47 2 3" xfId="8558" xr:uid="{EF6AD817-1A70-4498-9DF5-20DD6DB2016F}"/>
    <cellStyle name="Comma 47 3" xfId="6464" xr:uid="{A5874058-DE9F-47E5-8CDA-8F955F03CEE0}"/>
    <cellStyle name="Comma 47 4" xfId="7715" xr:uid="{6B0F6BD4-B826-49B2-9658-FBFA1BA7327B}"/>
    <cellStyle name="Comma 48" xfId="825" xr:uid="{00000000-0005-0000-0000-000038030000}"/>
    <cellStyle name="Comma 48 2" xfId="3451" xr:uid="{4DA8D1FA-AB2E-49EC-B6B5-4B60792E2CE0}"/>
    <cellStyle name="Comma 48 2 2" xfId="7019" xr:uid="{B23BE1B6-5486-4706-AF02-C6E39EC199F3}"/>
    <cellStyle name="Comma 48 2 3" xfId="9125" xr:uid="{66BA6E4E-6DD3-40A5-A433-63F7A50D468F}"/>
    <cellStyle name="Comma 48 3" xfId="3193" xr:uid="{23884F19-01D7-411E-93FF-35140945767C}"/>
    <cellStyle name="Comma 48 3 2" xfId="8893" xr:uid="{0B82D8B8-C822-43E1-ACD1-9AA12E188010}"/>
    <cellStyle name="Comma 48 4" xfId="7716" xr:uid="{82BEB558-C548-43DC-92B1-254AA1CCB095}"/>
    <cellStyle name="Comma 49" xfId="826" xr:uid="{00000000-0005-0000-0000-000039030000}"/>
    <cellStyle name="Comma 49 2" xfId="3452" xr:uid="{2CC9B4A8-F157-438A-A57C-F5EC94AE2676}"/>
    <cellStyle name="Comma 49 2 2" xfId="7020" xr:uid="{5247FB6E-F748-4BB3-B57E-ECBD908846E5}"/>
    <cellStyle name="Comma 49 2 3" xfId="9126" xr:uid="{EE97D1E6-DAA0-44B9-AF30-C6A789DBEA1B}"/>
    <cellStyle name="Comma 49 3" xfId="3194" xr:uid="{D8E5DC0E-EFE2-485B-9C48-CA87FC76F807}"/>
    <cellStyle name="Comma 49 3 2" xfId="8894" xr:uid="{9642BAE4-CBB9-4F9A-B612-994D24F1DA6D}"/>
    <cellStyle name="Comma 49 4" xfId="7717" xr:uid="{459C7A4E-D6CC-4024-BC81-13E62B907401}"/>
    <cellStyle name="Comma 5" xfId="827" xr:uid="{00000000-0005-0000-0000-00003A030000}"/>
    <cellStyle name="Comma 5 10" xfId="3720" xr:uid="{7355D48F-580C-4370-A075-96CB14E63C89}"/>
    <cellStyle name="Comma 5 10 2" xfId="7342" xr:uid="{1D2A5036-6056-48BB-A025-29A14B229551}"/>
    <cellStyle name="Comma 5 10 3" xfId="9353" xr:uid="{213DDEF9-B089-41A8-9CC3-400C69E188C8}"/>
    <cellStyle name="Comma 5 11" xfId="3744" xr:uid="{A9607B07-9D3E-4834-B947-F890B8BCF590}"/>
    <cellStyle name="Comma 5 11 2" xfId="7366" xr:uid="{84B0F4F1-29A9-4CB8-A82A-5C655050E3EA}"/>
    <cellStyle name="Comma 5 11 3" xfId="9377" xr:uid="{36A362F9-D7B0-4159-9F75-FCCA21B1087E}"/>
    <cellStyle name="Comma 5 12" xfId="6466" xr:uid="{C7B3BB3B-B93F-472B-ACC9-2B6652B59222}"/>
    <cellStyle name="Comma 5 13" xfId="7718" xr:uid="{BA9EA9E5-69A0-4750-9DF0-E91E50A6D64B}"/>
    <cellStyle name="Comma 5 13 2" xfId="56964" xr:uid="{E9835983-CDDA-4C4C-83EA-7008ECB08598}"/>
    <cellStyle name="Comma 5 2" xfId="828" xr:uid="{00000000-0005-0000-0000-00003B030000}"/>
    <cellStyle name="Comma 5 2 2" xfId="829" xr:uid="{00000000-0005-0000-0000-00003C030000}"/>
    <cellStyle name="Comma 5 2 2 2" xfId="830" xr:uid="{00000000-0005-0000-0000-00003D030000}"/>
    <cellStyle name="Comma 5 2 2 2 2" xfId="2838" xr:uid="{8D936989-9E3F-4CCA-A415-561A101BED9C}"/>
    <cellStyle name="Comma 5 2 2 2 2 2" xfId="7024" xr:uid="{55D725D5-41A5-4536-A583-5D663F41BEB1}"/>
    <cellStyle name="Comma 5 2 2 2 2 2 2" xfId="28829" xr:uid="{15DCB80F-3BF7-4EFD-B226-69E05A7B7146}"/>
    <cellStyle name="Comma 5 2 2 2 2 3" xfId="8563" xr:uid="{53B82F1D-66A9-483C-B7F7-4F2070A25AAC}"/>
    <cellStyle name="Comma 5 2 2 2 3" xfId="2837" xr:uid="{FC782FE5-4841-45B1-A419-2B6230A0E912}"/>
    <cellStyle name="Comma 5 2 2 2 3 2" xfId="8562" xr:uid="{4536984A-66D2-4A44-B015-CB06BD56937B}"/>
    <cellStyle name="Comma 5 2 2 2 4" xfId="7721" xr:uid="{84392E72-1A5F-4BFE-9FD7-10AD7942CBC4}"/>
    <cellStyle name="Comma 5 2 2 3" xfId="2839" xr:uid="{4418081C-4F8F-4B7F-B638-3B16E89A10CD}"/>
    <cellStyle name="Comma 5 2 2 3 2" xfId="7023" xr:uid="{0EE3C03C-DB5A-4FD6-A657-6F018AB7C5C8}"/>
    <cellStyle name="Comma 5 2 2 3 2 2" xfId="28830" xr:uid="{D14DA13E-8A5C-461F-BD78-A71410E0029A}"/>
    <cellStyle name="Comma 5 2 2 3 3" xfId="8564" xr:uid="{E432AFCE-81BB-406C-8317-FE0E7AAE78D8}"/>
    <cellStyle name="Comma 5 2 2 4" xfId="2836" xr:uid="{9C7CA2E6-1F4F-4D1C-B62A-4B8C3E766B32}"/>
    <cellStyle name="Comma 5 2 2 4 2" xfId="8561" xr:uid="{DBC998C5-FF80-4EB8-AF6A-8B9531F0EA22}"/>
    <cellStyle name="Comma 5 2 2 5" xfId="7720" xr:uid="{01DF383E-A3A8-4D87-81B0-B1B182C46E6B}"/>
    <cellStyle name="Comma 5 2 3" xfId="831" xr:uid="{00000000-0005-0000-0000-00003E030000}"/>
    <cellStyle name="Comma 5 2 3 2" xfId="832" xr:uid="{00000000-0005-0000-0000-00003F030000}"/>
    <cellStyle name="Comma 5 2 4" xfId="833" xr:uid="{00000000-0005-0000-0000-000040030000}"/>
    <cellStyle name="Comma 5 2 4 2" xfId="2841" xr:uid="{CCDF5E76-0E4F-4656-B518-402F1818E78B}"/>
    <cellStyle name="Comma 5 2 4 2 2" xfId="7025" xr:uid="{CD905652-3C7C-4CB2-908E-F40CDABB76B9}"/>
    <cellStyle name="Comma 5 2 4 2 2 2" xfId="28831" xr:uid="{69C52A53-9767-4499-A308-42093CC6D199}"/>
    <cellStyle name="Comma 5 2 4 2 3" xfId="8566" xr:uid="{0C800538-4073-46BA-A916-BCECF39CF6B0}"/>
    <cellStyle name="Comma 5 2 4 3" xfId="2840" xr:uid="{26044978-18D7-480E-BB2C-4590BEE0C2E9}"/>
    <cellStyle name="Comma 5 2 4 3 2" xfId="8565" xr:uid="{181D2A4A-2AD4-4C2F-835B-0E91FE7E31EA}"/>
    <cellStyle name="Comma 5 2 4 4" xfId="7722" xr:uid="{3975D464-37B9-447B-A2A0-FD252DD2EC5F}"/>
    <cellStyle name="Comma 5 2 5" xfId="2842" xr:uid="{BEDB332D-0D1E-495D-8075-58D6B8B7FC8D}"/>
    <cellStyle name="Comma 5 2 5 2" xfId="7022" xr:uid="{91A1E13E-1F24-4832-B368-CF7E3C20997E}"/>
    <cellStyle name="Comma 5 2 5 2 2" xfId="28832" xr:uid="{4A29E4D6-15CE-46D8-9794-22449175CBA8}"/>
    <cellStyle name="Comma 5 2 5 3" xfId="8567" xr:uid="{C3DD2B48-1F90-477B-9795-59E1CAE3C1FA}"/>
    <cellStyle name="Comma 5 2 6" xfId="2835" xr:uid="{DB3578F0-84CD-4B71-95B0-B3643ABEF942}"/>
    <cellStyle name="Comma 5 2 6 2" xfId="8560" xr:uid="{36BB0E11-E48D-408E-B3A4-B109599E2EDF}"/>
    <cellStyle name="Comma 5 2 7" xfId="7719" xr:uid="{67136C8E-451C-482A-B457-8EE90C1F8666}"/>
    <cellStyle name="Comma 5 3" xfId="834" xr:uid="{00000000-0005-0000-0000-000041030000}"/>
    <cellStyle name="Comma 5 3 2" xfId="835" xr:uid="{00000000-0005-0000-0000-000042030000}"/>
    <cellStyle name="Comma 5 3 2 2" xfId="2845" xr:uid="{C6D5A4E3-C9D5-44E6-AB45-47BA6EADA02A}"/>
    <cellStyle name="Comma 5 3 2 2 2" xfId="7027" xr:uid="{2DAE8A2F-C0CA-4879-AEA4-FCE734369C4A}"/>
    <cellStyle name="Comma 5 3 2 2 2 2" xfId="28833" xr:uid="{9EFFED0E-9D7C-4DBF-B061-A1054667DAAA}"/>
    <cellStyle name="Comma 5 3 2 2 3" xfId="8570" xr:uid="{AD44352B-5F02-48E1-9D89-A80A79B570B0}"/>
    <cellStyle name="Comma 5 3 2 3" xfId="2844" xr:uid="{FAF102AD-CFF6-48B8-A9C9-7A7496B17533}"/>
    <cellStyle name="Comma 5 3 2 3 2" xfId="8569" xr:uid="{8171610B-3877-4D81-9A9F-6F8551AEF543}"/>
    <cellStyle name="Comma 5 3 2 4" xfId="7724" xr:uid="{00E445F7-38AA-4A31-A333-6F88B9A27B3F}"/>
    <cellStyle name="Comma 5 3 3" xfId="2846" xr:uid="{A4F754A1-307B-48DC-8611-9BE88E0FC9A8}"/>
    <cellStyle name="Comma 5 3 3 2" xfId="7026" xr:uid="{F0529FF8-B312-45FA-9A80-28A00CF04CD0}"/>
    <cellStyle name="Comma 5 3 3 2 2" xfId="28834" xr:uid="{869F1A93-E8C9-489E-A24D-7C95B169994F}"/>
    <cellStyle name="Comma 5 3 3 3" xfId="8571" xr:uid="{127AF4E2-DE56-403C-B8F8-6E78E23823F0}"/>
    <cellStyle name="Comma 5 3 4" xfId="2843" xr:uid="{367A6A29-D999-42DA-A93A-0E9A1CEA86E2}"/>
    <cellStyle name="Comma 5 3 4 2" xfId="8568" xr:uid="{30484476-1D8C-40D7-96FF-04C99DEC0B96}"/>
    <cellStyle name="Comma 5 3 5" xfId="7723" xr:uid="{207D5A83-244A-4DDE-96A0-62DD419B7654}"/>
    <cellStyle name="Comma 5 4" xfId="836" xr:uid="{00000000-0005-0000-0000-000043030000}"/>
    <cellStyle name="Comma 5 4 2" xfId="837" xr:uid="{00000000-0005-0000-0000-000044030000}"/>
    <cellStyle name="Comma 5 4 2 2" xfId="2849" xr:uid="{F6F6B3D9-983B-42B3-AE9B-0FCB566F37FC}"/>
    <cellStyle name="Comma 5 4 2 2 2" xfId="7029" xr:uid="{3DC8995A-AD41-4ADE-B529-65E40A8DDBB6}"/>
    <cellStyle name="Comma 5 4 2 2 2 2" xfId="28835" xr:uid="{3FA5FEFF-D353-4DDA-AFE6-C45B7AA17043}"/>
    <cellStyle name="Comma 5 4 2 2 3" xfId="8574" xr:uid="{FB58B803-5EF4-4B80-BC70-54C0FDEDDF7E}"/>
    <cellStyle name="Comma 5 4 2 3" xfId="2848" xr:uid="{CA3ECC08-86A9-4958-9379-7143295FF918}"/>
    <cellStyle name="Comma 5 4 2 3 2" xfId="8573" xr:uid="{776FAB55-C568-43E9-A1C8-125FC448257A}"/>
    <cellStyle name="Comma 5 4 2 4" xfId="7726" xr:uid="{979A9E8E-76BF-4D42-B815-0480025D115A}"/>
    <cellStyle name="Comma 5 4 3" xfId="2850" xr:uid="{AE4ED354-A8C5-4BD5-82D3-4779D576BC4A}"/>
    <cellStyle name="Comma 5 4 3 2" xfId="7028" xr:uid="{F1D749F1-4E6A-47E0-AD67-27BF029F5E76}"/>
    <cellStyle name="Comma 5 4 3 2 2" xfId="28836" xr:uid="{4F9E8A3F-B587-4D4E-8B8E-70277BF6E1BF}"/>
    <cellStyle name="Comma 5 4 3 3" xfId="8575" xr:uid="{7ADC8B69-F9A6-4BFE-8191-9DE45B68C282}"/>
    <cellStyle name="Comma 5 4 4" xfId="2847" xr:uid="{5939B095-DA13-43D5-9B0A-53CD5D2924B6}"/>
    <cellStyle name="Comma 5 4 4 2" xfId="8572" xr:uid="{E8FE8E44-ECE8-483B-A2D6-70D62E4B5779}"/>
    <cellStyle name="Comma 5 4 5" xfId="7725" xr:uid="{06317215-4B17-42AF-9ABA-EEC08057E0C2}"/>
    <cellStyle name="Comma 5 5" xfId="838" xr:uid="{00000000-0005-0000-0000-000045030000}"/>
    <cellStyle name="Comma 5 5 2" xfId="839" xr:uid="{00000000-0005-0000-0000-000046030000}"/>
    <cellStyle name="Comma 5 5 2 2" xfId="2853" xr:uid="{409AC982-E1C7-4905-BE97-4A2FC83A6C22}"/>
    <cellStyle name="Comma 5 5 2 2 2" xfId="7031" xr:uid="{D6A14E64-9487-430B-87ED-2F01B5BF89A9}"/>
    <cellStyle name="Comma 5 5 2 2 2 2" xfId="28837" xr:uid="{B4B2DC3D-793F-443A-811B-7D3309B48496}"/>
    <cellStyle name="Comma 5 5 2 2 3" xfId="8578" xr:uid="{48DB9F04-5EEE-471C-B528-13B433C3C466}"/>
    <cellStyle name="Comma 5 5 2 3" xfId="2852" xr:uid="{6F66FBFC-7804-447B-9EA9-1E97AF4C365A}"/>
    <cellStyle name="Comma 5 5 2 3 2" xfId="8577" xr:uid="{073AA13D-76EE-4E62-A33D-AA2DCBAD40F8}"/>
    <cellStyle name="Comma 5 5 2 4" xfId="7728" xr:uid="{E3E06042-E381-4B45-A6D4-BC50A5FD84BB}"/>
    <cellStyle name="Comma 5 5 3" xfId="2854" xr:uid="{BFE3B39C-B847-4928-A0E6-C46CF0B3F285}"/>
    <cellStyle name="Comma 5 5 3 2" xfId="7030" xr:uid="{C57A2C51-D2A5-471E-8F39-5B56DB142F17}"/>
    <cellStyle name="Comma 5 5 3 2 2" xfId="28838" xr:uid="{06DD5F0A-5C18-4959-BA4A-7CFC8643994F}"/>
    <cellStyle name="Comma 5 5 3 3" xfId="8579" xr:uid="{BE137324-F992-4592-BBE9-49A7A65E8CBE}"/>
    <cellStyle name="Comma 5 5 4" xfId="2851" xr:uid="{982B8AC1-28D6-4D5B-BD3B-272ED217F16E}"/>
    <cellStyle name="Comma 5 5 4 2" xfId="8576" xr:uid="{4802804A-12D5-42BE-8CD4-763282B5A443}"/>
    <cellStyle name="Comma 5 5 5" xfId="7727" xr:uid="{D94248B1-B970-47DF-A693-9488FF0CC654}"/>
    <cellStyle name="Comma 5 6" xfId="840" xr:uid="{00000000-0005-0000-0000-000047030000}"/>
    <cellStyle name="Comma 5 6 2" xfId="841" xr:uid="{00000000-0005-0000-0000-000048030000}"/>
    <cellStyle name="Comma 5 6 2 2" xfId="2857" xr:uid="{414C8777-0DDC-4450-AF80-451A1DC4EB63}"/>
    <cellStyle name="Comma 5 6 2 2 2" xfId="7033" xr:uid="{E98777D4-0983-4CF6-8659-DE8E3E0EB1DD}"/>
    <cellStyle name="Comma 5 6 2 2 2 2" xfId="28839" xr:uid="{13829DBD-2562-462D-AD02-477BFBAE6E5A}"/>
    <cellStyle name="Comma 5 6 2 2 3" xfId="8582" xr:uid="{6D70B410-27B4-476B-B116-5D265B4533BF}"/>
    <cellStyle name="Comma 5 6 2 3" xfId="2856" xr:uid="{A2516DB4-BCF0-4028-A886-9FAD06ECCE10}"/>
    <cellStyle name="Comma 5 6 2 3 2" xfId="8581" xr:uid="{E565E4AB-ED50-45BE-8F7F-DF3D7109A63D}"/>
    <cellStyle name="Comma 5 6 2 4" xfId="7730" xr:uid="{37747515-BEC1-4932-9F1B-C09BC3998841}"/>
    <cellStyle name="Comma 5 6 3" xfId="2858" xr:uid="{98243C39-B56A-45E2-8839-CF89F58B4A99}"/>
    <cellStyle name="Comma 5 6 3 2" xfId="7032" xr:uid="{6D6E6B53-9078-4C1A-BC36-F0FD89B9A92B}"/>
    <cellStyle name="Comma 5 6 3 2 2" xfId="28840" xr:uid="{6C424C51-6D6D-4144-8C4F-E4E33D062943}"/>
    <cellStyle name="Comma 5 6 3 3" xfId="8583" xr:uid="{67FAE5BC-1763-4185-B1B1-BB2512A21E46}"/>
    <cellStyle name="Comma 5 6 4" xfId="2855" xr:uid="{1C5E8A15-480E-427A-ACD9-A235C20812D0}"/>
    <cellStyle name="Comma 5 6 4 2" xfId="8580" xr:uid="{CE6EEC7E-FB6E-46FC-9498-6CA516B313BE}"/>
    <cellStyle name="Comma 5 6 5" xfId="7729" xr:uid="{32E44153-DADC-420D-A1BA-1F24EB0BBC24}"/>
    <cellStyle name="Comma 5 7" xfId="842" xr:uid="{00000000-0005-0000-0000-000049030000}"/>
    <cellStyle name="Comma 5 7 2" xfId="843" xr:uid="{00000000-0005-0000-0000-00004A030000}"/>
    <cellStyle name="Comma 5 7 2 2" xfId="2861" xr:uid="{4FEB4254-F115-433E-9DC8-0E0C14A12251}"/>
    <cellStyle name="Comma 5 7 2 2 2" xfId="7035" xr:uid="{C494D0A7-59FD-4DD2-ACA7-B438E28659B6}"/>
    <cellStyle name="Comma 5 7 2 2 2 2" xfId="28841" xr:uid="{AA2E47D1-9A55-4189-826D-5C7137C03E19}"/>
    <cellStyle name="Comma 5 7 2 2 3" xfId="8586" xr:uid="{E32F716C-F05E-4122-9BCC-A1CF711B3215}"/>
    <cellStyle name="Comma 5 7 2 3" xfId="2860" xr:uid="{FA62157C-A3DA-41D0-9535-5B7529EDD19A}"/>
    <cellStyle name="Comma 5 7 2 3 2" xfId="8585" xr:uid="{BCF54B04-B80B-4D16-9164-B147DE567E3B}"/>
    <cellStyle name="Comma 5 7 2 4" xfId="7732" xr:uid="{FBD0B670-F576-4389-816F-8AC00284532C}"/>
    <cellStyle name="Comma 5 7 3" xfId="844" xr:uid="{00000000-0005-0000-0000-00004B030000}"/>
    <cellStyle name="Comma 5 7 3 2" xfId="2863" xr:uid="{4782B252-3510-4D29-A5E8-C7AF16BB9E56}"/>
    <cellStyle name="Comma 5 7 3 2 2" xfId="7036" xr:uid="{281C74AC-C4DF-4280-B4B7-5008FE706894}"/>
    <cellStyle name="Comma 5 7 3 2 2 2" xfId="28842" xr:uid="{BDF70C68-09EB-4F40-9B15-9A5873538A43}"/>
    <cellStyle name="Comma 5 7 3 2 3" xfId="8588" xr:uid="{75C38093-03B9-4043-ADF1-3161A9774C29}"/>
    <cellStyle name="Comma 5 7 3 3" xfId="2862" xr:uid="{3746676F-51EE-4B23-96DB-D6FF6F777B6E}"/>
    <cellStyle name="Comma 5 7 3 3 2" xfId="8587" xr:uid="{FE77AD22-ADBB-4841-8E2E-2642F23D953F}"/>
    <cellStyle name="Comma 5 7 3 4" xfId="7733" xr:uid="{11106A27-53E7-4CEB-80B2-2E7189011B15}"/>
    <cellStyle name="Comma 5 7 4" xfId="2864" xr:uid="{821B48CE-9D86-4FBF-9652-4DF6CE5E4081}"/>
    <cellStyle name="Comma 5 7 4 2" xfId="7034" xr:uid="{2FDA81C9-448D-4A9A-9F9B-797BD71655C1}"/>
    <cellStyle name="Comma 5 7 4 2 2" xfId="28843" xr:uid="{D3E4BDB8-924F-489B-964D-1F996E3E05E8}"/>
    <cellStyle name="Comma 5 7 4 3" xfId="8589" xr:uid="{3378F6AC-FB98-4DA0-B0BF-F698AA8E4F39}"/>
    <cellStyle name="Comma 5 7 5" xfId="2859" xr:uid="{97C9A5AD-373A-4129-A4B9-40F09225024C}"/>
    <cellStyle name="Comma 5 7 5 2" xfId="8584" xr:uid="{C641B590-BB04-4BF7-8144-8ACD1343B5C9}"/>
    <cellStyle name="Comma 5 7 6" xfId="7731" xr:uid="{CDEF112B-9FC5-4E36-BF2A-F37906C617E4}"/>
    <cellStyle name="Comma 5 8" xfId="2865" xr:uid="{88CEE810-5749-43DF-AD9E-D72AF104B1BA}"/>
    <cellStyle name="Comma 5 8 2" xfId="7021" xr:uid="{014828BF-BABE-481D-9A5A-2F138D83E16E}"/>
    <cellStyle name="Comma 5 8 2 2" xfId="28844" xr:uid="{AA9E840D-E14F-4D64-A1AC-CF85AF571F19}"/>
    <cellStyle name="Comma 5 8 3" xfId="8590" xr:uid="{021BC940-8C86-45EF-A15B-7FFA051A5126}"/>
    <cellStyle name="Comma 5 9" xfId="2834" xr:uid="{5195565D-93A1-4800-B96F-416C3E5BA22D}"/>
    <cellStyle name="Comma 5 9 2" xfId="3690" xr:uid="{C4393757-E242-490D-8372-29A906ED495E}"/>
    <cellStyle name="Comma 5 9 2 2" xfId="9335" xr:uid="{128D8709-727E-48C0-8711-EC64EBF30F3D}"/>
    <cellStyle name="Comma 5 9 3" xfId="8559" xr:uid="{F76D21EF-BA61-40EF-9A7A-4400B227F5B2}"/>
    <cellStyle name="Comma 50" xfId="845" xr:uid="{00000000-0005-0000-0000-00004C030000}"/>
    <cellStyle name="Comma 50 2" xfId="3453" xr:uid="{1715EBE8-9E01-4DEF-BF08-8181D42C496E}"/>
    <cellStyle name="Comma 50 2 2" xfId="7037" xr:uid="{94EE98CD-1F25-4876-9C9C-E6CD959F7EEB}"/>
    <cellStyle name="Comma 50 2 3" xfId="9127" xr:uid="{6D9BFE09-9BF2-4AAA-9EF2-4CEF45FCFA30}"/>
    <cellStyle name="Comma 50 3" xfId="3195" xr:uid="{1AF9A977-DB40-43A3-A1B5-CA6DCD816A1C}"/>
    <cellStyle name="Comma 50 3 2" xfId="8895" xr:uid="{AD018CDA-465F-4D26-8A77-09317DC2579E}"/>
    <cellStyle name="Comma 50 4" xfId="7734" xr:uid="{8879F114-43CD-4C59-B025-9DECBF3CCD96}"/>
    <cellStyle name="Comma 51" xfId="2168" xr:uid="{76F0B694-88D1-4C97-A295-DEBBBA80D303}"/>
    <cellStyle name="Comma 51 2" xfId="3353" xr:uid="{A24D4FCD-5628-4429-80C6-148F61FA4142}"/>
    <cellStyle name="Comma 51 2 2" xfId="6694" xr:uid="{D4F236E2-1B8F-4373-AF99-8752315FAD7F}"/>
    <cellStyle name="Comma 51 2 3" xfId="9027" xr:uid="{CE465373-B40A-4038-9C6B-A94BAA5EEDBC}"/>
    <cellStyle name="Comma 51 3" xfId="6188" xr:uid="{AE42FE42-1343-4896-A328-B43F794CF841}"/>
    <cellStyle name="Comma 51 4" xfId="7893" xr:uid="{730E51C9-FB34-401D-B7EB-875969D1F455}"/>
    <cellStyle name="Comma 52" xfId="3273" xr:uid="{F3BA7DC9-4A3C-42A1-AADD-9DAD8B4C3C25}"/>
    <cellStyle name="Comma 52 2" xfId="3538" xr:uid="{4C39C22C-64E1-4BFE-815F-FA98FD873471}"/>
    <cellStyle name="Comma 52 2 2" xfId="7200" xr:uid="{A3124CB3-0DB2-456E-A726-F2ABBC7D95E9}"/>
    <cellStyle name="Comma 52 2 3" xfId="9211" xr:uid="{6891A64B-36F4-4F4A-8B44-0779E1086D3F}"/>
    <cellStyle name="Comma 52 3" xfId="6636" xr:uid="{7DFCB2DF-FB58-47C7-A31B-8BCF81760122}"/>
    <cellStyle name="Comma 52 4" xfId="8970" xr:uid="{1129E981-03C8-42A4-8A00-FBD16449801E}"/>
    <cellStyle name="Comma 53" xfId="3295" xr:uid="{DC6ED466-E360-413E-9353-35B91C2F9D2F}"/>
    <cellStyle name="Comma 53 2" xfId="3560" xr:uid="{161FF69A-7C9D-4F56-A3B9-09DE9EF46623}"/>
    <cellStyle name="Comma 53 2 2" xfId="7222" xr:uid="{1814276F-0842-4D06-ADFE-8D15C008A92B}"/>
    <cellStyle name="Comma 53 2 3" xfId="9233" xr:uid="{F7325231-F9F2-4661-9F42-D67481C8AD95}"/>
    <cellStyle name="Comma 53 3" xfId="6658" xr:uid="{204D8D8D-8A81-445D-9FDF-7563DE536342}"/>
    <cellStyle name="Comma 53 4" xfId="8992" xr:uid="{1A1EB671-D6E5-4D23-9FB7-2715C1C1F417}"/>
    <cellStyle name="Comma 54" xfId="3272" xr:uid="{EE7A5E1D-FC5E-4AFC-B0D0-C626ADC33BC8}"/>
    <cellStyle name="Comma 54 2" xfId="3537" xr:uid="{A650ABC2-20C3-4F24-8467-F8E2083EC5F9}"/>
    <cellStyle name="Comma 54 2 2" xfId="7199" xr:uid="{53B22348-617C-4FA9-8F92-9C0F5C33AF28}"/>
    <cellStyle name="Comma 54 2 3" xfId="9210" xr:uid="{4711113A-EB79-4EE6-B811-5A4DE848B16A}"/>
    <cellStyle name="Comma 54 3" xfId="6635" xr:uid="{55E4D64E-8ED3-415D-B00D-5689730E1DDE}"/>
    <cellStyle name="Comma 54 4" xfId="8969" xr:uid="{28579A72-F852-43C8-ABE7-E66FB4DB0817}"/>
    <cellStyle name="Comma 55" xfId="3296" xr:uid="{1346D01F-E6CB-4433-889B-F3DC27B8CEF6}"/>
    <cellStyle name="Comma 55 2" xfId="3561" xr:uid="{6BA90D84-CAE5-4A21-8463-C475394757F0}"/>
    <cellStyle name="Comma 55 2 2" xfId="7223" xr:uid="{99DC818B-126C-46B5-851D-1C5B32C50465}"/>
    <cellStyle name="Comma 55 2 3" xfId="9234" xr:uid="{F11C9B42-6A73-4D1B-A58F-4987037C9E46}"/>
    <cellStyle name="Comma 55 3" xfId="6659" xr:uid="{5BF39593-519D-4E9E-8830-A4FAB015B12E}"/>
    <cellStyle name="Comma 55 4" xfId="8993" xr:uid="{2D1EA5F9-EE81-4E95-BEED-CA632B7748F4}"/>
    <cellStyle name="Comma 56" xfId="3271" xr:uid="{5BF4DEE5-CD60-43E8-9913-651EE49E0FBB}"/>
    <cellStyle name="Comma 56 2" xfId="3536" xr:uid="{C72E78B1-5A8D-4FB7-BBE4-C7164A7D8582}"/>
    <cellStyle name="Comma 56 2 2" xfId="7198" xr:uid="{1FC1E4AE-F526-4B9F-8014-F74F0EE552E8}"/>
    <cellStyle name="Comma 56 2 3" xfId="9209" xr:uid="{C558626B-122B-4F18-8A97-BCC22FAA7758}"/>
    <cellStyle name="Comma 56 3" xfId="6634" xr:uid="{9862469C-BEF8-486C-970D-CCAE0A1EE262}"/>
    <cellStyle name="Comma 56 4" xfId="8968" xr:uid="{A4087121-C838-48A7-9F11-F3D6F7570840}"/>
    <cellStyle name="Comma 57" xfId="3297" xr:uid="{61BE0C76-CA89-4F99-B83C-CFFC5D207CE1}"/>
    <cellStyle name="Comma 57 2" xfId="3562" xr:uid="{BBE105A1-6E68-4199-8FEE-98CBD40B9F2A}"/>
    <cellStyle name="Comma 57 2 2" xfId="7224" xr:uid="{91CA2D8B-2409-4BA3-AEF9-63DE1FBBD304}"/>
    <cellStyle name="Comma 57 2 3" xfId="9235" xr:uid="{A145D993-49E2-438B-B3E3-A1C01263DB72}"/>
    <cellStyle name="Comma 57 3" xfId="6660" xr:uid="{AEA3A3C1-5429-4514-A896-9A37D3870217}"/>
    <cellStyle name="Comma 57 4" xfId="8994" xr:uid="{06C4618A-BA02-46FD-82A7-29DA8BE1D003}"/>
    <cellStyle name="Comma 58" xfId="3270" xr:uid="{59CB8002-C484-4DD2-8A50-25EEE79506AE}"/>
    <cellStyle name="Comma 58 2" xfId="3535" xr:uid="{6F19C818-1731-405F-98D5-94B7DFB324DE}"/>
    <cellStyle name="Comma 58 2 2" xfId="7197" xr:uid="{814D90E2-2E6D-4E19-8902-2331722169BC}"/>
    <cellStyle name="Comma 58 2 3" xfId="9208" xr:uid="{C8DE536E-C830-457C-9AEF-D762486DF52C}"/>
    <cellStyle name="Comma 58 3" xfId="6633" xr:uid="{B506C467-BA05-4426-A261-7357BFC395C1}"/>
    <cellStyle name="Comma 58 4" xfId="8967" xr:uid="{361DB06C-24D5-46BF-9AE6-A3BC5BC7BA39}"/>
    <cellStyle name="Comma 59" xfId="3298" xr:uid="{ECAC51F9-2DD6-4F67-9CD5-E02A35EEC08E}"/>
    <cellStyle name="Comma 59 2" xfId="3563" xr:uid="{1E40AF31-9349-4BAC-9AAC-3E5E4AC1399B}"/>
    <cellStyle name="Comma 59 2 2" xfId="7225" xr:uid="{6B11AE3A-6E70-4A5A-A5E3-C3DDB1ACD3D3}"/>
    <cellStyle name="Comma 59 2 3" xfId="9236" xr:uid="{42319D6E-2871-40AC-B3D0-67779053717D}"/>
    <cellStyle name="Comma 59 3" xfId="6661" xr:uid="{F9943863-BA62-4456-85CC-93FB721AB0AD}"/>
    <cellStyle name="Comma 59 4" xfId="8995" xr:uid="{1EF0DF77-00E5-40DD-8AFC-8BB4A6837718}"/>
    <cellStyle name="Comma 6" xfId="846" xr:uid="{00000000-0005-0000-0000-00004D030000}"/>
    <cellStyle name="Comma 6 10" xfId="2866" xr:uid="{BF883061-4BB1-4771-8B90-C3AF4906E0EE}"/>
    <cellStyle name="Comma 6 10 2" xfId="8591" xr:uid="{A2ABC46E-8A60-4FA6-8591-642C1FF69B4C}"/>
    <cellStyle name="Comma 6 11" xfId="7735" xr:uid="{D5CD1346-E3F8-4644-A80D-6C0C8800C2B5}"/>
    <cellStyle name="Comma 6 12" xfId="56952" xr:uid="{68D9A2C7-2F92-4699-A7C4-57870891FB1B}"/>
    <cellStyle name="Comma 6 2" xfId="847" xr:uid="{00000000-0005-0000-0000-00004E030000}"/>
    <cellStyle name="Comma 6 3" xfId="848" xr:uid="{00000000-0005-0000-0000-00004F030000}"/>
    <cellStyle name="Comma 6 3 2" xfId="849" xr:uid="{00000000-0005-0000-0000-000050030000}"/>
    <cellStyle name="Comma 6 3 2 2" xfId="2869" xr:uid="{8D800300-2059-4333-ADBA-CC39B52CB099}"/>
    <cellStyle name="Comma 6 3 2 2 2" xfId="7040" xr:uid="{1183FCEC-B57F-4ABA-8CFF-B3626B333C74}"/>
    <cellStyle name="Comma 6 3 2 2 2 2" xfId="28845" xr:uid="{67234087-0390-4D9E-BC29-D648AA5D6060}"/>
    <cellStyle name="Comma 6 3 2 2 3" xfId="8594" xr:uid="{185486CF-5FEB-4145-B343-234819DE39B7}"/>
    <cellStyle name="Comma 6 3 2 3" xfId="2868" xr:uid="{ED4FE886-FC1F-4DB3-AAC2-E4E9E5AAC7D2}"/>
    <cellStyle name="Comma 6 3 2 3 2" xfId="8593" xr:uid="{EEC35CD8-BEFF-4F0C-B1E7-E874446C4F98}"/>
    <cellStyle name="Comma 6 3 2 4" xfId="7737" xr:uid="{8F788951-9764-4834-887B-45C2F3BE63B6}"/>
    <cellStyle name="Comma 6 3 2 7 3" xfId="3134" xr:uid="{1E2A4C4A-F7E4-4D57-913E-F8256A9475EB}"/>
    <cellStyle name="Comma 6 3 2 7 3 10" xfId="55569" xr:uid="{FF413EA0-1980-4D23-87B4-8BBC574C8E26}"/>
    <cellStyle name="Comma 6 3 2 7 3 11" xfId="17288" xr:uid="{0E9EED55-7DFA-4D3D-9FCC-5DC7EFBB55DB}"/>
    <cellStyle name="Comma 6 3 2 7 3 2" xfId="3154" xr:uid="{D7130E52-C822-4643-A770-94B8A91EB8D7}"/>
    <cellStyle name="Comma 6 3 2 7 3 2 10" xfId="17295" xr:uid="{D1BCAE2F-45F4-4D55-99AD-D7036DBF1B1B}"/>
    <cellStyle name="Comma 6 3 2 7 3 2 2" xfId="3349" xr:uid="{5C5E8A5B-DC7E-456C-B1C8-EF9984EBABAA}"/>
    <cellStyle name="Comma 6 3 2 7 3 2 2 2" xfId="6691" xr:uid="{736936CF-453E-47EA-885E-1BC6C77FF2CF}"/>
    <cellStyle name="Comma 6 3 2 7 3 2 2 2 2" xfId="14645" xr:uid="{92FA8A3A-6FCE-46BD-B021-11BCBFFAE246}"/>
    <cellStyle name="Comma 6 3 2 7 3 2 2 2 2 2" xfId="29572" xr:uid="{1B0A82DF-E081-4A2F-A3FE-2547D309CD5B}"/>
    <cellStyle name="Comma 6 3 2 7 3 2 2 2 3" xfId="54725" xr:uid="{50264F5A-73CC-42CF-B9A0-5672775AA9DC}"/>
    <cellStyle name="Comma 6 3 2 7 3 2 2 2 4" xfId="56734" xr:uid="{1FD28DB6-619C-4766-8CA9-8D54D800D7A8}"/>
    <cellStyle name="Comma 6 3 2 7 3 2 2 2 5" xfId="17809" xr:uid="{68FBE97C-E60A-4205-B757-A3B234A15CBE}"/>
    <cellStyle name="Comma 6 3 2 7 3 2 2 3" xfId="9024" xr:uid="{7162AB00-8068-4919-9F63-055E456176A9}"/>
    <cellStyle name="Comma 6 3 2 7 3 2 2 3 2" xfId="15820" xr:uid="{4CD941BD-BD0A-4D53-9E38-3AA51893AB4D}"/>
    <cellStyle name="Comma 6 3 2 7 3 2 2 3 2 2" xfId="31956" xr:uid="{DC513C99-BC4F-4485-9A44-2065AD377755}"/>
    <cellStyle name="Comma 6 3 2 7 3 2 2 3 3" xfId="20243" xr:uid="{45AE031A-29B0-4E46-9CA5-A88215F5678F}"/>
    <cellStyle name="Comma 6 3 2 7 3 2 2 4" xfId="5553" xr:uid="{237F9E37-DFEC-46E5-82E8-F55D18EE813A}"/>
    <cellStyle name="Comma 6 3 2 7 3 2 2 4 2" xfId="29187" xr:uid="{32565324-7C13-449E-AE30-F2F1B6366506}"/>
    <cellStyle name="Comma 6 3 2 7 3 2 2 5" xfId="13916" xr:uid="{ADD02FA1-976E-4A7D-B62A-FDAD70C6E8CE}"/>
    <cellStyle name="Comma 6 3 2 7 3 2 2 5 2" xfId="49033" xr:uid="{A7C5EA32-B265-42B1-9943-7F891FF60F78}"/>
    <cellStyle name="Comma 6 3 2 7 3 2 2 6" xfId="51039" xr:uid="{A84F4336-A375-4660-956D-53BE93A1EDDC}"/>
    <cellStyle name="Comma 6 3 2 7 3 2 2 7" xfId="53941" xr:uid="{3594938D-4FAE-4211-B698-3AF5A330B5BE}"/>
    <cellStyle name="Comma 6 3 2 7 3 2 2 8" xfId="56412" xr:uid="{5779DB37-EBB2-4BBC-B44F-601FB10649BF}"/>
    <cellStyle name="Comma 6 3 2 7 3 2 2 9" xfId="17424" xr:uid="{2919A979-C13A-4F35-B5B7-D067D880E006}"/>
    <cellStyle name="Comma 6 3 2 7 3 2 3" xfId="6171" xr:uid="{503A43C6-65ED-448C-8195-876A9C2038F1}"/>
    <cellStyle name="Comma 6 3 2 7 3 2 3 2" xfId="14322" xr:uid="{7374B0EE-8384-41E4-850F-76787F65AD44}"/>
    <cellStyle name="Comma 6 3 2 7 3 2 3 2 2" xfId="29460" xr:uid="{B1594759-D90E-4B76-93C3-E62150521CA3}"/>
    <cellStyle name="Comma 6 3 2 7 3 2 3 3" xfId="54393" xr:uid="{6544D0D1-E924-4C9D-A941-E8974F71D395}"/>
    <cellStyle name="Comma 6 3 2 7 3 2 3 4" xfId="56622" xr:uid="{3CBA14C4-CC08-47F1-B638-94625C4539B5}"/>
    <cellStyle name="Comma 6 3 2 7 3 2 3 5" xfId="17697" xr:uid="{64EE2EE6-7433-43DB-B8BE-5FB64644C27E}"/>
    <cellStyle name="Comma 6 3 2 7 3 2 4" xfId="8856" xr:uid="{17B2D15B-678F-490B-AF38-BF9D5081E2A6}"/>
    <cellStyle name="Comma 6 3 2 7 3 2 4 2" xfId="15691" xr:uid="{88FA5968-2036-42DA-A5AB-2F758D80F5DF}"/>
    <cellStyle name="Comma 6 3 2 7 3 2 4 2 2" xfId="29803" xr:uid="{E3CA954D-333A-4921-B028-0133523E0AC2}"/>
    <cellStyle name="Comma 6 3 2 7 3 2 4 3" xfId="18046" xr:uid="{0AD40776-0D80-4BDF-85FA-DF56EFBCEA70}"/>
    <cellStyle name="Comma 6 3 2 7 3 2 5" xfId="3777" xr:uid="{BBA636FB-158D-474E-8408-84C0712600EE}"/>
    <cellStyle name="Comma 6 3 2 7 3 2 5 2" xfId="29011" xr:uid="{AC503D4F-0057-41A4-B945-BCD9C4F3AB72}"/>
    <cellStyle name="Comma 6 3 2 7 3 2 6" xfId="13114" xr:uid="{ACB2D1A3-FEC6-47A8-B5C9-1F02C95FF387}"/>
    <cellStyle name="Comma 6 3 2 7 3 2 6 2" xfId="48200" xr:uid="{BFB7951F-874F-45C6-B6CC-C04897F2F371}"/>
    <cellStyle name="Comma 6 3 2 7 3 2 7" xfId="49256" xr:uid="{9462BE4B-BAC8-4A81-B6E6-C22AB691102B}"/>
    <cellStyle name="Comma 6 3 2 7 3 2 8" xfId="52585" xr:uid="{F695F9CF-038D-471C-BFF9-9D28603C864A}"/>
    <cellStyle name="Comma 6 3 2 7 3 2 9" xfId="55577" xr:uid="{3CC76E59-1D0A-4962-BA4A-71E7D9280D4A}"/>
    <cellStyle name="Comma 6 3 2 7 3 3" xfId="3340" xr:uid="{2FFE3521-9345-46D2-8E31-B12C63D699DD}"/>
    <cellStyle name="Comma 6 3 2 7 3 3 2" xfId="6682" xr:uid="{12D21C92-8035-48CA-A8CF-6A4FC5AC1EA6}"/>
    <cellStyle name="Comma 6 3 2 7 3 3 2 2" xfId="14637" xr:uid="{9A75E0A5-B6BA-4FC7-9421-BDA008D97581}"/>
    <cellStyle name="Comma 6 3 2 7 3 3 2 2 2" xfId="29565" xr:uid="{64B8D18F-C89F-4777-B1B6-C8E9514FF1C3}"/>
    <cellStyle name="Comma 6 3 2 7 3 3 2 3" xfId="54717" xr:uid="{92D105EF-5858-4F4C-BB79-424075309ECF}"/>
    <cellStyle name="Comma 6 3 2 7 3 3 2 4" xfId="56727" xr:uid="{A2ED27DF-F9D1-46B5-8659-7379DDF262C2}"/>
    <cellStyle name="Comma 6 3 2 7 3 3 2 5" xfId="17802" xr:uid="{C7804EE3-0AF5-4E14-A239-F1326EC9FE7D}"/>
    <cellStyle name="Comma 6 3 2 7 3 3 3" xfId="9015" xr:uid="{BAC5F42E-391E-4329-B3F4-5F537309E2A0}"/>
    <cellStyle name="Comma 6 3 2 7 3 3 3 2" xfId="15812" xr:uid="{3A3B5190-6CDB-4EDB-8D25-022CA9B92EF3}"/>
    <cellStyle name="Comma 6 3 2 7 3 3 3 2 2" xfId="31950" xr:uid="{AB162A25-54B2-4AC8-946D-92FC0DD12091}"/>
    <cellStyle name="Comma 6 3 2 7 3 3 3 3" xfId="20234" xr:uid="{F97BD231-B02F-4427-9256-CA2411A9FFD3}"/>
    <cellStyle name="Comma 6 3 2 7 3 3 4" xfId="5544" xr:uid="{5A00362E-8A9B-4368-9A83-6600EEABE247}"/>
    <cellStyle name="Comma 6 3 2 7 3 3 4 2" xfId="29180" xr:uid="{CFBCFE5B-2DD0-422E-BC59-168ED54EDD7F}"/>
    <cellStyle name="Comma 6 3 2 7 3 3 5" xfId="13908" xr:uid="{3C816144-7CFB-4969-9FB4-367174F897D1}"/>
    <cellStyle name="Comma 6 3 2 7 3 3 5 2" xfId="49026" xr:uid="{3FA193D8-5F0A-47B2-8E35-776CFCF22113}"/>
    <cellStyle name="Comma 6 3 2 7 3 3 6" xfId="51031" xr:uid="{D52C46E7-E48D-4366-8120-0BB347FF108A}"/>
    <cellStyle name="Comma 6 3 2 7 3 3 7" xfId="53933" xr:uid="{ABE3E7CB-7461-4078-9F63-3AFD2C0F1D0E}"/>
    <cellStyle name="Comma 6 3 2 7 3 3 8" xfId="56405" xr:uid="{DD16537F-8087-466B-A62D-6FF188FE1075}"/>
    <cellStyle name="Comma 6 3 2 7 3 3 9" xfId="17417" xr:uid="{3300BF9D-1D97-4D0F-B43F-23F0DA919DAF}"/>
    <cellStyle name="Comma 6 3 2 7 3 4" xfId="6162" xr:uid="{C8E64BFD-0985-4D86-83FF-FBB9EF981AEF}"/>
    <cellStyle name="Comma 6 3 2 7 3 4 2" xfId="14315" xr:uid="{E26B2039-DC11-4973-A0D0-A25E754CC624}"/>
    <cellStyle name="Comma 6 3 2 7 3 4 2 2" xfId="29452" xr:uid="{950429E9-27A6-47C1-B846-5551226D3A1F}"/>
    <cellStyle name="Comma 6 3 2 7 3 4 3" xfId="54386" xr:uid="{AE657325-40C6-4225-9B1E-5CB0A54FA52E}"/>
    <cellStyle name="Comma 6 3 2 7 3 4 4" xfId="56615" xr:uid="{E391CEA6-514A-49BE-9772-B06AD27B9EC9}"/>
    <cellStyle name="Comma 6 3 2 7 3 4 5" xfId="17689" xr:uid="{13535711-EDD8-4758-A489-F2F729A58160}"/>
    <cellStyle name="Comma 6 3 2 7 3 5" xfId="8847" xr:uid="{781ADA55-FD39-48DE-B3CA-38A6C29F25FA}"/>
    <cellStyle name="Comma 6 3 2 7 3 5 2" xfId="15684" xr:uid="{89C956BB-2275-45AB-BD6C-18160A1C675D}"/>
    <cellStyle name="Comma 6 3 2 7 3 5 2 2" xfId="29786" xr:uid="{36B58535-CE63-42D1-8FFE-E0EA7E1E1F8E}"/>
    <cellStyle name="Comma 6 3 2 7 3 5 3" xfId="18026" xr:uid="{340120E5-C941-4757-8E06-026DEFB8042F}"/>
    <cellStyle name="Comma 6 3 2 7 3 6" xfId="3763" xr:uid="{A8B19BD0-F8C4-4E4A-B7C5-0A79864D2D31}"/>
    <cellStyle name="Comma 6 3 2 7 3 6 2" xfId="29004" xr:uid="{B754E306-BEA9-4752-BE39-0AFFC0552468}"/>
    <cellStyle name="Comma 6 3 2 7 3 7" xfId="13104" xr:uid="{5E4C9D17-98D1-4C32-9CAB-C127F8492854}"/>
    <cellStyle name="Comma 6 3 2 7 3 7 2" xfId="48193" xr:uid="{F0061A32-B5BA-4C77-BC96-E14946B16AC6}"/>
    <cellStyle name="Comma 6 3 2 7 3 8" xfId="49243" xr:uid="{5509F376-91D0-47B3-8E34-6FB512EC4DEA}"/>
    <cellStyle name="Comma 6 3 2 7 3 9" xfId="52573" xr:uid="{7068A126-484A-41BC-BCD3-9D446A5AFEC0}"/>
    <cellStyle name="Comma 6 3 3" xfId="2870" xr:uid="{7A7CA1DB-B45B-4FFA-B63B-D7D1B41CE48F}"/>
    <cellStyle name="Comma 6 3 3 2" xfId="7039" xr:uid="{FF71EC54-A1B0-4A4E-9DA7-0155F68C1895}"/>
    <cellStyle name="Comma 6 3 3 2 2" xfId="28846" xr:uid="{6400FC00-3201-431C-9CB0-5740C48CEA57}"/>
    <cellStyle name="Comma 6 3 3 3" xfId="8595" xr:uid="{1A7327E8-B032-40BB-999E-FF0DD38394E4}"/>
    <cellStyle name="Comma 6 3 4" xfId="2867" xr:uid="{E1F5D838-3E56-4FF1-98C5-234BA560F958}"/>
    <cellStyle name="Comma 6 3 4 2" xfId="8592" xr:uid="{DA6F5440-1E9A-4149-8677-3B06383309E0}"/>
    <cellStyle name="Comma 6 3 5" xfId="7736" xr:uid="{FFE0C143-8F91-459A-AC45-C73BFF82C58E}"/>
    <cellStyle name="Comma 6 3 5 2 4 2" xfId="3131" xr:uid="{ECEA3FD6-5CA2-47E3-AC82-C55BBD2761A6}"/>
    <cellStyle name="Comma 6 3 5 2 4 2 10" xfId="55568" xr:uid="{1782AA56-D0B7-45C9-A382-549401FE81B7}"/>
    <cellStyle name="Comma 6 3 5 2 4 2 11" xfId="17287" xr:uid="{2863BFD9-6614-4D18-99F1-569AD71D730E}"/>
    <cellStyle name="Comma 6 3 5 2 4 2 12" xfId="16576" xr:uid="{1D4B85DF-3479-401E-AC7A-4696F0404311}"/>
    <cellStyle name="Comma 6 3 5 2 4 2 2" xfId="3153" xr:uid="{878E9E36-52C5-4759-A4B0-BEF3D3CACB50}"/>
    <cellStyle name="Comma 6 3 5 2 4 2 2 10" xfId="17294" xr:uid="{3EFE784C-9C10-4444-BD0E-6ACCD8BA0C66}"/>
    <cellStyle name="Comma 6 3 5 2 4 2 2 2" xfId="3348" xr:uid="{3D2DA357-7519-4D6B-990B-29247E86E75E}"/>
    <cellStyle name="Comma 6 3 5 2 4 2 2 2 2" xfId="6690" xr:uid="{3AB98B05-B7E6-4361-A0D2-66AC24970AA6}"/>
    <cellStyle name="Comma 6 3 5 2 4 2 2 2 2 2" xfId="14644" xr:uid="{18FB7BAA-BC75-4174-AC62-F9AC42EFBC44}"/>
    <cellStyle name="Comma 6 3 5 2 4 2 2 2 2 2 2" xfId="29571" xr:uid="{4AB89893-B7C6-4AEF-A1DA-1F6C1A4E2D2F}"/>
    <cellStyle name="Comma 6 3 5 2 4 2 2 2 2 3" xfId="54724" xr:uid="{ABA7D69D-9468-4271-A231-E92235F33399}"/>
    <cellStyle name="Comma 6 3 5 2 4 2 2 2 2 4" xfId="56733" xr:uid="{2BCE8595-FD21-4358-8133-E467FB9560ED}"/>
    <cellStyle name="Comma 6 3 5 2 4 2 2 2 2 5" xfId="17808" xr:uid="{9A1B0817-646A-41A6-ACA1-B0B147BDCAB0}"/>
    <cellStyle name="Comma 6 3 5 2 4 2 2 2 3" xfId="9023" xr:uid="{C2458993-EAA1-478F-8E08-C0D05C4E44B6}"/>
    <cellStyle name="Comma 6 3 5 2 4 2 2 2 3 2" xfId="15819" xr:uid="{0D243686-38E3-4E4C-8795-B5631BF7289C}"/>
    <cellStyle name="Comma 6 3 5 2 4 2 2 2 3 2 2" xfId="31955" xr:uid="{5C668D35-13B3-4BFC-937B-778AC90155F5}"/>
    <cellStyle name="Comma 6 3 5 2 4 2 2 2 3 3" xfId="20242" xr:uid="{D8BA2E21-A228-486F-B846-D6E170BC9298}"/>
    <cellStyle name="Comma 6 3 5 2 4 2 2 2 4" xfId="5552" xr:uid="{3C7C5045-15D9-46F4-AB52-51821707A041}"/>
    <cellStyle name="Comma 6 3 5 2 4 2 2 2 4 2" xfId="29186" xr:uid="{5A8B6B81-A07C-4CCB-9510-47C5558B1ADD}"/>
    <cellStyle name="Comma 6 3 5 2 4 2 2 2 5" xfId="13915" xr:uid="{699F506C-E10E-4965-906F-DE50D3BE7D95}"/>
    <cellStyle name="Comma 6 3 5 2 4 2 2 2 5 2" xfId="49032" xr:uid="{D3116FFA-D69C-4EC0-B3DB-5DF3E21A8F2B}"/>
    <cellStyle name="Comma 6 3 5 2 4 2 2 2 6" xfId="51038" xr:uid="{DFCF43B6-18E2-4BDC-8046-2BDBBCBD88AD}"/>
    <cellStyle name="Comma 6 3 5 2 4 2 2 2 7" xfId="53940" xr:uid="{45568B47-BD42-44DE-A786-1788A59515C3}"/>
    <cellStyle name="Comma 6 3 5 2 4 2 2 2 8" xfId="56411" xr:uid="{8094A34F-BB3C-40E0-AAB3-D92EF58F711E}"/>
    <cellStyle name="Comma 6 3 5 2 4 2 2 2 9" xfId="17423" xr:uid="{E545DE8B-F1D9-41E1-A485-C9058874AD26}"/>
    <cellStyle name="Comma 6 3 5 2 4 2 2 3" xfId="6170" xr:uid="{F59DCDDE-F9B9-4345-915F-FCBF80CCA255}"/>
    <cellStyle name="Comma 6 3 5 2 4 2 2 3 2" xfId="14321" xr:uid="{7C5B85A3-52BC-4D20-BD0A-448913201E42}"/>
    <cellStyle name="Comma 6 3 5 2 4 2 2 3 2 2" xfId="29459" xr:uid="{3F2C2917-69A0-4C77-8AFF-443519DC9A55}"/>
    <cellStyle name="Comma 6 3 5 2 4 2 2 3 3" xfId="54392" xr:uid="{E878DA64-9A4F-4910-A4C9-FDBCAC99E038}"/>
    <cellStyle name="Comma 6 3 5 2 4 2 2 3 4" xfId="56621" xr:uid="{AFD017B3-E812-4076-BB8F-6230ADA8922D}"/>
    <cellStyle name="Comma 6 3 5 2 4 2 2 3 5" xfId="17696" xr:uid="{F3296188-8BEB-4800-9D15-58EAB9B2C35E}"/>
    <cellStyle name="Comma 6 3 5 2 4 2 2 4" xfId="8855" xr:uid="{A3F84B65-74EE-4EDB-9F14-947C1E6DD28A}"/>
    <cellStyle name="Comma 6 3 5 2 4 2 2 4 2" xfId="15690" xr:uid="{F1973CEA-4607-4E29-95A0-3481792DEE1B}"/>
    <cellStyle name="Comma 6 3 5 2 4 2 2 4 2 2" xfId="29802" xr:uid="{4401532D-CB17-4F31-9A5E-085BE20CC1C5}"/>
    <cellStyle name="Comma 6 3 5 2 4 2 2 4 3" xfId="18045" xr:uid="{EA982BB8-8664-4C08-B7F4-F963E7E2E769}"/>
    <cellStyle name="Comma 6 3 5 2 4 2 2 5" xfId="3776" xr:uid="{4B7296CE-98CE-4EC4-B8DA-90B28521BD6C}"/>
    <cellStyle name="Comma 6 3 5 2 4 2 2 5 2" xfId="29010" xr:uid="{A5F7E54A-A9D1-47BD-8E54-4B6643ABB7D9}"/>
    <cellStyle name="Comma 6 3 5 2 4 2 2 6" xfId="13113" xr:uid="{18253843-1637-4C83-957E-3495F4F25F3C}"/>
    <cellStyle name="Comma 6 3 5 2 4 2 2 6 2" xfId="48199" xr:uid="{7DADD790-AFDB-46BB-9F75-42B0C2D2D53C}"/>
    <cellStyle name="Comma 6 3 5 2 4 2 2 7" xfId="49255" xr:uid="{79A7ABB5-B27B-4F6B-92A1-4FE90037C530}"/>
    <cellStyle name="Comma 6 3 5 2 4 2 2 8" xfId="52584" xr:uid="{FAB2AE1C-F37B-4CBA-BB52-3E965607E94B}"/>
    <cellStyle name="Comma 6 3 5 2 4 2 2 9" xfId="55576" xr:uid="{3EFBE17A-3C0E-421C-9BEE-59688A0C502A}"/>
    <cellStyle name="Comma 6 3 5 2 4 2 3" xfId="3337" xr:uid="{BC9F195C-4D40-4833-B5A8-90777DAF9CE9}"/>
    <cellStyle name="Comma 6 3 5 2 4 2 3 2" xfId="6679" xr:uid="{059937D5-5E0E-48AB-8247-6BE7718A4F2F}"/>
    <cellStyle name="Comma 6 3 5 2 4 2 3 2 2" xfId="14635" xr:uid="{CECA9411-D573-4B9B-AE36-786748FE1736}"/>
    <cellStyle name="Comma 6 3 5 2 4 2 3 2 2 2" xfId="29564" xr:uid="{D9A351F7-2489-4FDC-A9DE-A7445AA60D8B}"/>
    <cellStyle name="Comma 6 3 5 2 4 2 3 2 3" xfId="54716" xr:uid="{DE7CAF5A-4507-498C-AE4B-24858F768AE1}"/>
    <cellStyle name="Comma 6 3 5 2 4 2 3 2 4" xfId="56726" xr:uid="{599446C9-4C1D-424C-9FCE-61D3ED569735}"/>
    <cellStyle name="Comma 6 3 5 2 4 2 3 2 5" xfId="17801" xr:uid="{7788B825-5382-4BB8-8973-45099F71CA5E}"/>
    <cellStyle name="Comma 6 3 5 2 4 2 3 3" xfId="9012" xr:uid="{ED95CF14-8CD3-4DBB-85EE-000A9594B0A3}"/>
    <cellStyle name="Comma 6 3 5 2 4 2 3 3 2" xfId="15811" xr:uid="{9D19D105-DB33-433C-B4D6-3F37208160B2}"/>
    <cellStyle name="Comma 6 3 5 2 4 2 3 3 2 2" xfId="31947" xr:uid="{0FE4542B-957F-4625-B9CB-2CE2CB66B380}"/>
    <cellStyle name="Comma 6 3 5 2 4 2 3 3 3" xfId="20231" xr:uid="{058C6D42-A810-4C89-A8F2-A01BBDA3CFBE}"/>
    <cellStyle name="Comma 6 3 5 2 4 2 3 4" xfId="5541" xr:uid="{00AF2009-A6B6-4E51-971C-78D8A884E81A}"/>
    <cellStyle name="Comma 6 3 5 2 4 2 3 4 2" xfId="29179" xr:uid="{DA9769C3-89A0-40A7-AFFF-248D56DCF612}"/>
    <cellStyle name="Comma 6 3 5 2 4 2 3 5" xfId="13906" xr:uid="{40C2D713-F16C-47B5-B734-15AA8AC58421}"/>
    <cellStyle name="Comma 6 3 5 2 4 2 3 5 2" xfId="49025" xr:uid="{B834641E-99B7-4014-86B0-570C8239EC9E}"/>
    <cellStyle name="Comma 6 3 5 2 4 2 3 6" xfId="51029" xr:uid="{02AE7240-6990-4F04-AA51-B35A7B5BE21C}"/>
    <cellStyle name="Comma 6 3 5 2 4 2 3 7" xfId="53932" xr:uid="{2CF1B452-8C12-46A6-B9B4-77FA9C14D2C6}"/>
    <cellStyle name="Comma 6 3 5 2 4 2 3 8" xfId="56404" xr:uid="{6786475A-E6B3-4AB1-B961-3E93A1DE4417}"/>
    <cellStyle name="Comma 6 3 5 2 4 2 3 9" xfId="17416" xr:uid="{15F12CD7-5A1F-4A73-8A58-30C85BD6AC9D}"/>
    <cellStyle name="Comma 6 3 5 2 4 2 4" xfId="6159" xr:uid="{28483E98-E00C-44DB-A148-4C5FEB635FCE}"/>
    <cellStyle name="Comma 6 3 5 2 4 2 4 2" xfId="14313" xr:uid="{F8678DB5-A53E-4A24-93FF-EEC64FC5E04A}"/>
    <cellStyle name="Comma 6 3 5 2 4 2 4 2 2" xfId="29451" xr:uid="{FC1039FD-8565-41F9-9F91-917E6A596D85}"/>
    <cellStyle name="Comma 6 3 5 2 4 2 4 3" xfId="54385" xr:uid="{233808B1-2023-4305-B4A6-9761795E14C6}"/>
    <cellStyle name="Comma 6 3 5 2 4 2 4 4" xfId="56614" xr:uid="{5F3FAE1D-EDD0-4015-96AB-CBAC48D5AF85}"/>
    <cellStyle name="Comma 6 3 5 2 4 2 4 5" xfId="17688" xr:uid="{F000AD11-5E96-4958-B54D-6A621947561B}"/>
    <cellStyle name="Comma 6 3 5 2 4 2 5" xfId="8845" xr:uid="{C180B581-6BE4-4DDF-A17F-36B225103305}"/>
    <cellStyle name="Comma 6 3 5 2 4 2 5 2" xfId="15683" xr:uid="{EA7D89D3-7F10-45E5-BEA7-9CFA0867399C}"/>
    <cellStyle name="Comma 6 3 5 2 4 2 5 2 2" xfId="29782" xr:uid="{B22CBA7C-6A16-4115-AF55-E1AD40713C2B}"/>
    <cellStyle name="Comma 6 3 5 2 4 2 5 3" xfId="18022" xr:uid="{2286ACB1-1964-434D-80EA-3F3593986ECA}"/>
    <cellStyle name="Comma 6 3 5 2 4 2 6" xfId="3760" xr:uid="{BCD80594-7420-4A43-A459-C42E4E33515C}"/>
    <cellStyle name="Comma 6 3 5 2 4 2 6 2" xfId="29002" xr:uid="{EA63A620-84D4-4F02-8964-6240749D7738}"/>
    <cellStyle name="Comma 6 3 5 2 4 2 7" xfId="13102" xr:uid="{FDEF0F4A-4037-46CB-9F52-8028200D2937}"/>
    <cellStyle name="Comma 6 3 5 2 4 2 7 2" xfId="48192" xr:uid="{82187421-C65D-4406-9E12-527E842E91F1}"/>
    <cellStyle name="Comma 6 3 5 2 4 2 8" xfId="49242" xr:uid="{0AD52806-C3D6-40C5-AB91-AF7800831903}"/>
    <cellStyle name="Comma 6 3 5 2 4 2 9" xfId="52572" xr:uid="{C16C26AD-1CB7-4E8B-8EA3-7C6BC3891792}"/>
    <cellStyle name="Comma 6 4" xfId="850" xr:uid="{00000000-0005-0000-0000-000051030000}"/>
    <cellStyle name="Comma 6 4 2" xfId="851" xr:uid="{00000000-0005-0000-0000-000052030000}"/>
    <cellStyle name="Comma 6 4 2 2" xfId="2873" xr:uid="{06897053-CE36-4C0F-A022-0AB179531236}"/>
    <cellStyle name="Comma 6 4 2 2 2" xfId="7042" xr:uid="{38E161F4-8E18-4684-BA5A-92E911261400}"/>
    <cellStyle name="Comma 6 4 2 2 2 2" xfId="28847" xr:uid="{C3FB979A-51E9-46A9-8E67-66A9D8D72E04}"/>
    <cellStyle name="Comma 6 4 2 2 3" xfId="8598" xr:uid="{6C8F3D4D-9BE5-4257-9176-986A34970875}"/>
    <cellStyle name="Comma 6 4 2 3" xfId="2872" xr:uid="{3CD25571-99CE-471F-954B-DCDB7594894C}"/>
    <cellStyle name="Comma 6 4 2 3 2" xfId="8597" xr:uid="{D9A271EA-F3E2-4504-A618-EA3D42E92A0B}"/>
    <cellStyle name="Comma 6 4 2 4" xfId="7739" xr:uid="{DF735E18-D734-470C-9B83-156829F10FC9}"/>
    <cellStyle name="Comma 6 4 3" xfId="2874" xr:uid="{2B813B1B-4964-4352-A587-01E476225CEF}"/>
    <cellStyle name="Comma 6 4 3 2" xfId="7041" xr:uid="{768669C4-F159-41A1-B960-9EBA0EF5E0B9}"/>
    <cellStyle name="Comma 6 4 3 2 2" xfId="28848" xr:uid="{654DB8C3-D7E9-4533-9048-13D50BC60461}"/>
    <cellStyle name="Comma 6 4 3 3" xfId="8599" xr:uid="{EA503D52-851C-40DB-B900-FC0FA5719E6F}"/>
    <cellStyle name="Comma 6 4 4" xfId="2871" xr:uid="{B4316228-051F-4B41-99F0-C38B161F7EA5}"/>
    <cellStyle name="Comma 6 4 4 2" xfId="8596" xr:uid="{F6DB9A07-A68E-44FB-9C5C-C38854D5AE18}"/>
    <cellStyle name="Comma 6 4 5" xfId="7738" xr:uid="{1DEABF04-7135-4749-B548-5ABE1B3B72A1}"/>
    <cellStyle name="Comma 6 5" xfId="852" xr:uid="{00000000-0005-0000-0000-000053030000}"/>
    <cellStyle name="Comma 6 5 2" xfId="853" xr:uid="{00000000-0005-0000-0000-000054030000}"/>
    <cellStyle name="Comma 6 5 2 2" xfId="2877" xr:uid="{82D52B99-3EB3-416A-B107-73A885DB406C}"/>
    <cellStyle name="Comma 6 5 2 2 2" xfId="7044" xr:uid="{550A0D8E-22D8-4EF6-9C80-625A2BA1B1CF}"/>
    <cellStyle name="Comma 6 5 2 2 2 2" xfId="28849" xr:uid="{CEBE4A26-D26D-47C8-8F1E-AD2C1E77BD92}"/>
    <cellStyle name="Comma 6 5 2 2 3" xfId="8602" xr:uid="{9F7B1252-0155-44B5-9150-8A9A73E4C8C4}"/>
    <cellStyle name="Comma 6 5 2 3" xfId="2876" xr:uid="{76EAB25A-CCE3-49BE-A2D5-094004172A7C}"/>
    <cellStyle name="Comma 6 5 2 3 2" xfId="8601" xr:uid="{7C648442-9529-4638-A8EB-FD907BEF61EB}"/>
    <cellStyle name="Comma 6 5 2 4" xfId="7741" xr:uid="{9ECF6F23-38D9-4139-8CDA-31BAE89CACBF}"/>
    <cellStyle name="Comma 6 5 3" xfId="2878" xr:uid="{87BDA309-57EC-43AA-9636-760EE679ADAE}"/>
    <cellStyle name="Comma 6 5 3 2" xfId="7043" xr:uid="{B7350AD0-2D0B-4317-89FC-86D37D8BA526}"/>
    <cellStyle name="Comma 6 5 3 2 2" xfId="28850" xr:uid="{957AD379-AAC9-4466-B9EB-0B4A70540B8D}"/>
    <cellStyle name="Comma 6 5 3 3" xfId="8603" xr:uid="{1427FF84-2B68-42E7-BFF3-8A4692F87486}"/>
    <cellStyle name="Comma 6 5 4" xfId="2875" xr:uid="{BFD6353F-01B7-4A7B-B418-5D1A51A20B9F}"/>
    <cellStyle name="Comma 6 5 4 2" xfId="8600" xr:uid="{482D4D7B-3A5D-44B8-BC3A-C70E3D6AE1E0}"/>
    <cellStyle name="Comma 6 5 5" xfId="7740" xr:uid="{F5E23D7B-2A68-4583-A369-02E55035E338}"/>
    <cellStyle name="Comma 6 6" xfId="854" xr:uid="{00000000-0005-0000-0000-000055030000}"/>
    <cellStyle name="Comma 6 6 2" xfId="855" xr:uid="{00000000-0005-0000-0000-000056030000}"/>
    <cellStyle name="Comma 6 6 2 2" xfId="2881" xr:uid="{74B26005-6EBD-4440-A952-600146FEDE8A}"/>
    <cellStyle name="Comma 6 6 2 2 2" xfId="7046" xr:uid="{C51856FB-8327-46D3-8BF7-B975293DDD5C}"/>
    <cellStyle name="Comma 6 6 2 2 2 2" xfId="28851" xr:uid="{0935D92F-07CE-4CAC-8F0A-317DAED005FF}"/>
    <cellStyle name="Comma 6 6 2 2 3" xfId="8606" xr:uid="{6F2D286E-77B2-4618-9447-A605CCDBD3D5}"/>
    <cellStyle name="Comma 6 6 2 3" xfId="2880" xr:uid="{88E4B62F-7468-445E-BECB-D4899570D2D7}"/>
    <cellStyle name="Comma 6 6 2 3 2" xfId="8605" xr:uid="{3A8A233C-7684-43D6-892E-0D468A5B2F15}"/>
    <cellStyle name="Comma 6 6 2 4" xfId="7743" xr:uid="{C9990114-EF88-4231-AAE9-69DB8136738B}"/>
    <cellStyle name="Comma 6 6 3" xfId="856" xr:uid="{00000000-0005-0000-0000-000057030000}"/>
    <cellStyle name="Comma 6 6 3 2" xfId="2883" xr:uid="{E1D22C34-58A2-4A1B-A8AD-C50F4A4352B8}"/>
    <cellStyle name="Comma 6 6 3 2 2" xfId="7047" xr:uid="{2AD322CB-58F5-4D8F-B699-DA350B944AE1}"/>
    <cellStyle name="Comma 6 6 3 2 2 2" xfId="28852" xr:uid="{3083D18E-2354-4A7F-A6FD-098EF1AFBDC3}"/>
    <cellStyle name="Comma 6 6 3 2 3" xfId="8608" xr:uid="{19203C21-9E86-44ED-B235-FAA6CE64C6DA}"/>
    <cellStyle name="Comma 6 6 3 3" xfId="2882" xr:uid="{10C4AFAB-1170-4FA4-9F70-704AB7542471}"/>
    <cellStyle name="Comma 6 6 3 3 2" xfId="8607" xr:uid="{4E20F55E-265B-46EC-B09F-F1006DC41E8A}"/>
    <cellStyle name="Comma 6 6 3 4" xfId="7744" xr:uid="{0AE26B67-9734-44C6-BF8F-D98F1666E57A}"/>
    <cellStyle name="Comma 6 6 4" xfId="2884" xr:uid="{04C18FDC-EC3F-40E0-B5BC-081D4C997ACA}"/>
    <cellStyle name="Comma 6 6 4 2" xfId="7045" xr:uid="{B8836778-8625-4034-8E28-C95148DCD469}"/>
    <cellStyle name="Comma 6 6 4 2 2" xfId="28853" xr:uid="{830320E3-6933-4C12-9FC3-AF66353AA4A2}"/>
    <cellStyle name="Comma 6 6 4 3" xfId="8609" xr:uid="{A6452206-0499-4E03-835F-F3F8C41902BB}"/>
    <cellStyle name="Comma 6 6 5" xfId="2879" xr:uid="{A31E5662-F215-4204-80D6-A33E0154751C}"/>
    <cellStyle name="Comma 6 6 5 2" xfId="8604" xr:uid="{FA6D932A-1B6C-4DF0-84B9-CC77FEFB0FB2}"/>
    <cellStyle name="Comma 6 6 6" xfId="7742" xr:uid="{BF5E40A7-ACE2-497F-96BA-255949D169E3}"/>
    <cellStyle name="Comma 6 7" xfId="857" xr:uid="{00000000-0005-0000-0000-000058030000}"/>
    <cellStyle name="Comma 6 7 2" xfId="2886" xr:uid="{742A4391-9128-435E-825D-9625BA1228B7}"/>
    <cellStyle name="Comma 6 7 2 2" xfId="7048" xr:uid="{2A683AB0-6605-4C14-9083-C03571015FE5}"/>
    <cellStyle name="Comma 6 7 2 2 2" xfId="28854" xr:uid="{B431F7A9-EFB0-4D76-8333-1EE2F472EADE}"/>
    <cellStyle name="Comma 6 7 2 3" xfId="8611" xr:uid="{EFB0DEC0-DEBA-4EC5-BF3E-309AB19C102A}"/>
    <cellStyle name="Comma 6 7 3" xfId="2885" xr:uid="{0EED97DB-8F7F-4ACD-90BF-AF8AF1E6C824}"/>
    <cellStyle name="Comma 6 7 3 2" xfId="8610" xr:uid="{9C45E09F-9929-4902-994C-93425D0BD666}"/>
    <cellStyle name="Comma 6 7 4" xfId="7745" xr:uid="{958D086D-9013-498F-AA94-0BA8413AB67C}"/>
    <cellStyle name="Comma 6 8" xfId="858" xr:uid="{00000000-0005-0000-0000-000059030000}"/>
    <cellStyle name="Comma 6 8 2" xfId="2888" xr:uid="{CF90DCB1-B5B9-4D34-A662-CFA723FF99D6}"/>
    <cellStyle name="Comma 6 8 2 2" xfId="7049" xr:uid="{C2B90498-5D6B-4343-9616-B85D0051DE49}"/>
    <cellStyle name="Comma 6 8 2 2 2" xfId="28855" xr:uid="{336706DB-4ECE-43EB-BAFB-F259CD6C72DF}"/>
    <cellStyle name="Comma 6 8 2 3" xfId="8613" xr:uid="{11B37A01-335D-4863-83E6-B25A8205D0B8}"/>
    <cellStyle name="Comma 6 8 3" xfId="2887" xr:uid="{1891E1AA-1E17-4AE5-B103-BF3F9C38705A}"/>
    <cellStyle name="Comma 6 8 3 2" xfId="8612" xr:uid="{ABA7E493-6152-4F11-A276-6EF99EBC22BD}"/>
    <cellStyle name="Comma 6 8 4" xfId="7746" xr:uid="{D307F196-BFB9-436E-A847-937385E24D03}"/>
    <cellStyle name="Comma 6 9" xfId="2889" xr:uid="{177748B4-2F82-417E-ADFC-7CC9A9594220}"/>
    <cellStyle name="Comma 6 9 2" xfId="7038" xr:uid="{3DFE1BD4-5079-4237-A8D9-7A2EBB763F16}"/>
    <cellStyle name="Comma 6 9 2 2" xfId="28856" xr:uid="{87BAC166-BD0E-49E6-BC60-7FD2EC21D57B}"/>
    <cellStyle name="Comma 6 9 3" xfId="8614" xr:uid="{33C1558B-A0B9-4037-98B2-D2D7809CC490}"/>
    <cellStyle name="Comma 60" xfId="3269" xr:uid="{084A0E4A-0E31-411C-A374-4A04320BEA19}"/>
    <cellStyle name="Comma 60 2" xfId="3534" xr:uid="{006CEA02-DA5E-40BE-9354-07BAFCAA56D6}"/>
    <cellStyle name="Comma 60 2 2" xfId="7196" xr:uid="{224AC172-CB10-4033-9CAB-1D3CA86A81D4}"/>
    <cellStyle name="Comma 60 2 3" xfId="9207" xr:uid="{8A0929FD-8D51-4F95-91EF-E87B50F977A6}"/>
    <cellStyle name="Comma 60 3" xfId="6632" xr:uid="{8D72E488-9C13-47A9-B33D-3D023800358F}"/>
    <cellStyle name="Comma 60 4" xfId="8966" xr:uid="{3077D6A0-BC84-4DF3-B01D-A16532E89A3A}"/>
    <cellStyle name="Comma 61" xfId="3299" xr:uid="{92C079DA-AD6E-4A74-910A-8B6D12504422}"/>
    <cellStyle name="Comma 61 2" xfId="3564" xr:uid="{B99F15A0-70FA-464C-8599-B2CF27132DB4}"/>
    <cellStyle name="Comma 61 2 2" xfId="7226" xr:uid="{18E7AD5B-2687-4CDC-BCA8-E5EF7215CC80}"/>
    <cellStyle name="Comma 61 2 3" xfId="9237" xr:uid="{19EEF8C6-A06C-4EA0-87FA-010B22CE5EB2}"/>
    <cellStyle name="Comma 61 3" xfId="6662" xr:uid="{2D15D888-696C-4835-8C51-32E4F9201AAE}"/>
    <cellStyle name="Comma 61 4" xfId="8996" xr:uid="{58736567-4B30-423C-8E1C-E8EB1188CB86}"/>
    <cellStyle name="Comma 62" xfId="3268" xr:uid="{F150D865-E575-4AE6-A906-76AF7B861C1F}"/>
    <cellStyle name="Comma 62 2" xfId="3533" xr:uid="{ADA3D514-BE45-4F2D-8271-60AEF46EEFC1}"/>
    <cellStyle name="Comma 62 2 2" xfId="7195" xr:uid="{6930305E-F3A5-4C21-B51E-8E728F164641}"/>
    <cellStyle name="Comma 62 2 3" xfId="9206" xr:uid="{3F1FFB43-5224-45A9-B0F3-CE4F379D8DFD}"/>
    <cellStyle name="Comma 62 3" xfId="6631" xr:uid="{C8B6951E-F550-4025-9162-756F09671639}"/>
    <cellStyle name="Comma 62 4" xfId="8965" xr:uid="{AA112B12-ADBF-4C05-B63A-67DA6926B911}"/>
    <cellStyle name="Comma 63" xfId="3300" xr:uid="{7217F7FE-A148-4938-8CE6-233D24C0475E}"/>
    <cellStyle name="Comma 63 2" xfId="3565" xr:uid="{EED1C366-CEEE-4B17-B966-AF6C592DC608}"/>
    <cellStyle name="Comma 63 2 2" xfId="7227" xr:uid="{C72C0FE7-7FBC-4371-B424-8F91CFE28DB5}"/>
    <cellStyle name="Comma 63 2 3" xfId="9238" xr:uid="{A1B26E09-C225-4036-8F83-45E3553ABC85}"/>
    <cellStyle name="Comma 63 3" xfId="6663" xr:uid="{24516330-52DE-4CBC-8F60-816EFABCC4D1}"/>
    <cellStyle name="Comma 63 4" xfId="8997" xr:uid="{F501CFD3-178E-408F-AEA6-BCC4F804BF32}"/>
    <cellStyle name="Comma 64" xfId="3267" xr:uid="{C55E1C14-0E43-454E-8AE1-C079F9C445CB}"/>
    <cellStyle name="Comma 64 2" xfId="3532" xr:uid="{9EA21AB9-FA7C-4B81-A9C8-F3B4EC88E605}"/>
    <cellStyle name="Comma 64 2 2" xfId="7194" xr:uid="{EE0208AC-5A88-4B0D-9AE7-83E7D5732A70}"/>
    <cellStyle name="Comma 64 2 3" xfId="9205" xr:uid="{A0574BFC-2CD2-40B5-896D-0D7FB77CC17E}"/>
    <cellStyle name="Comma 64 3" xfId="6630" xr:uid="{9BBDED75-6224-4D99-AED4-8210D7158CD4}"/>
    <cellStyle name="Comma 64 4" xfId="8964" xr:uid="{CFB32E55-7A2D-4513-8921-B13C985E1365}"/>
    <cellStyle name="Comma 65" xfId="3301" xr:uid="{F73AD1E6-697D-4FB7-8770-56E2D7156D6A}"/>
    <cellStyle name="Comma 65 2" xfId="3566" xr:uid="{F7FEF30F-8C46-4C64-A6D5-62BD4CB869EF}"/>
    <cellStyle name="Comma 65 2 2" xfId="7228" xr:uid="{572AFC81-94BE-41A9-8D11-BEC0364DCB41}"/>
    <cellStyle name="Comma 65 2 3" xfId="9239" xr:uid="{EACD388E-F155-4C0D-8A9F-1BA534901AD7}"/>
    <cellStyle name="Comma 65 3" xfId="6664" xr:uid="{E116B206-D12E-4926-B956-E2DE78E64284}"/>
    <cellStyle name="Comma 65 4" xfId="8998" xr:uid="{F8580B75-F074-4B7E-A989-10E648259419}"/>
    <cellStyle name="Comma 66" xfId="3266" xr:uid="{48B50FF3-73FE-4C2C-8F4B-79048E10ACCF}"/>
    <cellStyle name="Comma 66 2" xfId="3531" xr:uid="{30B58FBB-DEFA-44E2-977A-31A2C7E47412}"/>
    <cellStyle name="Comma 66 2 2" xfId="7193" xr:uid="{92D656E5-CA5D-46E6-B829-05D822A59407}"/>
    <cellStyle name="Comma 66 2 3" xfId="9204" xr:uid="{6283553F-785F-4C45-8C2A-9B206DBF82A2}"/>
    <cellStyle name="Comma 66 3" xfId="6629" xr:uid="{B651BA31-A608-46B3-BD1F-491E45A6E2F3}"/>
    <cellStyle name="Comma 66 4" xfId="8963" xr:uid="{26A5643F-D97E-4ED5-BF39-62BBBFB70673}"/>
    <cellStyle name="Comma 67" xfId="3302" xr:uid="{DFE14B86-18AC-4476-9471-89E1BEE24DFB}"/>
    <cellStyle name="Comma 67 2" xfId="3567" xr:uid="{04FD4AE2-606A-47A2-9735-821A70EBA139}"/>
    <cellStyle name="Comma 67 2 2" xfId="7229" xr:uid="{05B1DCEB-18A2-47B2-A3FE-FEB1DE58C4EF}"/>
    <cellStyle name="Comma 67 2 3" xfId="9240" xr:uid="{A8FDF8A7-118F-4B77-A05A-4F5540D156BF}"/>
    <cellStyle name="Comma 67 3" xfId="6665" xr:uid="{95A83362-4851-4BBC-8697-2877B5B82372}"/>
    <cellStyle name="Comma 67 4" xfId="8999" xr:uid="{15E2C74B-2588-4CB4-95B0-8DB5F586989B}"/>
    <cellStyle name="Comma 68" xfId="3265" xr:uid="{3D5D3B69-B5BB-43FB-84BB-C0A7E9209176}"/>
    <cellStyle name="Comma 68 2" xfId="3530" xr:uid="{120D013D-4734-434A-A8EB-7AA91179329D}"/>
    <cellStyle name="Comma 68 2 2" xfId="7192" xr:uid="{4619F958-F43F-41D3-AD37-16F605ABE4C7}"/>
    <cellStyle name="Comma 68 2 3" xfId="9203" xr:uid="{38D264F3-8A10-4286-9390-C7FC3BC44A67}"/>
    <cellStyle name="Comma 68 3" xfId="6628" xr:uid="{4DEB345E-97BF-43E9-87D5-79B11E98D25B}"/>
    <cellStyle name="Comma 68 4" xfId="8962" xr:uid="{A81FC125-F581-4BDD-A01C-06336C23FF4D}"/>
    <cellStyle name="Comma 69" xfId="3303" xr:uid="{0B9DE228-EEFB-4F37-AC4C-FAF5F79EBC4D}"/>
    <cellStyle name="Comma 69 2" xfId="3568" xr:uid="{AC978B0E-BE5E-4498-BBC3-9ECAEB069063}"/>
    <cellStyle name="Comma 69 2 2" xfId="7230" xr:uid="{EE6C5D5E-FCE8-4605-A9D7-111A9002BA24}"/>
    <cellStyle name="Comma 69 2 3" xfId="9241" xr:uid="{508C8313-E835-4440-A8C4-AC71D3DFC5F9}"/>
    <cellStyle name="Comma 69 3" xfId="6666" xr:uid="{1E632E31-6571-43CC-8E72-33B33AF4CD28}"/>
    <cellStyle name="Comma 69 4" xfId="9000" xr:uid="{90EBE2B2-A8A9-482B-AB41-2128FACF03D4}"/>
    <cellStyle name="Comma 7" xfId="859" xr:uid="{00000000-0005-0000-0000-00005A030000}"/>
    <cellStyle name="Comma 7 10" xfId="860" xr:uid="{00000000-0005-0000-0000-00005B030000}"/>
    <cellStyle name="Comma 7 10 2" xfId="861" xr:uid="{00000000-0005-0000-0000-00005C030000}"/>
    <cellStyle name="Comma 7 11" xfId="862" xr:uid="{00000000-0005-0000-0000-00005D030000}"/>
    <cellStyle name="Comma 7 11 2" xfId="863" xr:uid="{00000000-0005-0000-0000-00005E030000}"/>
    <cellStyle name="Comma 7 12" xfId="864" xr:uid="{00000000-0005-0000-0000-00005F030000}"/>
    <cellStyle name="Comma 7 12 2" xfId="865" xr:uid="{00000000-0005-0000-0000-000060030000}"/>
    <cellStyle name="Comma 7 12 2 2" xfId="2892" xr:uid="{CF4D4C33-7ED9-4CCF-8FFC-543A3EA4E2FF}"/>
    <cellStyle name="Comma 7 12 2 2 2" xfId="7052" xr:uid="{70FE59E5-88FB-49CE-8FD0-03FD042EFD60}"/>
    <cellStyle name="Comma 7 12 2 2 2 2" xfId="28857" xr:uid="{6D39FDB8-B32D-40A9-B811-979F203556A2}"/>
    <cellStyle name="Comma 7 12 2 2 3" xfId="8617" xr:uid="{92D2F985-CB3A-4E5C-9A5B-E90C4EFEFE85}"/>
    <cellStyle name="Comma 7 12 2 3" xfId="2891" xr:uid="{C8C69FFB-46D7-413D-B22E-F644BCB9F248}"/>
    <cellStyle name="Comma 7 12 2 3 2" xfId="8616" xr:uid="{D3FD908A-631A-45DA-A55B-B9E369FD89BB}"/>
    <cellStyle name="Comma 7 12 2 4" xfId="7749" xr:uid="{1DE26166-0BC5-4909-93D7-6DB9388BAD5C}"/>
    <cellStyle name="Comma 7 12 3" xfId="2893" xr:uid="{50B3AA3D-517B-45D1-9E0C-9ED7A7DC2B17}"/>
    <cellStyle name="Comma 7 12 3 2" xfId="7051" xr:uid="{150C372A-4B65-4F87-A725-438398CEC1B8}"/>
    <cellStyle name="Comma 7 12 3 2 2" xfId="28858" xr:uid="{030EA8CC-2470-422D-AE6B-9D6E61DD624B}"/>
    <cellStyle name="Comma 7 12 3 3" xfId="8618" xr:uid="{233EED23-502E-400D-A194-B1DA3FEF0A32}"/>
    <cellStyle name="Comma 7 12 4" xfId="2890" xr:uid="{26B9DDC3-B2F6-409F-984B-56A464E766D7}"/>
    <cellStyle name="Comma 7 12 4 2" xfId="8615" xr:uid="{1DD717D5-4A10-411A-90BB-B844A9509A18}"/>
    <cellStyle name="Comma 7 12 5" xfId="7748" xr:uid="{DCCD9473-BE45-4F74-95B5-21A7613263A9}"/>
    <cellStyle name="Comma 7 13" xfId="866" xr:uid="{00000000-0005-0000-0000-000061030000}"/>
    <cellStyle name="Comma 7 13 2" xfId="867" xr:uid="{00000000-0005-0000-0000-000062030000}"/>
    <cellStyle name="Comma 7 13 2 2" xfId="2896" xr:uid="{737C9BAE-EBB3-4493-B3D8-1CB0FDA536B7}"/>
    <cellStyle name="Comma 7 13 2 2 2" xfId="7054" xr:uid="{65FACEAA-3578-41BB-B3FC-072CB9EE11F2}"/>
    <cellStyle name="Comma 7 13 2 2 2 2" xfId="28859" xr:uid="{A9E41209-2BB5-4B7C-85B4-0DAA4B80E02E}"/>
    <cellStyle name="Comma 7 13 2 2 3" xfId="8621" xr:uid="{1B7A3896-FFC8-40EA-8368-CA8CCC3DB725}"/>
    <cellStyle name="Comma 7 13 2 3" xfId="2895" xr:uid="{E710F240-43F3-46B4-8A14-39AF25FB18C3}"/>
    <cellStyle name="Comma 7 13 2 3 2" xfId="8620" xr:uid="{7068F013-16AA-4871-B2B8-7439B51033E7}"/>
    <cellStyle name="Comma 7 13 2 4" xfId="7751" xr:uid="{0F565167-FD0A-4F66-85F1-A1E8E7CD02EE}"/>
    <cellStyle name="Comma 7 13 3" xfId="2897" xr:uid="{2550180E-B890-461A-AE60-9662D74C76BE}"/>
    <cellStyle name="Comma 7 13 3 2" xfId="7053" xr:uid="{EAE227F0-F91A-4304-8049-CDE88478869E}"/>
    <cellStyle name="Comma 7 13 3 2 2" xfId="28860" xr:uid="{A800B6D5-366E-4367-87DB-D1CE1A7216BE}"/>
    <cellStyle name="Comma 7 13 3 3" xfId="8622" xr:uid="{00706F98-94CB-4F37-AA20-9FD1C1072A21}"/>
    <cellStyle name="Comma 7 13 4" xfId="2894" xr:uid="{0C864DF3-B884-4074-9AD6-4ECE9CA5E8BF}"/>
    <cellStyle name="Comma 7 13 4 2" xfId="8619" xr:uid="{3312EA14-C0BD-49A2-80CA-0F520D44FCA5}"/>
    <cellStyle name="Comma 7 13 5" xfId="7750" xr:uid="{7E0F6170-9381-41B3-AF17-59BCCC5FE80F}"/>
    <cellStyle name="Comma 7 14" xfId="868" xr:uid="{00000000-0005-0000-0000-000063030000}"/>
    <cellStyle name="Comma 7 14 2" xfId="2899" xr:uid="{7E4B7C11-0CF2-4F59-B926-2381F821AE37}"/>
    <cellStyle name="Comma 7 14 2 2" xfId="7055" xr:uid="{34885116-BF03-477C-B848-8519F0AC5349}"/>
    <cellStyle name="Comma 7 14 2 2 2" xfId="28861" xr:uid="{A0BBDA40-43A9-4AF7-9486-A4139CE28C44}"/>
    <cellStyle name="Comma 7 14 2 3" xfId="8624" xr:uid="{6CE5B1EA-9C1A-434A-9859-ADDFDF9C59A4}"/>
    <cellStyle name="Comma 7 14 3" xfId="2898" xr:uid="{B3C74A9B-8E77-4338-B819-93BE1FF4AFC9}"/>
    <cellStyle name="Comma 7 14 3 2" xfId="8623" xr:uid="{18299F49-D20E-44C0-871F-E0B03B09F1DA}"/>
    <cellStyle name="Comma 7 14 4" xfId="7752" xr:uid="{4C5C9BC1-06B8-447E-AE9D-782F989810A5}"/>
    <cellStyle name="Comma 7 15" xfId="869" xr:uid="{00000000-0005-0000-0000-000064030000}"/>
    <cellStyle name="Comma 7 15 2" xfId="2901" xr:uid="{36B360A3-68C9-43F3-952E-F300E558B303}"/>
    <cellStyle name="Comma 7 15 2 2" xfId="7056" xr:uid="{963D73A0-C009-4612-996D-8AC85E3021E5}"/>
    <cellStyle name="Comma 7 15 2 2 2" xfId="28862" xr:uid="{908D46F4-1617-4E71-8701-A1780649F094}"/>
    <cellStyle name="Comma 7 15 2 3" xfId="8626" xr:uid="{4DA039C2-13A7-4ABB-A18B-EA2599CF1066}"/>
    <cellStyle name="Comma 7 15 3" xfId="2900" xr:uid="{D282E6A3-87D4-4CDB-8C10-9DBD8CFED7B4}"/>
    <cellStyle name="Comma 7 15 3 2" xfId="8625" xr:uid="{E38D350F-D395-4460-9A12-17AC347B74DB}"/>
    <cellStyle name="Comma 7 15 4" xfId="7753" xr:uid="{3ACA1869-379C-451F-95CD-6FEB18C0F55C}"/>
    <cellStyle name="Comma 7 16" xfId="3454" xr:uid="{89BF1F6A-3618-4E5F-9515-65D5DCBC4FDB}"/>
    <cellStyle name="Comma 7 16 2" xfId="7050" xr:uid="{7BEE13BB-4ACF-4B30-A901-095889DB31D4}"/>
    <cellStyle name="Comma 7 16 3" xfId="9128" xr:uid="{0C01DC64-4F0A-4C3F-97A5-8AC11681DD3E}"/>
    <cellStyle name="Comma 7 17" xfId="6488" xr:uid="{3122742E-B4B7-43C7-8F3E-222D09E88B72}"/>
    <cellStyle name="Comma 7 18" xfId="7747" xr:uid="{3F988E9C-814C-4E0B-901B-1D28F32FFFF3}"/>
    <cellStyle name="Comma 7 2" xfId="870" xr:uid="{00000000-0005-0000-0000-000065030000}"/>
    <cellStyle name="Comma 7 2 2" xfId="871" xr:uid="{00000000-0005-0000-0000-000066030000}"/>
    <cellStyle name="Comma 7 2 2 2" xfId="872" xr:uid="{00000000-0005-0000-0000-000067030000}"/>
    <cellStyle name="Comma 7 2 2 2 2" xfId="2905" xr:uid="{C854BC38-43A3-4CC1-B9DD-5D88D98983E7}"/>
    <cellStyle name="Comma 7 2 2 2 2 2" xfId="7059" xr:uid="{DB48220E-6B95-41C8-91C0-276A213F9BF4}"/>
    <cellStyle name="Comma 7 2 2 2 2 2 2" xfId="28863" xr:uid="{F73BCD81-D76C-4FDF-BB23-79B43F1D4FA4}"/>
    <cellStyle name="Comma 7 2 2 2 2 3" xfId="8630" xr:uid="{ED6D0958-6E8D-490D-9AD9-3AB8902C888F}"/>
    <cellStyle name="Comma 7 2 2 2 3" xfId="2904" xr:uid="{A76A39DA-0F0C-4976-AC2B-EE78B96CE5A5}"/>
    <cellStyle name="Comma 7 2 2 2 3 2" xfId="8629" xr:uid="{B251D077-32BA-47E0-B6AB-F0BE7CB0BA68}"/>
    <cellStyle name="Comma 7 2 2 2 4" xfId="7756" xr:uid="{DE40BA88-FF2B-4ED7-863A-CFD779DF0436}"/>
    <cellStyle name="Comma 7 2 2 3" xfId="2906" xr:uid="{7FE31080-7B02-4E4B-8B78-2E54D754E365}"/>
    <cellStyle name="Comma 7 2 2 3 2" xfId="7058" xr:uid="{A4C7DBC4-6F2E-4786-815D-24DD1BE16F01}"/>
    <cellStyle name="Comma 7 2 2 3 2 2" xfId="28864" xr:uid="{F77D9494-24FD-4B33-A4D2-51148084288B}"/>
    <cellStyle name="Comma 7 2 2 3 3" xfId="8631" xr:uid="{E73A22C5-72AC-49E0-8059-5CA2C455BA60}"/>
    <cellStyle name="Comma 7 2 2 4" xfId="2903" xr:uid="{FE0995A8-4FC6-4733-BBCB-B8724028ED59}"/>
    <cellStyle name="Comma 7 2 2 4 2" xfId="8628" xr:uid="{5F7E67C5-3B14-4388-8A26-CE0FDF47B165}"/>
    <cellStyle name="Comma 7 2 2 5" xfId="7755" xr:uid="{9385EB19-4783-434B-902E-CED634B5F4A5}"/>
    <cellStyle name="Comma 7 2 3" xfId="873" xr:uid="{00000000-0005-0000-0000-000068030000}"/>
    <cellStyle name="Comma 7 2 3 2" xfId="2908" xr:uid="{BCA0A5D4-369E-41C9-8FBB-17DC2B1E6A06}"/>
    <cellStyle name="Comma 7 2 3 2 2" xfId="7060" xr:uid="{E92DF536-DB63-432E-B4CD-534C69B61B50}"/>
    <cellStyle name="Comma 7 2 3 2 2 2" xfId="28865" xr:uid="{7C1B56FD-9E27-4B54-818A-BFFF4A8A2303}"/>
    <cellStyle name="Comma 7 2 3 2 3" xfId="8633" xr:uid="{82F10416-F285-4878-ADEB-B032EDED79A1}"/>
    <cellStyle name="Comma 7 2 3 3" xfId="2907" xr:uid="{FE132C1B-E234-4FE8-AB7C-2D00BFC8650A}"/>
    <cellStyle name="Comma 7 2 3 3 2" xfId="8632" xr:uid="{B7992205-AE97-4D7F-9EC4-C62213F09C8C}"/>
    <cellStyle name="Comma 7 2 3 4" xfId="7757" xr:uid="{FE2C4E3E-8F44-468E-BEAF-F406C26C48DF}"/>
    <cellStyle name="Comma 7 2 4" xfId="2909" xr:uid="{B7443246-542F-4108-A6C6-12E3D34ACE1D}"/>
    <cellStyle name="Comma 7 2 4 2" xfId="7057" xr:uid="{623DD6DD-D94D-426B-A5E1-AC948E98C301}"/>
    <cellStyle name="Comma 7 2 4 2 2" xfId="28866" xr:uid="{18D51984-0322-4B71-A61F-76A29B786140}"/>
    <cellStyle name="Comma 7 2 4 3" xfId="8634" xr:uid="{22EC25ED-1112-4D51-B18B-5F0C1B68F2AC}"/>
    <cellStyle name="Comma 7 2 5" xfId="2902" xr:uid="{71342A3F-FD66-45AF-9D63-B0F9137BAC6C}"/>
    <cellStyle name="Comma 7 2 5 2" xfId="8627" xr:uid="{15D48131-3EED-44BA-A247-FA49621A6570}"/>
    <cellStyle name="Comma 7 2 6" xfId="7754" xr:uid="{E11B6474-79F7-4E6A-8021-1C94AA10F04C}"/>
    <cellStyle name="Comma 7 3" xfId="874" xr:uid="{00000000-0005-0000-0000-000069030000}"/>
    <cellStyle name="Comma 7 3 2" xfId="875" xr:uid="{00000000-0005-0000-0000-00006A030000}"/>
    <cellStyle name="Comma 7 3 2 2" xfId="876" xr:uid="{00000000-0005-0000-0000-00006B030000}"/>
    <cellStyle name="Comma 7 3 2 2 2" xfId="2913" xr:uid="{C289740A-1A8A-4D24-8154-712653FB4C12}"/>
    <cellStyle name="Comma 7 3 2 2 2 2" xfId="7063" xr:uid="{242021BC-048E-40FC-B033-B418520A548D}"/>
    <cellStyle name="Comma 7 3 2 2 2 2 2" xfId="28867" xr:uid="{71203285-80DA-4AEB-A16E-397CA9B3CB2F}"/>
    <cellStyle name="Comma 7 3 2 2 2 3" xfId="8638" xr:uid="{F7112B52-4CC6-45AF-9E05-CEAA73013BFB}"/>
    <cellStyle name="Comma 7 3 2 2 3" xfId="2912" xr:uid="{B7E3C436-5EC6-4913-9B1C-D01E75CD76EE}"/>
    <cellStyle name="Comma 7 3 2 2 3 2" xfId="8637" xr:uid="{D206B888-CB46-4FEF-AF24-88E5CFBAE844}"/>
    <cellStyle name="Comma 7 3 2 2 4" xfId="7760" xr:uid="{BAC297C5-CE15-4F33-8E2B-0D93B4E0CF3F}"/>
    <cellStyle name="Comma 7 3 2 3" xfId="2914" xr:uid="{62B187F5-3EC6-4AE7-88BD-351D4CC9C576}"/>
    <cellStyle name="Comma 7 3 2 3 2" xfId="7062" xr:uid="{C2A500B5-BC07-4050-B111-4D9FDD5C4126}"/>
    <cellStyle name="Comma 7 3 2 3 2 2" xfId="28868" xr:uid="{8EB90064-441E-44C4-ADE3-FE04B6CD78D5}"/>
    <cellStyle name="Comma 7 3 2 3 3" xfId="8639" xr:uid="{06A3C7A1-CDEE-4591-B5EC-E648B49A4CA4}"/>
    <cellStyle name="Comma 7 3 2 4" xfId="2911" xr:uid="{D5DC6BF4-A6FF-47E0-936B-1EA83374E306}"/>
    <cellStyle name="Comma 7 3 2 4 2" xfId="8636" xr:uid="{651E28C4-02AB-43F4-99F2-8E46554F0881}"/>
    <cellStyle name="Comma 7 3 2 5" xfId="7759" xr:uid="{32C24D25-3665-43A4-A747-995C74DF2100}"/>
    <cellStyle name="Comma 7 3 3" xfId="877" xr:uid="{00000000-0005-0000-0000-00006C030000}"/>
    <cellStyle name="Comma 7 3 3 2" xfId="2916" xr:uid="{031FE50B-17CF-4F8F-8F8F-27F67BC7FB00}"/>
    <cellStyle name="Comma 7 3 3 2 2" xfId="7064" xr:uid="{A9A00E37-C559-4DF8-95C0-C5717E8D61F1}"/>
    <cellStyle name="Comma 7 3 3 2 2 2" xfId="28869" xr:uid="{BF83E8BE-BE91-4875-B15B-F28C97500FE1}"/>
    <cellStyle name="Comma 7 3 3 2 3" xfId="8641" xr:uid="{13600147-9563-431A-8749-3612C62F532E}"/>
    <cellStyle name="Comma 7 3 3 3" xfId="2915" xr:uid="{28437FA1-FF18-4702-B7E0-02D8FD608905}"/>
    <cellStyle name="Comma 7 3 3 3 2" xfId="8640" xr:uid="{17A62E20-9624-413A-91AD-8EF0FE0259F3}"/>
    <cellStyle name="Comma 7 3 3 4" xfId="7761" xr:uid="{3A865794-DEA6-4AD5-864A-B52B9C332814}"/>
    <cellStyle name="Comma 7 3 4" xfId="2917" xr:uid="{60355C0B-83E1-40E3-9D73-EFDFC46CD366}"/>
    <cellStyle name="Comma 7 3 4 2" xfId="7061" xr:uid="{F8F32C6D-C1D4-4784-BAE5-39F2A79507E2}"/>
    <cellStyle name="Comma 7 3 4 2 2" xfId="28870" xr:uid="{D57FDBC3-8A18-47FC-8AAE-30BE535BFFAF}"/>
    <cellStyle name="Comma 7 3 4 3" xfId="8642" xr:uid="{53C327D5-7511-43DB-A905-80800F8EDBCB}"/>
    <cellStyle name="Comma 7 3 5" xfId="2910" xr:uid="{32D43F3C-B8FB-466F-976F-7C538A5A3F24}"/>
    <cellStyle name="Comma 7 3 5 2" xfId="8635" xr:uid="{FF518BF1-BCA2-4B18-A64A-54E1DD5C65B2}"/>
    <cellStyle name="Comma 7 3 6" xfId="7758" xr:uid="{81DC8C9D-35CF-4C13-AC5C-120396BB672F}"/>
    <cellStyle name="Comma 7 4" xfId="878" xr:uid="{00000000-0005-0000-0000-00006D030000}"/>
    <cellStyle name="Comma 7 4 2" xfId="879" xr:uid="{00000000-0005-0000-0000-00006E030000}"/>
    <cellStyle name="Comma 7 4 2 2" xfId="880" xr:uid="{00000000-0005-0000-0000-00006F030000}"/>
    <cellStyle name="Comma 7 4 2 2 2" xfId="2921" xr:uid="{E921F9B6-8D82-432D-BAB5-C61806AF493F}"/>
    <cellStyle name="Comma 7 4 2 2 2 2" xfId="3457" xr:uid="{040E231D-96C3-4343-9411-56C6B3A4997B}"/>
    <cellStyle name="Comma 7 4 2 2 2 2 2" xfId="9131" xr:uid="{B3235E89-6AF2-4633-B4E1-6C7B4DA2BEB2}"/>
    <cellStyle name="Comma 7 4 2 2 2 2 2 2" xfId="28871" xr:uid="{735B60C2-088B-4CFE-B890-1C990FCD77C8}"/>
    <cellStyle name="Comma 7 4 2 2 2 2 3" xfId="54954" xr:uid="{DD486B5A-53D4-4C52-9993-13D3D27EFD0B}"/>
    <cellStyle name="Comma 7 4 2 2 2 2 4" xfId="17221" xr:uid="{0EE18E5F-184D-41F0-B556-DE931F6B41CB}"/>
    <cellStyle name="Comma 7 4 2 2 2 3" xfId="8646" xr:uid="{5231B071-11CA-464A-8F9D-F6308C3AE767}"/>
    <cellStyle name="Comma 7 4 2 2 2 3 2" xfId="29282" xr:uid="{5BD6083B-5D21-4DB8-BBA4-BE5C08466FE7}"/>
    <cellStyle name="Comma 7 4 2 2 2 3 3" xfId="17518" xr:uid="{7474B053-85AB-416A-8AE7-2EA5DA0479A7}"/>
    <cellStyle name="Comma 7 4 2 2 2 4" xfId="28411" xr:uid="{0AE6FF11-035B-4D02-9EE9-B72B70E38DD3}"/>
    <cellStyle name="Comma 7 4 2 2 3" xfId="2920" xr:uid="{DBDC0E20-86A7-4123-BFB7-9B4B8E2842B5}"/>
    <cellStyle name="Comma 7 4 2 2 3 2" xfId="8645" xr:uid="{9DC33EBC-9893-4DF9-923D-89D73BB21058}"/>
    <cellStyle name="Comma 7 4 2 2 3 3" xfId="6500" xr:uid="{0613A722-6181-4913-8BCA-947BE2AB5A2F}"/>
    <cellStyle name="Comma 7 4 2 2 4" xfId="7764" xr:uid="{0AFCA15E-FE1D-4B5F-9AF9-4085F9556274}"/>
    <cellStyle name="Comma 7 4 2 2 4 2" xfId="29106" xr:uid="{C553DFCE-F531-41BA-A251-086B0F60C5A2}"/>
    <cellStyle name="Comma 7 4 2 2 5" xfId="28410" xr:uid="{40136408-BD55-4C1E-82F6-FCFDA8FE41CA}"/>
    <cellStyle name="Comma 7 4 2 3" xfId="2922" xr:uid="{6D678B80-FE32-44F4-B732-1013D0592E21}"/>
    <cellStyle name="Comma 7 4 2 3 2" xfId="3456" xr:uid="{11DABCEF-C896-40B0-9013-5FF94288855D}"/>
    <cellStyle name="Comma 7 4 2 3 2 2" xfId="9130" xr:uid="{DD7D7C6E-4069-4D69-8E70-04B105C7CD21}"/>
    <cellStyle name="Comma 7 4 2 3 2 2 2" xfId="28872" xr:uid="{B265DB5A-F3C7-417D-A564-CA804B7A0122}"/>
    <cellStyle name="Comma 7 4 2 3 2 3" xfId="54953" xr:uid="{B36A8AE1-A34B-4BB8-BB35-F54D51FF1FA4}"/>
    <cellStyle name="Comma 7 4 2 3 2 4" xfId="17222" xr:uid="{655E5756-D448-432A-9A06-7511E0CF0AC8}"/>
    <cellStyle name="Comma 7 4 2 3 3" xfId="8647" xr:uid="{4A5DF203-AD2D-4598-A544-FDCCB038448D}"/>
    <cellStyle name="Comma 7 4 2 3 3 2" xfId="29281" xr:uid="{93E56994-797F-445B-9866-AB5453A76DD1}"/>
    <cellStyle name="Comma 7 4 2 3 3 3" xfId="17517" xr:uid="{821B162E-4766-480B-B686-67A0FC12C690}"/>
    <cellStyle name="Comma 7 4 2 3 4" xfId="28412" xr:uid="{B771EA4C-D101-41E7-A1B9-55500C920148}"/>
    <cellStyle name="Comma 7 4 2 4" xfId="2919" xr:uid="{D703B14F-5C8C-4401-8E93-1770E279805D}"/>
    <cellStyle name="Comma 7 4 2 4 2" xfId="8644" xr:uid="{CEB2BBF7-FC22-4B6D-94FC-4DF4A986673D}"/>
    <cellStyle name="Comma 7 4 2 4 3" xfId="6499" xr:uid="{C3472388-13C7-4733-9890-1845A807FA90}"/>
    <cellStyle name="Comma 7 4 2 5" xfId="7763" xr:uid="{CED9748D-93BE-401D-A4DC-3B8B627C92EA}"/>
    <cellStyle name="Comma 7 4 2 5 2" xfId="29105" xr:uid="{D4E464B5-6FBE-4307-96A9-EE8172BCF14B}"/>
    <cellStyle name="Comma 7 4 2 6" xfId="28409" xr:uid="{BD12E3DC-E962-4FFF-ACA0-6D7C3B3623ED}"/>
    <cellStyle name="Comma 7 4 3" xfId="881" xr:uid="{00000000-0005-0000-0000-000070030000}"/>
    <cellStyle name="Comma 7 4 3 2" xfId="2924" xr:uid="{1ED9FD0F-B62A-47FC-B231-9F3F4DCA8C64}"/>
    <cellStyle name="Comma 7 4 3 2 2" xfId="3458" xr:uid="{F077F6EE-ACB3-4BBA-9718-4EC7F39EE66E}"/>
    <cellStyle name="Comma 7 4 3 2 2 2" xfId="9132" xr:uid="{5A9F2616-3C2B-43DA-AA44-B0FD3F716213}"/>
    <cellStyle name="Comma 7 4 3 2 2 2 2" xfId="28873" xr:uid="{0D82B546-726E-4BE0-9160-0E31F4AABD84}"/>
    <cellStyle name="Comma 7 4 3 2 2 3" xfId="54955" xr:uid="{14BCF0FA-76AD-4B4A-9D18-522D9ECD72D0}"/>
    <cellStyle name="Comma 7 4 3 2 2 4" xfId="17223" xr:uid="{DB8F0FC8-21AD-45FB-9255-3189EAEA1E14}"/>
    <cellStyle name="Comma 7 4 3 2 3" xfId="8649" xr:uid="{7BFB4998-0AE2-4C79-AA5E-F2BEC6C8A076}"/>
    <cellStyle name="Comma 7 4 3 2 3 2" xfId="29283" xr:uid="{D4552289-9C96-4A30-A8FE-F82D70C54D83}"/>
    <cellStyle name="Comma 7 4 3 2 3 3" xfId="17519" xr:uid="{571E28E4-8B30-4C71-B37F-C65E38D6994F}"/>
    <cellStyle name="Comma 7 4 3 2 4" xfId="28414" xr:uid="{4CAD9ACA-90B3-4C69-8446-B3DEE22A9C17}"/>
    <cellStyle name="Comma 7 4 3 3" xfId="2923" xr:uid="{BE354BBF-829B-47D5-9DAF-0E50FA6D7C5D}"/>
    <cellStyle name="Comma 7 4 3 3 2" xfId="8648" xr:uid="{E9537B41-4F69-45BA-B52C-3014D297F1F7}"/>
    <cellStyle name="Comma 7 4 3 3 3" xfId="6501" xr:uid="{16CB9E06-9C04-4238-BF6E-0570BDDB858A}"/>
    <cellStyle name="Comma 7 4 3 4" xfId="7765" xr:uid="{E2BAD037-4009-41B6-A8BD-17BBDC5476FB}"/>
    <cellStyle name="Comma 7 4 3 4 2" xfId="29107" xr:uid="{92C6F3A4-BFAA-4B7C-A613-34BFBE43EFFA}"/>
    <cellStyle name="Comma 7 4 3 5" xfId="28413" xr:uid="{F4FDF31D-5872-41FB-88C8-1B4C3F654CE4}"/>
    <cellStyle name="Comma 7 4 4" xfId="2925" xr:uid="{1F2797FC-35DA-4340-B632-FADE9BA7B3BA}"/>
    <cellStyle name="Comma 7 4 4 2" xfId="3455" xr:uid="{CCE259D9-DFFB-4CFA-A431-BED136B18E0A}"/>
    <cellStyle name="Comma 7 4 4 2 2" xfId="9129" xr:uid="{28D9B640-DC94-4311-825E-FC68DA451C17}"/>
    <cellStyle name="Comma 7 4 4 2 2 2" xfId="28874" xr:uid="{AC8726BE-549C-40FB-BC2C-9807D77BD219}"/>
    <cellStyle name="Comma 7 4 4 2 3" xfId="54952" xr:uid="{9D84637A-2CF5-43F8-B28F-3B774FA64525}"/>
    <cellStyle name="Comma 7 4 4 2 4" xfId="17224" xr:uid="{E1DDC8D6-F95B-40D5-9C8E-1E4EA7E6010F}"/>
    <cellStyle name="Comma 7 4 4 3" xfId="8650" xr:uid="{F4C5A78D-81FF-4BA9-82FD-381AFE177AB0}"/>
    <cellStyle name="Comma 7 4 4 3 2" xfId="29280" xr:uid="{1CCE1DEB-82AA-4E9B-A1D3-37A101DB4958}"/>
    <cellStyle name="Comma 7 4 4 3 3" xfId="17516" xr:uid="{05FAB286-3D3F-4A04-85D5-3FFC490A7C8C}"/>
    <cellStyle name="Comma 7 4 4 4" xfId="28415" xr:uid="{419B9149-B5CD-4E55-8BC1-9B86FA0A734E}"/>
    <cellStyle name="Comma 7 4 5" xfId="2918" xr:uid="{11CE550E-A2C9-430E-93BC-BE6DBC5FB8E2}"/>
    <cellStyle name="Comma 7 4 5 2" xfId="8643" xr:uid="{D8088F1F-2562-4786-B384-EB9818E30391}"/>
    <cellStyle name="Comma 7 4 5 3" xfId="6498" xr:uid="{7614090D-ECF7-4176-BA66-DC5C76BDC9B2}"/>
    <cellStyle name="Comma 7 4 6" xfId="7762" xr:uid="{A24D0F0C-C1EE-4CC7-90F3-A1C02501342C}"/>
    <cellStyle name="Comma 7 4 6 2" xfId="29104" xr:uid="{D4A56E7B-760B-4CD3-B96B-B6D98442E648}"/>
    <cellStyle name="Comma 7 4 7" xfId="28408" xr:uid="{72FB39E1-6CC4-48C8-9FBC-A221443DB3D6}"/>
    <cellStyle name="Comma 7 5" xfId="882" xr:uid="{00000000-0005-0000-0000-000071030000}"/>
    <cellStyle name="Comma 7 5 2" xfId="883" xr:uid="{00000000-0005-0000-0000-000072030000}"/>
    <cellStyle name="Comma 7 5 2 2" xfId="884" xr:uid="{00000000-0005-0000-0000-000073030000}"/>
    <cellStyle name="Comma 7 5 2 2 2" xfId="2929" xr:uid="{F4B61D1E-857E-4A13-8E04-A5A6DDC14CDA}"/>
    <cellStyle name="Comma 7 5 2 2 2 2" xfId="7069" xr:uid="{833CBFD4-294B-4676-BD80-97F3C4C845BD}"/>
    <cellStyle name="Comma 7 5 2 2 2 2 2" xfId="28875" xr:uid="{4BB51E59-98AC-4BE6-84D8-F2E5F0852371}"/>
    <cellStyle name="Comma 7 5 2 2 2 3" xfId="8654" xr:uid="{7AFF3EC5-FF34-44B5-8315-87094A4D6FD2}"/>
    <cellStyle name="Comma 7 5 2 2 3" xfId="2928" xr:uid="{8F6A151E-506B-4787-B9E6-049B60DEE6D3}"/>
    <cellStyle name="Comma 7 5 2 2 3 2" xfId="8653" xr:uid="{2DF1B053-7A4D-4F5D-9018-07D264A86A4A}"/>
    <cellStyle name="Comma 7 5 2 2 4" xfId="7768" xr:uid="{B4FCE833-562C-4ACE-BB82-CF17AE75C38C}"/>
    <cellStyle name="Comma 7 5 2 3" xfId="2930" xr:uid="{53CEB449-964F-437C-90F4-8A16E31D67AF}"/>
    <cellStyle name="Comma 7 5 2 3 2" xfId="7068" xr:uid="{B946DC70-125E-401A-AAE6-8FDB9AEA5FEA}"/>
    <cellStyle name="Comma 7 5 2 3 2 2" xfId="28876" xr:uid="{447845AD-86A2-4382-8C06-7112B4829141}"/>
    <cellStyle name="Comma 7 5 2 3 3" xfId="8655" xr:uid="{34077F65-3D35-4A13-984F-BE8447AC33AB}"/>
    <cellStyle name="Comma 7 5 2 4" xfId="2927" xr:uid="{8A253D64-4F65-4191-B96B-0F47CA1FCF5D}"/>
    <cellStyle name="Comma 7 5 2 4 2" xfId="8652" xr:uid="{3F78556D-9729-464E-9F67-FB58FCB2AB19}"/>
    <cellStyle name="Comma 7 5 2 5" xfId="7767" xr:uid="{4039706E-03E2-4045-BF4A-E6D149665E33}"/>
    <cellStyle name="Comma 7 5 3" xfId="885" xr:uid="{00000000-0005-0000-0000-000074030000}"/>
    <cellStyle name="Comma 7 5 3 2" xfId="2932" xr:uid="{764BE19D-1708-4C14-86D3-9D5A7E2CCC27}"/>
    <cellStyle name="Comma 7 5 3 2 2" xfId="7070" xr:uid="{A26A19B0-B15A-4190-9364-338B76564B20}"/>
    <cellStyle name="Comma 7 5 3 2 2 2" xfId="28877" xr:uid="{2255DA48-17F6-4AF8-9D5C-CBE1F39167E5}"/>
    <cellStyle name="Comma 7 5 3 2 3" xfId="8657" xr:uid="{3498D600-55CC-45F7-AD79-D00FCF432011}"/>
    <cellStyle name="Comma 7 5 3 3" xfId="2931" xr:uid="{629AF503-EA1A-468E-A0A0-745FF7D99CF2}"/>
    <cellStyle name="Comma 7 5 3 3 2" xfId="8656" xr:uid="{E86F39AA-902E-47B6-9D34-9617800393F0}"/>
    <cellStyle name="Comma 7 5 3 4" xfId="7769" xr:uid="{D7CB009D-FEB2-4BB2-93E3-C0A933D0808D}"/>
    <cellStyle name="Comma 7 5 4" xfId="2933" xr:uid="{C5DC9910-A064-42FC-B322-A142E4EBAD3F}"/>
    <cellStyle name="Comma 7 5 4 2" xfId="7067" xr:uid="{B748F23E-F3D7-4AA6-AC5E-712365ED2797}"/>
    <cellStyle name="Comma 7 5 4 2 2" xfId="28878" xr:uid="{7BC2C9C2-3FFE-47DF-87D1-5D25E2A668E9}"/>
    <cellStyle name="Comma 7 5 4 3" xfId="8658" xr:uid="{BD86DD3A-82FF-48FC-B5CB-22C91D732047}"/>
    <cellStyle name="Comma 7 5 5" xfId="2926" xr:uid="{B8AF34C8-679E-4CE5-95C8-BD657B9F125E}"/>
    <cellStyle name="Comma 7 5 5 2" xfId="8651" xr:uid="{06AE70C6-8816-4A58-B441-220187C4AB6A}"/>
    <cellStyle name="Comma 7 5 6" xfId="7766" xr:uid="{8188073B-DBB4-4992-8ADB-672986A4C361}"/>
    <cellStyle name="Comma 7 6" xfId="886" xr:uid="{00000000-0005-0000-0000-000075030000}"/>
    <cellStyle name="Comma 7 6 2" xfId="887" xr:uid="{00000000-0005-0000-0000-000076030000}"/>
    <cellStyle name="Comma 7 7" xfId="888" xr:uid="{00000000-0005-0000-0000-000077030000}"/>
    <cellStyle name="Comma 7 7 2" xfId="889" xr:uid="{00000000-0005-0000-0000-000078030000}"/>
    <cellStyle name="Comma 7 8" xfId="890" xr:uid="{00000000-0005-0000-0000-000079030000}"/>
    <cellStyle name="Comma 7 8 2" xfId="891" xr:uid="{00000000-0005-0000-0000-00007A030000}"/>
    <cellStyle name="Comma 7 9" xfId="892" xr:uid="{00000000-0005-0000-0000-00007B030000}"/>
    <cellStyle name="Comma 7 9 2" xfId="893" xr:uid="{00000000-0005-0000-0000-00007C030000}"/>
    <cellStyle name="Comma 70" xfId="3264" xr:uid="{272A0BA0-AF56-4D37-960A-61933DFF3570}"/>
    <cellStyle name="Comma 70 2" xfId="3529" xr:uid="{895FF754-FDC6-4CC4-B216-C42612456422}"/>
    <cellStyle name="Comma 70 2 2" xfId="7191" xr:uid="{A1A5C316-B5FD-4871-98BB-9006572F77DC}"/>
    <cellStyle name="Comma 70 2 3" xfId="9202" xr:uid="{E6938E84-C8E9-497A-9A9B-4389A651FD15}"/>
    <cellStyle name="Comma 70 3" xfId="6627" xr:uid="{AF1FE3F0-1C62-4162-9442-05AFF0BF353A}"/>
    <cellStyle name="Comma 70 4" xfId="8961" xr:uid="{F083D39E-F910-433C-8762-FA71A9461B43}"/>
    <cellStyle name="Comma 71" xfId="3304" xr:uid="{CCF9FB4B-90FD-4DBA-9F6F-D246078A27CA}"/>
    <cellStyle name="Comma 71 2" xfId="3569" xr:uid="{D14A7368-F6B9-49BB-AD73-E5F2EC46A475}"/>
    <cellStyle name="Comma 71 2 2" xfId="7231" xr:uid="{B6BEDD75-BBF3-4AFC-B2C7-923884B4861D}"/>
    <cellStyle name="Comma 71 2 3" xfId="9242" xr:uid="{6E63D9E8-4EC0-4B3E-85B8-1F498DC673DD}"/>
    <cellStyle name="Comma 71 3" xfId="6667" xr:uid="{F209C3A2-0BA9-4397-A0AF-AA8767B60006}"/>
    <cellStyle name="Comma 71 4" xfId="9001" xr:uid="{E4D819F2-0ACE-49F7-BDA7-46495B5B3C6E}"/>
    <cellStyle name="Comma 72" xfId="3263" xr:uid="{BA8B21F1-CA83-46D6-85B9-0FBD0DCB523C}"/>
    <cellStyle name="Comma 72 2" xfId="3528" xr:uid="{A90DFADB-6822-433E-AEF2-E375F275B92F}"/>
    <cellStyle name="Comma 72 2 2" xfId="7190" xr:uid="{1F49D681-6752-4412-93B0-92A1933118B9}"/>
    <cellStyle name="Comma 72 2 3" xfId="9201" xr:uid="{07796EB7-D14A-4A85-92CF-D23EFFC82481}"/>
    <cellStyle name="Comma 72 3" xfId="6626" xr:uid="{C0C811E5-D959-461D-B1E1-965FABDED4E3}"/>
    <cellStyle name="Comma 72 4" xfId="8960" xr:uid="{93692F37-523D-45F4-ACEA-A4CC0DF42FBE}"/>
    <cellStyle name="Comma 73" xfId="3343" xr:uid="{549A643A-F1E2-4786-BB5A-1C7F2A32F342}"/>
    <cellStyle name="Comma 73 2" xfId="6685" xr:uid="{027FD6A7-51B4-4238-B55C-CC8D86FE87DA}"/>
    <cellStyle name="Comma 73 3" xfId="9018" xr:uid="{C29F3F42-7862-4F89-8075-F6AC629F27AB}"/>
    <cellStyle name="Comma 74" xfId="3326" xr:uid="{A4EF51AE-E0CE-4026-A814-C6BD3AF58EBD}"/>
    <cellStyle name="Comma 74 2" xfId="6669" xr:uid="{90C82E7B-2528-47FF-8F23-235490221097}"/>
    <cellStyle name="Comma 74 2 2" xfId="14628" xr:uid="{24110B47-7C69-4318-B4C9-F7C0D18EA7D4}"/>
    <cellStyle name="Comma 74 2 2 2" xfId="29558" xr:uid="{F199A2D1-D972-4720-B1C1-B630955ADDB0}"/>
    <cellStyle name="Comma 74 2 3" xfId="54707" xr:uid="{E64A1DCB-9CA5-4A93-B978-252286478904}"/>
    <cellStyle name="Comma 74 2 4" xfId="56720" xr:uid="{8E1F39C0-23C3-4DE2-81AB-4BD43000788A}"/>
    <cellStyle name="Comma 74 2 5" xfId="17795" xr:uid="{5F47F98A-FEEC-4159-B4EF-69D47675B4ED}"/>
    <cellStyle name="Comma 74 3" xfId="9003" xr:uid="{882A68F6-FDF0-4ECD-8E8A-4428EE71FB80}"/>
    <cellStyle name="Comma 74 3 2" xfId="15805" xr:uid="{AA6B9467-A3BE-4B07-B043-16879AC26B3D}"/>
    <cellStyle name="Comma 74 3 2 2" xfId="31938" xr:uid="{0AEF1E97-BD23-4328-9326-7A7C17281DC2}"/>
    <cellStyle name="Comma 74 3 3" xfId="20219" xr:uid="{FE081576-A4AF-4CD1-A8D1-71CA846CAD28}"/>
    <cellStyle name="Comma 74 4" xfId="5531" xr:uid="{3626592D-EBBD-4701-8E5B-002D08FFDDE0}"/>
    <cellStyle name="Comma 74 4 2" xfId="29173" xr:uid="{310B2D07-CEE9-4322-9DC7-99745D04BEB1}"/>
    <cellStyle name="Comma 74 5" xfId="13899" xr:uid="{85A1F9A1-04E8-43FC-A3F1-1B144522BBE7}"/>
    <cellStyle name="Comma 74 5 2" xfId="49019" xr:uid="{E423C1E7-6667-4D91-9ED9-AE5FC21301D3}"/>
    <cellStyle name="Comma 74 6" xfId="51017" xr:uid="{7CEA80F9-B083-4A90-AAE0-CBB10899FCE7}"/>
    <cellStyle name="Comma 74 7" xfId="53922" xr:uid="{63A53C1D-75EE-4EE0-B2F5-6E96CBC40EF4}"/>
    <cellStyle name="Comma 74 8" xfId="56398" xr:uid="{4CF7ED34-7FCF-4D98-A512-184A266534A3}"/>
    <cellStyle name="Comma 74 9" xfId="17410" xr:uid="{4C36BF96-3011-4C88-B779-CD24AA50F0B7}"/>
    <cellStyle name="Comma 75" xfId="3526" xr:uid="{6BFBDA6F-2A14-482C-B66D-318685A78D1D}"/>
    <cellStyle name="Comma 75 2" xfId="7188" xr:uid="{D7CE9299-CB2D-4A7A-8AEA-361B5DDD1C39}"/>
    <cellStyle name="Comma 75 2 2" xfId="14901" xr:uid="{1F41163B-52FD-4433-8CE4-E76BC82BB5F6}"/>
    <cellStyle name="Comma 75 2 2 2" xfId="29670" xr:uid="{12021273-4C8B-42EC-8A2D-5DCCE3F1D7E1}"/>
    <cellStyle name="Comma 75 2 3" xfId="55046" xr:uid="{702EC7BC-18DA-461D-ACCD-234A4D4C1C9F}"/>
    <cellStyle name="Comma 75 2 4" xfId="56832" xr:uid="{95ED71A9-B187-4C3C-BAD9-2EBA20790C0F}"/>
    <cellStyle name="Comma 75 2 5" xfId="17907" xr:uid="{A5396984-5894-4219-B331-98EE2496F799}"/>
    <cellStyle name="Comma 75 3" xfId="9199" xr:uid="{EEA84E5C-0C45-4A4F-89EC-577825CF8BEF}"/>
    <cellStyle name="Comma 75 3 2" xfId="15951" xr:uid="{697C2526-2876-45E5-9B7D-37BA4CFCF987}"/>
    <cellStyle name="Comma 75 3 2 2" xfId="32400" xr:uid="{4BC5FF31-16D5-4926-89FD-F6C5CC29CEE2}"/>
    <cellStyle name="Comma 75 3 3" xfId="20756" xr:uid="{39A59DC5-127A-4D49-A3B8-B5B2FA2D54DD}"/>
    <cellStyle name="Comma 75 4" xfId="5952" xr:uid="{93F31E5E-9612-4B52-86FB-494FA2601BB5}"/>
    <cellStyle name="Comma 75 4 2" xfId="29349" xr:uid="{3D9130C4-67AD-4DCC-BCF7-029284D94CF2}"/>
    <cellStyle name="Comma 75 5" xfId="14165" xr:uid="{1E59E4CB-8CE0-4B7A-A292-AE4BA49ECE61}"/>
    <cellStyle name="Comma 75 5 2" xfId="49131" xr:uid="{E7D8366D-C9E9-4838-B716-199A33D61167}"/>
    <cellStyle name="Comma 75 6" xfId="51420" xr:uid="{98957B82-4B9B-46C7-8E2D-02CE9F92E351}"/>
    <cellStyle name="Comma 75 7" xfId="54225" xr:uid="{F405FC0E-51E1-4808-9373-4A154EADCD9A}"/>
    <cellStyle name="Comma 75 8" xfId="56510" xr:uid="{1A4675EC-6E0C-444E-A261-34E3867DE4B2}"/>
    <cellStyle name="Comma 75 9" xfId="17585" xr:uid="{7A1913E5-1C61-41C4-90E2-BAC0D2735E6B}"/>
    <cellStyle name="Comma 76" xfId="3591" xr:uid="{6058FA39-D48A-4D9F-BCBD-09D66386F57E}"/>
    <cellStyle name="Comma 76 2" xfId="7233" xr:uid="{CCBFD4D7-681D-4E2F-ACCA-2FB1D3E2E0D2}"/>
    <cellStyle name="Comma 76 2 2" xfId="14917" xr:uid="{6ED4C5A9-853D-4FBB-816A-A114ACC1F4E4}"/>
    <cellStyle name="Comma 76 2 2 2" xfId="29673" xr:uid="{6756F981-E6B7-4560-B81B-91412A3C03AC}"/>
    <cellStyle name="Comma 76 2 3" xfId="55065" xr:uid="{1B68510A-6284-4471-8A00-9EF3EA2A03D0}"/>
    <cellStyle name="Comma 76 2 4" xfId="56835" xr:uid="{B21DBBC4-A6FE-44DA-A6E6-4DE393FB59CF}"/>
    <cellStyle name="Comma 76 2 5" xfId="17910" xr:uid="{296591D9-443D-4E21-AC91-3F9F3287D857}"/>
    <cellStyle name="Comma 76 3" xfId="9245" xr:uid="{B0766B18-2B20-4481-9BC7-37F7116521F1}"/>
    <cellStyle name="Comma 76 3 2" xfId="15965" xr:uid="{0F3E24C7-BBC8-41C3-B7EA-4E106DD8A502}"/>
    <cellStyle name="Comma 76 3 2 2" xfId="32463" xr:uid="{EAF3CB99-06BB-4AE5-867F-0294FFC44263}"/>
    <cellStyle name="Comma 76 3 3" xfId="20821" xr:uid="{120A52E2-86C5-4041-A040-400BA909D1B2}"/>
    <cellStyle name="Comma 76 4" xfId="6003" xr:uid="{3FFBAC44-159A-46BB-B893-0A7DC242085D}"/>
    <cellStyle name="Comma 76 4 2" xfId="29352" xr:uid="{6D418E70-1BA2-4819-8D6C-F3F82FF644E6}"/>
    <cellStyle name="Comma 76 5" xfId="14185" xr:uid="{AB8361A1-5133-4A7C-838F-CE94CBC14C97}"/>
    <cellStyle name="Comma 76 5 2" xfId="49134" xr:uid="{4EDF9AC2-17EA-4148-9B8E-890007400F2E}"/>
    <cellStyle name="Comma 76 6" xfId="51475" xr:uid="{A1A05FC6-1A81-4AF4-9FB2-C4A9C1B83BCA}"/>
    <cellStyle name="Comma 76 7" xfId="54245" xr:uid="{AAC5467C-8605-442B-AEF2-D8962CD87D8F}"/>
    <cellStyle name="Comma 76 8" xfId="56513" xr:uid="{1A024160-9CA7-48D8-B0A4-42FCD793B26F}"/>
    <cellStyle name="Comma 76 9" xfId="17588" xr:uid="{E0CC5BB0-4A82-4938-838B-C6C6DD8264F1}"/>
    <cellStyle name="Comma 77" xfId="3594" xr:uid="{8EB89709-8E62-495E-B941-B8ED16D8C486}"/>
    <cellStyle name="Comma 77 2" xfId="7236" xr:uid="{52CEE2D9-58DA-4E19-A3FE-8F2C4708FD79}"/>
    <cellStyle name="Comma 77 3" xfId="9247" xr:uid="{10A4FC28-99FB-4D0D-92D9-C0C8F4998DF2}"/>
    <cellStyle name="Comma 78" xfId="3607" xr:uid="{4408BC4C-B691-4C5D-A10D-74F273DD6A06}"/>
    <cellStyle name="Comma 78 2" xfId="7242" xr:uid="{5C4EFC9F-368A-408B-AFBC-0CF9571CB2E9}"/>
    <cellStyle name="Comma 78 2 2" xfId="14922" xr:uid="{E7E43877-94C1-4013-985A-1EDAEA976F13}"/>
    <cellStyle name="Comma 78 2 2 2" xfId="29677" xr:uid="{7D47531B-CD73-4F5F-AFD4-B56E57A9DC87}"/>
    <cellStyle name="Comma 78 2 3" xfId="55071" xr:uid="{5774CAAB-7BC4-40F5-9822-269AE10D3778}"/>
    <cellStyle name="Comma 78 2 4" xfId="56839" xr:uid="{EAC7A160-71CE-44BF-87A7-756F59A02F09}"/>
    <cellStyle name="Comma 78 2 5" xfId="17914" xr:uid="{F0DFBA06-5393-4D26-B4CE-F05BF7B410CA}"/>
    <cellStyle name="Comma 78 3" xfId="9253" xr:uid="{8A5519A7-D50E-459C-A82A-9A92A44050C5}"/>
    <cellStyle name="Comma 78 3 2" xfId="15970" xr:uid="{DA31EAB4-651C-47E9-A331-7BEE9E43E37E}"/>
    <cellStyle name="Comma 78 3 2 2" xfId="32476" xr:uid="{799B28FA-3AAC-4F89-AF9B-B6F0A576467B}"/>
    <cellStyle name="Comma 78 3 3" xfId="20837" xr:uid="{B058D02A-E56D-4B15-A6EE-9E39A5D2E890}"/>
    <cellStyle name="Comma 78 4" xfId="6014" xr:uid="{A1D4641A-C23A-4D39-9B7B-569C6427F941}"/>
    <cellStyle name="Comma 78 4 2" xfId="29356" xr:uid="{29D845F9-2753-4545-947D-9AA2D04BFD3C}"/>
    <cellStyle name="Comma 78 5" xfId="14195" xr:uid="{0AFD69F9-7CFF-4F17-BD52-0592690E90D6}"/>
    <cellStyle name="Comma 78 5 2" xfId="49138" xr:uid="{F65CA20E-F0DF-4607-9551-E359D151A078}"/>
    <cellStyle name="Comma 78 6" xfId="51488" xr:uid="{AA167F87-DE6E-4F21-BF98-F5EE1728D2AE}"/>
    <cellStyle name="Comma 78 7" xfId="54256" xr:uid="{FF9FEE2C-783C-43AF-99EC-B29D2D7AAE6B}"/>
    <cellStyle name="Comma 78 8" xfId="56517" xr:uid="{6CED76F2-569B-4C2E-B4F3-AA06DA099B73}"/>
    <cellStyle name="Comma 78 9" xfId="17592" xr:uid="{90C19AD9-4F62-4761-99D3-280702BB248B}"/>
    <cellStyle name="Comma 79" xfId="3614" xr:uid="{E9BDB7C7-55CD-49E0-8830-2569876C693E}"/>
    <cellStyle name="Comma 79 2" xfId="7249" xr:uid="{6A044E3C-E431-4A88-9EAC-2A8C30630B0B}"/>
    <cellStyle name="Comma 79 2 2" xfId="14927" xr:uid="{528D2C44-78DC-46C5-9C01-FC1FB0CC4388}"/>
    <cellStyle name="Comma 79 2 2 2" xfId="29682" xr:uid="{483ECA31-A9D1-41E0-9880-25C859E9023A}"/>
    <cellStyle name="Comma 79 2 3" xfId="55078" xr:uid="{E9427191-DE54-414F-9BC7-23982FD61735}"/>
    <cellStyle name="Comma 79 2 4" xfId="56844" xr:uid="{739B15AA-DF2E-488B-B4C6-1D92DA66F3E4}"/>
    <cellStyle name="Comma 79 2 5" xfId="17919" xr:uid="{08128B33-D346-420C-B350-2A56441AB8D2}"/>
    <cellStyle name="Comma 79 3" xfId="9260" xr:uid="{D032A791-3683-4893-A1AA-D02AE4ACCD57}"/>
    <cellStyle name="Comma 79 3 2" xfId="15975" xr:uid="{85D57228-AA7C-4CF2-9229-3F22459A5F7F}"/>
    <cellStyle name="Comma 79 3 2 2" xfId="32479" xr:uid="{86FCE9DF-725F-4743-8820-21CD27F05136}"/>
    <cellStyle name="Comma 79 3 3" xfId="20844" xr:uid="{1A845852-5CC1-4817-94E7-2FAD36559D58}"/>
    <cellStyle name="Comma 79 4" xfId="6021" xr:uid="{410C1E84-4C86-4863-A3D2-DBFE5F3AFBAC}"/>
    <cellStyle name="Comma 79 4 2" xfId="29361" xr:uid="{C15AF35B-8A59-4193-87E4-F72E20821113}"/>
    <cellStyle name="Comma 79 5" xfId="14200" xr:uid="{BBB33C09-104D-4915-B94A-AE48E5725420}"/>
    <cellStyle name="Comma 79 5 2" xfId="49143" xr:uid="{3CC50D3E-14A0-43D1-A4AD-B538FFF57D59}"/>
    <cellStyle name="Comma 79 6" xfId="51495" xr:uid="{FFD89D73-1DE5-41EC-AA94-6BCB909BE8C6}"/>
    <cellStyle name="Comma 79 7" xfId="54263" xr:uid="{388963F1-D97D-40BE-8553-4F9064D909FE}"/>
    <cellStyle name="Comma 79 8" xfId="56522" xr:uid="{EE74D59D-7AA4-42E5-84F5-EB8F89BF2AB5}"/>
    <cellStyle name="Comma 79 9" xfId="17597" xr:uid="{718EA8F6-9C75-4243-857D-0A12628EB2B0}"/>
    <cellStyle name="Comma 8" xfId="894" xr:uid="{00000000-0005-0000-0000-00007D030000}"/>
    <cellStyle name="Comma 8 10" xfId="895" xr:uid="{00000000-0005-0000-0000-00007E030000}"/>
    <cellStyle name="Comma 8 10 2" xfId="896" xr:uid="{00000000-0005-0000-0000-00007F030000}"/>
    <cellStyle name="Comma 8 10 2 2" xfId="897" xr:uid="{00000000-0005-0000-0000-000080030000}"/>
    <cellStyle name="Comma 8 10 2 2 2" xfId="2938" xr:uid="{3B15E619-ECDE-4862-8E5F-F5931486BD02}"/>
    <cellStyle name="Comma 8 10 2 2 2 2" xfId="7074" xr:uid="{6839D363-25C5-4966-BE05-D5ED6818ED87}"/>
    <cellStyle name="Comma 8 10 2 2 2 2 2" xfId="28879" xr:uid="{CB4116BF-78C5-4B0F-8BF9-E782CB628D4B}"/>
    <cellStyle name="Comma 8 10 2 2 2 3" xfId="8663" xr:uid="{940ACACA-9E2F-430E-AD96-2B7DA713D61D}"/>
    <cellStyle name="Comma 8 10 2 2 3" xfId="2937" xr:uid="{0ADD29F6-6CF2-47E9-BD63-82941CEA049A}"/>
    <cellStyle name="Comma 8 10 2 2 3 2" xfId="8662" xr:uid="{BFC024B9-A446-4FD0-BB5B-221400A697FF}"/>
    <cellStyle name="Comma 8 10 2 2 4" xfId="7773" xr:uid="{09C2F533-5276-49FD-89DB-587D069D6C17}"/>
    <cellStyle name="Comma 8 10 2 3" xfId="2939" xr:uid="{20F9422E-8FE2-49EC-8DAF-B4CD6A9938F0}"/>
    <cellStyle name="Comma 8 10 2 3 2" xfId="7073" xr:uid="{A3FDA436-BE27-478C-8988-A1C7D529E392}"/>
    <cellStyle name="Comma 8 10 2 3 2 2" xfId="28880" xr:uid="{533B2D33-71FD-495F-9BFA-87B66C959204}"/>
    <cellStyle name="Comma 8 10 2 3 3" xfId="8664" xr:uid="{67FB0175-D7B5-4516-976E-5805B02255D6}"/>
    <cellStyle name="Comma 8 10 2 4" xfId="2936" xr:uid="{32D06770-5A2F-4B69-A12F-E4F343FE4720}"/>
    <cellStyle name="Comma 8 10 2 4 2" xfId="8661" xr:uid="{ED1CE4F8-B5A1-4D3B-879F-7890E1173B42}"/>
    <cellStyle name="Comma 8 10 2 5" xfId="7772" xr:uid="{BD23D054-AF27-4C02-B7DD-3A23F6BDA6F4}"/>
    <cellStyle name="Comma 8 10 3" xfId="898" xr:uid="{00000000-0005-0000-0000-000081030000}"/>
    <cellStyle name="Comma 8 10 3 2" xfId="2941" xr:uid="{F16F2562-F3A1-4248-AAB2-DEE04067C17E}"/>
    <cellStyle name="Comma 8 10 3 2 2" xfId="7075" xr:uid="{6658C317-5013-4327-BA82-E922B0CAAC41}"/>
    <cellStyle name="Comma 8 10 3 2 2 2" xfId="28881" xr:uid="{C963E1F2-8AFB-4309-9DBD-2DDF429D6684}"/>
    <cellStyle name="Comma 8 10 3 2 3" xfId="8666" xr:uid="{8E4C7CE2-0FE1-42CF-971A-271178455BB3}"/>
    <cellStyle name="Comma 8 10 3 3" xfId="2940" xr:uid="{4FC9ED6C-97AC-412E-8E86-0FC433679C7B}"/>
    <cellStyle name="Comma 8 10 3 3 2" xfId="8665" xr:uid="{AFBA0DA6-B0AE-452E-BC87-0479DAFD6C5F}"/>
    <cellStyle name="Comma 8 10 3 4" xfId="7774" xr:uid="{27696E77-9B51-42F6-B0A8-64EA2FBE45C9}"/>
    <cellStyle name="Comma 8 10 4" xfId="2942" xr:uid="{7B988AF1-1D8E-42D5-A49B-60E9A869C95B}"/>
    <cellStyle name="Comma 8 10 4 2" xfId="7072" xr:uid="{2B7B57F1-D63B-4E84-9091-A62A077DED75}"/>
    <cellStyle name="Comma 8 10 4 2 2" xfId="28882" xr:uid="{DA45CC57-06BE-4617-90EB-C7AF0D3C5757}"/>
    <cellStyle name="Comma 8 10 4 3" xfId="8667" xr:uid="{9B9EED13-2E53-4371-A44F-2BA8F69DBAE6}"/>
    <cellStyle name="Comma 8 10 5" xfId="2935" xr:uid="{4C4751D2-89FE-4BAB-A7B9-DFB4C1E31941}"/>
    <cellStyle name="Comma 8 10 5 2" xfId="8660" xr:uid="{588A9A6E-A436-4A06-AAB0-EDB1CCC132B1}"/>
    <cellStyle name="Comma 8 10 6" xfId="7771" xr:uid="{EFED232F-731D-4A40-AB46-3ACD8133B510}"/>
    <cellStyle name="Comma 8 11" xfId="899" xr:uid="{00000000-0005-0000-0000-000082030000}"/>
    <cellStyle name="Comma 8 11 2" xfId="900" xr:uid="{00000000-0005-0000-0000-000083030000}"/>
    <cellStyle name="Comma 8 11 2 2" xfId="901" xr:uid="{00000000-0005-0000-0000-000084030000}"/>
    <cellStyle name="Comma 8 11 2 2 2" xfId="2946" xr:uid="{18532749-F299-4FD9-A60A-E0D60845B0E0}"/>
    <cellStyle name="Comma 8 11 2 2 2 2" xfId="7078" xr:uid="{4F5ECE34-4D12-44AC-9C7D-941B289132C5}"/>
    <cellStyle name="Comma 8 11 2 2 2 2 2" xfId="28883" xr:uid="{77E7CD60-4507-433A-997E-E07EE8D30BEE}"/>
    <cellStyle name="Comma 8 11 2 2 2 3" xfId="8671" xr:uid="{6BE7C389-9EE0-44E8-949D-3267146D6DCE}"/>
    <cellStyle name="Comma 8 11 2 2 3" xfId="2945" xr:uid="{969DFC96-195F-479B-8F41-D9C847674430}"/>
    <cellStyle name="Comma 8 11 2 2 3 2" xfId="8670" xr:uid="{752A1E41-261C-4657-A7ED-215B497756EA}"/>
    <cellStyle name="Comma 8 11 2 2 4" xfId="7777" xr:uid="{87BAFAD3-4FB5-42DD-ACDF-87A916255F01}"/>
    <cellStyle name="Comma 8 11 2 3" xfId="2947" xr:uid="{FC87C3B9-AB12-40DA-9342-EA8E2FCE7A95}"/>
    <cellStyle name="Comma 8 11 2 3 2" xfId="7077" xr:uid="{959C41DF-96E3-4CD5-B6CA-DC8FE28AB255}"/>
    <cellStyle name="Comma 8 11 2 3 2 2" xfId="28884" xr:uid="{6490E9A9-BC66-4EC8-92D3-AC21F962812A}"/>
    <cellStyle name="Comma 8 11 2 3 3" xfId="8672" xr:uid="{FB3F9AF3-A6E2-4089-B9D5-8B105F561F20}"/>
    <cellStyle name="Comma 8 11 2 4" xfId="2944" xr:uid="{64FEFC0C-E953-4E84-AC9B-C08B93725994}"/>
    <cellStyle name="Comma 8 11 2 4 2" xfId="8669" xr:uid="{877F8EF6-DB6F-48CF-A712-CBBED0A0B45B}"/>
    <cellStyle name="Comma 8 11 2 5" xfId="7776" xr:uid="{B30EC017-2A6A-491E-9BD0-D0E411DDFBD0}"/>
    <cellStyle name="Comma 8 11 3" xfId="902" xr:uid="{00000000-0005-0000-0000-000085030000}"/>
    <cellStyle name="Comma 8 11 3 2" xfId="2949" xr:uid="{A8383CFC-6747-45AF-BCCC-DC94C4E1ECDC}"/>
    <cellStyle name="Comma 8 11 3 2 2" xfId="7079" xr:uid="{0F1FCCBF-4610-403D-A3C2-1935F87E7AB5}"/>
    <cellStyle name="Comma 8 11 3 2 2 2" xfId="28885" xr:uid="{59C6230C-F818-4BAE-91D3-C2758C3AE461}"/>
    <cellStyle name="Comma 8 11 3 2 3" xfId="8674" xr:uid="{4BE6273C-C49D-4F43-AC33-112BA6886A41}"/>
    <cellStyle name="Comma 8 11 3 3" xfId="2948" xr:uid="{5CE74D5C-10D3-470D-9704-0B8361A0AE04}"/>
    <cellStyle name="Comma 8 11 3 3 2" xfId="8673" xr:uid="{4400CFEE-9FAB-4E1B-90A4-05F120277266}"/>
    <cellStyle name="Comma 8 11 3 4" xfId="7778" xr:uid="{94AC75D9-5B6B-459D-A14B-25181C47F96A}"/>
    <cellStyle name="Comma 8 11 4" xfId="2950" xr:uid="{17E554A7-A82D-4B31-877A-DBDD5D5E320E}"/>
    <cellStyle name="Comma 8 11 4 2" xfId="7076" xr:uid="{48A42312-4CEE-4BFD-8FFC-E07ECA17C040}"/>
    <cellStyle name="Comma 8 11 4 2 2" xfId="28886" xr:uid="{EAC3495A-AF43-48A9-A8C6-6EF35E5E440A}"/>
    <cellStyle name="Comma 8 11 4 3" xfId="8675" xr:uid="{4F182B43-0756-4EB1-85BE-46D88B8E97DF}"/>
    <cellStyle name="Comma 8 11 5" xfId="2943" xr:uid="{705845AA-5207-4AFE-BF7F-BB30B3F361F9}"/>
    <cellStyle name="Comma 8 11 5 2" xfId="8668" xr:uid="{1AD58286-7AE7-4214-A995-C96B2FC75678}"/>
    <cellStyle name="Comma 8 11 6" xfId="7775" xr:uid="{2D2A716B-9748-4395-A690-C827E381FB93}"/>
    <cellStyle name="Comma 8 12" xfId="903" xr:uid="{00000000-0005-0000-0000-000086030000}"/>
    <cellStyle name="Comma 8 12 2" xfId="904" xr:uid="{00000000-0005-0000-0000-000087030000}"/>
    <cellStyle name="Comma 8 12 2 2" xfId="2953" xr:uid="{97E5AC16-440E-4850-8082-F557F57A7ABC}"/>
    <cellStyle name="Comma 8 12 2 2 2" xfId="7081" xr:uid="{D76773BA-325E-452C-999F-315175664F69}"/>
    <cellStyle name="Comma 8 12 2 2 2 2" xfId="28887" xr:uid="{DE7D93F9-EE69-4D73-B29F-CA919D5A7BC9}"/>
    <cellStyle name="Comma 8 12 2 2 3" xfId="8678" xr:uid="{E02F09D2-4C8B-4597-9C90-EE19A4CD030A}"/>
    <cellStyle name="Comma 8 12 2 3" xfId="2952" xr:uid="{E78D52CD-4A72-4439-848E-6D1E18F7320C}"/>
    <cellStyle name="Comma 8 12 2 3 2" xfId="8677" xr:uid="{53321E90-98B7-4886-ABC9-BF14294560A4}"/>
    <cellStyle name="Comma 8 12 2 4" xfId="7780" xr:uid="{476E85F1-3F51-4153-A33F-FB5A342008CB}"/>
    <cellStyle name="Comma 8 12 3" xfId="2954" xr:uid="{AFECC30F-E81F-4CE6-BAA2-5C8ABD6708F3}"/>
    <cellStyle name="Comma 8 12 3 2" xfId="7080" xr:uid="{42C00ED8-6EB1-486C-AA1C-6E71ABF58617}"/>
    <cellStyle name="Comma 8 12 3 2 2" xfId="28888" xr:uid="{20D97DB1-D607-4347-8111-B1AB10BE214F}"/>
    <cellStyle name="Comma 8 12 3 3" xfId="8679" xr:uid="{86B2AA58-BD23-4556-AD59-EEC8A2432F21}"/>
    <cellStyle name="Comma 8 12 4" xfId="2951" xr:uid="{4E15B301-959B-4C1C-866D-1F72F22D8993}"/>
    <cellStyle name="Comma 8 12 4 2" xfId="8676" xr:uid="{8C21B594-5EAC-4B95-B999-82420A608ED7}"/>
    <cellStyle name="Comma 8 12 5" xfId="7779" xr:uid="{D97C8616-D53E-4EB2-99B8-0DF076DBE176}"/>
    <cellStyle name="Comma 8 13" xfId="905" xr:uid="{00000000-0005-0000-0000-000088030000}"/>
    <cellStyle name="Comma 8 13 2" xfId="2956" xr:uid="{30B133C4-D14D-478E-8B8C-D608E1EBCB9F}"/>
    <cellStyle name="Comma 8 13 2 2" xfId="7082" xr:uid="{A2397E7C-ACE4-4037-92F3-DAF393E5C170}"/>
    <cellStyle name="Comma 8 13 2 2 2" xfId="28889" xr:uid="{F359E589-0B6A-413B-B121-AFA41EAB9183}"/>
    <cellStyle name="Comma 8 13 2 3" xfId="8681" xr:uid="{D41632B8-3C20-4750-856F-903DBD63C742}"/>
    <cellStyle name="Comma 8 13 3" xfId="2955" xr:uid="{5408466E-A760-4F70-846E-BE3D59639735}"/>
    <cellStyle name="Comma 8 13 3 2" xfId="8680" xr:uid="{7A2022EB-C00F-4403-8289-50B1C88F41B9}"/>
    <cellStyle name="Comma 8 13 4" xfId="7781" xr:uid="{8AD84E8D-A4ED-4162-8593-F0EE75952F00}"/>
    <cellStyle name="Comma 8 14" xfId="2957" xr:uid="{7EBF3B9E-FFC4-448C-AD7D-12DFA60951D8}"/>
    <cellStyle name="Comma 8 14 2" xfId="7071" xr:uid="{86AB0E3E-A411-4543-A0BC-0C70C2FAC5C1}"/>
    <cellStyle name="Comma 8 14 2 2" xfId="28890" xr:uid="{4FC2A87E-B79B-4959-BEBA-460826B01983}"/>
    <cellStyle name="Comma 8 14 3" xfId="8682" xr:uid="{D955EE92-886D-4E68-9803-6D2160E8C53F}"/>
    <cellStyle name="Comma 8 15" xfId="2934" xr:uid="{FDE9A8CC-5FED-4C89-BC4F-7EEB0E0B0D43}"/>
    <cellStyle name="Comma 8 15 2" xfId="3689" xr:uid="{D60AD19B-6359-4754-BA80-F9843548CB24}"/>
    <cellStyle name="Comma 8 15 2 2" xfId="9334" xr:uid="{172B5C1C-BFC3-4630-BD96-296AFBB710DE}"/>
    <cellStyle name="Comma 8 15 3" xfId="8659" xr:uid="{A8A388DD-3935-48C0-B923-7B45652E0F44}"/>
    <cellStyle name="Comma 8 16" xfId="3719" xr:uid="{FE6BFAC7-BC22-46A0-9211-F1EAD43CFF9B}"/>
    <cellStyle name="Comma 8 16 2" xfId="7341" xr:uid="{CD225578-0CE6-4882-8F0B-29E5D3D2B5B1}"/>
    <cellStyle name="Comma 8 16 3" xfId="9352" xr:uid="{18215A14-705E-4E2C-872A-1FB8908E1B56}"/>
    <cellStyle name="Comma 8 17" xfId="3743" xr:uid="{D1146DD3-25E7-4439-9C41-0AF546DF096D}"/>
    <cellStyle name="Comma 8 17 2" xfId="7365" xr:uid="{FEC509EF-10D0-4BB9-AEC3-4046E76BCAF6}"/>
    <cellStyle name="Comma 8 17 3" xfId="9376" xr:uid="{9892DD00-CE28-49C5-B7A2-6BB9373385F1}"/>
    <cellStyle name="Comma 8 18" xfId="6503" xr:uid="{9F8E2EA8-221C-4D85-BF1E-A271516485E9}"/>
    <cellStyle name="Comma 8 19" xfId="7770" xr:uid="{DBAE038C-293B-42E6-B425-BE5A93D7538D}"/>
    <cellStyle name="Comma 8 2" xfId="906" xr:uid="{00000000-0005-0000-0000-000089030000}"/>
    <cellStyle name="Comma 8 2 2" xfId="907" xr:uid="{00000000-0005-0000-0000-00008A030000}"/>
    <cellStyle name="Comma 8 2 2 2" xfId="908" xr:uid="{00000000-0005-0000-0000-00008B030000}"/>
    <cellStyle name="Comma 8 2 2 2 2" xfId="2961" xr:uid="{06451A97-323B-435D-8983-D75CB82E69E8}"/>
    <cellStyle name="Comma 8 2 2 2 2 2" xfId="7085" xr:uid="{E5F0166F-9CA1-49CC-9D28-222D1789EA1F}"/>
    <cellStyle name="Comma 8 2 2 2 2 2 2" xfId="28891" xr:uid="{DA20D0CF-C99F-4C42-9024-92DA01849768}"/>
    <cellStyle name="Comma 8 2 2 2 2 3" xfId="8686" xr:uid="{961B150E-20E9-4853-BFBB-F510D83E5B6C}"/>
    <cellStyle name="Comma 8 2 2 2 3" xfId="2960" xr:uid="{7E6F6B83-3ECC-490F-AE42-659ADEC4054C}"/>
    <cellStyle name="Comma 8 2 2 2 3 2" xfId="8685" xr:uid="{5C7808CE-5B64-4F81-9F40-D5A5FE5989C9}"/>
    <cellStyle name="Comma 8 2 2 2 4" xfId="7784" xr:uid="{C9574CFF-CD94-4BC8-91AC-C7D25D7EB47C}"/>
    <cellStyle name="Comma 8 2 2 3" xfId="2962" xr:uid="{DEEDC489-C45F-4D5A-941B-D311D8006C92}"/>
    <cellStyle name="Comma 8 2 2 3 2" xfId="7084" xr:uid="{C6F1F6E5-E058-4946-9BE9-DAEF77E26C9D}"/>
    <cellStyle name="Comma 8 2 2 3 2 2" xfId="28892" xr:uid="{0569F136-33AF-45C1-B01D-D571827D7C01}"/>
    <cellStyle name="Comma 8 2 2 3 3" xfId="8687" xr:uid="{4273BCEF-DF93-4000-917F-51D6ED6F80A1}"/>
    <cellStyle name="Comma 8 2 2 4" xfId="2959" xr:uid="{93139057-7E97-4FA1-B3B3-450259CF1F0B}"/>
    <cellStyle name="Comma 8 2 2 4 2" xfId="8684" xr:uid="{7BE53219-F29D-4748-B7E2-533055330D75}"/>
    <cellStyle name="Comma 8 2 2 5" xfId="7783" xr:uid="{639C9AFD-22D9-4359-B954-43D2ECA522FD}"/>
    <cellStyle name="Comma 8 2 3" xfId="909" xr:uid="{00000000-0005-0000-0000-00008C030000}"/>
    <cellStyle name="Comma 8 2 3 2" xfId="2964" xr:uid="{C5E0C32D-A74A-400D-A53F-A0BB3BCF0F45}"/>
    <cellStyle name="Comma 8 2 3 2 2" xfId="7086" xr:uid="{1FCCBA35-D242-4123-8C6E-2A6D744BB8C1}"/>
    <cellStyle name="Comma 8 2 3 2 2 2" xfId="28893" xr:uid="{A24DE632-94E1-48C2-90C9-6D15B03A4876}"/>
    <cellStyle name="Comma 8 2 3 2 3" xfId="8689" xr:uid="{136F7D11-CA4E-413A-ACBF-B0160095F2BA}"/>
    <cellStyle name="Comma 8 2 3 3" xfId="2963" xr:uid="{E289BA50-8722-43BB-9C74-74F980C47FAF}"/>
    <cellStyle name="Comma 8 2 3 3 2" xfId="8688" xr:uid="{A9B6E80C-DB6D-42F7-B850-92D5508771AF}"/>
    <cellStyle name="Comma 8 2 3 4" xfId="7785" xr:uid="{6F1BD863-E8E1-4603-86F0-B77C429A4367}"/>
    <cellStyle name="Comma 8 2 4" xfId="2965" xr:uid="{7C5DEB41-A4FD-4145-8A2C-66D08DE03BA1}"/>
    <cellStyle name="Comma 8 2 4 2" xfId="7083" xr:uid="{4DF68565-D784-4506-8C33-581CB2EFAC7B}"/>
    <cellStyle name="Comma 8 2 4 2 2" xfId="28894" xr:uid="{CE00D2D3-B7AF-4600-B7D1-55ED8FA5F617}"/>
    <cellStyle name="Comma 8 2 4 3" xfId="8690" xr:uid="{3A98FB51-EACA-4087-8F79-00AB3DCB679D}"/>
    <cellStyle name="Comma 8 2 5" xfId="2958" xr:uid="{103E15CC-6E3F-41E7-87EC-8DC199E0A5A6}"/>
    <cellStyle name="Comma 8 2 5 2" xfId="8683" xr:uid="{1C9E3414-DC69-4FC9-B673-39730E83A95C}"/>
    <cellStyle name="Comma 8 2 6" xfId="7782" xr:uid="{20CCE69D-D11E-497C-8FFF-0BFDF1634B56}"/>
    <cellStyle name="Comma 8 3" xfId="910" xr:uid="{00000000-0005-0000-0000-00008D030000}"/>
    <cellStyle name="Comma 8 3 2" xfId="911" xr:uid="{00000000-0005-0000-0000-00008E030000}"/>
    <cellStyle name="Comma 8 3 2 2" xfId="912" xr:uid="{00000000-0005-0000-0000-00008F030000}"/>
    <cellStyle name="Comma 8 3 2 2 2" xfId="2969" xr:uid="{49F58C1D-86CA-4F76-BCCF-D817FC9584AE}"/>
    <cellStyle name="Comma 8 3 2 2 2 2" xfId="7089" xr:uid="{269528A6-5617-4A1F-9FB6-255CF2CC7F76}"/>
    <cellStyle name="Comma 8 3 2 2 2 2 2" xfId="28895" xr:uid="{9875F1F1-7D85-49B1-8FF3-E8C110E7B97E}"/>
    <cellStyle name="Comma 8 3 2 2 2 3" xfId="8694" xr:uid="{ADCC6862-8B71-45B4-9F24-472335B986F4}"/>
    <cellStyle name="Comma 8 3 2 2 3" xfId="2968" xr:uid="{20558726-62C0-4D39-8F2E-0EC17C2AB08F}"/>
    <cellStyle name="Comma 8 3 2 2 3 2" xfId="8693" xr:uid="{78AF06A7-D033-40BB-98F2-F0F37D9F1CFE}"/>
    <cellStyle name="Comma 8 3 2 2 4" xfId="7788" xr:uid="{5C5664E7-19B3-4809-8D5E-080860BB2B2F}"/>
    <cellStyle name="Comma 8 3 2 3" xfId="2970" xr:uid="{2286089C-DC39-439B-B169-38C1115529FF}"/>
    <cellStyle name="Comma 8 3 2 3 2" xfId="7088" xr:uid="{6BE4B922-220D-4F53-857F-4F3965604694}"/>
    <cellStyle name="Comma 8 3 2 3 2 2" xfId="28896" xr:uid="{B3379043-6FE6-4619-9D34-D48644E8D561}"/>
    <cellStyle name="Comma 8 3 2 3 3" xfId="8695" xr:uid="{8FBC6762-ED59-46AB-853A-F731AA456497}"/>
    <cellStyle name="Comma 8 3 2 4" xfId="2967" xr:uid="{0B86E7E6-62AD-4A0E-B259-4C4A95D62EF4}"/>
    <cellStyle name="Comma 8 3 2 4 2" xfId="8692" xr:uid="{39D8DF8C-ADED-4032-B4CB-C123DF7BA130}"/>
    <cellStyle name="Comma 8 3 2 5" xfId="7787" xr:uid="{3016A123-D3D6-4052-9466-F997F888D64C}"/>
    <cellStyle name="Comma 8 3 3" xfId="913" xr:uid="{00000000-0005-0000-0000-000090030000}"/>
    <cellStyle name="Comma 8 3 3 2" xfId="2972" xr:uid="{2A26DC7E-676C-4C7F-9F94-50E6D07E22A4}"/>
    <cellStyle name="Comma 8 3 3 2 2" xfId="7090" xr:uid="{A6486F37-0092-4699-A4F1-181045EE0968}"/>
    <cellStyle name="Comma 8 3 3 2 2 2" xfId="28897" xr:uid="{B41AE828-A923-4651-AB15-1507C989761F}"/>
    <cellStyle name="Comma 8 3 3 2 3" xfId="8697" xr:uid="{5E2FDE49-6A80-4E3D-9000-3B6D5EDE20C9}"/>
    <cellStyle name="Comma 8 3 3 3" xfId="2971" xr:uid="{A7AD59FB-3AA2-432D-940B-985AC90756D6}"/>
    <cellStyle name="Comma 8 3 3 3 2" xfId="8696" xr:uid="{BA3BF394-1F25-49FE-B1D0-17B699A9038D}"/>
    <cellStyle name="Comma 8 3 3 4" xfId="7789" xr:uid="{95CF218A-F336-4040-A03B-D28BB56BB728}"/>
    <cellStyle name="Comma 8 3 4" xfId="2973" xr:uid="{C7DB42B7-0EFB-4009-BBE7-0CC1A8B82BF8}"/>
    <cellStyle name="Comma 8 3 4 2" xfId="7087" xr:uid="{50503FFA-81B1-49FE-AD19-35CC3C7F9015}"/>
    <cellStyle name="Comma 8 3 4 2 2" xfId="28898" xr:uid="{C60CDC38-EBC2-425F-83B5-BF59A3356D85}"/>
    <cellStyle name="Comma 8 3 4 3" xfId="8698" xr:uid="{AB1E1026-AD5D-4F64-AD36-6BB60163E005}"/>
    <cellStyle name="Comma 8 3 5" xfId="2966" xr:uid="{5DAF85A3-C740-42D9-A30D-5E152491647C}"/>
    <cellStyle name="Comma 8 3 5 2" xfId="8691" xr:uid="{BEE17507-6E11-42BE-93D4-BA160EF69FCC}"/>
    <cellStyle name="Comma 8 3 6" xfId="7786" xr:uid="{FE12EB98-CE67-4D9C-8FF0-7B5E18058B91}"/>
    <cellStyle name="Comma 8 4" xfId="914" xr:uid="{00000000-0005-0000-0000-000091030000}"/>
    <cellStyle name="Comma 8 4 2" xfId="915" xr:uid="{00000000-0005-0000-0000-000092030000}"/>
    <cellStyle name="Comma 8 4 2 2" xfId="916" xr:uid="{00000000-0005-0000-0000-000093030000}"/>
    <cellStyle name="Comma 8 4 2 2 2" xfId="2977" xr:uid="{66DC5218-5856-4837-8F3A-A6F61A199C04}"/>
    <cellStyle name="Comma 8 4 2 2 2 2" xfId="7093" xr:uid="{87FCEC57-8AD0-4AED-B42B-B95D5A2B9BA2}"/>
    <cellStyle name="Comma 8 4 2 2 2 2 2" xfId="28899" xr:uid="{38988B94-C76F-4A3A-AF6C-B785F53ED641}"/>
    <cellStyle name="Comma 8 4 2 2 2 3" xfId="8702" xr:uid="{EE8196E2-7EA1-42B6-8F71-816E698D8DB4}"/>
    <cellStyle name="Comma 8 4 2 2 3" xfId="2976" xr:uid="{5BB19659-AE20-42C4-AB56-91BDA752E3D9}"/>
    <cellStyle name="Comma 8 4 2 2 3 2" xfId="8701" xr:uid="{AC6BF7C9-95ED-4FFF-829B-FB7B59032961}"/>
    <cellStyle name="Comma 8 4 2 2 4" xfId="7792" xr:uid="{A9759186-C24F-46DF-AFED-1C5C5AFB0793}"/>
    <cellStyle name="Comma 8 4 2 3" xfId="2978" xr:uid="{7EFCA614-3FEF-4600-89D1-360339384958}"/>
    <cellStyle name="Comma 8 4 2 3 2" xfId="7092" xr:uid="{E5F49C6E-0A02-4AE6-A9DD-D6A5CA0C237B}"/>
    <cellStyle name="Comma 8 4 2 3 2 2" xfId="28900" xr:uid="{1857F0F5-E205-4DAF-B42F-F4E7F578CED1}"/>
    <cellStyle name="Comma 8 4 2 3 3" xfId="8703" xr:uid="{BAAA6FA2-9841-4AE1-975C-C59BAFB03B1D}"/>
    <cellStyle name="Comma 8 4 2 4" xfId="2975" xr:uid="{350BEF08-D00E-441A-8486-7273003B70A4}"/>
    <cellStyle name="Comma 8 4 2 4 2" xfId="8700" xr:uid="{DDF29998-CC51-4372-A2BB-D1B6B90B1405}"/>
    <cellStyle name="Comma 8 4 2 5" xfId="7791" xr:uid="{2A2C397E-BAD0-4B9E-90CC-A4A9CE573530}"/>
    <cellStyle name="Comma 8 4 3" xfId="917" xr:uid="{00000000-0005-0000-0000-000094030000}"/>
    <cellStyle name="Comma 8 4 3 2" xfId="2980" xr:uid="{8B12E2D7-763B-496E-94C0-43B3D5F7A05E}"/>
    <cellStyle name="Comma 8 4 3 2 2" xfId="7094" xr:uid="{76B19479-4303-4B71-944B-813F7F21B9BF}"/>
    <cellStyle name="Comma 8 4 3 2 2 2" xfId="28901" xr:uid="{6E74F282-3CF0-4465-84F0-14814FD8F337}"/>
    <cellStyle name="Comma 8 4 3 2 3" xfId="8705" xr:uid="{E52DB98C-7CC8-4867-BF60-A4F42CC1193B}"/>
    <cellStyle name="Comma 8 4 3 3" xfId="2979" xr:uid="{9D9E849E-5E25-4CD5-A093-9A5CD7F3BA05}"/>
    <cellStyle name="Comma 8 4 3 3 2" xfId="8704" xr:uid="{E8B4E68C-F2D5-4183-BA03-13EE897E710C}"/>
    <cellStyle name="Comma 8 4 3 4" xfId="7793" xr:uid="{CA4A99D7-6D04-40EC-A13F-EF1CA9B2E31F}"/>
    <cellStyle name="Comma 8 4 4" xfId="2981" xr:uid="{086A4244-733A-43D7-8692-B4B34D4C0B85}"/>
    <cellStyle name="Comma 8 4 4 2" xfId="7091" xr:uid="{D86098B8-F6EC-435D-A4AA-0CB6E0511C9E}"/>
    <cellStyle name="Comma 8 4 4 2 2" xfId="28902" xr:uid="{B97665BD-BB0E-4E50-B897-829A30E4DD93}"/>
    <cellStyle name="Comma 8 4 4 3" xfId="8706" xr:uid="{4000E37C-CF29-4348-94AB-74FBDC4BADB9}"/>
    <cellStyle name="Comma 8 4 5" xfId="2974" xr:uid="{A9B341E3-EB17-4559-A13E-6B416B5E8348}"/>
    <cellStyle name="Comma 8 4 5 2" xfId="8699" xr:uid="{FCB8DAF9-8D5A-4AB7-BB5E-7D129C4A30E2}"/>
    <cellStyle name="Comma 8 4 6" xfId="7790" xr:uid="{172B9A52-1F70-4407-B705-F489360F1715}"/>
    <cellStyle name="Comma 8 5" xfId="918" xr:uid="{00000000-0005-0000-0000-000095030000}"/>
    <cellStyle name="Comma 8 5 2" xfId="919" xr:uid="{00000000-0005-0000-0000-000096030000}"/>
    <cellStyle name="Comma 8 5 2 2" xfId="920" xr:uid="{00000000-0005-0000-0000-000097030000}"/>
    <cellStyle name="Comma 8 5 2 2 2" xfId="921" xr:uid="{00000000-0005-0000-0000-000098030000}"/>
    <cellStyle name="Comma 8 5 2 2 2 2" xfId="2986" xr:uid="{88CE8F32-7FC0-4B07-AAA2-2AED828D0B09}"/>
    <cellStyle name="Comma 8 5 2 2 2 2 2" xfId="7098" xr:uid="{86CBB63D-3069-4208-B760-0A2FE6D3B00A}"/>
    <cellStyle name="Comma 8 5 2 2 2 2 2 2" xfId="28903" xr:uid="{73BB35ED-9AB4-4A12-896E-DE8C37EEE81B}"/>
    <cellStyle name="Comma 8 5 2 2 2 2 3" xfId="8711" xr:uid="{D0D2A3F6-88A4-47CA-8D5D-4BF74A0FBAA6}"/>
    <cellStyle name="Comma 8 5 2 2 2 3" xfId="2985" xr:uid="{28F6D518-36E6-4672-AA37-EB443AADAB59}"/>
    <cellStyle name="Comma 8 5 2 2 2 3 2" xfId="8710" xr:uid="{6D1645FD-4BD3-4E06-BB46-B093F9B81D6B}"/>
    <cellStyle name="Comma 8 5 2 2 2 4" xfId="7797" xr:uid="{3E3966A4-6D95-4423-902F-2F2693EEDF12}"/>
    <cellStyle name="Comma 8 5 2 2 3" xfId="2987" xr:uid="{A1F389ED-A7A0-4BD1-BF64-13D4DF0CBF82}"/>
    <cellStyle name="Comma 8 5 2 2 3 2" xfId="7097" xr:uid="{3670B7BA-FD2B-4C8E-8AEE-51D3A4080C06}"/>
    <cellStyle name="Comma 8 5 2 2 3 2 2" xfId="28904" xr:uid="{5A0A6814-497B-40AB-B066-CFABF4D872AB}"/>
    <cellStyle name="Comma 8 5 2 2 3 3" xfId="8712" xr:uid="{DD09A252-4093-4927-9BF6-3032D9D2E9B1}"/>
    <cellStyle name="Comma 8 5 2 2 4" xfId="2984" xr:uid="{D03F45B8-5BED-4629-B214-841078C05C20}"/>
    <cellStyle name="Comma 8 5 2 2 4 2" xfId="8709" xr:uid="{874CB5E9-164A-4CFC-8A49-74BD1AD2B3E3}"/>
    <cellStyle name="Comma 8 5 2 2 5" xfId="7796" xr:uid="{30A0B147-DC5A-49E0-B9B6-C225BA5D3AD1}"/>
    <cellStyle name="Comma 8 5 2 3" xfId="922" xr:uid="{00000000-0005-0000-0000-000099030000}"/>
    <cellStyle name="Comma 8 5 2 3 2" xfId="2989" xr:uid="{C00C2B06-FAC7-48C4-8C9C-D60654364C91}"/>
    <cellStyle name="Comma 8 5 2 3 2 2" xfId="7099" xr:uid="{14D96B2E-853F-467F-A670-997964866D86}"/>
    <cellStyle name="Comma 8 5 2 3 2 2 2" xfId="28905" xr:uid="{3AEB8751-E57F-4F05-AD77-5207F1147C07}"/>
    <cellStyle name="Comma 8 5 2 3 2 3" xfId="8714" xr:uid="{2C6988A2-9918-4470-A992-E792C1B4EE8A}"/>
    <cellStyle name="Comma 8 5 2 3 3" xfId="2988" xr:uid="{08A794BE-0C57-43DA-A61E-F38870ABDCCF}"/>
    <cellStyle name="Comma 8 5 2 3 3 2" xfId="8713" xr:uid="{6479A935-610B-4130-965F-6BCC966E51C6}"/>
    <cellStyle name="Comma 8 5 2 3 4" xfId="7798" xr:uid="{123C1242-CCCF-4ED2-A561-310A9790B208}"/>
    <cellStyle name="Comma 8 5 2 4" xfId="2990" xr:uid="{39D4BD9C-7F50-4385-BF6F-F0EBB1EA99E9}"/>
    <cellStyle name="Comma 8 5 2 4 2" xfId="7096" xr:uid="{EBB33779-AF29-4284-ACE4-F584A33263A8}"/>
    <cellStyle name="Comma 8 5 2 4 2 2" xfId="28906" xr:uid="{8B752BFD-1302-44BE-8E5C-1E3B99DD9322}"/>
    <cellStyle name="Comma 8 5 2 4 3" xfId="8715" xr:uid="{1764C4A0-F22C-4207-BA74-CB99266B6EC2}"/>
    <cellStyle name="Comma 8 5 2 5" xfId="2983" xr:uid="{0E366C44-BDBB-4125-9812-46B399572B34}"/>
    <cellStyle name="Comma 8 5 2 5 2" xfId="8708" xr:uid="{A966BE05-0C75-45C0-9126-C8DFB2BBA5D9}"/>
    <cellStyle name="Comma 8 5 2 6" xfId="7795" xr:uid="{81278953-192B-4CED-AE3C-21A4D258979A}"/>
    <cellStyle name="Comma 8 5 3" xfId="923" xr:uid="{00000000-0005-0000-0000-00009A030000}"/>
    <cellStyle name="Comma 8 5 3 2" xfId="924" xr:uid="{00000000-0005-0000-0000-00009B030000}"/>
    <cellStyle name="Comma 8 5 3 2 2" xfId="2993" xr:uid="{2F684B63-A98D-4CD7-B4A8-66C74B9D8107}"/>
    <cellStyle name="Comma 8 5 3 2 2 2" xfId="7101" xr:uid="{F5ECD5AF-9404-43A2-8F1E-7C38203AD702}"/>
    <cellStyle name="Comma 8 5 3 2 2 2 2" xfId="28907" xr:uid="{057CA02D-A73D-462F-ACBF-ACE8E53FE551}"/>
    <cellStyle name="Comma 8 5 3 2 2 3" xfId="8718" xr:uid="{BDBDA243-FEBA-49BD-8CC0-7670BDB1DFCF}"/>
    <cellStyle name="Comma 8 5 3 2 3" xfId="2992" xr:uid="{B1ED899B-DC47-438B-A5D5-283FFAF5825B}"/>
    <cellStyle name="Comma 8 5 3 2 3 2" xfId="8717" xr:uid="{ABE0DB49-CEE7-4C70-A63F-C00247544B8B}"/>
    <cellStyle name="Comma 8 5 3 2 4" xfId="7800" xr:uid="{AA9EF0C5-8F17-45F9-A8EF-65FB80A3B2FB}"/>
    <cellStyle name="Comma 8 5 3 3" xfId="2994" xr:uid="{D186930F-C876-4CEC-8D2B-BD2FE5E74FB3}"/>
    <cellStyle name="Comma 8 5 3 3 2" xfId="7100" xr:uid="{5C6932F8-510C-4BC4-99DF-CCDF51121E4A}"/>
    <cellStyle name="Comma 8 5 3 3 2 2" xfId="28908" xr:uid="{8385FFB4-4541-457E-85B2-923346DB34AA}"/>
    <cellStyle name="Comma 8 5 3 3 3" xfId="8719" xr:uid="{18B6767E-021F-489F-AFEC-5C6BE17F5821}"/>
    <cellStyle name="Comma 8 5 3 4" xfId="2991" xr:uid="{90D376BE-3147-46C8-A85A-DF3C02D2935E}"/>
    <cellStyle name="Comma 8 5 3 4 2" xfId="8716" xr:uid="{437DDE0E-E06C-4173-A75F-05FC55FE1AB1}"/>
    <cellStyle name="Comma 8 5 3 5" xfId="7799" xr:uid="{515D9A5D-0E62-4B4E-93DB-9B99B16680DE}"/>
    <cellStyle name="Comma 8 5 4" xfId="925" xr:uid="{00000000-0005-0000-0000-00009C030000}"/>
    <cellStyle name="Comma 8 5 4 2" xfId="2996" xr:uid="{E9B61305-B10D-4DB4-920F-0D71E65D0DC9}"/>
    <cellStyle name="Comma 8 5 4 2 2" xfId="7102" xr:uid="{B703C76E-F6C3-4EE4-9518-39791CCF435D}"/>
    <cellStyle name="Comma 8 5 4 2 2 2" xfId="28909" xr:uid="{D37357C0-7C7B-487D-A176-C2F21866336C}"/>
    <cellStyle name="Comma 8 5 4 2 3" xfId="8721" xr:uid="{603E96DE-51D5-4DBF-85D8-FA8303E56B46}"/>
    <cellStyle name="Comma 8 5 4 3" xfId="2995" xr:uid="{BB4147E6-D6F4-497C-80EB-72984EA59FF0}"/>
    <cellStyle name="Comma 8 5 4 3 2" xfId="8720" xr:uid="{67473295-854E-4223-9764-840A9426E8B9}"/>
    <cellStyle name="Comma 8 5 4 4" xfId="7801" xr:uid="{008303CA-0EC7-42B5-93C4-BDB98424BBE3}"/>
    <cellStyle name="Comma 8 5 5" xfId="2997" xr:uid="{DF334039-4B1E-46FF-9732-ECBA7E419FFF}"/>
    <cellStyle name="Comma 8 5 5 2" xfId="7095" xr:uid="{4D3239D6-F823-476C-92DE-02C4CECD66D1}"/>
    <cellStyle name="Comma 8 5 5 2 2" xfId="28910" xr:uid="{E5A20FAE-6E96-499E-A101-CFB17C9BECEF}"/>
    <cellStyle name="Comma 8 5 5 3" xfId="8722" xr:uid="{58A58BB8-4B76-4566-8463-04B20E853935}"/>
    <cellStyle name="Comma 8 5 6" xfId="2982" xr:uid="{1B7C8DBD-4822-4E63-82FA-ADBAD1ACA3C2}"/>
    <cellStyle name="Comma 8 5 6 2" xfId="8707" xr:uid="{A8FAE8AE-6403-4908-BA69-9EB17BE6F039}"/>
    <cellStyle name="Comma 8 5 7" xfId="7794" xr:uid="{6646469B-400C-44AF-9B18-EEE94834276A}"/>
    <cellStyle name="Comma 8 6" xfId="926" xr:uid="{00000000-0005-0000-0000-00009D030000}"/>
    <cellStyle name="Comma 8 6 2" xfId="927" xr:uid="{00000000-0005-0000-0000-00009E030000}"/>
    <cellStyle name="Comma 8 6 2 2" xfId="928" xr:uid="{00000000-0005-0000-0000-00009F030000}"/>
    <cellStyle name="Comma 8 6 2 2 2" xfId="3001" xr:uid="{BEC72EC2-26B1-4D3B-AB09-D5C25AAD9890}"/>
    <cellStyle name="Comma 8 6 2 2 2 2" xfId="7105" xr:uid="{2D9995F0-84FD-4790-B023-F4D00789CF71}"/>
    <cellStyle name="Comma 8 6 2 2 2 2 2" xfId="28911" xr:uid="{D1680B00-2FF5-4FF5-9EA6-90F378F5A7CF}"/>
    <cellStyle name="Comma 8 6 2 2 2 3" xfId="8726" xr:uid="{005919EA-04A3-4C81-AAA4-12A6425D7932}"/>
    <cellStyle name="Comma 8 6 2 2 3" xfId="3000" xr:uid="{B33BECD7-B258-4E25-9D39-B1BB9A699C0E}"/>
    <cellStyle name="Comma 8 6 2 2 3 2" xfId="8725" xr:uid="{233CBFC0-3380-4694-91FD-B6BB6F9D2227}"/>
    <cellStyle name="Comma 8 6 2 2 4" xfId="7804" xr:uid="{43069153-89BB-41EB-9855-F49B81D92D2D}"/>
    <cellStyle name="Comma 8 6 2 3" xfId="3002" xr:uid="{2F71BD77-7086-4392-971A-05419482A540}"/>
    <cellStyle name="Comma 8 6 2 3 2" xfId="7104" xr:uid="{01D057A6-EF45-40E4-9C0E-81A10FA6009A}"/>
    <cellStyle name="Comma 8 6 2 3 2 2" xfId="28912" xr:uid="{DC337D20-8C5E-4472-A311-06C59B272899}"/>
    <cellStyle name="Comma 8 6 2 3 3" xfId="8727" xr:uid="{745E5C64-C173-4CE4-AD62-9AF60CB105EB}"/>
    <cellStyle name="Comma 8 6 2 4" xfId="2999" xr:uid="{B1B7D005-E4BD-4E23-A493-5A9B645AE854}"/>
    <cellStyle name="Comma 8 6 2 4 2" xfId="8724" xr:uid="{07DC90A0-8F1C-44BC-843A-5825AB1EA5D6}"/>
    <cellStyle name="Comma 8 6 2 5" xfId="7803" xr:uid="{BE9DD3CC-E2FC-4BE2-9565-2AEA113CD502}"/>
    <cellStyle name="Comma 8 6 3" xfId="929" xr:uid="{00000000-0005-0000-0000-0000A0030000}"/>
    <cellStyle name="Comma 8 6 3 2" xfId="3004" xr:uid="{7F9A4F53-CFC4-48B9-8687-3AED07D27E70}"/>
    <cellStyle name="Comma 8 6 3 2 2" xfId="7106" xr:uid="{E7E0FEA0-1735-4ABA-BF99-D661A2BD04C0}"/>
    <cellStyle name="Comma 8 6 3 2 2 2" xfId="28913" xr:uid="{B81A23AB-AAA4-411C-8A4F-E03777E5D91B}"/>
    <cellStyle name="Comma 8 6 3 2 3" xfId="8729" xr:uid="{CE81419D-5DBA-4BF7-8986-6A3C6722C017}"/>
    <cellStyle name="Comma 8 6 3 3" xfId="3003" xr:uid="{8FA42205-87FB-4EC1-956D-8EFE535B2367}"/>
    <cellStyle name="Comma 8 6 3 3 2" xfId="8728" xr:uid="{683B6D22-EA4A-44C0-A60C-6FA47A98C72E}"/>
    <cellStyle name="Comma 8 6 3 4" xfId="7805" xr:uid="{149080A7-2B71-4B69-949D-5D8DB887F4A3}"/>
    <cellStyle name="Comma 8 6 4" xfId="3005" xr:uid="{B956FD2F-8B7D-406E-A3A0-075FC42EC79A}"/>
    <cellStyle name="Comma 8 6 4 2" xfId="7103" xr:uid="{6084B964-C577-40DF-BB93-B6B3959A9E36}"/>
    <cellStyle name="Comma 8 6 4 2 2" xfId="28914" xr:uid="{FAE30D44-6849-4453-84EA-5CD9FA035B90}"/>
    <cellStyle name="Comma 8 6 4 3" xfId="8730" xr:uid="{6ECB1C1B-B18C-4254-AEE7-1C434F71C8C0}"/>
    <cellStyle name="Comma 8 6 5" xfId="2998" xr:uid="{057BC6F8-92F8-4F47-9ED7-0A80AD42A472}"/>
    <cellStyle name="Comma 8 6 5 2" xfId="8723" xr:uid="{B9911D1F-9157-4480-B74A-81EED87A5DC0}"/>
    <cellStyle name="Comma 8 6 6" xfId="7802" xr:uid="{B61A74AB-1D43-4741-886A-3205B99B1CC7}"/>
    <cellStyle name="Comma 8 7" xfId="930" xr:uid="{00000000-0005-0000-0000-0000A1030000}"/>
    <cellStyle name="Comma 8 7 2" xfId="931" xr:uid="{00000000-0005-0000-0000-0000A2030000}"/>
    <cellStyle name="Comma 8 7 2 2" xfId="932" xr:uid="{00000000-0005-0000-0000-0000A3030000}"/>
    <cellStyle name="Comma 8 7 2 2 2" xfId="3009" xr:uid="{8CA1204C-1D4C-475A-8EA6-04ACDA6C35B5}"/>
    <cellStyle name="Comma 8 7 2 2 2 2" xfId="7109" xr:uid="{0F9DC86D-11E0-4FCE-92D6-311E6049DB8D}"/>
    <cellStyle name="Comma 8 7 2 2 2 2 2" xfId="28915" xr:uid="{8432048F-3ECE-4D1F-A38F-0CE1D9C2436D}"/>
    <cellStyle name="Comma 8 7 2 2 2 3" xfId="8734" xr:uid="{7029FD78-F5F7-44BD-AF46-9C1F969EA4A2}"/>
    <cellStyle name="Comma 8 7 2 2 3" xfId="3008" xr:uid="{B89E0C83-8CC2-4F08-95C7-FA0D5B6AE8CA}"/>
    <cellStyle name="Comma 8 7 2 2 3 2" xfId="8733" xr:uid="{1E1DA6A0-85E5-4720-8756-ED18D14D6666}"/>
    <cellStyle name="Comma 8 7 2 2 4" xfId="7808" xr:uid="{57BFED1B-9A39-403B-8F1D-2A0416F09C11}"/>
    <cellStyle name="Comma 8 7 2 3" xfId="3010" xr:uid="{C31E2801-42AC-472F-9AA4-57DCDAF1B11B}"/>
    <cellStyle name="Comma 8 7 2 3 2" xfId="7108" xr:uid="{4B0F4505-0CF3-4F99-96BB-9602A0D5250A}"/>
    <cellStyle name="Comma 8 7 2 3 2 2" xfId="28916" xr:uid="{839F29E7-A493-40A9-83E3-4F0BFFAD7052}"/>
    <cellStyle name="Comma 8 7 2 3 3" xfId="8735" xr:uid="{46560A5C-C959-4839-BE8D-AEDEBE2E5FAD}"/>
    <cellStyle name="Comma 8 7 2 4" xfId="3007" xr:uid="{21C6896B-45E0-4974-AB21-E42FA51D2B1C}"/>
    <cellStyle name="Comma 8 7 2 4 2" xfId="8732" xr:uid="{71D37DA3-8D19-4503-BC61-684EDB5FE367}"/>
    <cellStyle name="Comma 8 7 2 5" xfId="7807" xr:uid="{355CEBCC-7210-43A4-8315-4E26CB136043}"/>
    <cellStyle name="Comma 8 7 3" xfId="933" xr:uid="{00000000-0005-0000-0000-0000A4030000}"/>
    <cellStyle name="Comma 8 7 3 2" xfId="3012" xr:uid="{3B8AAC1E-7901-4137-A382-62F4E01C5689}"/>
    <cellStyle name="Comma 8 7 3 2 2" xfId="7110" xr:uid="{E5F69445-FCA1-4FB2-9F81-C02C6348B16B}"/>
    <cellStyle name="Comma 8 7 3 2 2 2" xfId="28917" xr:uid="{8BAE5C3C-0B8F-4476-808C-15B15B22E709}"/>
    <cellStyle name="Comma 8 7 3 2 3" xfId="8737" xr:uid="{E635C0C1-497A-438F-9D95-E4685FB51602}"/>
    <cellStyle name="Comma 8 7 3 3" xfId="3011" xr:uid="{D91390FD-04BF-493B-8E95-2CABE683EF04}"/>
    <cellStyle name="Comma 8 7 3 3 2" xfId="8736" xr:uid="{102B58CD-ABA2-4929-8505-44C23C4242C3}"/>
    <cellStyle name="Comma 8 7 3 4" xfId="7809" xr:uid="{4D0FB4B3-8EA1-41C0-BDEE-A0241EB2F770}"/>
    <cellStyle name="Comma 8 7 4" xfId="3013" xr:uid="{2F24E8BF-1E5D-443C-9EA3-5AE6CA4646D9}"/>
    <cellStyle name="Comma 8 7 4 2" xfId="7107" xr:uid="{5C65D415-B3C8-4333-B03B-A54B2B81B3DC}"/>
    <cellStyle name="Comma 8 7 4 2 2" xfId="28918" xr:uid="{AF28480A-AC98-455B-97A9-A35F72AD2E91}"/>
    <cellStyle name="Comma 8 7 4 3" xfId="8738" xr:uid="{7F1774B8-6811-480E-963B-0308D652F3D9}"/>
    <cellStyle name="Comma 8 7 5" xfId="3006" xr:uid="{9DE99F6F-DE4E-4FC6-A4CF-A8459D2371AD}"/>
    <cellStyle name="Comma 8 7 5 2" xfId="8731" xr:uid="{AFCDC333-42C5-421A-86FD-4446E829FB28}"/>
    <cellStyle name="Comma 8 7 6" xfId="7806" xr:uid="{0D21B04F-0F56-45DC-BD3E-F7CFF0E2C08F}"/>
    <cellStyle name="Comma 8 8" xfId="934" xr:uid="{00000000-0005-0000-0000-0000A5030000}"/>
    <cellStyle name="Comma 8 8 2" xfId="935" xr:uid="{00000000-0005-0000-0000-0000A6030000}"/>
    <cellStyle name="Comma 8 8 2 2" xfId="936" xr:uid="{00000000-0005-0000-0000-0000A7030000}"/>
    <cellStyle name="Comma 8 8 2 2 2" xfId="3017" xr:uid="{3701597F-F519-488B-B7CE-8FDC86666025}"/>
    <cellStyle name="Comma 8 8 2 2 2 2" xfId="7113" xr:uid="{E0EE2B35-AF9A-45AF-ACC5-56C02347B63D}"/>
    <cellStyle name="Comma 8 8 2 2 2 2 2" xfId="28919" xr:uid="{543470A5-A4D5-4E49-BFB7-BA9775C35468}"/>
    <cellStyle name="Comma 8 8 2 2 2 3" xfId="8742" xr:uid="{81DF0534-7746-441A-BFFB-335308D0153A}"/>
    <cellStyle name="Comma 8 8 2 2 3" xfId="3016" xr:uid="{08B3DD3B-5B48-4F37-999D-EB0C0A67D9C3}"/>
    <cellStyle name="Comma 8 8 2 2 3 2" xfId="8741" xr:uid="{BADB136F-45FB-4AB4-ADDD-CD68D950F95A}"/>
    <cellStyle name="Comma 8 8 2 2 4" xfId="7812" xr:uid="{8F46C78C-E5D2-4B52-802E-84EBBA152F00}"/>
    <cellStyle name="Comma 8 8 2 3" xfId="3018" xr:uid="{CEA49262-D1C0-45D1-B1BC-ED692CD91813}"/>
    <cellStyle name="Comma 8 8 2 3 2" xfId="7112" xr:uid="{EE499EC8-964A-4505-9B6A-E2EEE09AF1AC}"/>
    <cellStyle name="Comma 8 8 2 3 2 2" xfId="28920" xr:uid="{80142842-F77B-4D94-84C7-014C26ABE4A9}"/>
    <cellStyle name="Comma 8 8 2 3 3" xfId="8743" xr:uid="{83C4EF6A-0625-4B80-B831-93865A3850C0}"/>
    <cellStyle name="Comma 8 8 2 4" xfId="3015" xr:uid="{509AAD06-F204-46E1-BCE3-A52A676D3390}"/>
    <cellStyle name="Comma 8 8 2 4 2" xfId="8740" xr:uid="{17D94732-0039-4966-8085-89DF2E5D779A}"/>
    <cellStyle name="Comma 8 8 2 5" xfId="7811" xr:uid="{9CE0C741-6EF1-41B4-9381-629A4CD2D50D}"/>
    <cellStyle name="Comma 8 8 3" xfId="937" xr:uid="{00000000-0005-0000-0000-0000A8030000}"/>
    <cellStyle name="Comma 8 8 3 2" xfId="3020" xr:uid="{5C713640-4EF2-4990-9A69-6EAC05190D79}"/>
    <cellStyle name="Comma 8 8 3 2 2" xfId="7114" xr:uid="{FF71F16D-CE4A-4542-BB68-8DC2A2C97941}"/>
    <cellStyle name="Comma 8 8 3 2 2 2" xfId="28921" xr:uid="{CC48D3DD-7796-40C9-AEF0-57842B21D593}"/>
    <cellStyle name="Comma 8 8 3 2 3" xfId="8745" xr:uid="{746E937D-2187-4B28-AE2B-8718048F6EBD}"/>
    <cellStyle name="Comma 8 8 3 3" xfId="3019" xr:uid="{A2597B58-CBBF-470F-B21D-090BCAADE9B6}"/>
    <cellStyle name="Comma 8 8 3 3 2" xfId="8744" xr:uid="{40026FB2-BE47-40B6-A34F-F9CC4F158FB6}"/>
    <cellStyle name="Comma 8 8 3 4" xfId="7813" xr:uid="{9C903DF1-C8E1-4F1F-B6C2-DDB1C857231E}"/>
    <cellStyle name="Comma 8 8 4" xfId="3021" xr:uid="{25380D58-14D8-4A12-8680-CBFC64F6DE0F}"/>
    <cellStyle name="Comma 8 8 4 2" xfId="7111" xr:uid="{BA5EECAC-0A95-45E4-B6D8-4938A87B0330}"/>
    <cellStyle name="Comma 8 8 4 2 2" xfId="28922" xr:uid="{B9003FBA-1A4F-4F93-A47D-14285B0B65CD}"/>
    <cellStyle name="Comma 8 8 4 3" xfId="8746" xr:uid="{2E349425-D2D7-475D-B750-6BA43A62E892}"/>
    <cellStyle name="Comma 8 8 5" xfId="3014" xr:uid="{77A2AA4C-AA17-4CCC-A63C-861DF917B823}"/>
    <cellStyle name="Comma 8 8 5 2" xfId="8739" xr:uid="{0741E8D9-E55B-4300-92F8-BE2E1DFA9B80}"/>
    <cellStyle name="Comma 8 8 6" xfId="7810" xr:uid="{149168EE-E5D5-4747-93C8-1B0A74799182}"/>
    <cellStyle name="Comma 8 9" xfId="938" xr:uid="{00000000-0005-0000-0000-0000A9030000}"/>
    <cellStyle name="Comma 8 9 2" xfId="939" xr:uid="{00000000-0005-0000-0000-0000AA030000}"/>
    <cellStyle name="Comma 8 9 2 2" xfId="940" xr:uid="{00000000-0005-0000-0000-0000AB030000}"/>
    <cellStyle name="Comma 8 9 2 2 2" xfId="3025" xr:uid="{14B1DB86-8038-4D03-88E1-CFEFA30BC84B}"/>
    <cellStyle name="Comma 8 9 2 2 2 2" xfId="7117" xr:uid="{5D4A7673-62DC-4CEF-BCB5-2CFBC8D5D7B1}"/>
    <cellStyle name="Comma 8 9 2 2 2 2 2" xfId="28923" xr:uid="{A1A9C6B3-95D3-46B7-9063-94F7A9A7BE39}"/>
    <cellStyle name="Comma 8 9 2 2 2 3" xfId="8750" xr:uid="{D77E90FF-75CD-4633-B3EE-47C1723878D0}"/>
    <cellStyle name="Comma 8 9 2 2 3" xfId="3024" xr:uid="{D2377B3F-5E94-4556-9D8F-1690745D9E83}"/>
    <cellStyle name="Comma 8 9 2 2 3 2" xfId="8749" xr:uid="{2E3F6945-66FD-4B0D-81DD-B634B16F8DA3}"/>
    <cellStyle name="Comma 8 9 2 2 4" xfId="7816" xr:uid="{B0C37156-9A1D-409B-9E3E-405E642B2DE9}"/>
    <cellStyle name="Comma 8 9 2 3" xfId="3026" xr:uid="{D8236989-AF6D-4928-848B-A0FD33A3ABD5}"/>
    <cellStyle name="Comma 8 9 2 3 2" xfId="7116" xr:uid="{2B41201F-2E61-4D79-B456-A13F1AD535EA}"/>
    <cellStyle name="Comma 8 9 2 3 2 2" xfId="28924" xr:uid="{B09758E6-5D0E-4639-82CC-DBCED221A66C}"/>
    <cellStyle name="Comma 8 9 2 3 3" xfId="8751" xr:uid="{BAD92F5F-31C3-4417-BFC8-D0ECF92BEE22}"/>
    <cellStyle name="Comma 8 9 2 4" xfId="3023" xr:uid="{8BBC6F0C-2BA9-4AA8-98DF-3B4C98860339}"/>
    <cellStyle name="Comma 8 9 2 4 2" xfId="8748" xr:uid="{AB94B854-A3F0-4953-951D-267CE513A608}"/>
    <cellStyle name="Comma 8 9 2 5" xfId="7815" xr:uid="{934A1998-AA5E-4BA0-8BA5-9F0D9C9D45CF}"/>
    <cellStyle name="Comma 8 9 3" xfId="941" xr:uid="{00000000-0005-0000-0000-0000AC030000}"/>
    <cellStyle name="Comma 8 9 3 2" xfId="3028" xr:uid="{B0B2C6DC-15B5-4204-BD87-F6CD87A949C9}"/>
    <cellStyle name="Comma 8 9 3 2 2" xfId="7118" xr:uid="{0896F3FC-FE61-474A-892C-6A2D83ECEC55}"/>
    <cellStyle name="Comma 8 9 3 2 2 2" xfId="28925" xr:uid="{6BE97C1A-7C54-424C-A478-ACC98ED836D7}"/>
    <cellStyle name="Comma 8 9 3 2 3" xfId="8753" xr:uid="{B8615569-077B-4008-9DD4-BE5CF87967D3}"/>
    <cellStyle name="Comma 8 9 3 3" xfId="3027" xr:uid="{08047858-F305-4A08-9EC7-DAF69F343697}"/>
    <cellStyle name="Comma 8 9 3 3 2" xfId="8752" xr:uid="{2A61698B-7B6F-42E2-98BB-7F9435B9F77E}"/>
    <cellStyle name="Comma 8 9 3 4" xfId="7817" xr:uid="{66A139EF-7529-4029-8DEA-1BC1459B907F}"/>
    <cellStyle name="Comma 8 9 4" xfId="3029" xr:uid="{871EBCA3-77AE-4FF9-AA01-46971D23042E}"/>
    <cellStyle name="Comma 8 9 4 2" xfId="7115" xr:uid="{928C23CD-7278-4CB9-8191-C3BF38BEE12D}"/>
    <cellStyle name="Comma 8 9 4 2 2" xfId="28926" xr:uid="{2FDDFF1D-0D42-4611-BF7E-541FD81F516A}"/>
    <cellStyle name="Comma 8 9 4 3" xfId="8754" xr:uid="{68A9E38B-9970-46E8-9156-AB84C830B44E}"/>
    <cellStyle name="Comma 8 9 5" xfId="3022" xr:uid="{D1E1ED65-534A-4F2C-A113-37636DA85A45}"/>
    <cellStyle name="Comma 8 9 5 2" xfId="8747" xr:uid="{03E651F2-7A5D-46C7-AA4E-A45138D93367}"/>
    <cellStyle name="Comma 8 9 6" xfId="7814" xr:uid="{427BD867-41A1-4065-AE5F-965D1DA3C048}"/>
    <cellStyle name="Comma 80" xfId="3618" xr:uid="{69BCCE5D-9D4B-4EE8-A2ED-03E889052CE6}"/>
    <cellStyle name="Comma 80 2" xfId="7253" xr:uid="{8133C5C8-6B63-4CCB-BDBA-891646BF6B50}"/>
    <cellStyle name="Comma 80 2 2" xfId="14930" xr:uid="{C738E0B5-4098-4834-9F3D-8A6486D5AE6C}"/>
    <cellStyle name="Comma 80 2 2 2" xfId="29685" xr:uid="{6F574F28-EBA2-4BBA-85BC-E716FA9F1AC8}"/>
    <cellStyle name="Comma 80 2 3" xfId="55082" xr:uid="{E6025738-4111-4193-AEFF-9F71B47780A9}"/>
    <cellStyle name="Comma 80 2 4" xfId="56847" xr:uid="{FE8FD142-F9A0-447E-B372-C9A47C57F9D0}"/>
    <cellStyle name="Comma 80 2 5" xfId="17922" xr:uid="{9204A2C6-17DF-4013-9D09-32F8AD57466E}"/>
    <cellStyle name="Comma 80 3" xfId="9264" xr:uid="{530ABB2F-BAD7-4D53-9893-801A59315DE3}"/>
    <cellStyle name="Comma 80 3 2" xfId="15978" xr:uid="{794D0C44-F0B0-4F27-A340-D87A84EF2564}"/>
    <cellStyle name="Comma 80 3 2 2" xfId="32481" xr:uid="{00B88BBE-987E-4A4C-AB63-D2480DCDB755}"/>
    <cellStyle name="Comma 80 3 3" xfId="20848" xr:uid="{44A133E8-0E3A-4939-B0A8-D72F5107635E}"/>
    <cellStyle name="Comma 80 4" xfId="6025" xr:uid="{2E012B1C-0C12-4B61-BB89-D0A9B10CF6D4}"/>
    <cellStyle name="Comma 80 4 2" xfId="29364" xr:uid="{B9419A67-2C7B-4F74-BB48-7A3D041570A6}"/>
    <cellStyle name="Comma 80 5" xfId="14203" xr:uid="{BCC27C63-4716-4082-B81C-5EFD95F59C57}"/>
    <cellStyle name="Comma 80 5 2" xfId="49146" xr:uid="{140C90E8-07A4-49D7-BD92-AED2D3EDE0F2}"/>
    <cellStyle name="Comma 80 6" xfId="51498" xr:uid="{546C5DD8-6551-44AE-9E59-84936F9E4F40}"/>
    <cellStyle name="Comma 80 7" xfId="54267" xr:uid="{09EF7107-F397-4034-A507-70459F355C2A}"/>
    <cellStyle name="Comma 80 8" xfId="56525" xr:uid="{BE6C4B08-3101-4B3A-868B-016B5821C0E0}"/>
    <cellStyle name="Comma 80 9" xfId="17600" xr:uid="{59120CE4-5193-4A2C-8868-05BD413283FE}"/>
    <cellStyle name="Comma 81" xfId="3619" xr:uid="{A37146CF-4DD1-4D0F-920B-7FA8BD7F810F}"/>
    <cellStyle name="Comma 81 2" xfId="7254" xr:uid="{9CB8F8E2-ED79-4F6D-A7BF-90A9489E9393}"/>
    <cellStyle name="Comma 81 2 2" xfId="14931" xr:uid="{ADFC544D-52BE-4EA5-86B0-B1022176EB04}"/>
    <cellStyle name="Comma 81 2 2 2" xfId="29686" xr:uid="{E459AF4C-D611-4C3D-BAAA-09889C196B3B}"/>
    <cellStyle name="Comma 81 2 3" xfId="55083" xr:uid="{0E36E07B-33B4-4F9D-B7E8-2AE67EB57724}"/>
    <cellStyle name="Comma 81 2 4" xfId="56848" xr:uid="{1B032349-DA4F-4209-AB63-FE0DF8CC2062}"/>
    <cellStyle name="Comma 81 2 5" xfId="17923" xr:uid="{46210936-FA2F-43EE-B0FE-023525A172FD}"/>
    <cellStyle name="Comma 81 3" xfId="9265" xr:uid="{5425B6BB-7674-462F-9016-BB15C8EE2393}"/>
    <cellStyle name="Comma 81 3 2" xfId="15979" xr:uid="{FC215E84-FF3E-429C-979B-AE9238F75611}"/>
    <cellStyle name="Comma 81 3 2 2" xfId="32482" xr:uid="{BF8EABC1-0FE1-4E18-92E0-C6FF240D8906}"/>
    <cellStyle name="Comma 81 3 3" xfId="20849" xr:uid="{FBF68391-4D95-45AB-8A07-0BBF5968DBF0}"/>
    <cellStyle name="Comma 81 4" xfId="6026" xr:uid="{EE3F04C2-D33F-4A68-AE97-08C5441A53D7}"/>
    <cellStyle name="Comma 81 4 2" xfId="29365" xr:uid="{7D47C4ED-D416-4B1C-921C-4826AC945255}"/>
    <cellStyle name="Comma 81 5" xfId="14204" xr:uid="{6C79D324-CA99-4E8B-AE5F-0F5F50410E81}"/>
    <cellStyle name="Comma 81 5 2" xfId="49147" xr:uid="{026256CF-807E-4CEE-B2B4-359638E8D81C}"/>
    <cellStyle name="Comma 81 6" xfId="51499" xr:uid="{2200F02C-D2CE-4B0B-AB3B-DF112C3E2532}"/>
    <cellStyle name="Comma 81 7" xfId="54268" xr:uid="{3FF38DA4-C04F-4ACA-A447-FDB0896D5925}"/>
    <cellStyle name="Comma 81 8" xfId="56526" xr:uid="{2B651141-F8F7-48B2-B924-00EE9C141069}"/>
    <cellStyle name="Comma 81 9" xfId="17601" xr:uid="{2A0CE65B-DE54-4CC1-96E3-33439B745707}"/>
    <cellStyle name="Comma 82" xfId="3147" xr:uid="{F5F4E5B4-5E69-45CA-952F-D3CE631D92EF}"/>
    <cellStyle name="Comma 82 2" xfId="3342" xr:uid="{E70D7CA8-D704-48BB-ACE7-EF4E00591142}"/>
    <cellStyle name="Comma 82 2 2" xfId="6684" xr:uid="{F04594BB-3E92-42E4-815C-127F84008861}"/>
    <cellStyle name="Comma 82 2 3" xfId="9017" xr:uid="{1871F39D-8B1D-40FC-B4F1-6FB570F43512}"/>
    <cellStyle name="Comma 82 3" xfId="6164" xr:uid="{1A36425D-D2AF-4B48-9D1A-493D2E1E61C3}"/>
    <cellStyle name="Comma 82 4" xfId="8849" xr:uid="{26286BFE-BFA7-471B-966A-2EB2237272A6}"/>
    <cellStyle name="Comma 83" xfId="942" xr:uid="{00000000-0005-0000-0000-0000AD030000}"/>
    <cellStyle name="Comma 84" xfId="3621" xr:uid="{985413C0-9038-436E-970D-4EF593A8912F}"/>
    <cellStyle name="Comma 84 2" xfId="7256" xr:uid="{024AAE9E-E0A9-4825-B1E1-678226FC2A3E}"/>
    <cellStyle name="Comma 84 2 2" xfId="14933" xr:uid="{D7A4716C-D695-41CD-B2E0-FC48D6CC1F17}"/>
    <cellStyle name="Comma 84 2 2 2" xfId="29688" xr:uid="{30F7B5AA-62CA-4D95-8653-4FC36DC8DEC6}"/>
    <cellStyle name="Comma 84 2 3" xfId="55085" xr:uid="{06356679-2144-43CE-AC66-EA661B4C7294}"/>
    <cellStyle name="Comma 84 2 4" xfId="56850" xr:uid="{4FAE6272-E5D6-43E6-A24E-F8B21903A19F}"/>
    <cellStyle name="Comma 84 2 5" xfId="17925" xr:uid="{68F95817-2876-48A7-B84C-092D8C614D66}"/>
    <cellStyle name="Comma 84 3" xfId="9267" xr:uid="{D2C95C9B-54E8-4CEC-A51E-4F9C44C29153}"/>
    <cellStyle name="Comma 84 3 2" xfId="15981" xr:uid="{2F6BDC71-DCD4-4885-92DE-03B7017590E8}"/>
    <cellStyle name="Comma 84 3 2 2" xfId="32483" xr:uid="{90D37339-0E8D-4DA2-8D6C-C2AEAA8A4DFA}"/>
    <cellStyle name="Comma 84 3 3" xfId="20851" xr:uid="{1708F9EA-D868-48C2-A9C8-BD571E49AD22}"/>
    <cellStyle name="Comma 84 4" xfId="6028" xr:uid="{E8EEE166-F432-4C79-86CA-770953CEAA18}"/>
    <cellStyle name="Comma 84 4 2" xfId="29367" xr:uid="{C51B81A5-E61E-4FE5-9DB1-342727C25BE5}"/>
    <cellStyle name="Comma 84 5" xfId="14206" xr:uid="{27319666-780A-4022-AA41-16ABDA60AD50}"/>
    <cellStyle name="Comma 84 5 2" xfId="49149" xr:uid="{60E4AF4E-BE04-4B45-A183-3226376DE50A}"/>
    <cellStyle name="Comma 84 6" xfId="51501" xr:uid="{E5C4868C-11DE-49C1-A290-6DA18787C523}"/>
    <cellStyle name="Comma 84 7" xfId="54270" xr:uid="{65C597F0-564D-4DCB-A1C5-421A35833486}"/>
    <cellStyle name="Comma 84 8" xfId="56528" xr:uid="{F7255151-D56E-4B52-85B0-53D010C7790D}"/>
    <cellStyle name="Comma 84 9" xfId="17603" xr:uid="{277F032D-C5D4-48B6-A491-811452A53D8A}"/>
    <cellStyle name="Comma 85" xfId="3623" xr:uid="{E6D94B63-B8AA-4BAE-8CD3-9700A4ED82CA}"/>
    <cellStyle name="Comma 85 2" xfId="7258" xr:uid="{88C0F03C-3B74-435C-877C-44338E117535}"/>
    <cellStyle name="Comma 85 2 2" xfId="14935" xr:uid="{AFF01DAB-507C-48EB-967D-7EDABA480A9D}"/>
    <cellStyle name="Comma 85 2 2 2" xfId="29690" xr:uid="{AD726C05-E46A-4C6E-A440-98D31D344F19}"/>
    <cellStyle name="Comma 85 2 3" xfId="55087" xr:uid="{F40BDE07-A1FF-4E5C-9A2D-1F54858E15B7}"/>
    <cellStyle name="Comma 85 2 4" xfId="56852" xr:uid="{1C211921-4D53-4E2B-B332-648B00B062AC}"/>
    <cellStyle name="Comma 85 2 5" xfId="17927" xr:uid="{889CC772-D33C-4427-8CC6-BB32DEA1186C}"/>
    <cellStyle name="Comma 85 3" xfId="9269" xr:uid="{526A6A4C-AF90-4B95-93AE-DAEEAC10A695}"/>
    <cellStyle name="Comma 85 3 2" xfId="15983" xr:uid="{954BF543-9777-445B-A683-BD36831FB728}"/>
    <cellStyle name="Comma 85 3 2 2" xfId="32484" xr:uid="{FDCE8C38-E93D-4184-A578-A7DFBC21664D}"/>
    <cellStyle name="Comma 85 3 3" xfId="20853" xr:uid="{8ECBA64F-EB02-47AC-A308-A64DA19904FE}"/>
    <cellStyle name="Comma 85 4" xfId="6030" xr:uid="{A3CF5504-7859-4BE0-B1A2-C106AFD1A89C}"/>
    <cellStyle name="Comma 85 4 2" xfId="29369" xr:uid="{16B029B7-5F86-43C3-9CA0-B45986AE7F16}"/>
    <cellStyle name="Comma 85 5" xfId="14208" xr:uid="{780FB250-BA69-426A-A3D7-3C431FA07ADA}"/>
    <cellStyle name="Comma 85 5 2" xfId="49151" xr:uid="{754032F4-6897-41FF-80B6-FB6F0811EF74}"/>
    <cellStyle name="Comma 85 6" xfId="51503" xr:uid="{4B008F5B-848F-43ED-BE0E-7BF835662FFD}"/>
    <cellStyle name="Comma 85 7" xfId="54272" xr:uid="{B15FCF80-3228-45E2-99C8-38D98FC42474}"/>
    <cellStyle name="Comma 85 8" xfId="56530" xr:uid="{68CCEBE7-5DC4-487D-8B29-4B1E0FB42317}"/>
    <cellStyle name="Comma 85 9" xfId="17605" xr:uid="{5CCDB04D-5F26-41BD-B6B9-3B67E282F30D}"/>
    <cellStyle name="Comma 86" xfId="3125" xr:uid="{5AA33127-0233-4AA0-9154-27505BDECA60}"/>
    <cellStyle name="Comma 86 10" xfId="55564" xr:uid="{30301DDE-14BC-4865-B3D9-7863F9A4A43A}"/>
    <cellStyle name="Comma 86 11" xfId="17283" xr:uid="{6A784480-0CBF-4646-B47E-0E6B791E7DC5}"/>
    <cellStyle name="Comma 86 2" xfId="3149" xr:uid="{66DD2B25-BCB2-4398-9957-E51BD0C3C8C2}"/>
    <cellStyle name="Comma 86 2 10" xfId="17290" xr:uid="{A8F5CB96-969C-491C-843E-80B6797299D6}"/>
    <cellStyle name="Comma 86 2 2" xfId="3344" xr:uid="{83749237-A192-4C8F-8458-87DC19A3D7E7}"/>
    <cellStyle name="Comma 86 2 2 2" xfId="6686" xr:uid="{7529D592-793C-4061-A0CF-EF944D745340}"/>
    <cellStyle name="Comma 86 2 2 2 2" xfId="14640" xr:uid="{FCD86942-38AE-4E3F-B4B9-41739FCB12FC}"/>
    <cellStyle name="Comma 86 2 2 2 2 2" xfId="29567" xr:uid="{6A9269C1-F4D1-4C7D-A89F-FCD52E0803C1}"/>
    <cellStyle name="Comma 86 2 2 2 3" xfId="54720" xr:uid="{AFF6063B-7C83-452F-9C1D-9BDA83D10072}"/>
    <cellStyle name="Comma 86 2 2 2 4" xfId="56729" xr:uid="{44D4B849-B6EA-4865-90A3-180AAF75DBBF}"/>
    <cellStyle name="Comma 86 2 2 2 5" xfId="17804" xr:uid="{F89E7F1F-05A9-4FF1-B05B-4A3550A34340}"/>
    <cellStyle name="Comma 86 2 2 3" xfId="9019" xr:uid="{86A32C7A-F3E2-4960-8419-CDBC70591AAB}"/>
    <cellStyle name="Comma 86 2 2 3 2" xfId="15815" xr:uid="{9E0362C1-39C4-4154-8DAD-31DA85AE20B2}"/>
    <cellStyle name="Comma 86 2 2 3 2 2" xfId="31953" xr:uid="{E265538D-D4F8-43A5-A533-EA862FA3ADAB}"/>
    <cellStyle name="Comma 86 2 2 3 3" xfId="20238" xr:uid="{8086D1D1-046C-4789-A353-64B341172B9E}"/>
    <cellStyle name="Comma 86 2 2 4" xfId="5548" xr:uid="{5DD2FD82-3A5D-46D6-B251-13015ECB1303}"/>
    <cellStyle name="Comma 86 2 2 4 2" xfId="29182" xr:uid="{383AA065-5230-4EBB-9C88-C8E295A2D4D5}"/>
    <cellStyle name="Comma 86 2 2 5" xfId="13911" xr:uid="{AFF465F8-6F0C-4637-BC30-0EF447D15011}"/>
    <cellStyle name="Comma 86 2 2 5 2" xfId="49028" xr:uid="{F025A320-915E-4F1F-A9A5-23424B618344}"/>
    <cellStyle name="Comma 86 2 2 6" xfId="51034" xr:uid="{FC06225E-8DE2-42D1-AD45-223BE1308A60}"/>
    <cellStyle name="Comma 86 2 2 7" xfId="53936" xr:uid="{6A5C4037-D6DF-4CA7-B01F-5AAEB94A4B45}"/>
    <cellStyle name="Comma 86 2 2 8" xfId="56407" xr:uid="{6E937F0C-D76A-4013-956F-39C3E5B01BD7}"/>
    <cellStyle name="Comma 86 2 2 9" xfId="17419" xr:uid="{ADDE88BE-1CD7-4A97-A8EA-9600ECCD7665}"/>
    <cellStyle name="Comma 86 2 3" xfId="6166" xr:uid="{E8D19E0A-DB13-477E-A65E-C541E49D97C2}"/>
    <cellStyle name="Comma 86 2 3 2" xfId="14317" xr:uid="{5872099E-D337-4B81-B023-AFA9DF35C6E8}"/>
    <cellStyle name="Comma 86 2 3 2 2" xfId="29455" xr:uid="{77644548-A090-4F04-8749-83D3FCBDB757}"/>
    <cellStyle name="Comma 86 2 3 3" xfId="54388" xr:uid="{22CB4090-AA68-41A6-A214-B3D0DD7D70D5}"/>
    <cellStyle name="Comma 86 2 3 4" xfId="56617" xr:uid="{6ED1F126-2EFC-4130-A49B-999A139C3D85}"/>
    <cellStyle name="Comma 86 2 3 5" xfId="17692" xr:uid="{253A918C-B2C9-41E5-8643-63CE321809DB}"/>
    <cellStyle name="Comma 86 2 4" xfId="8851" xr:uid="{4EC40664-58C5-4C9D-8758-AA646D882B89}"/>
    <cellStyle name="Comma 86 2 4 2" xfId="15686" xr:uid="{17871C41-38DA-4988-807E-BB526E6CEFC9}"/>
    <cellStyle name="Comma 86 2 4 2 2" xfId="29800" xr:uid="{119078B9-1FA7-4206-8062-83B9B9E9734B}"/>
    <cellStyle name="Comma 86 2 4 3" xfId="18041" xr:uid="{2180F7D7-6B4A-4B2A-BB27-A550C7172C2B}"/>
    <cellStyle name="Comma 86 2 5" xfId="3772" xr:uid="{A5C38909-C248-4CE5-AC59-7062AD7DE25C}"/>
    <cellStyle name="Comma 86 2 5 2" xfId="29006" xr:uid="{0C1E3D3D-0420-483D-9C73-39F1F7D45DDC}"/>
    <cellStyle name="Comma 86 2 6" xfId="13109" xr:uid="{893F4C34-4272-49BB-91EC-78DD89773F77}"/>
    <cellStyle name="Comma 86 2 6 2" xfId="48195" xr:uid="{A5501F0B-2D03-4EAB-B6A2-B29C2AF64C6C}"/>
    <cellStyle name="Comma 86 2 7" xfId="49251" xr:uid="{E4B956DB-99C1-451A-A1E9-3CE14C2646A5}"/>
    <cellStyle name="Comma 86 2 8" xfId="52580" xr:uid="{8583B22D-371B-47B7-9A70-A276ED56FD7A}"/>
    <cellStyle name="Comma 86 2 9" xfId="55572" xr:uid="{AC93ED23-7767-4659-B485-89E903282F36}"/>
    <cellStyle name="Comma 86 3" xfId="3332" xr:uid="{937ED6E0-4CE9-4041-91A8-989F2E71DDF8}"/>
    <cellStyle name="Comma 86 3 2" xfId="6674" xr:uid="{3A1F5060-555D-4226-93A5-719970BB1614}"/>
    <cellStyle name="Comma 86 3 2 2" xfId="14631" xr:uid="{FD3F8F75-0162-4464-B3AD-8C60116D16AE}"/>
    <cellStyle name="Comma 86 3 2 2 2" xfId="29560" xr:uid="{A365716A-F7FC-4E0A-BC0D-1B11DC42B286}"/>
    <cellStyle name="Comma 86 3 2 3" xfId="54711" xr:uid="{3E8ABFBC-4979-49D4-A45E-C3003F194C11}"/>
    <cellStyle name="Comma 86 3 2 4" xfId="56722" xr:uid="{2C664858-6312-4A91-BA17-52E04F2F80FA}"/>
    <cellStyle name="Comma 86 3 2 5" xfId="17797" xr:uid="{4FF92CE7-81E6-45E6-94FB-F30C504DB370}"/>
    <cellStyle name="Comma 86 3 3" xfId="9007" xr:uid="{6F63965D-A394-49A5-A3E9-D472E0E7F9D0}"/>
    <cellStyle name="Comma 86 3 3 2" xfId="15807" xr:uid="{99ADDED9-6D8B-463D-A5F0-5CE67CE83FA3}"/>
    <cellStyle name="Comma 86 3 3 2 2" xfId="31944" xr:uid="{B7E04484-953E-41EA-80CE-585B053B4EBC}"/>
    <cellStyle name="Comma 86 3 3 3" xfId="20226" xr:uid="{926D7656-EEDC-47FE-85C1-9FDFE1B21711}"/>
    <cellStyle name="Comma 86 3 4" xfId="5536" xr:uid="{3CD4C650-CBDA-44EB-9F19-C990E2AEFEAB}"/>
    <cellStyle name="Comma 86 3 4 2" xfId="29175" xr:uid="{4C40F69E-7893-40C8-8846-195D5EC591E5}"/>
    <cellStyle name="Comma 86 3 5" xfId="13902" xr:uid="{F690E8F3-8D6D-403D-BA8C-769DE8D0600A}"/>
    <cellStyle name="Comma 86 3 5 2" xfId="49021" xr:uid="{EF2672DE-42FD-4333-ACD9-F9708641B46E}"/>
    <cellStyle name="Comma 86 3 6" xfId="51024" xr:uid="{244C3ED0-1797-4266-B3B7-9EB196EBFECA}"/>
    <cellStyle name="Comma 86 3 7" xfId="53927" xr:uid="{35E1F4B4-2B0B-4979-8FCD-57A98A1E7D57}"/>
    <cellStyle name="Comma 86 3 8" xfId="56400" xr:uid="{59659BF7-1927-401A-99DE-225316D3F7CC}"/>
    <cellStyle name="Comma 86 3 9" xfId="17412" xr:uid="{E9A217CA-FFAD-4659-9BA6-766C0DEA889D}"/>
    <cellStyle name="Comma 86 4" xfId="6154" xr:uid="{33D21842-E3A2-450F-9447-C44E154559AF}"/>
    <cellStyle name="Comma 86 4 2" xfId="14309" xr:uid="{5427E35C-64DE-43F5-A3CD-DD41D1CF5CE1}"/>
    <cellStyle name="Comma 86 4 2 2" xfId="29447" xr:uid="{822BB156-8336-4AE6-A3EE-A9E215018123}"/>
    <cellStyle name="Comma 86 4 3" xfId="54380" xr:uid="{14191706-6D33-4074-88AE-06041CE77FB0}"/>
    <cellStyle name="Comma 86 4 4" xfId="56610" xr:uid="{FF56F63D-AB0C-44FA-90E1-754048248F17}"/>
    <cellStyle name="Comma 86 4 5" xfId="17684" xr:uid="{7C842A1E-6519-4EDA-AE63-4D2849876CB9}"/>
    <cellStyle name="Comma 86 5" xfId="8839" xr:uid="{37061F76-A49C-45E2-9297-0E73DA55D1D4}"/>
    <cellStyle name="Comma 86 5 2" xfId="15679" xr:uid="{BD1C075B-49B1-40A6-B652-571F651FB7D4}"/>
    <cellStyle name="Comma 86 5 2 2" xfId="29776" xr:uid="{3E065DB2-4F73-4536-8625-F05D8E41D317}"/>
    <cellStyle name="Comma 86 5 3" xfId="18014" xr:uid="{E1A5774F-ED42-47A1-8DCE-F503213647C1}"/>
    <cellStyle name="Comma 86 6" xfId="3754" xr:uid="{8F2E7925-651B-4993-BCEF-8AC1BEF8566A}"/>
    <cellStyle name="Comma 86 6 2" xfId="28998" xr:uid="{15151641-DDAC-45DF-BD23-B9AA068EFE12}"/>
    <cellStyle name="Comma 86 7" xfId="13098" xr:uid="{220B80E6-2092-43C2-BBC2-D2E9B847B4A7}"/>
    <cellStyle name="Comma 86 7 2" xfId="48188" xr:uid="{DC3C84CF-CC5E-49B8-8BDB-825C51B2710C}"/>
    <cellStyle name="Comma 86 8" xfId="49235" xr:uid="{1B3FF44F-9544-4564-958A-0581EFFBDBAD}"/>
    <cellStyle name="Comma 86 9" xfId="52566" xr:uid="{497072C0-9A37-4247-9165-B7BC104A0A6F}"/>
    <cellStyle name="Comma 87" xfId="3625" xr:uid="{584195AF-274C-4624-B45E-BF9CF9712334}"/>
    <cellStyle name="Comma 87 2" xfId="7260" xr:uid="{DBA62CFC-42D5-4C1C-99B0-875FC57EB789}"/>
    <cellStyle name="Comma 87 2 2" xfId="14937" xr:uid="{DB6B25AF-48C4-4F87-9714-8D3D07A825CB}"/>
    <cellStyle name="Comma 87 2 2 2" xfId="29692" xr:uid="{65A67986-DBAD-4BBA-8C3C-3C13A2553879}"/>
    <cellStyle name="Comma 87 2 3" xfId="55089" xr:uid="{24AAA381-8923-4DEF-912D-D41CB6AA3313}"/>
    <cellStyle name="Comma 87 2 4" xfId="56854" xr:uid="{3D2EA6C1-AF63-48D7-8BC1-D5BAF1BF15A5}"/>
    <cellStyle name="Comma 87 2 5" xfId="17929" xr:uid="{2B6422F4-6FD3-4B56-AB4E-21946BFDC72E}"/>
    <cellStyle name="Comma 87 3" xfId="9271" xr:uid="{73F44BD2-4A06-4737-9E7E-A8C4CD97BAD1}"/>
    <cellStyle name="Comma 87 3 2" xfId="15985" xr:uid="{A94AC9E8-B128-4AAE-AA2F-8AA2C2C9B725}"/>
    <cellStyle name="Comma 87 3 2 2" xfId="32485" xr:uid="{B4ABC10D-F027-4C07-86BB-88DAC68A08CE}"/>
    <cellStyle name="Comma 87 3 3" xfId="20855" xr:uid="{D7EA3F49-B1E7-40ED-A73B-9E2B48A90FBF}"/>
    <cellStyle name="Comma 87 4" xfId="6032" xr:uid="{7D839CE2-86F1-408D-A658-F3261E3DB751}"/>
    <cellStyle name="Comma 87 4 2" xfId="29371" xr:uid="{C9702437-0FF3-40FC-ABAA-A6FBDED80E91}"/>
    <cellStyle name="Comma 87 5" xfId="14210" xr:uid="{2651D615-0BD7-4AEC-9A6B-43D961D26A6F}"/>
    <cellStyle name="Comma 87 5 2" xfId="49153" xr:uid="{9969FA0E-75F3-4B48-8A41-23985A114C05}"/>
    <cellStyle name="Comma 87 6" xfId="51505" xr:uid="{94273879-11BA-4083-873D-C30CECA8A5A4}"/>
    <cellStyle name="Comma 87 7" xfId="54274" xr:uid="{ACB76AA2-1BB1-45D8-965D-23649F130A62}"/>
    <cellStyle name="Comma 87 8" xfId="56532" xr:uid="{301CD2CB-CB30-4A1E-9538-E2A5ABF9D329}"/>
    <cellStyle name="Comma 87 9" xfId="17607" xr:uid="{3046DBFA-9F15-4F9F-AF29-36B850D1BEDD}"/>
    <cellStyle name="Comma 88" xfId="3627" xr:uid="{CC7A9346-F2FB-49E9-881B-4F6403CE7AEF}"/>
    <cellStyle name="Comma 88 2" xfId="7262" xr:uid="{332095EA-E893-4133-9FF5-74A842864E37}"/>
    <cellStyle name="Comma 88 2 2" xfId="14939" xr:uid="{B29FF93E-81E9-4D30-A66B-5890EBE2E731}"/>
    <cellStyle name="Comma 88 2 2 2" xfId="29694" xr:uid="{918AA25B-9D86-4D2A-A92E-2A86D3397B08}"/>
    <cellStyle name="Comma 88 2 3" xfId="55091" xr:uid="{A17C1C97-CFA0-425B-A2D8-C41955FD5683}"/>
    <cellStyle name="Comma 88 2 4" xfId="56856" xr:uid="{8C9C8AAD-7454-4935-9252-58D91E97D489}"/>
    <cellStyle name="Comma 88 2 5" xfId="17931" xr:uid="{46260B2D-92AA-4551-9075-A08C651BAE64}"/>
    <cellStyle name="Comma 88 3" xfId="9273" xr:uid="{2868BAB9-3F1F-4E3C-B1FC-9B1C6364E30B}"/>
    <cellStyle name="Comma 88 3 2" xfId="15987" xr:uid="{BAB3DEF2-8875-4505-A28D-4BD898A1B774}"/>
    <cellStyle name="Comma 88 3 2 2" xfId="32486" xr:uid="{98F124D8-4944-42D7-9108-8503F52BBEF9}"/>
    <cellStyle name="Comma 88 3 3" xfId="20857" xr:uid="{2B9C6035-B47A-4106-9754-985F000A7B58}"/>
    <cellStyle name="Comma 88 4" xfId="6034" xr:uid="{8EDC0E65-9000-4E8B-ABA6-5C2EA43C78C2}"/>
    <cellStyle name="Comma 88 4 2" xfId="29373" xr:uid="{64AC63C9-2D7B-4913-929F-AAC6B9ED8ED8}"/>
    <cellStyle name="Comma 88 5" xfId="14212" xr:uid="{2034BA3F-280B-41F3-90BA-8AE7D6965D10}"/>
    <cellStyle name="Comma 88 5 2" xfId="49155" xr:uid="{4C417CA1-1B0F-4A9C-B966-5334442475CD}"/>
    <cellStyle name="Comma 88 6" xfId="51507" xr:uid="{DDC1D8AA-701C-442B-B7C4-1333AA56EE90}"/>
    <cellStyle name="Comma 88 7" xfId="54276" xr:uid="{0BFFFAA7-2E8D-4368-8F33-61885EEE1215}"/>
    <cellStyle name="Comma 88 8" xfId="56534" xr:uid="{4C1B149F-1445-4CAD-B8C5-F05CE6CE7B2B}"/>
    <cellStyle name="Comma 88 9" xfId="17609" xr:uid="{900E234B-47B3-42BD-B52D-CEC2ABF59514}"/>
    <cellStyle name="Comma 89" xfId="3629" xr:uid="{8F15533F-E201-4DE5-8D12-3656B4E4643A}"/>
    <cellStyle name="Comma 89 2" xfId="7264" xr:uid="{1C822A13-D044-492B-B2BA-5578FDA234E3}"/>
    <cellStyle name="Comma 89 2 2" xfId="14941" xr:uid="{F96F2C72-76BD-49EC-835C-A7E83126B5EB}"/>
    <cellStyle name="Comma 89 2 2 2" xfId="29696" xr:uid="{6AE96E96-4AFD-40F1-AA55-939AD06A58E4}"/>
    <cellStyle name="Comma 89 2 3" xfId="55093" xr:uid="{AAAB1BB2-C444-4216-9F9C-7FD4CE9E391C}"/>
    <cellStyle name="Comma 89 2 4" xfId="56858" xr:uid="{E98A7BCA-3DB8-4CD8-9B48-807AE3A9C711}"/>
    <cellStyle name="Comma 89 2 5" xfId="17933" xr:uid="{FF471145-4504-4F22-A124-272B4B5D883F}"/>
    <cellStyle name="Comma 89 3" xfId="9275" xr:uid="{ED21CA48-1187-4BA9-B24A-EBC3AE82C16B}"/>
    <cellStyle name="Comma 89 3 2" xfId="15989" xr:uid="{30A0019C-D41C-41BE-8025-C992AEC5A00F}"/>
    <cellStyle name="Comma 89 3 2 2" xfId="32487" xr:uid="{DAE94DF6-28C1-43B6-8724-11EE8ECF75AC}"/>
    <cellStyle name="Comma 89 3 3" xfId="20859" xr:uid="{217AA463-8FFF-4EE4-852E-C1EFDB45C050}"/>
    <cellStyle name="Comma 89 4" xfId="6036" xr:uid="{E5D17394-723C-417D-B691-572E075B628F}"/>
    <cellStyle name="Comma 89 4 2" xfId="29375" xr:uid="{6B2BE447-A110-4E43-B340-C1103A6E7EA2}"/>
    <cellStyle name="Comma 89 5" xfId="14214" xr:uid="{5898788E-8C0A-420C-AC77-45205565FA27}"/>
    <cellStyle name="Comma 89 5 2" xfId="49157" xr:uid="{810AAC5A-36B9-4691-896A-D68E196B04B0}"/>
    <cellStyle name="Comma 89 6" xfId="51509" xr:uid="{F4FC269C-BECA-40A4-84C7-7AF5D1475DDB}"/>
    <cellStyle name="Comma 89 7" xfId="54278" xr:uid="{D11C2F1B-AD60-4AB3-A2E2-D68BEA335AA0}"/>
    <cellStyle name="Comma 89 8" xfId="56536" xr:uid="{0D1E6EFC-93FD-41DD-A46B-7723BC321371}"/>
    <cellStyle name="Comma 89 9" xfId="17611" xr:uid="{DBEEEBC4-B0A7-45E3-A213-7045779ABF74}"/>
    <cellStyle name="Comma 9" xfId="943" xr:uid="{00000000-0005-0000-0000-0000AE030000}"/>
    <cellStyle name="Comma 9 10" xfId="7818" xr:uid="{4D36ADD8-113D-4914-863E-7F8A5C573A77}"/>
    <cellStyle name="Comma 9 2" xfId="944" xr:uid="{00000000-0005-0000-0000-0000AF030000}"/>
    <cellStyle name="Comma 9 2 2" xfId="945" xr:uid="{00000000-0005-0000-0000-0000B0030000}"/>
    <cellStyle name="Comma 9 2 2 2" xfId="3033" xr:uid="{A91BE50F-F96C-4FB8-A74E-29D98FE29E6B}"/>
    <cellStyle name="Comma 9 2 2 2 2" xfId="7121" xr:uid="{7831E81F-4F3B-4D11-AB85-FA9810D9E4A2}"/>
    <cellStyle name="Comma 9 2 2 2 2 2" xfId="28927" xr:uid="{460A9ECD-50ED-4683-A053-5C5A7311719C}"/>
    <cellStyle name="Comma 9 2 2 2 3" xfId="8758" xr:uid="{F0A63EB5-397C-46C7-BDF8-FE12BDCD7796}"/>
    <cellStyle name="Comma 9 2 2 3" xfId="3032" xr:uid="{9E6A05DC-14D6-4275-AD15-55825A625D93}"/>
    <cellStyle name="Comma 9 2 2 3 2" xfId="8757" xr:uid="{3C615621-D215-451E-A9B9-D013F9722F3E}"/>
    <cellStyle name="Comma 9 2 2 4" xfId="7820" xr:uid="{5ED1FE00-2971-435C-9AB3-7E1121610F35}"/>
    <cellStyle name="Comma 9 2 3" xfId="3034" xr:uid="{4C2A2C5E-13E1-46C4-8393-9A35478091D4}"/>
    <cellStyle name="Comma 9 2 3 2" xfId="7120" xr:uid="{3452356A-4523-490E-B86C-425D20BF4DF6}"/>
    <cellStyle name="Comma 9 2 3 2 2" xfId="28928" xr:uid="{42082B6D-DED6-48D8-8109-25E3578CA8A1}"/>
    <cellStyle name="Comma 9 2 3 3" xfId="8759" xr:uid="{2A74399F-A10C-4DD6-8EC1-79E02AF6A025}"/>
    <cellStyle name="Comma 9 2 4" xfId="3031" xr:uid="{85159271-4CC4-42AB-8D21-C1EEAB6DD605}"/>
    <cellStyle name="Comma 9 2 4 2" xfId="8756" xr:uid="{117D8D68-AD4D-4E43-AD51-6F595C19295C}"/>
    <cellStyle name="Comma 9 2 5" xfId="7819" xr:uid="{E2CC9AF6-25C7-46A8-A15A-B1A13BEE0102}"/>
    <cellStyle name="Comma 9 3" xfId="946" xr:uid="{00000000-0005-0000-0000-0000B1030000}"/>
    <cellStyle name="Comma 9 3 2" xfId="3036" xr:uid="{62545BEB-51DB-4F66-87C3-C006B9EEB09F}"/>
    <cellStyle name="Comma 9 3 2 2" xfId="7122" xr:uid="{477C5A5A-6561-4CFF-9F38-B588FEA0147C}"/>
    <cellStyle name="Comma 9 3 2 2 2" xfId="28929" xr:uid="{211AB173-FEEE-41BE-8383-3BE69C2DDD27}"/>
    <cellStyle name="Comma 9 3 2 3" xfId="8761" xr:uid="{3AD0143D-CFA2-47FF-978D-BCE594F838B2}"/>
    <cellStyle name="Comma 9 3 3" xfId="3035" xr:uid="{565D5C21-E842-4BD4-B7FC-FE1FC43AC49C}"/>
    <cellStyle name="Comma 9 3 3 2" xfId="8760" xr:uid="{2192F1D4-22BF-4F9C-BB41-03407C9466A6}"/>
    <cellStyle name="Comma 9 3 4" xfId="7821" xr:uid="{044D2E26-6B60-47FD-9878-E65B30AC1BCC}"/>
    <cellStyle name="Comma 9 4" xfId="3037" xr:uid="{2FF42EF4-D11C-49B3-BE04-597D446C6100}"/>
    <cellStyle name="Comma 9 4 2" xfId="3459" xr:uid="{E901D23B-AE08-488D-B774-E04E752FD318}"/>
    <cellStyle name="Comma 9 4 2 2" xfId="7119" xr:uid="{C4C32CA4-0908-4541-BC75-2659EBF8403E}"/>
    <cellStyle name="Comma 9 4 2 3" xfId="9133" xr:uid="{984BF236-430D-4ED3-9DFE-37B32ECF98BF}"/>
    <cellStyle name="Comma 9 4 3" xfId="6527" xr:uid="{410B81D6-DE2D-4EBF-8923-BC168E6D835F}"/>
    <cellStyle name="Comma 9 4 4" xfId="8762" xr:uid="{F6AB23D2-A011-4F0D-859E-2144B8835DD4}"/>
    <cellStyle name="Comma 9 5" xfId="3030" xr:uid="{388E07E9-DDF9-416C-A82E-3419FDB3B736}"/>
    <cellStyle name="Comma 9 5 2" xfId="3351" xr:uid="{6B5C17EB-9D03-4773-83FB-2A3ACDB390AB}"/>
    <cellStyle name="Comma 9 5 2 2" xfId="9026" xr:uid="{51F76E09-95CF-46C3-BE44-8A440E654063}"/>
    <cellStyle name="Comma 9 5 3" xfId="8755" xr:uid="{75B75133-0BEF-4548-A044-FDB3F1BF0593}"/>
    <cellStyle name="Comma 9 6" xfId="3695" xr:uid="{963B40F9-CED8-4F8E-8A16-ECAE76C5FE69}"/>
    <cellStyle name="Comma 9 6 2" xfId="7326" xr:uid="{7FC6759F-E49F-4CCA-B4E4-51C8D6FA9EFA}"/>
    <cellStyle name="Comma 9 6 3" xfId="9337" xr:uid="{FFC279F7-672F-4C20-995B-70C99D6BEDC5}"/>
    <cellStyle name="Comma 9 7" xfId="3724" xr:uid="{DD25BAD2-0C9C-473F-B889-4BB870CC10C3}"/>
    <cellStyle name="Comma 9 7 2" xfId="7346" xr:uid="{B5610996-45F4-417E-AD5F-60153A801C8C}"/>
    <cellStyle name="Comma 9 7 3" xfId="9357" xr:uid="{B9EA366F-54C0-41E1-B6BD-B86C059307E5}"/>
    <cellStyle name="Comma 9 8" xfId="3746" xr:uid="{78F527BF-7B96-4433-A670-82E248CF463B}"/>
    <cellStyle name="Comma 9 8 2" xfId="7368" xr:uid="{887EE7EB-942D-4551-80CE-29FEAE96E5A9}"/>
    <cellStyle name="Comma 9 8 3" xfId="9379" xr:uid="{8A7BA8D5-F553-4322-8C16-1C73D69A5F58}"/>
    <cellStyle name="Comma 9 9" xfId="3157" xr:uid="{E024EAEA-28FD-43CC-AD42-27F24B0BA641}"/>
    <cellStyle name="Comma 9 9 2" xfId="8858" xr:uid="{031C555E-1AB3-4E16-9E82-68BC8FCD007D}"/>
    <cellStyle name="Comma 90" xfId="3631" xr:uid="{7B249A9A-B6A8-4EF2-8FC8-9635637D66BA}"/>
    <cellStyle name="Comma 90 2" xfId="7266" xr:uid="{9B17D143-E1CD-4D17-8A11-B2F17B7480D2}"/>
    <cellStyle name="Comma 90 2 2" xfId="14943" xr:uid="{28B4FA23-6AD0-4176-A202-365DB414D12A}"/>
    <cellStyle name="Comma 90 2 2 2" xfId="29698" xr:uid="{797E939D-AE49-47E0-ACBC-65BEBB78AE9B}"/>
    <cellStyle name="Comma 90 2 3" xfId="55095" xr:uid="{DECF1A43-72D3-4298-BC98-418435CC1FAC}"/>
    <cellStyle name="Comma 90 2 4" xfId="56860" xr:uid="{83F37FC5-4BEA-497C-82B4-2EC100DCB2C1}"/>
    <cellStyle name="Comma 90 2 5" xfId="17935" xr:uid="{5EE74853-759B-42E8-91C0-443274D1F7E5}"/>
    <cellStyle name="Comma 90 3" xfId="9277" xr:uid="{1E23C46A-6483-42C1-A257-69882F930C34}"/>
    <cellStyle name="Comma 90 3 2" xfId="15991" xr:uid="{DF62A252-9508-4AEA-880A-AFAB4C9201D6}"/>
    <cellStyle name="Comma 90 3 2 2" xfId="32488" xr:uid="{7135371F-E65C-4C28-947E-EBEFCD507E0C}"/>
    <cellStyle name="Comma 90 3 3" xfId="20861" xr:uid="{1E8E9464-33AC-4210-B6B1-B7A5420A3893}"/>
    <cellStyle name="Comma 90 4" xfId="6038" xr:uid="{BF46C0F3-CC86-46B3-A563-0C51B03AE9C0}"/>
    <cellStyle name="Comma 90 4 2" xfId="29377" xr:uid="{FD85BEF1-F98A-4514-BA9F-82FDC0251107}"/>
    <cellStyle name="Comma 90 5" xfId="14216" xr:uid="{85C95224-EA99-4A7C-93F0-CB4920E5FD65}"/>
    <cellStyle name="Comma 90 5 2" xfId="49159" xr:uid="{444F8850-3926-4C84-AAB7-0E0A360CA762}"/>
    <cellStyle name="Comma 90 6" xfId="51511" xr:uid="{B0E5BB7E-2368-4D68-81CA-8FF9BA3391F6}"/>
    <cellStyle name="Comma 90 7" xfId="54280" xr:uid="{1F1E473B-070C-40BA-BC2F-944822B0DA6D}"/>
    <cellStyle name="Comma 90 8" xfId="56538" xr:uid="{E293ED74-A763-4AB6-A7FF-B3EAD4692C23}"/>
    <cellStyle name="Comma 90 9" xfId="17613" xr:uid="{BD4C1317-D88A-4B17-AA5B-72D7CB152F9B}"/>
    <cellStyle name="Comma 91" xfId="3633" xr:uid="{5AB32EB6-E8CD-48D6-B095-3CDCC502D857}"/>
    <cellStyle name="Comma 91 2" xfId="7268" xr:uid="{3BFA0D91-58DD-4583-8F07-378951C557A9}"/>
    <cellStyle name="Comma 91 2 2" xfId="14945" xr:uid="{618456C1-FA53-46FA-802D-73ADBF7C573F}"/>
    <cellStyle name="Comma 91 2 2 2" xfId="29700" xr:uid="{277FB11C-AC01-4CF1-98F2-35F1263DB763}"/>
    <cellStyle name="Comma 91 2 3" xfId="55097" xr:uid="{0BB1CF38-8A96-444E-A507-8479FA98AED1}"/>
    <cellStyle name="Comma 91 2 4" xfId="56862" xr:uid="{EC2C0400-F6B5-4F31-B569-F12275E46448}"/>
    <cellStyle name="Comma 91 2 5" xfId="17937" xr:uid="{7AEB52AB-71B9-4015-BC15-34D20541AE09}"/>
    <cellStyle name="Comma 91 3" xfId="9279" xr:uid="{5ABD4A8B-B0B8-4188-B3E2-62845545B33F}"/>
    <cellStyle name="Comma 91 3 2" xfId="15993" xr:uid="{CE79D28F-8C0A-4717-B1BD-9AFBAC282870}"/>
    <cellStyle name="Comma 91 3 2 2" xfId="32489" xr:uid="{B3A38A2B-C983-40F4-90AA-676DA47C39E8}"/>
    <cellStyle name="Comma 91 3 3" xfId="20863" xr:uid="{D9D32F23-09C2-40BF-924E-8BCB7404BD8A}"/>
    <cellStyle name="Comma 91 4" xfId="6040" xr:uid="{4DECC0D4-F127-4500-9F8E-2C4FCE05E8FA}"/>
    <cellStyle name="Comma 91 4 2" xfId="29379" xr:uid="{A8B542FD-8FEC-47D4-A867-8610AF542D64}"/>
    <cellStyle name="Comma 91 5" xfId="14218" xr:uid="{57A451B4-121A-420D-8AEF-E9B3D88ACAD8}"/>
    <cellStyle name="Comma 91 5 2" xfId="49161" xr:uid="{69437D18-6188-4297-8BE1-CEB0EF413BF6}"/>
    <cellStyle name="Comma 91 6" xfId="51513" xr:uid="{900316F0-9E5C-46EE-B58E-70422B3CEFE3}"/>
    <cellStyle name="Comma 91 7" xfId="54282" xr:uid="{B393D9C4-3ADC-457F-961A-3CE7776CE94C}"/>
    <cellStyle name="Comma 91 8" xfId="56540" xr:uid="{B9B87AF4-54D2-4CAD-BC9D-E407DF9386EF}"/>
    <cellStyle name="Comma 91 9" xfId="17615" xr:uid="{468A5D2F-6175-4E3D-B391-A0C1FC5C4660}"/>
    <cellStyle name="Comma 92" xfId="3635" xr:uid="{ACCFB952-F356-43F6-A7BB-E2E07BF812CF}"/>
    <cellStyle name="Comma 92 2" xfId="7270" xr:uid="{C9AF89F1-96CB-495D-92EB-D92CB1EE41EF}"/>
    <cellStyle name="Comma 92 2 2" xfId="14947" xr:uid="{CE379004-FC31-4323-8363-341C6BBC60D2}"/>
    <cellStyle name="Comma 92 2 2 2" xfId="29702" xr:uid="{7DEE258B-7C0C-4840-92EC-4072362E67D7}"/>
    <cellStyle name="Comma 92 2 3" xfId="55099" xr:uid="{22F112B1-E72A-44BB-B190-CE4EF3DEA725}"/>
    <cellStyle name="Comma 92 2 4" xfId="56864" xr:uid="{425E2266-7CE5-4399-B210-09951DE278C9}"/>
    <cellStyle name="Comma 92 2 5" xfId="17939" xr:uid="{2D3CD7E4-FE01-4A6E-B59C-93DAD61373B8}"/>
    <cellStyle name="Comma 92 3" xfId="9281" xr:uid="{8FF41B0F-C1C0-4285-B58B-559C64585AC0}"/>
    <cellStyle name="Comma 92 3 2" xfId="15995" xr:uid="{EB76CD54-8546-4250-8350-77CE3A760AC5}"/>
    <cellStyle name="Comma 92 3 2 2" xfId="32490" xr:uid="{043B02E1-365C-4C7B-8CA3-92B43353D676}"/>
    <cellStyle name="Comma 92 3 3" xfId="20865" xr:uid="{5B2318BE-15CD-47D0-9AC3-FAEAE6B82574}"/>
    <cellStyle name="Comma 92 4" xfId="6042" xr:uid="{391AA146-4660-4780-977B-1594CE511A7E}"/>
    <cellStyle name="Comma 92 4 2" xfId="29381" xr:uid="{12BD310E-3276-43E8-A07D-89F3914EC8C7}"/>
    <cellStyle name="Comma 92 5" xfId="14220" xr:uid="{8C96D466-F4F6-43EA-B2AC-8D58DA220950}"/>
    <cellStyle name="Comma 92 5 2" xfId="49163" xr:uid="{5A4BDA2A-ABC3-429A-BBE5-B11A57B07A5D}"/>
    <cellStyle name="Comma 92 6" xfId="51515" xr:uid="{BA5CAE2B-3FBC-4DDF-8179-5811F6A90927}"/>
    <cellStyle name="Comma 92 7" xfId="54284" xr:uid="{ED853882-54CB-4253-A0D5-E06B5B1E0022}"/>
    <cellStyle name="Comma 92 8" xfId="56542" xr:uid="{4A177908-7669-4816-9568-902174BFFF14}"/>
    <cellStyle name="Comma 92 9" xfId="17617" xr:uid="{46783E0F-C180-4B37-8823-98EDDD74ED06}"/>
    <cellStyle name="Comma 93" xfId="947" xr:uid="{00000000-0005-0000-0000-0000B2030000}"/>
    <cellStyle name="Comma 94" xfId="3637" xr:uid="{86F96525-5C43-4A0C-ADF1-AE768B26D997}"/>
    <cellStyle name="Comma 94 2" xfId="7272" xr:uid="{E813B469-979C-436F-BDF7-107D8C616595}"/>
    <cellStyle name="Comma 94 2 2" xfId="14949" xr:uid="{BB632C14-43F6-4CF1-AE8C-8527F699C2FA}"/>
    <cellStyle name="Comma 94 2 2 2" xfId="29704" xr:uid="{14EB1E33-6DD6-4D17-98CE-58190DBA5C25}"/>
    <cellStyle name="Comma 94 2 3" xfId="55101" xr:uid="{4B46A25B-0A59-438C-AC68-2331519CDE70}"/>
    <cellStyle name="Comma 94 2 4" xfId="56866" xr:uid="{737EDFE9-96D8-4408-9D91-4840D7B1A31B}"/>
    <cellStyle name="Comma 94 2 5" xfId="17941" xr:uid="{D2F476E9-58FA-4B31-9913-8EB544673261}"/>
    <cellStyle name="Comma 94 3" xfId="9283" xr:uid="{C1F2B153-5111-4A00-A0DD-18669DC6A241}"/>
    <cellStyle name="Comma 94 3 2" xfId="15997" xr:uid="{41D08A1B-01AC-418C-ADC8-99E597476011}"/>
    <cellStyle name="Comma 94 3 2 2" xfId="32491" xr:uid="{C5EDE68C-33D4-4A04-AE0B-F350555775F5}"/>
    <cellStyle name="Comma 94 3 3" xfId="20867" xr:uid="{F9414A15-307D-4B8B-9A59-871A1FFCD4F9}"/>
    <cellStyle name="Comma 94 4" xfId="6044" xr:uid="{A3E1C5C9-41E0-45DF-9544-047E7758B9CA}"/>
    <cellStyle name="Comma 94 4 2" xfId="29383" xr:uid="{E7A3D190-DFC8-49AA-A960-CD990E07448B}"/>
    <cellStyle name="Comma 94 5" xfId="14222" xr:uid="{B57CD741-69A4-468E-A67D-B4D307B26A86}"/>
    <cellStyle name="Comma 94 5 2" xfId="49165" xr:uid="{8FD39189-F7E6-4780-A7A4-2122DFEEABE2}"/>
    <cellStyle name="Comma 94 6" xfId="51517" xr:uid="{9F3F355D-199E-48AC-83FE-1A12420C0AF9}"/>
    <cellStyle name="Comma 94 7" xfId="54286" xr:uid="{5DECD0C2-E791-4E10-82B5-E9B53FD8B4C6}"/>
    <cellStyle name="Comma 94 8" xfId="56544" xr:uid="{75A850D7-6F27-4D22-829F-4338DE706E9B}"/>
    <cellStyle name="Comma 94 9" xfId="17619" xr:uid="{CA83E1AE-33C6-4C33-9FA0-CFB121335C6B}"/>
    <cellStyle name="Comma 95" xfId="3639" xr:uid="{91AFAAC7-FC1F-4EA9-B983-893328213899}"/>
    <cellStyle name="Comma 95 2" xfId="7274" xr:uid="{DED41447-DD44-483A-9842-4E68A94E4AC7}"/>
    <cellStyle name="Comma 95 2 2" xfId="14951" xr:uid="{6064B115-D0CD-46E0-A234-D8B85C7392C1}"/>
    <cellStyle name="Comma 95 2 2 2" xfId="29706" xr:uid="{8F17EECE-47B8-4C86-AA32-64380B20B851}"/>
    <cellStyle name="Comma 95 2 3" xfId="55103" xr:uid="{D77001B1-7B1D-47AD-AD70-3615F3DD48B4}"/>
    <cellStyle name="Comma 95 2 4" xfId="56868" xr:uid="{AB49F27B-0062-4DA5-A351-FD74043B3A45}"/>
    <cellStyle name="Comma 95 2 5" xfId="17943" xr:uid="{B435395B-8C20-44B1-B85A-0ED646A29222}"/>
    <cellStyle name="Comma 95 3" xfId="9285" xr:uid="{AF2DB71A-8724-4D64-85CD-C5B461F37D9B}"/>
    <cellStyle name="Comma 95 3 2" xfId="15999" xr:uid="{50DB2A97-43BE-4565-96DB-1C939DDFB83F}"/>
    <cellStyle name="Comma 95 3 2 2" xfId="32492" xr:uid="{09E7E1F2-64C1-436E-B355-27BA8B8DCF1F}"/>
    <cellStyle name="Comma 95 3 3" xfId="20869" xr:uid="{9065950A-1478-4475-A66D-F21249487C35}"/>
    <cellStyle name="Comma 95 4" xfId="6046" xr:uid="{9A5CB4DC-3F62-4D73-8999-F3B530471AF9}"/>
    <cellStyle name="Comma 95 4 2" xfId="29385" xr:uid="{E47B50DB-4934-484F-9730-A8618516ABBC}"/>
    <cellStyle name="Comma 95 5" xfId="14224" xr:uid="{D834B4CB-8730-483C-BACE-76FDC4278A4E}"/>
    <cellStyle name="Comma 95 5 2" xfId="49167" xr:uid="{548A5DAF-2AA2-42B0-9E63-7708EA3E4766}"/>
    <cellStyle name="Comma 95 6" xfId="51519" xr:uid="{214251C7-B780-4064-9E82-C3D077029918}"/>
    <cellStyle name="Comma 95 7" xfId="54288" xr:uid="{02E6966B-5A94-4061-8839-645A12255AC6}"/>
    <cellStyle name="Comma 95 8" xfId="56546" xr:uid="{DB9A415A-AF16-4F3B-8CB1-E58323E0C758}"/>
    <cellStyle name="Comma 95 9" xfId="17621" xr:uid="{BDA294D4-7479-44BD-A719-6AD395F954FF}"/>
    <cellStyle name="Comma 96" xfId="3641" xr:uid="{016609B0-B01D-4C14-8B53-9A51684B4D31}"/>
    <cellStyle name="Comma 96 2" xfId="7276" xr:uid="{1F1A985A-CD44-4E20-BC45-0BFBBB94501B}"/>
    <cellStyle name="Comma 96 2 2" xfId="14953" xr:uid="{6AA137C5-BA95-4869-9112-6A43FCDC6EC8}"/>
    <cellStyle name="Comma 96 2 2 2" xfId="29708" xr:uid="{72578224-1293-4527-9DF5-62CC367EEA53}"/>
    <cellStyle name="Comma 96 2 3" xfId="55105" xr:uid="{FAC6E6F9-4D19-40E7-AF15-CC940DB43D86}"/>
    <cellStyle name="Comma 96 2 4" xfId="56870" xr:uid="{4A02C68C-8853-4ED2-8C85-37D7C7BCDDEE}"/>
    <cellStyle name="Comma 96 2 5" xfId="17945" xr:uid="{26970F6A-9347-45B6-BBA5-17FD9659FC5A}"/>
    <cellStyle name="Comma 96 3" xfId="9287" xr:uid="{DE9BB5D5-DA39-45B2-B74E-15282419D8E1}"/>
    <cellStyle name="Comma 96 3 2" xfId="16001" xr:uid="{5C3B33EF-4084-4BB1-9104-CCDC09AEAA4E}"/>
    <cellStyle name="Comma 96 3 2 2" xfId="32493" xr:uid="{B9180A97-90BE-416A-AB30-6266AFC39B57}"/>
    <cellStyle name="Comma 96 3 3" xfId="20871" xr:uid="{321917FD-C8F2-46EE-8199-26BE4C97E9B4}"/>
    <cellStyle name="Comma 96 4" xfId="6048" xr:uid="{FFEBBACB-4C64-4116-A664-224D36108AF2}"/>
    <cellStyle name="Comma 96 4 2" xfId="29387" xr:uid="{997EA6E6-386E-4D58-B4F9-A74EB4DC62DF}"/>
    <cellStyle name="Comma 96 5" xfId="14226" xr:uid="{4040FC0F-CA4D-4A65-89EC-5504B9A82AE8}"/>
    <cellStyle name="Comma 96 5 2" xfId="49169" xr:uid="{09C85D35-403A-472F-B4DD-8F897B8C2043}"/>
    <cellStyle name="Comma 96 6" xfId="51521" xr:uid="{DED26DB5-0CB7-42DF-BFAD-7779468D19F5}"/>
    <cellStyle name="Comma 96 7" xfId="54290" xr:uid="{819D6D80-23E3-484A-8507-9CC5B58D6B47}"/>
    <cellStyle name="Comma 96 8" xfId="56548" xr:uid="{35404ACC-6C56-4DFB-9CC3-8E1AAD1A142D}"/>
    <cellStyle name="Comma 96 9" xfId="17623" xr:uid="{82F3726C-1C92-4980-9D69-8CFB1AE3CDF2}"/>
    <cellStyle name="Comma 97" xfId="3643" xr:uid="{6345161C-D5F6-4748-A613-234E94B25248}"/>
    <cellStyle name="Comma 97 2" xfId="7278" xr:uid="{74DD15B7-76A9-48D8-8F4E-AF48F19AB81E}"/>
    <cellStyle name="Comma 97 2 2" xfId="14955" xr:uid="{C47C8719-E2DB-465C-9185-02021F0226A2}"/>
    <cellStyle name="Comma 97 2 2 2" xfId="29710" xr:uid="{26B991D9-5653-45F4-9F4D-C6A1FB9FD176}"/>
    <cellStyle name="Comma 97 2 3" xfId="55107" xr:uid="{3C61D77B-68F1-441A-97A8-2D3D68EF3692}"/>
    <cellStyle name="Comma 97 2 4" xfId="56872" xr:uid="{E91AA9F7-FB90-49F7-8A6F-9C1DD83D4580}"/>
    <cellStyle name="Comma 97 2 5" xfId="17947" xr:uid="{2E9E660B-D4AF-47F1-8838-E0D656A871BF}"/>
    <cellStyle name="Comma 97 3" xfId="9289" xr:uid="{E7935BD5-AB0F-4FAF-86D4-0E03D39F38BF}"/>
    <cellStyle name="Comma 97 3 2" xfId="16003" xr:uid="{2CAF6549-BCDB-400B-9CAC-0E78C425A1AA}"/>
    <cellStyle name="Comma 97 3 2 2" xfId="32494" xr:uid="{E34CA187-BA4A-4200-AD41-25A42EDFBAD7}"/>
    <cellStyle name="Comma 97 3 3" xfId="20873" xr:uid="{887F7804-0A44-46CA-A017-854E87AEB41D}"/>
    <cellStyle name="Comma 97 4" xfId="6050" xr:uid="{3AC92720-335D-47A8-82B8-527886A726A7}"/>
    <cellStyle name="Comma 97 4 2" xfId="29389" xr:uid="{0C1718C8-4D0B-455A-B114-F37284EFCEC5}"/>
    <cellStyle name="Comma 97 5" xfId="14228" xr:uid="{A635A0C7-2DB6-42AE-B453-FFA952E23DB1}"/>
    <cellStyle name="Comma 97 5 2" xfId="49171" xr:uid="{86C81F33-8F31-411B-A731-B233CDA72369}"/>
    <cellStyle name="Comma 97 6" xfId="51523" xr:uid="{3EA6C577-FA04-4861-873D-516976E83025}"/>
    <cellStyle name="Comma 97 7" xfId="54292" xr:uid="{BB7F51EC-8998-4373-B5D3-F131A1F42036}"/>
    <cellStyle name="Comma 97 8" xfId="56550" xr:uid="{91A7F9B7-BB4A-4412-BEDA-FA4E50FD0FEB}"/>
    <cellStyle name="Comma 97 9" xfId="17625" xr:uid="{2A49DECC-8B66-48FC-90FD-AC70ADCD538B}"/>
    <cellStyle name="Comma 98" xfId="3645" xr:uid="{32D6911B-4469-42C1-8CE9-C9F7454DC95A}"/>
    <cellStyle name="Comma 98 2" xfId="7280" xr:uid="{83AF5460-5485-4AA6-9D6E-7ECF9E73E23E}"/>
    <cellStyle name="Comma 98 2 2" xfId="14957" xr:uid="{F46042ED-FD94-4F52-8D18-B8ADA9781EBE}"/>
    <cellStyle name="Comma 98 2 2 2" xfId="29712" xr:uid="{1AC72E2A-6B07-4FAF-9148-A3FD05A4D4FF}"/>
    <cellStyle name="Comma 98 2 3" xfId="55109" xr:uid="{68772F67-A5C0-4590-AB91-81C280289E01}"/>
    <cellStyle name="Comma 98 2 4" xfId="56874" xr:uid="{ECB8B54A-4758-462B-8BB0-F9E824947433}"/>
    <cellStyle name="Comma 98 2 5" xfId="17949" xr:uid="{DB76B152-F305-415E-A610-FBB8D6BCA524}"/>
    <cellStyle name="Comma 98 3" xfId="9291" xr:uid="{62FB0FA2-B4DA-4392-946A-627864355DA2}"/>
    <cellStyle name="Comma 98 3 2" xfId="16005" xr:uid="{91E406A8-2438-435C-9F9A-641498646DC0}"/>
    <cellStyle name="Comma 98 3 2 2" xfId="32495" xr:uid="{B819028A-3CFB-4559-A623-55A502A0C0FB}"/>
    <cellStyle name="Comma 98 3 3" xfId="20875" xr:uid="{399BF3B5-2C5D-42ED-8EB5-82F7A6FD2639}"/>
    <cellStyle name="Comma 98 4" xfId="6052" xr:uid="{BAB8B2A4-999F-4A32-886B-ED4A57E9ABE5}"/>
    <cellStyle name="Comma 98 4 2" xfId="29391" xr:uid="{521AB493-E868-43AE-A3F3-D135CE839194}"/>
    <cellStyle name="Comma 98 5" xfId="14230" xr:uid="{C32C5DCB-CFB9-455B-83E8-D5B6ACF1E826}"/>
    <cellStyle name="Comma 98 5 2" xfId="49173" xr:uid="{004B1786-4385-4557-8458-95D9EBAD39B2}"/>
    <cellStyle name="Comma 98 6" xfId="51525" xr:uid="{82C92538-FBF1-4BAE-8EEF-0FA4E1D565D5}"/>
    <cellStyle name="Comma 98 7" xfId="54294" xr:uid="{56C24B86-44D8-4FA0-BC1A-09C4906A188C}"/>
    <cellStyle name="Comma 98 8" xfId="56552" xr:uid="{6E75D74D-75BD-447C-B003-3B5195D4AEC9}"/>
    <cellStyle name="Comma 98 9" xfId="17627" xr:uid="{0107A1FA-3BB2-49CE-B368-AD9DE83250F8}"/>
    <cellStyle name="Comma 99" xfId="3647" xr:uid="{887E164C-848F-4088-8AA2-6FB9F9950B8F}"/>
    <cellStyle name="Comma 99 2" xfId="7282" xr:uid="{A6E9B758-32E1-4F65-A9F1-136E847BCE76}"/>
    <cellStyle name="Comma 99 2 2" xfId="14959" xr:uid="{3031F3E9-D982-4279-B624-2B276270F38A}"/>
    <cellStyle name="Comma 99 2 2 2" xfId="29714" xr:uid="{7755A016-E1BB-40B3-858B-6034F287155C}"/>
    <cellStyle name="Comma 99 2 3" xfId="55111" xr:uid="{82A2AF91-E0B1-45B8-88AB-693796ACF8ED}"/>
    <cellStyle name="Comma 99 2 4" xfId="56876" xr:uid="{ED3FAA82-BA41-4CA1-AC99-BB62258BEF37}"/>
    <cellStyle name="Comma 99 2 5" xfId="17951" xr:uid="{00B1AFF4-9DBF-4C41-BF81-9F9E85D09F74}"/>
    <cellStyle name="Comma 99 3" xfId="9293" xr:uid="{010FA4BB-CF75-408C-A231-B6B8B17F8A21}"/>
    <cellStyle name="Comma 99 3 2" xfId="16007" xr:uid="{2AC430F1-D47C-4B24-8ED8-8EBC1D55FDE4}"/>
    <cellStyle name="Comma 99 3 2 2" xfId="32496" xr:uid="{1AEA4A05-C161-4DEB-9296-582D6A512630}"/>
    <cellStyle name="Comma 99 3 3" xfId="20877" xr:uid="{ABD68B8A-2DFE-4620-8735-D0539BEF8C42}"/>
    <cellStyle name="Comma 99 4" xfId="6054" xr:uid="{30D60151-C40C-492A-8EF2-19894D86C710}"/>
    <cellStyle name="Comma 99 4 2" xfId="29393" xr:uid="{E2B5D0F5-F94B-4834-B28C-D65D7FCDF901}"/>
    <cellStyle name="Comma 99 5" xfId="14232" xr:uid="{18023B78-3B50-472D-93EF-282189238FDB}"/>
    <cellStyle name="Comma 99 5 2" xfId="49175" xr:uid="{B5714223-44C6-4F91-8B5F-E5ADE789A4F8}"/>
    <cellStyle name="Comma 99 6" xfId="51527" xr:uid="{5D892AAB-00EA-4AFF-BC98-AE352F5D955B}"/>
    <cellStyle name="Comma 99 7" xfId="54296" xr:uid="{CBBB3E5B-3130-4BBF-9A8D-E987899B7542}"/>
    <cellStyle name="Comma 99 8" xfId="56554" xr:uid="{F516CDB6-D497-4409-8042-990089E26243}"/>
    <cellStyle name="Comma 99 9" xfId="17629" xr:uid="{A8527084-4BEF-4ED2-8CB6-1B6C630574C2}"/>
    <cellStyle name="comma zerodec" xfId="948" xr:uid="{00000000-0005-0000-0000-0000B3030000}"/>
    <cellStyle name="comma zerodec 2" xfId="949" xr:uid="{00000000-0005-0000-0000-0000B4030000}"/>
    <cellStyle name="Comma_RGR Q2'03 - Eng 2" xfId="950" xr:uid="{00000000-0005-0000-0000-0000B5030000}"/>
    <cellStyle name="Comma0" xfId="951" xr:uid="{00000000-0005-0000-0000-0000B6030000}"/>
    <cellStyle name="Currency [00]" xfId="952" xr:uid="{00000000-0005-0000-0000-0000B7030000}"/>
    <cellStyle name="Currency 2" xfId="953" xr:uid="{00000000-0005-0000-0000-0000B8030000}"/>
    <cellStyle name="Currency1" xfId="954" xr:uid="{00000000-0005-0000-0000-0000B9030000}"/>
    <cellStyle name="Currency1 2" xfId="955" xr:uid="{00000000-0005-0000-0000-0000BA030000}"/>
    <cellStyle name="Date Short" xfId="956" xr:uid="{00000000-0005-0000-0000-0000BB030000}"/>
    <cellStyle name="DELTA" xfId="957" xr:uid="{00000000-0005-0000-0000-0000BC030000}"/>
    <cellStyle name="Dezimal [0]_(A) Access-Spares for 2000" xfId="958" xr:uid="{00000000-0005-0000-0000-0000BD030000}"/>
    <cellStyle name="Dezimal_(A) Access-Spares for 2000" xfId="959" xr:uid="{00000000-0005-0000-0000-0000BE030000}"/>
    <cellStyle name="Dollar (zero dec)" xfId="960" xr:uid="{00000000-0005-0000-0000-0000BF030000}"/>
    <cellStyle name="Dollar (zero dec) 2" xfId="961" xr:uid="{00000000-0005-0000-0000-0000C0030000}"/>
    <cellStyle name="Enter Currency (0)" xfId="962" xr:uid="{00000000-0005-0000-0000-0000C1030000}"/>
    <cellStyle name="Enter Currency (2)" xfId="963" xr:uid="{00000000-0005-0000-0000-0000C2030000}"/>
    <cellStyle name="Enter Units (0)" xfId="964" xr:uid="{00000000-0005-0000-0000-0000C3030000}"/>
    <cellStyle name="Enter Units (1)" xfId="965" xr:uid="{00000000-0005-0000-0000-0000C4030000}"/>
    <cellStyle name="Enter Units (2)" xfId="966" xr:uid="{00000000-0005-0000-0000-0000C5030000}"/>
    <cellStyle name="Explanatory Text 10" xfId="967" xr:uid="{00000000-0005-0000-0000-0000C6030000}"/>
    <cellStyle name="Explanatory Text 11" xfId="968" xr:uid="{00000000-0005-0000-0000-0000C7030000}"/>
    <cellStyle name="Explanatory Text 2" xfId="969" xr:uid="{00000000-0005-0000-0000-0000C8030000}"/>
    <cellStyle name="Explanatory Text 3" xfId="970" xr:uid="{00000000-0005-0000-0000-0000C9030000}"/>
    <cellStyle name="Explanatory Text 4" xfId="971" xr:uid="{00000000-0005-0000-0000-0000CA030000}"/>
    <cellStyle name="Explanatory Text 5" xfId="972" xr:uid="{00000000-0005-0000-0000-0000CB030000}"/>
    <cellStyle name="Explanatory Text 6" xfId="973" xr:uid="{00000000-0005-0000-0000-0000CC030000}"/>
    <cellStyle name="Explanatory Text 7" xfId="974" xr:uid="{00000000-0005-0000-0000-0000CD030000}"/>
    <cellStyle name="Explanatory Text 8" xfId="975" xr:uid="{00000000-0005-0000-0000-0000CE030000}"/>
    <cellStyle name="Explanatory Text 9" xfId="976" xr:uid="{00000000-0005-0000-0000-0000CF030000}"/>
    <cellStyle name="Followed Hyperlink" xfId="3123" xr:uid="{CEED7005-0898-44A1-9308-DEB93AA3BB66}"/>
    <cellStyle name="Followed Hyperlink 2" xfId="977" xr:uid="{00000000-0005-0000-0000-0000D0030000}"/>
    <cellStyle name="Followed Hyperlink 2 2" xfId="56961" xr:uid="{CDE83BF3-0182-41B2-9535-06F3F66DB849}"/>
    <cellStyle name="Followed Hyperlink 3" xfId="6150" xr:uid="{3A3B3B91-4015-4AA0-A2EF-8F550688C205}"/>
    <cellStyle name="Followed Hyperlink 4" xfId="56959" xr:uid="{640B4E58-0B9C-431F-A49C-BC8DA656AA24}"/>
    <cellStyle name="FRxAmtStyle" xfId="978" xr:uid="{00000000-0005-0000-0000-0000D1030000}"/>
    <cellStyle name="FRxAmtStyle 2" xfId="979" xr:uid="{00000000-0005-0000-0000-0000D2030000}"/>
    <cellStyle name="FRxAmtStyle 3" xfId="980" xr:uid="{00000000-0005-0000-0000-0000D3030000}"/>
    <cellStyle name="FRxAmtStyle 4" xfId="981" xr:uid="{00000000-0005-0000-0000-0000D4030000}"/>
    <cellStyle name="FRxCurrStyle" xfId="982" xr:uid="{00000000-0005-0000-0000-0000D5030000}"/>
    <cellStyle name="FRxPcntStyle" xfId="983" xr:uid="{00000000-0005-0000-0000-0000D6030000}"/>
    <cellStyle name="Good 10" xfId="984" xr:uid="{00000000-0005-0000-0000-0000D7030000}"/>
    <cellStyle name="Good 11" xfId="985" xr:uid="{00000000-0005-0000-0000-0000D8030000}"/>
    <cellStyle name="Good 12" xfId="3139" xr:uid="{CEE257CC-690E-48DE-A388-916963618141}"/>
    <cellStyle name="Good 2" xfId="986" xr:uid="{00000000-0005-0000-0000-0000D9030000}"/>
    <cellStyle name="Good 2 2" xfId="3703" xr:uid="{A9050C04-2E2A-4C4E-8C2D-876A98D7EDEC}"/>
    <cellStyle name="Good 3" xfId="987" xr:uid="{00000000-0005-0000-0000-0000DA030000}"/>
    <cellStyle name="Good 4" xfId="988" xr:uid="{00000000-0005-0000-0000-0000DB030000}"/>
    <cellStyle name="Good 5" xfId="989" xr:uid="{00000000-0005-0000-0000-0000DC030000}"/>
    <cellStyle name="Good 6" xfId="990" xr:uid="{00000000-0005-0000-0000-0000DD030000}"/>
    <cellStyle name="Good 7" xfId="991" xr:uid="{00000000-0005-0000-0000-0000DE030000}"/>
    <cellStyle name="Good 8" xfId="992" xr:uid="{00000000-0005-0000-0000-0000DF030000}"/>
    <cellStyle name="Good 9" xfId="993" xr:uid="{00000000-0005-0000-0000-0000E0030000}"/>
    <cellStyle name="Grey" xfId="994" xr:uid="{00000000-0005-0000-0000-0000E1030000}"/>
    <cellStyle name="Header1" xfId="995" xr:uid="{00000000-0005-0000-0000-0000E2030000}"/>
    <cellStyle name="Header2" xfId="996" xr:uid="{00000000-0005-0000-0000-0000E3030000}"/>
    <cellStyle name="Header2 10" xfId="22612" xr:uid="{5F417BFB-5CBC-4945-8AA6-FDB2A21F4C6F}"/>
    <cellStyle name="Header2 10 2" xfId="43326" xr:uid="{4EB4A03A-CF1A-4FA5-8DEB-22FBD7F41C58}"/>
    <cellStyle name="Header2 10 3" xfId="34176" xr:uid="{33E2A74D-F08E-4029-BC22-1C8C3925628D}"/>
    <cellStyle name="Header2 11" xfId="21148" xr:uid="{441C6242-F47C-45D9-9E03-FB87FE5CB278}"/>
    <cellStyle name="Header2 11 2" xfId="41881" xr:uid="{74B60D21-2593-410B-9194-79D8A42DBD91}"/>
    <cellStyle name="Header2 11 3" xfId="32730" xr:uid="{97BF7C80-D9FD-4D08-8B13-E860D9E6A0D8}"/>
    <cellStyle name="Header2 12" xfId="23783" xr:uid="{A6B47DF5-FC00-44FB-9E95-75B04AA6532D}"/>
    <cellStyle name="Header2 12 2" xfId="44475" xr:uid="{70411900-6159-4A3C-8974-E55F3650458A}"/>
    <cellStyle name="Header2 12 3" xfId="35329" xr:uid="{199992BA-689D-4DA0-A34C-D02B08E29B5F}"/>
    <cellStyle name="Header2 13" xfId="20996" xr:uid="{914076DB-2C1E-4AD3-AE42-6902EA38824A}"/>
    <cellStyle name="Header2 13 2" xfId="41730" xr:uid="{6C4CE2F6-2FC8-46C5-A520-A10A59304C3E}"/>
    <cellStyle name="Header2 13 3" xfId="32579" xr:uid="{3D73A855-113D-4D00-B0FB-77EBB5F37B16}"/>
    <cellStyle name="Header2 14" xfId="25481" xr:uid="{44693E2D-590E-466D-B8A9-DBF141F58FA4}"/>
    <cellStyle name="Header2 14 2" xfId="46132" xr:uid="{4171D865-7886-4572-933A-5A53ECB3A675}"/>
    <cellStyle name="Header2 14 3" xfId="36987" xr:uid="{58974C7E-2ED8-43D6-87CC-FECE35FA2648}"/>
    <cellStyle name="Header2 15" xfId="22793" xr:uid="{5E0870E4-9ECC-43E4-981A-10B6661F7681}"/>
    <cellStyle name="Header2 15 2" xfId="43505" xr:uid="{C86BDBAF-78DE-4F04-A583-9E2ADA37D3E5}"/>
    <cellStyle name="Header2 15 3" xfId="34356" xr:uid="{5A5BAFA2-FC41-465B-B8B1-B5ED6E24E146}"/>
    <cellStyle name="Header2 16" xfId="23036" xr:uid="{9CA07214-4955-4837-809E-49F498028656}"/>
    <cellStyle name="Header2 16 2" xfId="43745" xr:uid="{4C4954EA-51A3-47E3-84B6-B3700D938893}"/>
    <cellStyle name="Header2 16 3" xfId="34596" xr:uid="{3238EC0A-0AAA-4E3A-9DC2-4D686E094035}"/>
    <cellStyle name="Header2 17" xfId="27412" xr:uid="{8E9F78A8-AD98-4B42-9AB2-977C9A036105}"/>
    <cellStyle name="Header2 17 2" xfId="47831" xr:uid="{AEEE7292-1AD7-474E-8DD7-B79AE2C0FE86}"/>
    <cellStyle name="Header2 17 3" xfId="38687" xr:uid="{1232EBF2-89F3-45EC-BBAD-E39E9AA47CC6}"/>
    <cellStyle name="Header2 18" xfId="27861" xr:uid="{76F168D1-79D4-4F34-9399-C5599E429E97}"/>
    <cellStyle name="Header2 18 2" xfId="48161" xr:uid="{D56F4273-2828-49EC-8872-3433F1C40585}"/>
    <cellStyle name="Header2 18 3" xfId="39017" xr:uid="{A34BC53C-A7B4-4CC2-A712-DD1E0DB6D837}"/>
    <cellStyle name="Header2 19" xfId="25686" xr:uid="{BF3D1B31-A872-406F-B615-AA6067102268}"/>
    <cellStyle name="Header2 2" xfId="997" xr:uid="{00000000-0005-0000-0000-0000E4030000}"/>
    <cellStyle name="Header2 2 10" xfId="23177" xr:uid="{A533824A-5FA0-4DE5-AD08-C09329DBF964}"/>
    <cellStyle name="Header2 2 10 2" xfId="43884" xr:uid="{0C95B960-BD9A-4E18-AC8F-202C5780AFF2}"/>
    <cellStyle name="Header2 2 10 3" xfId="34736" xr:uid="{180562BA-FEB5-4D9E-ACC1-C345F8BFF8CB}"/>
    <cellStyle name="Header2 2 11" xfId="21736" xr:uid="{8B2E3357-6D5C-46E4-9330-33440606CD15}"/>
    <cellStyle name="Header2 2 11 2" xfId="42463" xr:uid="{11AFB957-152C-4FC5-9E87-A7F0864882CA}"/>
    <cellStyle name="Header2 2 11 3" xfId="33313" xr:uid="{390B47BF-ED96-4A20-93C0-D20247764357}"/>
    <cellStyle name="Header2 2 12" xfId="23094" xr:uid="{3732854C-7DF5-45CA-A4CE-527D82D6B3F9}"/>
    <cellStyle name="Header2 2 12 2" xfId="43802" xr:uid="{CA6E0524-4B36-4B09-AC08-D280DC0A024F}"/>
    <cellStyle name="Header2 2 12 3" xfId="34653" xr:uid="{9B38D592-CDD2-49B1-B437-BCB6118CB4A5}"/>
    <cellStyle name="Header2 2 13" xfId="18206" xr:uid="{27739395-C4BF-4C61-92E2-8664374445AF}"/>
    <cellStyle name="Header2 2 13 2" xfId="39227" xr:uid="{DD9BD4B9-DBBA-4155-ABA6-28F58BF22B83}"/>
    <cellStyle name="Header2 2 13 3" xfId="29962" xr:uid="{210CC9C7-CE1A-4D4A-A947-DAFD72ED978E}"/>
    <cellStyle name="Header2 2 14" xfId="25977" xr:uid="{C90A5BB3-2559-4047-A2E9-0DC83222BEF2}"/>
    <cellStyle name="Header2 2 14 2" xfId="46568" xr:uid="{BDFC0C4F-CDA1-4A32-8168-EBED8B728E4B}"/>
    <cellStyle name="Header2 2 14 3" xfId="37423" xr:uid="{808DE775-4E43-471D-9B86-ACF5837BBA42}"/>
    <cellStyle name="Header2 2 15" xfId="22433" xr:uid="{EF8A1F4B-5EA7-4B1B-B970-2438E691A76A}"/>
    <cellStyle name="Header2 2 15 2" xfId="43150" xr:uid="{714A7FB1-78C5-4053-9B3B-13417B2A6FD2}"/>
    <cellStyle name="Header2 2 15 3" xfId="34000" xr:uid="{FF16BB39-DCBB-4B7D-B236-505D5AC78F88}"/>
    <cellStyle name="Header2 2 16" xfId="18087" xr:uid="{CF306EC5-D025-4444-8CBD-09B3A5593EE4}"/>
    <cellStyle name="Header2 2 16 2" xfId="39108" xr:uid="{5BDE912E-7CF4-4548-8391-2B8955F50A6A}"/>
    <cellStyle name="Header2 2 16 3" xfId="29843" xr:uid="{BE077B19-297F-45D4-8598-D936E5275141}"/>
    <cellStyle name="Header2 2 17" xfId="25289" xr:uid="{5E06C1F6-BA5C-42EE-85A8-282E7A035F95}"/>
    <cellStyle name="Header2 2 17 2" xfId="45943" xr:uid="{18101EC5-D952-41A1-9BA8-81D73EC020E1}"/>
    <cellStyle name="Header2 2 17 3" xfId="36798" xr:uid="{B9987F46-90B1-4560-A66D-9B1AA172F9A4}"/>
    <cellStyle name="Header2 2 18" xfId="28160" xr:uid="{F801B091-A807-410F-9E2D-BE8422065623}"/>
    <cellStyle name="Header2 2 19" xfId="50911" xr:uid="{6B7298F0-859B-4857-B370-A1E0F587D9EB}"/>
    <cellStyle name="Header2 2 2" xfId="998" xr:uid="{00000000-0005-0000-0000-0000E5030000}"/>
    <cellStyle name="Header2 2 2 10" xfId="25455" xr:uid="{E8505FE7-0699-46DD-BCF0-8B1F3506480B}"/>
    <cellStyle name="Header2 2 2 10 2" xfId="46106" xr:uid="{796AFB0F-4603-4020-A9DC-69A7582D1030}"/>
    <cellStyle name="Header2 2 2 10 3" xfId="36961" xr:uid="{D8AC0709-4230-4B97-8AE6-FDC082456108}"/>
    <cellStyle name="Header2 2 2 11" xfId="25659" xr:uid="{190ED74D-D271-4C27-B68E-B0EB7DBA6C0E}"/>
    <cellStyle name="Header2 2 2 11 2" xfId="46291" xr:uid="{CBBFA0EC-FE22-4111-9FDE-9ED42B1B91E6}"/>
    <cellStyle name="Header2 2 2 11 3" xfId="37146" xr:uid="{AD1A333E-0316-47D3-8606-67B6D17DF06F}"/>
    <cellStyle name="Header2 2 2 12" xfId="25162" xr:uid="{0F9DA2DC-61C9-46D0-B64B-D1A97E042FC8}"/>
    <cellStyle name="Header2 2 2 12 2" xfId="45826" xr:uid="{1C66FFE0-087F-48E2-A862-CDD8C78FF7E5}"/>
    <cellStyle name="Header2 2 2 12 3" xfId="36681" xr:uid="{ED633D36-C563-4D18-BA4D-F26708DAF06E}"/>
    <cellStyle name="Header2 2 2 13" xfId="27386" xr:uid="{CFA89271-6AF4-4D1D-9A8C-E5E3D43BD22E}"/>
    <cellStyle name="Header2 2 2 13 2" xfId="47805" xr:uid="{84D82B2E-0AA6-4F3D-8B53-D3A557C83DF7}"/>
    <cellStyle name="Header2 2 2 13 3" xfId="38661" xr:uid="{8D02C25E-A7A6-481A-962A-5424BE2D5855}"/>
    <cellStyle name="Header2 2 2 14" xfId="27835" xr:uid="{5B9C78A2-D058-4E32-B2E0-C03E3D8588DF}"/>
    <cellStyle name="Header2 2 2 14 2" xfId="48135" xr:uid="{48074507-4419-4978-84CA-DD3F0C06BF65}"/>
    <cellStyle name="Header2 2 2 14 3" xfId="38991" xr:uid="{CB0C3170-83D2-4DCD-AF6A-FBD8BC3BA724}"/>
    <cellStyle name="Header2 2 2 15" xfId="22249" xr:uid="{CA5CC953-7809-404E-8E4E-326F7EF13F03}"/>
    <cellStyle name="Header2 2 2 16" xfId="50279" xr:uid="{74A7FB2B-6EF2-4430-9248-22C46F5D2B64}"/>
    <cellStyle name="Header2 2 2 17" xfId="49244" xr:uid="{62C5598B-74F2-408D-8291-A9DD20A4392D}"/>
    <cellStyle name="Header2 2 2 18" xfId="52319" xr:uid="{2993302E-03D7-4009-A475-7C95360327A4}"/>
    <cellStyle name="Header2 2 2 2" xfId="999" xr:uid="{00000000-0005-0000-0000-0000E6030000}"/>
    <cellStyle name="Header2 2 2 2 10" xfId="25667" xr:uid="{255DA3BE-2F10-4D58-B64D-A7CC5BF8AB22}"/>
    <cellStyle name="Header2 2 2 2 10 2" xfId="46298" xr:uid="{FCAA97AA-07A9-4D35-BF62-9B90343745AA}"/>
    <cellStyle name="Header2 2 2 2 10 3" xfId="37153" xr:uid="{DB34F57E-F8B4-47F3-97E3-5D801E7AD014}"/>
    <cellStyle name="Header2 2 2 2 11" xfId="25852" xr:uid="{C08AA063-7984-4594-A8C0-2F8478AC07FB}"/>
    <cellStyle name="Header2 2 2 2 11 2" xfId="46470" xr:uid="{ED3AFBFF-ACE2-4AAD-BDE1-6C24CB63F7CC}"/>
    <cellStyle name="Header2 2 2 2 11 3" xfId="37325" xr:uid="{BE8E55C3-4C56-40A8-9065-F128A3CCC9CF}"/>
    <cellStyle name="Header2 2 2 2 12" xfId="24965" xr:uid="{2F2F29E1-D159-4874-AD19-BD05D0561469}"/>
    <cellStyle name="Header2 2 2 2 12 2" xfId="45637" xr:uid="{F9661C95-6C32-4BF1-A6F4-9FFCA32BB058}"/>
    <cellStyle name="Header2 2 2 2 12 3" xfId="36492" xr:uid="{9D9D9059-32F1-408F-A979-2FE15C318954}"/>
    <cellStyle name="Header2 2 2 2 13" xfId="26476" xr:uid="{49627FFC-450A-44AE-B059-715024281F53}"/>
    <cellStyle name="Header2 2 2 2 13 2" xfId="47038" xr:uid="{2ED59BBA-52FB-4A88-8A90-69CA1B41B410}"/>
    <cellStyle name="Header2 2 2 2 13 3" xfId="37894" xr:uid="{2B539775-29BE-4FE2-BF5B-8118802D9DE5}"/>
    <cellStyle name="Header2 2 2 2 14" xfId="28185" xr:uid="{D92D9716-4114-4D90-B8A1-02D7251A02FE}"/>
    <cellStyle name="Header2 2 2 2 15" xfId="50287" xr:uid="{2399B22B-C970-4D5A-96C4-DFB82421926D}"/>
    <cellStyle name="Header2 2 2 2 16" xfId="49563" xr:uid="{6075E1CB-BFE9-4DBF-8980-80C60D2CAA7F}"/>
    <cellStyle name="Header2 2 2 2 17" xfId="52320" xr:uid="{93FB9C67-17C0-43AD-847B-A485235FA3F5}"/>
    <cellStyle name="Header2 2 2 2 2" xfId="6532" xr:uid="{529B5134-F231-4B55-AE54-8F01C552A8F1}"/>
    <cellStyle name="Header2 2 2 2 2 10" xfId="13709" xr:uid="{8F11E758-5FA4-40B5-9131-57A1173926BC}"/>
    <cellStyle name="Header2 2 2 2 2 11" xfId="15055" xr:uid="{D4DC30B3-31D5-4AF5-ACD9-FDD4196F6243}"/>
    <cellStyle name="Header2 2 2 2 2 2" xfId="10025" xr:uid="{93F0D22E-72C5-45C0-A0A5-02187049905F}"/>
    <cellStyle name="Header2 2 2 2 2 2 2" xfId="40152" xr:uid="{0F3B2129-D598-4196-ABFE-6ED80F610DD9}"/>
    <cellStyle name="Header2 2 2 2 2 3" xfId="6515" xr:uid="{FF3FB637-A8F5-4CC4-A3DA-886DAD989B94}"/>
    <cellStyle name="Header2 2 2 2 2 3 2" xfId="30919" xr:uid="{800A6845-F08B-4B34-B6C6-6D4B64DF32DA}"/>
    <cellStyle name="Header2 2 2 2 2 4" xfId="10413" xr:uid="{B5A1AE44-B0C0-4E50-B1F2-B119EBAB172C}"/>
    <cellStyle name="Header2 2 2 2 2 4 2" xfId="54604" xr:uid="{A69D804A-4791-4297-A665-062FC78B8C68}"/>
    <cellStyle name="Header2 2 2 2 2 5" xfId="10582" xr:uid="{82B37488-F2D1-4EBC-A90C-D0E77601A862}"/>
    <cellStyle name="Header2 2 2 2 2 5 2" xfId="55362" xr:uid="{CD907B1B-9381-4B52-B621-243D0ADD0833}"/>
    <cellStyle name="Header2 2 2 2 2 6" xfId="4518" xr:uid="{C1D29AF3-DD7B-410C-A7FE-3564438ECE68}"/>
    <cellStyle name="Header2 2 2 2 2 6 2" xfId="53647" xr:uid="{5F7CC132-B9A5-4516-B8B9-0E83D91FA517}"/>
    <cellStyle name="Header2 2 2 2 2 7" xfId="6370" xr:uid="{80D0807E-739E-4333-8744-E0851458C761}"/>
    <cellStyle name="Header2 2 2 2 2 8" xfId="14524" xr:uid="{7A5D1BEF-36EB-4F2A-811F-193574A60FAC}"/>
    <cellStyle name="Header2 2 2 2 2 9" xfId="15849" xr:uid="{FD007CAB-CC6F-49BF-A246-D4480424FDA5}"/>
    <cellStyle name="Header2 2 2 2 3" xfId="18501" xr:uid="{B456BA42-49D0-4509-97FE-F429C2C9D02F}"/>
    <cellStyle name="Header2 2 2 2 3 2" xfId="39521" xr:uid="{856AB76D-66AF-41D6-A3DC-C50E0B9B21FD}"/>
    <cellStyle name="Header2 2 2 2 3 3" xfId="30256" xr:uid="{05858184-8E74-448B-A915-B37B501EC695}"/>
    <cellStyle name="Header2 2 2 2 4" xfId="21328" xr:uid="{A3904A23-D211-4A8C-93A2-C80BFA8419E2}"/>
    <cellStyle name="Header2 2 2 2 4 2" xfId="42058" xr:uid="{4F115404-045D-4995-AB70-6098BCAC14F0}"/>
    <cellStyle name="Header2 2 2 2 4 3" xfId="32908" xr:uid="{58A2D0D6-1CC8-4946-A543-785897267ACA}"/>
    <cellStyle name="Header2 2 2 2 5" xfId="20402" xr:uid="{91E74440-7DAF-4252-B88C-0AC901811ECF}"/>
    <cellStyle name="Header2 2 2 2 5 2" xfId="41319" xr:uid="{949C0A7E-D3FC-464B-982B-58C2D9A0CB58}"/>
    <cellStyle name="Header2 2 2 2 5 3" xfId="32112" xr:uid="{269B7EB0-4573-4BF8-B73E-9AE34FD005C4}"/>
    <cellStyle name="Header2 2 2 2 6" xfId="22823" xr:uid="{4CC42A62-8E67-4108-8390-D23629118D2C}"/>
    <cellStyle name="Header2 2 2 2 6 2" xfId="43535" xr:uid="{153DB6DA-A42F-496B-8A99-78E99E6A0558}"/>
    <cellStyle name="Header2 2 2 2 6 3" xfId="34386" xr:uid="{5A8D3AB6-25E6-43CD-A858-EEC19E3BDA26}"/>
    <cellStyle name="Header2 2 2 2 7" xfId="23785" xr:uid="{52228A0B-D83C-4D5E-8621-AFE16C6302F4}"/>
    <cellStyle name="Header2 2 2 2 7 2" xfId="44477" xr:uid="{FDB0CF93-87DA-4A2E-9009-2F9329ABDA6C}"/>
    <cellStyle name="Header2 2 2 2 7 3" xfId="35331" xr:uid="{AB1FD43A-ADEA-42F9-AB48-56946DCBAD70}"/>
    <cellStyle name="Header2 2 2 2 8" xfId="22506" xr:uid="{9BB7378E-F45C-414C-8337-2BAC6B814121}"/>
    <cellStyle name="Header2 2 2 2 8 2" xfId="43222" xr:uid="{C255CF06-807E-4ADF-8B23-4FBF8C325F3B}"/>
    <cellStyle name="Header2 2 2 2 8 3" xfId="34072" xr:uid="{4569B0A1-15D5-4856-89CC-4F616535B1EE}"/>
    <cellStyle name="Header2 2 2 2 9" xfId="22070" xr:uid="{DF10D8FF-893C-4383-8D21-C50A060098A0}"/>
    <cellStyle name="Header2 2 2 2 9 2" xfId="42794" xr:uid="{DB52D8E9-FF06-464E-B500-21D0E027C5A4}"/>
    <cellStyle name="Header2 2 2 2 9 3" xfId="33644" xr:uid="{51DAF56D-6919-48A6-AE30-5B4BF3845803}"/>
    <cellStyle name="Header2 2 2 3" xfId="6531" xr:uid="{BC3E8E12-6933-4F2D-8FF4-2053E4292D00}"/>
    <cellStyle name="Header2 2 2 3 10" xfId="15460" xr:uid="{EAD3B142-5687-4720-B113-05608683970B}"/>
    <cellStyle name="Header2 2 2 3 11" xfId="13675" xr:uid="{4E0D2140-0A6B-422A-9A95-FE4264402654}"/>
    <cellStyle name="Header2 2 2 3 2" xfId="10024" xr:uid="{57BE3C44-FB27-4BD0-87F6-604D4A790819}"/>
    <cellStyle name="Header2 2 2 3 2 2" xfId="40153" xr:uid="{922B9937-BF8A-4ADD-ABDD-5C263AABA0C0}"/>
    <cellStyle name="Header2 2 2 3 3" xfId="9433" xr:uid="{68CF4054-6F1B-4281-8C58-DEAE61A8EAEB}"/>
    <cellStyle name="Header2 2 2 3 3 2" xfId="30920" xr:uid="{76223779-ECD0-4BD6-8DF8-AFBF5A73292C}"/>
    <cellStyle name="Header2 2 2 3 4" xfId="5847" xr:uid="{C5E440F1-6652-4FDD-8E9B-45E64EC3E5B9}"/>
    <cellStyle name="Header2 2 2 3 4 2" xfId="54603" xr:uid="{07E7FD4A-1423-445E-9D0F-389215B30DFC}"/>
    <cellStyle name="Header2 2 2 3 5" xfId="11335" xr:uid="{B08C11D4-5621-47D1-B752-04FA6F88A320}"/>
    <cellStyle name="Header2 2 2 3 5 2" xfId="55361" xr:uid="{6FA71454-F1E7-4CC4-886B-5224A5D9241F}"/>
    <cellStyle name="Header2 2 2 3 6" xfId="11781" xr:uid="{D1B28EAF-8145-42E6-95E9-5770F4AD286D}"/>
    <cellStyle name="Header2 2 2 3 6 2" xfId="53646" xr:uid="{03AD0661-C3A1-4CB3-9069-CC18218CB5E3}"/>
    <cellStyle name="Header2 2 2 3 7" xfId="12186" xr:uid="{AF7CF15E-46C4-4148-B92E-00000BAA6F48}"/>
    <cellStyle name="Header2 2 2 3 8" xfId="14523" xr:uid="{9B561851-3CA9-4FDD-9726-B7F3BAA73758}"/>
    <cellStyle name="Header2 2 2 3 9" xfId="15360" xr:uid="{C67CA072-4F4C-4548-9C39-CE799B55B8BF}"/>
    <cellStyle name="Header2 2 2 4" xfId="21088" xr:uid="{9BCF9961-2DC3-46D1-9FAB-9AA7C1E839CD}"/>
    <cellStyle name="Header2 2 2 4 2" xfId="41821" xr:uid="{D5E77583-B4D8-42B6-9F94-EAA6749A82A1}"/>
    <cellStyle name="Header2 2 2 4 3" xfId="32670" xr:uid="{781A3156-9FE8-4D6D-8C42-32E9878DDB07}"/>
    <cellStyle name="Header2 2 2 5" xfId="21319" xr:uid="{5FECD882-25B1-49EA-8D1C-EFA0F445665F}"/>
    <cellStyle name="Header2 2 2 5 2" xfId="42049" xr:uid="{B1622119-83FE-46EA-A280-684A38330DDB}"/>
    <cellStyle name="Header2 2 2 5 3" xfId="32899" xr:uid="{D50FECAC-1707-48E9-B7E9-1A0D641C644B}"/>
    <cellStyle name="Header2 2 2 6" xfId="22586" xr:uid="{E28EC811-1B38-4374-BDA9-1050044429B6}"/>
    <cellStyle name="Header2 2 2 6 2" xfId="43300" xr:uid="{910FC543-7905-4615-AF4B-F66376822BDC}"/>
    <cellStyle name="Header2 2 2 6 3" xfId="34150" xr:uid="{2F47A43B-883F-4D41-BF59-6CFA4F78845F}"/>
    <cellStyle name="Header2 2 2 7" xfId="22814" xr:uid="{DFCF7E5B-6864-452D-86B6-ED5E58DB58BB}"/>
    <cellStyle name="Header2 2 2 7 2" xfId="43526" xr:uid="{6BB983B5-61E6-4135-B77A-A25639D6D5ED}"/>
    <cellStyle name="Header2 2 2 7 3" xfId="34377" xr:uid="{1F7EADB8-E0F9-4EC6-BC46-1FF31B21AEC7}"/>
    <cellStyle name="Header2 2 2 8" xfId="21262" xr:uid="{FE6F9F79-99D1-42F8-ADE2-50B3EBF1455D}"/>
    <cellStyle name="Header2 2 2 8 2" xfId="41993" xr:uid="{A70EC663-76BE-4C74-89D4-C75F659E4937}"/>
    <cellStyle name="Header2 2 2 8 3" xfId="32843" xr:uid="{9BC29146-2CB1-4F4B-8D63-DF9B3A2FD98C}"/>
    <cellStyle name="Header2 2 2 9" xfId="21127" xr:uid="{D2EEF989-61FE-4954-86B1-EB499C56463E}"/>
    <cellStyle name="Header2 2 2 9 2" xfId="41860" xr:uid="{783F8DDF-CA4B-43A8-8AD1-BAB16797352A}"/>
    <cellStyle name="Header2 2 2 9 3" xfId="32709" xr:uid="{3D8BBC06-DBB0-4735-AC80-F1151BFA619E}"/>
    <cellStyle name="Header2 2 20" xfId="51046" xr:uid="{DC9EA521-C8BC-462F-849C-1399424FF486}"/>
    <cellStyle name="Header2 2 21" xfId="52484" xr:uid="{6AA9A3CC-3F48-4E22-82A8-4456DBC4AF4C}"/>
    <cellStyle name="Header2 2 3" xfId="1000" xr:uid="{00000000-0005-0000-0000-0000E7030000}"/>
    <cellStyle name="Header2 2 3 10" xfId="25480" xr:uid="{B517B20D-58E0-4840-B4CC-EB658AD3131E}"/>
    <cellStyle name="Header2 2 3 10 2" xfId="46131" xr:uid="{850A5709-D575-4B8B-9D99-0177DD1C2DD4}"/>
    <cellStyle name="Header2 2 3 10 3" xfId="36986" xr:uid="{17EE2142-B266-4F2E-88D9-DA702AE38087}"/>
    <cellStyle name="Header2 2 3 11" xfId="22826" xr:uid="{B9E23001-20F3-4143-A28B-B734D8E9FF1A}"/>
    <cellStyle name="Header2 2 3 11 2" xfId="43538" xr:uid="{F739AE9D-E6A5-4197-A19D-A7C2638A33C2}"/>
    <cellStyle name="Header2 2 3 11 3" xfId="34389" xr:uid="{D23DE950-26E7-4CC2-9E8D-7D4B6FD6B9AD}"/>
    <cellStyle name="Header2 2 3 12" xfId="23797" xr:uid="{B429A900-4D26-40A2-8988-DB069F223D50}"/>
    <cellStyle name="Header2 2 3 12 2" xfId="44487" xr:uid="{A13A19EA-30AA-41ED-90B5-E45AC6869862}"/>
    <cellStyle name="Header2 2 3 12 3" xfId="35341" xr:uid="{5EFC4F49-9D0F-4C89-BFC7-48EFC21F0486}"/>
    <cellStyle name="Header2 2 3 13" xfId="27411" xr:uid="{800FD390-636D-4854-A910-201CF96ABAAA}"/>
    <cellStyle name="Header2 2 3 13 2" xfId="47830" xr:uid="{9C21727C-DCAD-4DF0-AB81-D0DB709B146D}"/>
    <cellStyle name="Header2 2 3 13 3" xfId="38686" xr:uid="{25E73A99-B43C-41BB-B551-52EB1D3DED57}"/>
    <cellStyle name="Header2 2 3 14" xfId="27860" xr:uid="{FBCD17E2-E5EA-458A-BFB8-038D28DF5678}"/>
    <cellStyle name="Header2 2 3 14 2" xfId="48160" xr:uid="{89BC924C-4799-4CA0-BADC-8B118EDB49D3}"/>
    <cellStyle name="Header2 2 3 14 3" xfId="39016" xr:uid="{CD41F1E9-48B6-49CE-A8B2-09FD0A1F2563}"/>
    <cellStyle name="Header2 2 3 15" xfId="25685" xr:uid="{E1650D65-DE3C-4942-AEBD-EEED3478AFB9}"/>
    <cellStyle name="Header2 2 3 16" xfId="49777" xr:uid="{04197B96-3584-413A-B032-2EBBAD478120}"/>
    <cellStyle name="Header2 2 3 17" xfId="51618" xr:uid="{1F1FA7D7-82B7-4D6F-805B-AA345F19332E}"/>
    <cellStyle name="Header2 2 3 18" xfId="49910" xr:uid="{24622EBF-6FA2-4176-86D5-8482E9BE4A0D}"/>
    <cellStyle name="Header2 2 3 2" xfId="1001" xr:uid="{00000000-0005-0000-0000-0000E8030000}"/>
    <cellStyle name="Header2 2 3 2 10" xfId="23381" xr:uid="{664AEBD6-CEC2-41C3-A8FE-D4476348C7B5}"/>
    <cellStyle name="Header2 2 3 2 10 2" xfId="44085" xr:uid="{39F92674-72A9-4B5B-8D18-15B48AA39302}"/>
    <cellStyle name="Header2 2 3 2 10 3" xfId="34937" xr:uid="{557C37EF-05BA-4F30-98D3-F0063078801B}"/>
    <cellStyle name="Header2 2 3 2 11" xfId="25853" xr:uid="{D5F93DA5-6EF6-4242-9513-43A29B2FB16E}"/>
    <cellStyle name="Header2 2 3 2 11 2" xfId="46471" xr:uid="{5C3DD453-40D1-4F1A-863B-42DFDB1F1029}"/>
    <cellStyle name="Header2 2 3 2 11 3" xfId="37326" xr:uid="{C9F14078-A130-4933-943A-C7CB1F2AEFBE}"/>
    <cellStyle name="Header2 2 3 2 12" xfId="23669" xr:uid="{3D330A28-8311-4F08-900E-3585DE17CD28}"/>
    <cellStyle name="Header2 2 3 2 12 2" xfId="44369" xr:uid="{F7F9F698-23F7-42BB-9A2C-085CF5AF8AC1}"/>
    <cellStyle name="Header2 2 3 2 12 3" xfId="35222" xr:uid="{83CC4B2C-709B-47B3-AD35-FF2066DA34A8}"/>
    <cellStyle name="Header2 2 3 2 13" xfId="23755" xr:uid="{BF12163A-C72F-4E66-A0F7-446DF2CCC968}"/>
    <cellStyle name="Header2 2 3 2 13 2" xfId="44448" xr:uid="{70B8EF55-0367-4762-81B4-6D7E796E900E}"/>
    <cellStyle name="Header2 2 3 2 13 3" xfId="35302" xr:uid="{A9D32020-ACBC-4C45-B213-13EB0E449363}"/>
    <cellStyle name="Header2 2 3 2 14" xfId="28161" xr:uid="{43F9573F-1DE4-42E9-90A0-86F41E23A2FB}"/>
    <cellStyle name="Header2 2 3 2 15" xfId="50286" xr:uid="{F1B7B92B-EAD6-49A3-A489-5D08F72495C8}"/>
    <cellStyle name="Header2 2 3 2 16" xfId="49557" xr:uid="{FDD1AD26-975C-4518-A152-5312442861E1}"/>
    <cellStyle name="Header2 2 3 2 17" xfId="49961" xr:uid="{54BB5349-6E18-4A9F-8F04-A10CA5B05C5B}"/>
    <cellStyle name="Header2 2 3 2 2" xfId="6534" xr:uid="{EC850635-4E52-4957-8540-807AFA79543B}"/>
    <cellStyle name="Header2 2 3 2 2 10" xfId="15036" xr:uid="{53046DAE-1EE9-490C-962A-E26ABC9111D2}"/>
    <cellStyle name="Header2 2 3 2 2 11" xfId="13136" xr:uid="{F4B64AA5-524F-4EF0-B93B-3B6C65E200C9}"/>
    <cellStyle name="Header2 2 3 2 2 2" xfId="10027" xr:uid="{C8FF649F-433E-44D1-A8C5-244496240295}"/>
    <cellStyle name="Header2 2 3 2 2 2 2" xfId="40150" xr:uid="{3BA65466-69D5-4B8E-8687-C440DC0A9A63}"/>
    <cellStyle name="Header2 2 3 2 2 3" xfId="10622" xr:uid="{DE40D799-3585-4255-8C7E-310B6968F5F8}"/>
    <cellStyle name="Header2 2 3 2 2 3 2" xfId="30917" xr:uid="{4F4EBA40-7790-4E1B-9179-325112C8463C}"/>
    <cellStyle name="Header2 2 3 2 2 4" xfId="10913" xr:uid="{DC027F2E-18A1-463E-9D43-08DE6EFDE87C}"/>
    <cellStyle name="Header2 2 3 2 2 4 2" xfId="54606" xr:uid="{9E39DBC2-E67F-4F9A-A43B-2E2F2580A34C}"/>
    <cellStyle name="Header2 2 3 2 2 5" xfId="9753" xr:uid="{F2673EA1-24A2-4183-B864-B3A60BC66063}"/>
    <cellStyle name="Header2 2 3 2 2 5 2" xfId="55364" xr:uid="{5E427588-5E2E-42C0-A317-163C760D320B}"/>
    <cellStyle name="Header2 2 3 2 2 6" xfId="11075" xr:uid="{5E86D36A-C530-41C6-B74A-4F4169FA0556}"/>
    <cellStyle name="Header2 2 3 2 2 6 2" xfId="53649" xr:uid="{0D467158-3B15-405E-9F60-BC098AD48B96}"/>
    <cellStyle name="Header2 2 3 2 2 7" xfId="4831" xr:uid="{35343D31-395C-4B1E-BEC5-0FE43D29D5B2}"/>
    <cellStyle name="Header2 2 3 2 2 8" xfId="14526" xr:uid="{961D5233-481D-4349-BB5B-3BF0F849905A}"/>
    <cellStyle name="Header2 2 3 2 2 9" xfId="13974" xr:uid="{14510F78-7114-452E-8699-1A0FC7DE8158}"/>
    <cellStyle name="Header2 2 3 2 3" xfId="18491" xr:uid="{9127C42C-240A-41B7-80C9-83501A42894F}"/>
    <cellStyle name="Header2 2 3 2 3 2" xfId="39511" xr:uid="{6D4BDFEF-57E4-4C13-8A80-86F54D878BC2}"/>
    <cellStyle name="Header2 2 3 2 3 3" xfId="30246" xr:uid="{4CCE7D9C-6E04-47B9-BF23-DFF1F7E67B16}"/>
    <cellStyle name="Header2 2 3 2 4" xfId="18537" xr:uid="{A9C6056F-9C78-4A71-84BE-E731D4F038D6}"/>
    <cellStyle name="Header2 2 3 2 4 2" xfId="39557" xr:uid="{F65CD983-B681-411B-A572-F2FA17B85E10}"/>
    <cellStyle name="Header2 2 3 2 4 3" xfId="30292" xr:uid="{63F068F1-7A16-4E94-ACA7-08AF53F21BB8}"/>
    <cellStyle name="Header2 2 3 2 5" xfId="20390" xr:uid="{99FA3880-00AC-4EA3-962C-82BD0433198F}"/>
    <cellStyle name="Header2 2 3 2 5 2" xfId="41307" xr:uid="{8866DC1B-5DFD-44E2-87B2-C36616459D02}"/>
    <cellStyle name="Header2 2 3 2 5 3" xfId="32100" xr:uid="{C76290E0-706A-464A-BAA4-2C3BE582B616}"/>
    <cellStyle name="Header2 2 3 2 6" xfId="18684" xr:uid="{E99F8FCF-AC0E-4448-A404-38698F25F92B}"/>
    <cellStyle name="Header2 2 3 2 6 2" xfId="39679" xr:uid="{840342B7-0DB9-4742-A4D6-9B2AA531F7DB}"/>
    <cellStyle name="Header2 2 3 2 6 3" xfId="30439" xr:uid="{8BC3DA16-1A65-42C4-91D4-1E5B5BEF91AA}"/>
    <cellStyle name="Header2 2 3 2 7" xfId="24721" xr:uid="{74361F1B-349E-49DD-825F-EE74E95F18C6}"/>
    <cellStyle name="Header2 2 3 2 7 2" xfId="45400" xr:uid="{06EB4A48-A5D9-4D6E-B71F-169A923929FA}"/>
    <cellStyle name="Header2 2 3 2 7 3" xfId="36255" xr:uid="{DA884EFF-6DE9-4C54-9444-3775C9AA87E5}"/>
    <cellStyle name="Header2 2 3 2 8" xfId="24377" xr:uid="{1CAFE9F1-27F2-4239-B532-00D648587201}"/>
    <cellStyle name="Header2 2 3 2 8 2" xfId="45058" xr:uid="{5328A9C4-F4B1-42B9-B549-CE328209E755}"/>
    <cellStyle name="Header2 2 3 2 8 3" xfId="35913" xr:uid="{C72C9285-00A5-45F8-815B-0B4037C1E4F8}"/>
    <cellStyle name="Header2 2 3 2 9" xfId="18207" xr:uid="{42E759CF-39E9-4D8F-A5F9-6F643F16B996}"/>
    <cellStyle name="Header2 2 3 2 9 2" xfId="39228" xr:uid="{DC1581DC-BE3C-4089-A597-97A830D92114}"/>
    <cellStyle name="Header2 2 3 2 9 3" xfId="29963" xr:uid="{7A7F9D14-6977-4626-858E-33049A96137B}"/>
    <cellStyle name="Header2 2 3 3" xfId="6533" xr:uid="{8F36D207-0172-4221-B659-384304A48DAE}"/>
    <cellStyle name="Header2 2 3 3 10" xfId="13710" xr:uid="{183D7600-8BC2-429E-9F0E-9BE824BBED34}"/>
    <cellStyle name="Header2 2 3 3 11" xfId="16355" xr:uid="{F92C0626-F0B4-4244-8968-BD43D2CB75E3}"/>
    <cellStyle name="Header2 2 3 3 2" xfId="10026" xr:uid="{37503712-CAEC-4F83-954C-A84E21448ABD}"/>
    <cellStyle name="Header2 2 3 3 2 2" xfId="40151" xr:uid="{F633DE32-30F8-405F-8094-806AAE253462}"/>
    <cellStyle name="Header2 2 3 3 3" xfId="4479" xr:uid="{0B2DB83E-0C86-45C3-AC72-AF79055F7866}"/>
    <cellStyle name="Header2 2 3 3 3 2" xfId="30918" xr:uid="{E42972EF-4843-40F6-8E0E-45E1293F573D}"/>
    <cellStyle name="Header2 2 3 3 4" xfId="11547" xr:uid="{D268A2C3-7E23-4814-B341-732761658CA4}"/>
    <cellStyle name="Header2 2 3 3 4 2" xfId="54605" xr:uid="{B95B5FCD-3BEB-4B93-B4B1-99586DF11EB7}"/>
    <cellStyle name="Header2 2 3 3 5" xfId="11969" xr:uid="{5D53712B-4101-4A0F-A477-D32B960A84A5}"/>
    <cellStyle name="Header2 2 3 3 5 2" xfId="55363" xr:uid="{F8B2F231-C5B4-4DE0-9CF9-91CFCFAAC3CB}"/>
    <cellStyle name="Header2 2 3 3 6" xfId="12337" xr:uid="{D1FB364F-0DA7-43AB-80BB-E40852FF94A8}"/>
    <cellStyle name="Header2 2 3 3 6 2" xfId="53648" xr:uid="{DCADF8E0-5270-4C6F-A887-160ECE8C79FB}"/>
    <cellStyle name="Header2 2 3 3 7" xfId="12647" xr:uid="{35A43F36-9B22-4890-A62C-0029065F1328}"/>
    <cellStyle name="Header2 2 3 3 8" xfId="14525" xr:uid="{B6353FCC-8447-4DA5-B6DF-4A411AEABB40}"/>
    <cellStyle name="Header2 2 3 3 9" xfId="14701" xr:uid="{B69B06C0-F72C-41B8-A2A0-A371996BE5CF}"/>
    <cellStyle name="Header2 2 3 4" xfId="21113" xr:uid="{FBD719AB-92AC-4004-BA3B-44F65A55A1E8}"/>
    <cellStyle name="Header2 2 3 4 2" xfId="41846" xr:uid="{B04FC031-BB98-4EF5-8621-B96082A41C12}"/>
    <cellStyle name="Header2 2 3 4 3" xfId="32695" xr:uid="{4F23332A-D8DD-4834-8BD2-F821FC3C3C48}"/>
    <cellStyle name="Header2 2 3 5" xfId="20336" xr:uid="{D09F5150-E79D-4931-A44F-6F8A9F910962}"/>
    <cellStyle name="Header2 2 3 5 2" xfId="41260" xr:uid="{8634F75B-BC03-463D-8CA9-10484E9758F8}"/>
    <cellStyle name="Header2 2 3 5 3" xfId="32047" xr:uid="{19EE209F-DBA3-4DAA-9D73-8A921BB22BC5}"/>
    <cellStyle name="Header2 2 3 6" xfId="22611" xr:uid="{39702F99-6174-4AB9-A95E-3E1F545B3029}"/>
    <cellStyle name="Header2 2 3 6 2" xfId="43325" xr:uid="{BE92A9C5-77E5-4065-A61B-FD5B7F511ED4}"/>
    <cellStyle name="Header2 2 3 6 3" xfId="34175" xr:uid="{91E48A41-BBF2-45AA-A759-1036A0D41933}"/>
    <cellStyle name="Header2 2 3 7" xfId="21158" xr:uid="{5BC98C71-A66C-4CE6-A877-8360D42F81DE}"/>
    <cellStyle name="Header2 2 3 7 2" xfId="41891" xr:uid="{CF7D5F27-651F-4089-B84D-0C3E4D690AAD}"/>
    <cellStyle name="Header2 2 3 7 3" xfId="32740" xr:uid="{4E567493-813F-447D-AB83-78ACE600036F}"/>
    <cellStyle name="Header2 2 3 8" xfId="24703" xr:uid="{F8D66BD5-C265-4F5D-9497-E28DEB8697CE}"/>
    <cellStyle name="Header2 2 3 8 2" xfId="45382" xr:uid="{2096248B-77A3-44C6-91B7-178F731BBFA6}"/>
    <cellStyle name="Header2 2 3 8 3" xfId="36237" xr:uid="{8DE043AC-DE42-4F9A-9338-045CAFF92F90}"/>
    <cellStyle name="Header2 2 3 9" xfId="18419" xr:uid="{C33D1CD6-71F3-4EF9-A2EA-805A40BE29EB}"/>
    <cellStyle name="Header2 2 3 9 2" xfId="39440" xr:uid="{E521F9EC-5D5B-40B2-A30B-2BAAE10F782E}"/>
    <cellStyle name="Header2 2 3 9 3" xfId="30175" xr:uid="{36F3E814-785B-44D8-981C-16A352CA64E2}"/>
    <cellStyle name="Header2 2 4" xfId="1002" xr:uid="{00000000-0005-0000-0000-0000E9030000}"/>
    <cellStyle name="Header2 2 4 10" xfId="25456" xr:uid="{C2A2CFDA-4324-460C-B155-0D7C1A9AEA3D}"/>
    <cellStyle name="Header2 2 4 10 2" xfId="46107" xr:uid="{92AE67CF-1F3D-471E-93CF-DCEF09C5AC5C}"/>
    <cellStyle name="Header2 2 4 10 3" xfId="36962" xr:uid="{7EDD17E9-1D8B-4ACA-9F02-9918CFC879A2}"/>
    <cellStyle name="Header2 2 4 11" xfId="25978" xr:uid="{65667091-7868-423F-906E-84C73E34F03B}"/>
    <cellStyle name="Header2 2 4 11 2" xfId="46569" xr:uid="{B6C05684-552B-437E-A6B2-503F6489A60A}"/>
    <cellStyle name="Header2 2 4 11 3" xfId="37424" xr:uid="{951BA278-B95D-4FC5-97FC-18B3D10A110D}"/>
    <cellStyle name="Header2 2 4 12" xfId="18081" xr:uid="{4BB837C3-E8D8-4C7B-BB96-865545E765B5}"/>
    <cellStyle name="Header2 2 4 12 2" xfId="39102" xr:uid="{94B37F36-4FA2-4773-87BE-707111459B64}"/>
    <cellStyle name="Header2 2 4 12 3" xfId="29837" xr:uid="{BCA8F9EC-BA8E-45DF-8416-143C8FEA49D5}"/>
    <cellStyle name="Header2 2 4 13" xfId="27387" xr:uid="{AD51EA74-52D9-436D-8BF9-444BF0AB15FF}"/>
    <cellStyle name="Header2 2 4 13 2" xfId="47806" xr:uid="{3106D59D-8F4D-412A-A379-6F1A980C093B}"/>
    <cellStyle name="Header2 2 4 13 3" xfId="38662" xr:uid="{F9B1625D-63F0-46F6-B543-AA0CE4BFA24E}"/>
    <cellStyle name="Header2 2 4 14" xfId="27836" xr:uid="{FDADCC09-A9ED-4AF9-B159-F05AA8B537A6}"/>
    <cellStyle name="Header2 2 4 14 2" xfId="48136" xr:uid="{0D22AF31-B2E8-4E49-B5FD-BD78FF31D16A}"/>
    <cellStyle name="Header2 2 4 14 3" xfId="38992" xr:uid="{E99A073F-E48B-4981-A9BD-E2EE44CA0BE7}"/>
    <cellStyle name="Header2 2 4 15" xfId="26783" xr:uid="{0A6702DC-F54B-4C8D-95F6-96BB4EB9204D}"/>
    <cellStyle name="Header2 2 4 16" xfId="49776" xr:uid="{78BD03E5-96CF-4E44-AE8F-784762FAFC80}"/>
    <cellStyle name="Header2 2 4 17" xfId="49283" xr:uid="{3F6B5E16-E993-4CE8-BA98-785DDC7ED098}"/>
    <cellStyle name="Header2 2 4 18" xfId="52485" xr:uid="{2EB74C5D-2B7F-47B0-871F-83FD391DACBC}"/>
    <cellStyle name="Header2 2 4 2" xfId="1003" xr:uid="{00000000-0005-0000-0000-0000EA030000}"/>
    <cellStyle name="Header2 2 4 2 10" xfId="23745" xr:uid="{D8C30B1D-A03D-48BF-B5EC-CB843E4B35E5}"/>
    <cellStyle name="Header2 2 4 2 10 2" xfId="44440" xr:uid="{B9D4A6D5-9FDF-4A6E-B479-361B41789402}"/>
    <cellStyle name="Header2 2 4 2 10 3" xfId="35294" xr:uid="{6DAF6FDA-9058-41FD-9AF7-023EABB349F4}"/>
    <cellStyle name="Header2 2 4 2 11" xfId="25164" xr:uid="{51C3FC46-3702-45F8-9BF8-F96E6C2F9C82}"/>
    <cellStyle name="Header2 2 4 2 11 2" xfId="45827" xr:uid="{F3B72CED-725F-46AE-8C19-4AC26BE0B594}"/>
    <cellStyle name="Header2 2 4 2 11 3" xfId="36682" xr:uid="{14C35429-B5CE-4E9C-886E-0329D51325D3}"/>
    <cellStyle name="Header2 2 4 2 12" xfId="25503" xr:uid="{EF448DB4-9F28-4B4A-836A-314FBA0759A5}"/>
    <cellStyle name="Header2 2 4 2 12 2" xfId="46151" xr:uid="{3FCD0998-5AAF-4EF3-BCFA-407F2554A83A}"/>
    <cellStyle name="Header2 2 4 2 12 3" xfId="37006" xr:uid="{1AB0FA13-FA9E-4DD8-B52E-7FADFC2C96ED}"/>
    <cellStyle name="Header2 2 4 2 13" xfId="26553" xr:uid="{A7DA428A-48FF-45EC-8864-F323DE3E92DB}"/>
    <cellStyle name="Header2 2 4 2 13 2" xfId="47112" xr:uid="{2F3BB72E-4326-4C39-BBB8-C66DE1D1F451}"/>
    <cellStyle name="Header2 2 4 2 13 3" xfId="37968" xr:uid="{E1148248-4C66-4703-BD29-29A94B3CD310}"/>
    <cellStyle name="Header2 2 4 2 14" xfId="28184" xr:uid="{D9A09C6A-242D-4F46-A963-4ADD5A5F5F68}"/>
    <cellStyle name="Header2 2 4 2 15" xfId="50282" xr:uid="{6D098951-262E-4028-8832-B1C818D5C2EB}"/>
    <cellStyle name="Header2 2 4 2 16" xfId="49950" xr:uid="{8CB60EC3-F83C-4779-BF37-8524EDDA04F3}"/>
    <cellStyle name="Header2 2 4 2 17" xfId="51249" xr:uid="{45D8B135-58C5-4E11-B018-30C7BAAFCBB3}"/>
    <cellStyle name="Header2 2 4 2 2" xfId="6536" xr:uid="{6F4BC079-5C9C-4A6D-AD40-BDFEB5CB70EB}"/>
    <cellStyle name="Header2 2 4 2 2 10" xfId="13994" xr:uid="{2926472F-9F32-4FD5-BA56-29B053168E29}"/>
    <cellStyle name="Header2 2 4 2 2 11" xfId="16106" xr:uid="{5483F0AA-C806-4C36-A156-73CDD0D8AA28}"/>
    <cellStyle name="Header2 2 4 2 2 2" xfId="10029" xr:uid="{FC09D57E-F4FE-43D8-996B-123F237A1FBF}"/>
    <cellStyle name="Header2 2 4 2 2 2 2" xfId="40148" xr:uid="{59734610-F952-41C5-BCFB-A9F25089608B}"/>
    <cellStyle name="Header2 2 4 2 2 3" xfId="9870" xr:uid="{0C5090BF-636D-4B2A-8ADF-18460FA81E07}"/>
    <cellStyle name="Header2 2 4 2 2 3 2" xfId="30915" xr:uid="{628C3954-AEC4-4045-8698-C6D5DA98D2FC}"/>
    <cellStyle name="Header2 2 4 2 2 4" xfId="11051" xr:uid="{D5D022E2-6694-418E-9BB9-FE47A17BAE18}"/>
    <cellStyle name="Header2 2 4 2 2 4 2" xfId="54608" xr:uid="{92694ED5-6A9A-4001-A3E7-E82DF3E247D3}"/>
    <cellStyle name="Header2 2 4 2 2 5" xfId="4814" xr:uid="{A4CD9F58-02C4-4F05-92DD-4D0F4E5164CD}"/>
    <cellStyle name="Header2 2 4 2 2 5 2" xfId="55366" xr:uid="{B8868CE1-CE0D-43DA-873A-EE1C3FD89A88}"/>
    <cellStyle name="Header2 2 4 2 2 6" xfId="5616" xr:uid="{50A97F4B-5948-4D84-AF7C-1521A3ACF0C4}"/>
    <cellStyle name="Header2 2 4 2 2 6 2" xfId="53651" xr:uid="{FFAA733C-4B7E-4C03-B948-BA57479FFC9C}"/>
    <cellStyle name="Header2 2 4 2 2 7" xfId="9979" xr:uid="{91DC24A5-8FDA-4319-B85B-B85DD482DB53}"/>
    <cellStyle name="Header2 2 4 2 2 8" xfId="14528" xr:uid="{7448AC83-06E9-4DC1-9DDD-E6B50BB8753C}"/>
    <cellStyle name="Header2 2 4 2 2 9" xfId="15358" xr:uid="{A232FF9D-9D7A-4E33-A4A3-F1B7AD444D98}"/>
    <cellStyle name="Header2 2 4 2 3" xfId="18500" xr:uid="{4093A3C6-1E16-48C6-801E-70B0D8E6BBBD}"/>
    <cellStyle name="Header2 2 4 2 3 2" xfId="39520" xr:uid="{B8A96818-6210-49FA-9E32-01520865E91D}"/>
    <cellStyle name="Header2 2 4 2 3 3" xfId="30255" xr:uid="{38B5723F-E48B-4C41-89BE-13B91F261CB3}"/>
    <cellStyle name="Header2 2 4 2 4" xfId="19223" xr:uid="{1858146E-795B-4F51-85CD-8BF9CE79708D}"/>
    <cellStyle name="Header2 2 4 2 4 2" xfId="40244" xr:uid="{6B1249F9-4D68-4FE2-A078-6F9BE8640947}"/>
    <cellStyle name="Header2 2 4 2 4 3" xfId="31011" xr:uid="{19A4D961-006C-496A-B1EC-8864008D0BC4}"/>
    <cellStyle name="Header2 2 4 2 5" xfId="20403" xr:uid="{67318927-DADC-4810-865A-21F208A49E82}"/>
    <cellStyle name="Header2 2 4 2 5 2" xfId="41320" xr:uid="{5AA0A58E-F2CF-4D13-9987-CFC6898BD267}"/>
    <cellStyle name="Header2 2 4 2 5 3" xfId="32113" xr:uid="{64FE985F-A228-4A02-8492-E700BBF1616B}"/>
    <cellStyle name="Header2 2 4 2 6" xfId="21719" xr:uid="{2B2716F3-3CDB-472F-BF97-E9074246E738}"/>
    <cellStyle name="Header2 2 4 2 6 2" xfId="42446" xr:uid="{EC3C973F-25E6-424D-9FCE-CA6F3512B548}"/>
    <cellStyle name="Header2 2 4 2 6 3" xfId="33296" xr:uid="{5AB4ACDA-AB31-4865-80EE-1533ABFAC8F3}"/>
    <cellStyle name="Header2 2 4 2 7" xfId="24720" xr:uid="{6C8FD584-EEC0-4B8B-8E2E-06DF26A35FA4}"/>
    <cellStyle name="Header2 2 4 2 7 2" xfId="45399" xr:uid="{FC44260C-895D-4FD7-932D-2201C1136E41}"/>
    <cellStyle name="Header2 2 4 2 7 3" xfId="36254" xr:uid="{FA2537FC-BDD0-4AF7-AC3D-C3ABEA568590}"/>
    <cellStyle name="Header2 2 4 2 8" xfId="22075" xr:uid="{808B0268-2D38-4944-AF2E-36568A18583D}"/>
    <cellStyle name="Header2 2 4 2 8 2" xfId="42799" xr:uid="{4371EAAD-E961-4D6F-B21F-497CDFC52085}"/>
    <cellStyle name="Header2 2 4 2 8 3" xfId="33649" xr:uid="{4A9864E9-C646-492E-9A3F-7D02DF4360E6}"/>
    <cellStyle name="Header2 2 4 2 9" xfId="21795" xr:uid="{4E87E100-7F37-4667-82C3-A925FB3B227C}"/>
    <cellStyle name="Header2 2 4 2 9 2" xfId="42522" xr:uid="{EC32E622-DA4B-430F-9DDC-1716CBF5F377}"/>
    <cellStyle name="Header2 2 4 2 9 3" xfId="33372" xr:uid="{BF3D37DB-3EE4-41A6-BCEF-BA9A8EDD9D31}"/>
    <cellStyle name="Header2 2 4 3" xfId="6535" xr:uid="{74385DED-13EB-45FB-8FD9-C955DDAB9F37}"/>
    <cellStyle name="Header2 2 4 3 10" xfId="16087" xr:uid="{EA96516E-657B-4EAC-BEB8-AA2A6141EFE4}"/>
    <cellStyle name="Header2 2 4 3 11" xfId="13160" xr:uid="{067A66F6-B803-4FBB-8448-77F9A90BCEB8}"/>
    <cellStyle name="Header2 2 4 3 2" xfId="10028" xr:uid="{B0C9FD85-277E-482B-9E71-815915D0784F}"/>
    <cellStyle name="Header2 2 4 3 2 2" xfId="40149" xr:uid="{BC1FA3E5-4475-4A94-A654-6ADA86A54878}"/>
    <cellStyle name="Header2 2 4 3 3" xfId="11013" xr:uid="{D18034AD-9C84-4412-8DB9-FECF52708CDB}"/>
    <cellStyle name="Header2 2 4 3 3 2" xfId="30916" xr:uid="{9F1981FB-E90F-4A2A-920A-E9E6C28B1D39}"/>
    <cellStyle name="Header2 2 4 3 4" xfId="10830" xr:uid="{61EF75E4-F520-481E-9300-EE8B49F5E419}"/>
    <cellStyle name="Header2 2 4 3 4 2" xfId="54607" xr:uid="{ABF3A488-0361-443C-8A6D-5D9FEB79F977}"/>
    <cellStyle name="Header2 2 4 3 5" xfId="3822" xr:uid="{2E8FBCA1-6E11-49FD-8DAB-F9E10B3A0443}"/>
    <cellStyle name="Header2 2 4 3 5 2" xfId="55365" xr:uid="{6B473967-8C6E-44B0-AD42-31AE9C506B26}"/>
    <cellStyle name="Header2 2 4 3 6" xfId="10313" xr:uid="{E924F9F0-9CB8-4B68-A4A9-6881BF48AFA6}"/>
    <cellStyle name="Header2 2 4 3 6 2" xfId="53650" xr:uid="{51677CB3-AEB0-4D26-9155-4C6D39AEA310}"/>
    <cellStyle name="Header2 2 4 3 7" xfId="9398" xr:uid="{57A7BCED-E076-4BA4-B19E-9C2D0CC3300B}"/>
    <cellStyle name="Header2 2 4 3 8" xfId="14527" xr:uid="{D57311CA-8996-4575-8B03-5B7CE42A6B3F}"/>
    <cellStyle name="Header2 2 4 3 9" xfId="15078" xr:uid="{80D1E3E2-2FE4-4F8D-97D5-3EE8CE34BD96}"/>
    <cellStyle name="Header2 2 4 4" xfId="21089" xr:uid="{3674E077-F3E8-4117-8C8C-AD4A46A05224}"/>
    <cellStyle name="Header2 2 4 4 2" xfId="41822" xr:uid="{621A259A-1ACC-4F99-868D-DA4B60620BE2}"/>
    <cellStyle name="Header2 2 4 4 3" xfId="32671" xr:uid="{76EA7B88-006C-4F12-8E8A-034E3B43EDF1}"/>
    <cellStyle name="Header2 2 4 5" xfId="21691" xr:uid="{49FA48AB-105C-4695-9EBE-E74A50DCA458}"/>
    <cellStyle name="Header2 2 4 5 2" xfId="42418" xr:uid="{4A00D264-D87D-4644-9B15-1FB6434F0798}"/>
    <cellStyle name="Header2 2 4 5 3" xfId="33268" xr:uid="{61FBCA05-4BA1-4FAF-A8BC-67C46127EFA6}"/>
    <cellStyle name="Header2 2 4 6" xfId="22587" xr:uid="{A37A8E65-72FE-45CE-8B71-2E34878138CC}"/>
    <cellStyle name="Header2 2 4 6 2" xfId="43301" xr:uid="{2533440D-AF3A-450C-ACE1-3D4A3FC92334}"/>
    <cellStyle name="Header2 2 4 6 3" xfId="34151" xr:uid="{9B2C04C7-D58E-491E-B750-AA723B29F820}"/>
    <cellStyle name="Header2 2 4 7" xfId="23178" xr:uid="{FB2DDF03-4747-49B8-B8B3-59E6496E3D86}"/>
    <cellStyle name="Header2 2 4 7 2" xfId="43885" xr:uid="{5EDBBACA-5B36-4850-B97F-03D9C6145F71}"/>
    <cellStyle name="Header2 2 4 7 3" xfId="34737" xr:uid="{388B0EFA-3056-4F2A-B2EE-D29124B11A94}"/>
    <cellStyle name="Header2 2 4 8" xfId="23784" xr:uid="{087E6671-BE9B-430C-AC84-0B32BF47E813}"/>
    <cellStyle name="Header2 2 4 8 2" xfId="44476" xr:uid="{81965E0E-49A5-4CB0-83D3-AD9EF0ABD1C7}"/>
    <cellStyle name="Header2 2 4 8 3" xfId="35330" xr:uid="{E9433D34-6807-42FB-BB71-42AA44941F1B}"/>
    <cellStyle name="Header2 2 4 9" xfId="20651" xr:uid="{D0123D41-C176-4A3F-8B2D-CAA921211212}"/>
    <cellStyle name="Header2 2 4 9 2" xfId="41548" xr:uid="{A009E4FC-C211-4CEC-B1B2-6E4E1DBD4824}"/>
    <cellStyle name="Header2 2 4 9 3" xfId="32360" xr:uid="{60E71116-9912-4D01-9A9D-9F465A9AE35C}"/>
    <cellStyle name="Header2 2 5" xfId="1004" xr:uid="{00000000-0005-0000-0000-0000EB030000}"/>
    <cellStyle name="Header2 2 5 10" xfId="25479" xr:uid="{DBA4AF20-9A78-414A-B94B-E8CE74A40CCC}"/>
    <cellStyle name="Header2 2 5 10 2" xfId="46130" xr:uid="{79AD1402-B302-4EB3-B6F1-59D5389AAC24}"/>
    <cellStyle name="Header2 2 5 10 3" xfId="36985" xr:uid="{8AA1D2F3-D385-4FCE-9182-63023AA0342E}"/>
    <cellStyle name="Header2 2 5 11" xfId="18066" xr:uid="{20DA46FC-40E8-4436-B7A0-9B2E8D806C2E}"/>
    <cellStyle name="Header2 2 5 11 2" xfId="39087" xr:uid="{22FA18B7-C79A-452B-BFAA-DF8AF7E34FCA}"/>
    <cellStyle name="Header2 2 5 11 3" xfId="29821" xr:uid="{BC319AF7-0868-4923-B4F6-A37B9C502C15}"/>
    <cellStyle name="Header2 2 5 12" xfId="25165" xr:uid="{D915C824-1735-4E60-8E4C-7DD919C2A6F9}"/>
    <cellStyle name="Header2 2 5 12 2" xfId="45828" xr:uid="{5450AB20-3AFC-434B-ABCA-A97F64E3BA02}"/>
    <cellStyle name="Header2 2 5 12 3" xfId="36683" xr:uid="{983D3801-6EF1-47D2-8452-A8E11369084F}"/>
    <cellStyle name="Header2 2 5 13" xfId="27410" xr:uid="{4FF40737-68A4-4038-8FC0-D4B60B51EA8E}"/>
    <cellStyle name="Header2 2 5 13 2" xfId="47829" xr:uid="{C06A34AB-6281-4C6E-8A9F-7E9D6DFC5CA6}"/>
    <cellStyle name="Header2 2 5 13 3" xfId="38685" xr:uid="{82B39B04-572A-4B63-91CA-4740162422D4}"/>
    <cellStyle name="Header2 2 5 14" xfId="27859" xr:uid="{D670BA64-413F-414D-A3DE-F93E12BF9F3C}"/>
    <cellStyle name="Header2 2 5 14 2" xfId="48159" xr:uid="{B54B0CE3-08AD-430A-A6E2-40EACF67BFF5}"/>
    <cellStyle name="Header2 2 5 14 3" xfId="39015" xr:uid="{89BC3ED6-90F1-496F-8F38-33503920CAA8}"/>
    <cellStyle name="Header2 2 5 15" xfId="19349" xr:uid="{A3C7EFF9-2538-41B5-8E7F-C58A7D1D0D25}"/>
    <cellStyle name="Header2 2 5 16" xfId="50285" xr:uid="{2491F9F7-EE2D-4B98-B13D-396ACA4B0330}"/>
    <cellStyle name="Header2 2 5 17" xfId="51617" xr:uid="{8889C081-7EB1-4B39-9ACF-B45D50A085A8}"/>
    <cellStyle name="Header2 2 5 18" xfId="50290" xr:uid="{F51D8B9E-03DC-406F-982B-0BE1F1A0C250}"/>
    <cellStyle name="Header2 2 5 2" xfId="1005" xr:uid="{00000000-0005-0000-0000-0000EC030000}"/>
    <cellStyle name="Header2 2 5 2 10" xfId="25347" xr:uid="{7438F0F0-2A36-43F0-B169-D21BF4C7FDC7}"/>
    <cellStyle name="Header2 2 5 2 10 2" xfId="46001" xr:uid="{36BB560D-F908-4C7A-A7F2-095B6B0EC8A8}"/>
    <cellStyle name="Header2 2 5 2 10 3" xfId="36856" xr:uid="{567D4D98-793C-41B4-8969-7E9A553BD87A}"/>
    <cellStyle name="Header2 2 5 2 11" xfId="26915" xr:uid="{C4C19F32-3014-40D9-B22F-2487FCB4A4AE}"/>
    <cellStyle name="Header2 2 5 2 11 2" xfId="47444" xr:uid="{0DED0D51-00D2-4EE2-B9C9-301987B76E74}"/>
    <cellStyle name="Header2 2 5 2 11 3" xfId="38300" xr:uid="{107E3986-BFF2-4F02-A55A-04007A2D5B49}"/>
    <cellStyle name="Header2 2 5 2 12" xfId="23147" xr:uid="{5157CC4E-49EE-4080-9975-06CCF046234F}"/>
    <cellStyle name="Header2 2 5 2 12 2" xfId="43855" xr:uid="{28557645-2C0D-4D75-9239-0CC6BF6E271C}"/>
    <cellStyle name="Header2 2 5 2 12 3" xfId="34706" xr:uid="{60C6F83A-73D0-4D56-B8A7-6A1FAFB4FF70}"/>
    <cellStyle name="Header2 2 5 2 13" xfId="25290" xr:uid="{C2F3187D-1489-4E62-9EA4-97B1AFBD9B50}"/>
    <cellStyle name="Header2 2 5 2 13 2" xfId="45944" xr:uid="{50DD38B6-D9E6-4FF5-9F6D-3E3707BF8869}"/>
    <cellStyle name="Header2 2 5 2 13 3" xfId="36799" xr:uid="{E71F3AE0-D5EC-4E5A-898B-BDA374FD5D18}"/>
    <cellStyle name="Header2 2 5 2 14" xfId="28162" xr:uid="{788352CC-6BB1-464B-B7D2-B02B2C157509}"/>
    <cellStyle name="Header2 2 5 2 15" xfId="49775" xr:uid="{F7508DE3-1E66-4EBE-AF1C-6EEB015C8ED2}"/>
    <cellStyle name="Header2 2 5 2 16" xfId="51047" xr:uid="{E4F36DF4-8889-417B-A046-17B7E5868F10}"/>
    <cellStyle name="Header2 2 5 2 17" xfId="49341" xr:uid="{4AFE5FB5-3057-4F08-B020-FCC5A7D948E9}"/>
    <cellStyle name="Header2 2 5 2 2" xfId="6538" xr:uid="{8CAFBB3F-2131-4203-B2A9-9B43A1662258}"/>
    <cellStyle name="Header2 2 5 2 2 10" xfId="14679" xr:uid="{AA5E05C9-0998-4556-8D65-994E3D7C4207}"/>
    <cellStyle name="Header2 2 5 2 2 11" xfId="13719" xr:uid="{34A6C02B-78A8-4DB7-B13D-71C7E32C8092}"/>
    <cellStyle name="Header2 2 5 2 2 2" xfId="10031" xr:uid="{F54AAEA7-B531-40C1-8065-7CFD8A0DC86F}"/>
    <cellStyle name="Header2 2 5 2 2 2 2" xfId="40146" xr:uid="{E925B348-D578-436C-B942-76F6407F8E6C}"/>
    <cellStyle name="Header2 2 5 2 2 3" xfId="10240" xr:uid="{79DDAE31-DC87-47A8-85F9-BC489402617B}"/>
    <cellStyle name="Header2 2 5 2 2 3 2" xfId="30913" xr:uid="{A0487175-5A42-4F12-88FD-435216C065DE}"/>
    <cellStyle name="Header2 2 5 2 2 4" xfId="5880" xr:uid="{14CA34C8-6DB9-48E5-934F-5043E09918D4}"/>
    <cellStyle name="Header2 2 5 2 2 4 2" xfId="54610" xr:uid="{1229C942-04F7-49C0-A633-81904B1C47B1}"/>
    <cellStyle name="Header2 2 5 2 2 5" xfId="6375" xr:uid="{6D53995A-535E-439B-8BBA-84C54DDA1A94}"/>
    <cellStyle name="Header2 2 5 2 2 5 2" xfId="55368" xr:uid="{25C40BF6-DF95-4BA3-ABB8-D9BC31349F42}"/>
    <cellStyle name="Header2 2 5 2 2 6" xfId="5824" xr:uid="{088AFBD3-5DF3-4D9F-9F34-C23C449D91EB}"/>
    <cellStyle name="Header2 2 5 2 2 6 2" xfId="53654" xr:uid="{9DC80478-756B-4639-BC49-754157C46C6A}"/>
    <cellStyle name="Header2 2 5 2 2 7" xfId="10065" xr:uid="{E83E3CD3-90AC-4D53-B2F8-3D2E0BB088A9}"/>
    <cellStyle name="Header2 2 5 2 2 8" xfId="14530" xr:uid="{0FCCB57E-6E16-4104-AFC1-06F087EFEE72}"/>
    <cellStyle name="Header2 2 5 2 2 9" xfId="15359" xr:uid="{6880CAB9-1942-467D-865B-1D1DF0D46871}"/>
    <cellStyle name="Header2 2 5 2 3" xfId="18492" xr:uid="{D42903AF-AD72-4099-8675-650D39A5D65D}"/>
    <cellStyle name="Header2 2 5 2 3 2" xfId="39512" xr:uid="{D71C5916-1EE0-4C2A-BD56-58D6467C25AF}"/>
    <cellStyle name="Header2 2 5 2 3 3" xfId="30247" xr:uid="{FF032875-5407-427D-98ED-29AE4668BAB0}"/>
    <cellStyle name="Header2 2 5 2 4" xfId="18056" xr:uid="{60511170-5766-4053-AB24-64878CE9FC8F}"/>
    <cellStyle name="Header2 2 5 2 4 2" xfId="39077" xr:uid="{BF8C71F7-2A87-4E79-BFCF-2BDF4141781D}"/>
    <cellStyle name="Header2 2 5 2 4 3" xfId="29811" xr:uid="{253DBA3D-588E-432D-ACC1-2BAAB4BC8B6F}"/>
    <cellStyle name="Header2 2 5 2 5" xfId="18643" xr:uid="{58EBE930-6A85-4511-BF47-CEB67DE32B57}"/>
    <cellStyle name="Header2 2 5 2 5 2" xfId="39650" xr:uid="{88C14492-F0D3-4744-A97D-81441D82C3F6}"/>
    <cellStyle name="Header2 2 5 2 5 3" xfId="30398" xr:uid="{3C0F6B13-749A-417C-843A-0E3963AA9F34}"/>
    <cellStyle name="Header2 2 5 2 6" xfId="22468" xr:uid="{A7997B1D-B094-46D6-96F0-B894EF9A5889}"/>
    <cellStyle name="Header2 2 5 2 6 2" xfId="43184" xr:uid="{A036AB02-7BF4-4A91-AD83-CD9DB562D47D}"/>
    <cellStyle name="Header2 2 5 2 6 3" xfId="34034" xr:uid="{E6536053-1977-44EB-846A-598675F2978F}"/>
    <cellStyle name="Header2 2 5 2 7" xfId="24716" xr:uid="{96A0CCDF-08AD-4D2A-8E1F-F96CA8920280}"/>
    <cellStyle name="Header2 2 5 2 7 2" xfId="45395" xr:uid="{C4B8CF30-A8D5-469B-8289-3C1A22F7DFC5}"/>
    <cellStyle name="Header2 2 5 2 7 3" xfId="36250" xr:uid="{8AF094F5-7CB3-4F90-880A-12AD5FF3AFE5}"/>
    <cellStyle name="Header2 2 5 2 8" xfId="24376" xr:uid="{F660334E-C254-4F08-B3B0-19BAD68A5AAC}"/>
    <cellStyle name="Header2 2 5 2 8 2" xfId="45057" xr:uid="{FD0B1193-48FB-437C-AC67-7A618608891B}"/>
    <cellStyle name="Header2 2 5 2 8 3" xfId="35912" xr:uid="{3D443470-4086-4682-8713-C1D02F12C73A}"/>
    <cellStyle name="Header2 2 5 2 9" xfId="19637" xr:uid="{FB780DEA-4B1A-4BCE-9074-DBF37D16B337}"/>
    <cellStyle name="Header2 2 5 2 9 2" xfId="40600" xr:uid="{68263F71-CA5B-48E1-9BB0-3F5DA7242730}"/>
    <cellStyle name="Header2 2 5 2 9 3" xfId="31368" xr:uid="{495F9D0B-782C-453B-ABB1-F63FDDBDBB72}"/>
    <cellStyle name="Header2 2 5 3" xfId="6537" xr:uid="{17227CED-14F3-4382-A061-8063F3A7BA14}"/>
    <cellStyle name="Header2 2 5 3 10" xfId="16090" xr:uid="{C4AD53D9-2D51-46C7-AD86-1C0E1940D17F}"/>
    <cellStyle name="Header2 2 5 3 11" xfId="14686" xr:uid="{CC0CB7E7-BEE2-47F7-8DA7-7409947BB3B7}"/>
    <cellStyle name="Header2 2 5 3 2" xfId="10030" xr:uid="{6321F490-846B-4BF5-80CC-A3FE4935478D}"/>
    <cellStyle name="Header2 2 5 3 2 2" xfId="40147" xr:uid="{1AC6CA63-824D-4E63-A1A5-F911014C1B19}"/>
    <cellStyle name="Header2 2 5 3 3" xfId="11016" xr:uid="{D2287A13-E961-4671-8292-B1CA81A3E70E}"/>
    <cellStyle name="Header2 2 5 3 3 2" xfId="30914" xr:uid="{DF1D6F77-00D0-4F25-BDB9-4BE10835023B}"/>
    <cellStyle name="Header2 2 5 3 4" xfId="10138" xr:uid="{D3E86F5E-DD0B-409D-8E93-6CEF8B8ACFEC}"/>
    <cellStyle name="Header2 2 5 3 4 2" xfId="54609" xr:uid="{73AC1868-0A69-4125-ABCD-2F07EBA0A8EF}"/>
    <cellStyle name="Header2 2 5 3 5" xfId="11504" xr:uid="{07853C52-CE69-4A0B-950E-D12E1636FAD7}"/>
    <cellStyle name="Header2 2 5 3 5 2" xfId="55367" xr:uid="{81D6BBF6-6AA9-4CD2-9C08-9C101790B21E}"/>
    <cellStyle name="Header2 2 5 3 6" xfId="11929" xr:uid="{84D956D6-D1C1-46B6-9CDF-557F434FF775}"/>
    <cellStyle name="Header2 2 5 3 6 2" xfId="53653" xr:uid="{AC4BE1F4-FB26-4426-9144-82722C9F1583}"/>
    <cellStyle name="Header2 2 5 3 7" xfId="12304" xr:uid="{0CD7DF5A-B85C-470D-960E-D3A8613A3891}"/>
    <cellStyle name="Header2 2 5 3 8" xfId="14529" xr:uid="{6D0921E8-9460-476F-B232-51F7EF81B566}"/>
    <cellStyle name="Header2 2 5 3 9" xfId="14387" xr:uid="{32047A0E-C33B-430A-84F1-8F89D9F587F1}"/>
    <cellStyle name="Header2 2 5 4" xfId="21112" xr:uid="{5F42EA30-4AF5-4600-9F96-7083A19F6C02}"/>
    <cellStyle name="Header2 2 5 4 2" xfId="41845" xr:uid="{59C12C65-927A-4668-B95E-D242FC068EBF}"/>
    <cellStyle name="Header2 2 5 4 3" xfId="32694" xr:uid="{1B9ABCA7-9096-4842-90DF-091FAD11D4CB}"/>
    <cellStyle name="Header2 2 5 5" xfId="18049" xr:uid="{089146D9-6A84-438C-BB78-2F1FD6170935}"/>
    <cellStyle name="Header2 2 5 5 2" xfId="39071" xr:uid="{0E26C5AE-8019-4162-A28C-C3D6D7E28C0C}"/>
    <cellStyle name="Header2 2 5 5 3" xfId="29805" xr:uid="{EB2A0A71-4AEC-426D-9398-EE5E0C14E988}"/>
    <cellStyle name="Header2 2 5 6" xfId="22610" xr:uid="{97632B21-FA56-4A76-8397-5FB26FCC8D53}"/>
    <cellStyle name="Header2 2 5 6 2" xfId="43324" xr:uid="{17200B1E-A61C-407D-8FAA-5E3748173C96}"/>
    <cellStyle name="Header2 2 5 6 3" xfId="34174" xr:uid="{F8CDFEE1-8D6C-4501-9FA3-49372661C10D}"/>
    <cellStyle name="Header2 2 5 7" xfId="21722" xr:uid="{97FEC96C-0ACA-4995-8B8A-A32ACC915B8B}"/>
    <cellStyle name="Header2 2 5 7 2" xfId="42449" xr:uid="{8D4426A0-9128-468A-8AD8-C49085099B60}"/>
    <cellStyle name="Header2 2 5 7 3" xfId="33299" xr:uid="{CFDC687A-4C20-4801-9A53-8AD481EA7555}"/>
    <cellStyle name="Header2 2 5 8" xfId="21737" xr:uid="{79F6558D-D0D6-4EDE-AA2E-D54A9D72DBC7}"/>
    <cellStyle name="Header2 2 5 8 2" xfId="42464" xr:uid="{0E8432CF-E899-404D-9482-F23625805DA3}"/>
    <cellStyle name="Header2 2 5 8 3" xfId="33314" xr:uid="{630C1DF2-5E7D-4E3A-AB13-3D74E2AE002D}"/>
    <cellStyle name="Header2 2 5 9" xfId="18459" xr:uid="{316CCE01-474B-44E6-8173-74F677372444}"/>
    <cellStyle name="Header2 2 5 9 2" xfId="39479" xr:uid="{1F4CF048-DD33-4135-B676-B5EEF8A9134A}"/>
    <cellStyle name="Header2 2 5 9 3" xfId="30214" xr:uid="{5F227CEB-4B5C-4B30-9DAE-674CC0087CE1}"/>
    <cellStyle name="Header2 2 6" xfId="6530" xr:uid="{32C4873A-CD6C-454C-A839-9D050579918D}"/>
    <cellStyle name="Header2 2 6 10" xfId="15330" xr:uid="{634A92C2-BE30-46D6-BCB0-C4FD3AC03086}"/>
    <cellStyle name="Header2 2 6 11" xfId="14283" xr:uid="{15705936-B9F7-4D51-BC3C-C29B0A64779D}"/>
    <cellStyle name="Header2 2 6 2" xfId="10023" xr:uid="{5FC544DB-A8FD-46A0-8481-540B50583E67}"/>
    <cellStyle name="Header2 2 6 2 2" xfId="40154" xr:uid="{5B703733-35EC-4A20-8CA1-2C8E528D2AAF}"/>
    <cellStyle name="Header2 2 6 3" xfId="10243" xr:uid="{0545D4DF-5E89-487B-80C2-33A9FDCF7644}"/>
    <cellStyle name="Header2 2 6 3 2" xfId="30921" xr:uid="{C8808BFC-29BE-4864-9D50-F925D9256BE9}"/>
    <cellStyle name="Header2 2 6 4" xfId="9842" xr:uid="{418D6031-4BE3-4172-A824-072417B98199}"/>
    <cellStyle name="Header2 2 6 4 2" xfId="54602" xr:uid="{F90385E6-E5CC-41EA-8346-A413718479F8}"/>
    <cellStyle name="Header2 2 6 5" xfId="9890" xr:uid="{7EBD8103-AFF4-4015-8ABB-04C529CC3C45}"/>
    <cellStyle name="Header2 2 6 5 2" xfId="55360" xr:uid="{563A2775-6E16-43A1-9775-DE7922336D85}"/>
    <cellStyle name="Header2 2 6 6" xfId="10638" xr:uid="{141F3FF2-D681-4BCA-A33B-81C9717139B1}"/>
    <cellStyle name="Header2 2 6 6 2" xfId="53645" xr:uid="{58CCF1F9-10ED-471B-8CAC-AF6BD19954E2}"/>
    <cellStyle name="Header2 2 6 7" xfId="10178" xr:uid="{1F8FBCCC-1643-4C2C-A939-549110BBA838}"/>
    <cellStyle name="Header2 2 6 8" xfId="14522" xr:uid="{2A8C3169-E7BC-496A-863B-929673169435}"/>
    <cellStyle name="Header2 2 6 9" xfId="14386" xr:uid="{0A50A400-BCF3-4AAD-9163-B4FBCD1F5667}"/>
    <cellStyle name="Header2 2 7" xfId="18490" xr:uid="{8762D5D0-653E-4350-BCC5-35E5CADB27B7}"/>
    <cellStyle name="Header2 2 7 2" xfId="39510" xr:uid="{50952B4B-C5C8-47DE-8358-4E772F03ED9C}"/>
    <cellStyle name="Header2 2 7 3" xfId="30245" xr:uid="{1384A08C-6347-41DF-9AA9-05829628096B}"/>
    <cellStyle name="Header2 2 8" xfId="21690" xr:uid="{41CACCF2-0112-46F7-B876-492BCF902D48}"/>
    <cellStyle name="Header2 2 8 2" xfId="42417" xr:uid="{BBF6DB03-D8CF-4893-868C-27162C244C6C}"/>
    <cellStyle name="Header2 2 8 3" xfId="33267" xr:uid="{A76492CB-2093-4950-80C1-EA169FCB425D}"/>
    <cellStyle name="Header2 2 9" xfId="20391" xr:uid="{904F581E-38E4-445F-9EF4-199F3C80D0F5}"/>
    <cellStyle name="Header2 2 9 2" xfId="41308" xr:uid="{26218A3F-0C24-4204-8CB0-48E816B5C096}"/>
    <cellStyle name="Header2 2 9 3" xfId="32101" xr:uid="{3E5E58DC-86D4-4BC9-BE2D-618F2D0BCE87}"/>
    <cellStyle name="Header2 20" xfId="49778" xr:uid="{E4444B0C-B295-47A7-BAC6-C7F0600694AF}"/>
    <cellStyle name="Header2 21" xfId="51619" xr:uid="{5FC2CFE3-2135-490E-87F4-5D4A5E6F32A4}"/>
    <cellStyle name="Header2 22" xfId="51062" xr:uid="{C714B9F6-C186-4938-8030-FB553D47C2CE}"/>
    <cellStyle name="Header2 3" xfId="1006" xr:uid="{00000000-0005-0000-0000-0000ED030000}"/>
    <cellStyle name="Header2 3 10" xfId="25457" xr:uid="{3A55C2F7-2203-4DC6-B765-75DA6E7FB243}"/>
    <cellStyle name="Header2 3 10 2" xfId="46108" xr:uid="{FA7E56D1-BF6C-41D9-A45C-2390810A4374}"/>
    <cellStyle name="Header2 3 10 3" xfId="36963" xr:uid="{60F3612C-8645-4AB0-8242-232329319A4D}"/>
    <cellStyle name="Header2 3 11" xfId="25346" xr:uid="{9EF9A4CD-5306-4694-AC67-16B1EED773D6}"/>
    <cellStyle name="Header2 3 11 2" xfId="46000" xr:uid="{25DABABF-BBFE-43F3-9BF5-8A6F9AB96F4C}"/>
    <cellStyle name="Header2 3 11 3" xfId="36855" xr:uid="{D4E3238C-01CE-4BA9-A520-16ED3555669B}"/>
    <cellStyle name="Header2 3 12" xfId="24741" xr:uid="{5DC0785F-86D0-4027-873C-4C93D8CCBC5D}"/>
    <cellStyle name="Header2 3 12 2" xfId="45420" xr:uid="{B60D731B-B998-4DF6-B12C-FA7B21971AE1}"/>
    <cellStyle name="Header2 3 12 3" xfId="36275" xr:uid="{85BDECA0-A111-4FC1-86A1-42DE5918ED7E}"/>
    <cellStyle name="Header2 3 13" xfId="27388" xr:uid="{6EF0D454-FA11-4932-B07F-F3BE6C30822A}"/>
    <cellStyle name="Header2 3 13 2" xfId="47807" xr:uid="{15D56445-CECB-4447-87C1-53205CE17937}"/>
    <cellStyle name="Header2 3 13 3" xfId="38663" xr:uid="{ABBF5B77-4762-4A0E-AFA9-846DECBBCD48}"/>
    <cellStyle name="Header2 3 14" xfId="27837" xr:uid="{D1CB79B0-9796-4C49-B373-5ED29414DF90}"/>
    <cellStyle name="Header2 3 14 2" xfId="48137" xr:uid="{A9D03242-E666-4ACB-A9EA-C8CE5B3CA24B}"/>
    <cellStyle name="Header2 3 14 3" xfId="38993" xr:uid="{6CC93C14-C1CF-47D4-A9BA-9F6B26138B19}"/>
    <cellStyle name="Header2 3 15" xfId="25443" xr:uid="{D8DF5740-D7CE-4ED5-ACDD-4016E8E03055}"/>
    <cellStyle name="Header2 3 16" xfId="50283" xr:uid="{7E14E694-0227-4ACC-AB30-CDB902F55FFD}"/>
    <cellStyle name="Header2 3 17" xfId="49282" xr:uid="{0EBAEC4A-EE31-473A-B97F-05075A75B664}"/>
    <cellStyle name="Header2 3 18" xfId="49342" xr:uid="{4E1906D0-0954-4D0E-AAB9-15B709A661D8}"/>
    <cellStyle name="Header2 3 2" xfId="1007" xr:uid="{00000000-0005-0000-0000-0000EE030000}"/>
    <cellStyle name="Header2 3 2 10" xfId="26156" xr:uid="{83D79024-AE31-4741-A7C9-762EC5F300CE}"/>
    <cellStyle name="Header2 3 2 10 2" xfId="46740" xr:uid="{8D83CAB8-0C7F-4801-9982-F85C95586BC3}"/>
    <cellStyle name="Header2 3 2 10 3" xfId="37596" xr:uid="{7CB636C4-AA28-4DE0-924E-9D12D545DA89}"/>
    <cellStyle name="Header2 3 2 11" xfId="26254" xr:uid="{AB54509F-5515-4CC7-8490-EB8E228CBC8C}"/>
    <cellStyle name="Header2 3 2 11 2" xfId="46830" xr:uid="{E246A8D5-38B5-4DD1-BABE-210CCB0B682F}"/>
    <cellStyle name="Header2 3 2 11 3" xfId="37686" xr:uid="{7BA5E752-BC9F-49CB-9D78-1C480E350318}"/>
    <cellStyle name="Header2 3 2 12" xfId="24969" xr:uid="{874AD22F-2AD3-45B0-8BE6-8A38713581FD}"/>
    <cellStyle name="Header2 3 2 12 2" xfId="45641" xr:uid="{A218A30B-E554-45AC-9562-836899850FD4}"/>
    <cellStyle name="Header2 3 2 12 3" xfId="36496" xr:uid="{F6827893-1447-4C04-884A-31644366F037}"/>
    <cellStyle name="Header2 3 2 13" xfId="22414" xr:uid="{79E02EEF-765B-4C23-B03C-3E0399BD12BB}"/>
    <cellStyle name="Header2 3 2 13 2" xfId="43133" xr:uid="{C685180D-093B-46E4-A0C4-64B375C69546}"/>
    <cellStyle name="Header2 3 2 13 3" xfId="33983" xr:uid="{0AEFA9D9-A3C8-452B-81CD-91F8D2BBFEB3}"/>
    <cellStyle name="Header2 3 2 14" xfId="27987" xr:uid="{89D07293-F0CE-4046-8004-7FDD08D0780D}"/>
    <cellStyle name="Header2 3 2 15" xfId="50284" xr:uid="{1E075E78-B4A3-49CE-812D-C09A95AA411D}"/>
    <cellStyle name="Header2 3 2 16" xfId="49562" xr:uid="{3A929FD1-9590-4836-BBFB-0F44632BB209}"/>
    <cellStyle name="Header2 3 2 17" xfId="52526" xr:uid="{81498E94-7E4A-4281-BDE5-7EC3EFC660D8}"/>
    <cellStyle name="Header2 3 2 2" xfId="6540" xr:uid="{C97FF766-9310-4624-A2C4-085DE372B806}"/>
    <cellStyle name="Header2 3 2 2 10" xfId="15297" xr:uid="{941F34CB-F929-44D5-85B1-9A0095F8B5F5}"/>
    <cellStyle name="Header2 3 2 2 11" xfId="14413" xr:uid="{C468FEC9-1359-4DE2-A1F3-733DB79A7F71}"/>
    <cellStyle name="Header2 3 2 2 2" xfId="10033" xr:uid="{27060E89-B386-42B0-9AE6-8F8AF97E32BD}"/>
    <cellStyle name="Header2 3 2 2 2 2" xfId="40144" xr:uid="{AD97B153-D6A9-41DD-85A2-DFA7D39E8E46}"/>
    <cellStyle name="Header2 3 2 2 3" xfId="10623" xr:uid="{FA3AEC29-041F-4566-8940-363324D50D61}"/>
    <cellStyle name="Header2 3 2 2 3 2" xfId="30911" xr:uid="{2C1FFE00-AC4B-4CB7-8BAC-D0E6AB93FD6B}"/>
    <cellStyle name="Header2 3 2 2 4" xfId="9814" xr:uid="{4B6440D9-4A3B-4ADE-83DE-29706051CA72}"/>
    <cellStyle name="Header2 3 2 2 4 2" xfId="54612" xr:uid="{3BCC15E8-AC43-4E14-A3B7-23DCA21B7D27}"/>
    <cellStyle name="Header2 3 2 2 5" xfId="6142" xr:uid="{3BB4F9AE-7714-42A1-BAAD-22F0561F8869}"/>
    <cellStyle name="Header2 3 2 2 5 2" xfId="55370" xr:uid="{A3B38E52-8065-45A7-879D-AFC194CB4653}"/>
    <cellStyle name="Header2 3 2 2 6" xfId="4325" xr:uid="{31902D3A-32B3-4CBE-852D-20F9E112CC42}"/>
    <cellStyle name="Header2 3 2 2 6 2" xfId="53656" xr:uid="{66E9AE5E-FDB0-4579-80A4-0653EB8E2149}"/>
    <cellStyle name="Header2 3 2 2 7" xfId="4426" xr:uid="{78EF87EA-D853-4C6B-9EF6-59F8BA76E60A}"/>
    <cellStyle name="Header2 3 2 2 8" xfId="14532" xr:uid="{964FFA11-E314-4AE6-A4AF-5901DE2A4194}"/>
    <cellStyle name="Header2 3 2 2 9" xfId="14702" xr:uid="{0AE455E2-D926-48E5-8136-1B9392BC4CA6}"/>
    <cellStyle name="Header2 3 2 3" xfId="20264" xr:uid="{09417928-C899-4460-BD17-384D2A62499F}"/>
    <cellStyle name="Header2 3 2 3 2" xfId="41196" xr:uid="{FBCC85E8-F2E3-4636-A862-A0C84661F437}"/>
    <cellStyle name="Header2 3 2 3 3" xfId="31976" xr:uid="{69A66C82-AAAC-4385-A268-51E803084E56}"/>
    <cellStyle name="Header2 3 2 4" xfId="21872" xr:uid="{C1B93C6E-5CC1-427D-BF3C-A71F065FFA80}"/>
    <cellStyle name="Header2 3 2 4 2" xfId="42598" xr:uid="{90E20797-3631-479F-80A2-E02C3F6B84F8}"/>
    <cellStyle name="Header2 3 2 4 3" xfId="33448" xr:uid="{543B6539-64F1-459A-999F-6185B8553D53}"/>
    <cellStyle name="Header2 3 2 5" xfId="18654" xr:uid="{0B630F0D-8F0B-4157-87C1-21E76B7257F0}"/>
    <cellStyle name="Header2 3 2 5 2" xfId="39661" xr:uid="{7607A959-B55D-4646-B3F8-817DFB61C60D}"/>
    <cellStyle name="Header2 3 2 5 3" xfId="30409" xr:uid="{9321F9A2-8F55-46D6-9135-63C5DCEAA755}"/>
    <cellStyle name="Header2 3 2 6" xfId="23361" xr:uid="{636A0AE3-47C6-4EB0-B952-37303E7D0685}"/>
    <cellStyle name="Header2 3 2 6 2" xfId="44065" xr:uid="{426BB4A1-3E86-445F-82C9-AC9C0BC06A11}"/>
    <cellStyle name="Header2 3 2 6 3" xfId="34917" xr:uid="{BA8863D1-309D-4A6A-81AD-07369BFA0266}"/>
    <cellStyle name="Header2 3 2 7" xfId="22428" xr:uid="{03B9723E-F1A4-43E2-B251-B224FF96556D}"/>
    <cellStyle name="Header2 3 2 7 2" xfId="43146" xr:uid="{A3A6FB48-2D12-452F-A643-DF8F9D1E5858}"/>
    <cellStyle name="Header2 3 2 7 3" xfId="33996" xr:uid="{A34590C0-A4B0-4F53-9B2C-372BF88CDE42}"/>
    <cellStyle name="Header2 3 2 8" xfId="19495" xr:uid="{A2A0719A-7CD1-44EF-AA17-2D674C858675}"/>
    <cellStyle name="Header2 3 2 8 2" xfId="40459" xr:uid="{A0E72024-CAB9-4DE1-ADC1-A8EDCD9CBE14}"/>
    <cellStyle name="Header2 3 2 8 3" xfId="31226" xr:uid="{FDEC2390-6CB8-4544-8F5A-B14ACEB25656}"/>
    <cellStyle name="Header2 3 2 9" xfId="21792" xr:uid="{DC4467CC-6AFE-494A-B7CD-F1981FE2128C}"/>
    <cellStyle name="Header2 3 2 9 2" xfId="42519" xr:uid="{0B9170D7-BA29-4AED-8E1C-B610D9298CF4}"/>
    <cellStyle name="Header2 3 2 9 3" xfId="33369" xr:uid="{C1AAA655-FD9D-4123-8F9C-EA8D430C3DD0}"/>
    <cellStyle name="Header2 3 3" xfId="6539" xr:uid="{770CDCD6-E021-4D99-BE46-ED47298554DB}"/>
    <cellStyle name="Header2 3 3 10" xfId="14754" xr:uid="{53128B1F-E17D-4C64-8991-7C4B0F96E725}"/>
    <cellStyle name="Header2 3 3 11" xfId="16144" xr:uid="{F94914D3-66CF-4EBA-B109-390ED1A89EF0}"/>
    <cellStyle name="Header2 3 3 2" xfId="10032" xr:uid="{0009C8DA-352C-49D6-9DD5-55EA10853AB3}"/>
    <cellStyle name="Header2 3 3 2 2" xfId="40145" xr:uid="{F3E8530D-FE91-44DF-8AB6-B12A2597F343}"/>
    <cellStyle name="Header2 3 3 3" xfId="9431" xr:uid="{D75DE3CA-B4AF-4021-97B3-ADE27C0E7665}"/>
    <cellStyle name="Header2 3 3 3 2" xfId="30912" xr:uid="{20218A84-3770-41AF-8716-4E2A51EE939C}"/>
    <cellStyle name="Header2 3 3 4" xfId="11159" xr:uid="{BDFE44DD-1F27-4205-A48F-5FA3A79FB3A2}"/>
    <cellStyle name="Header2 3 3 4 2" xfId="54611" xr:uid="{49D8C65F-9706-4BAE-83C9-414BE266F770}"/>
    <cellStyle name="Header2 3 3 5" xfId="5190" xr:uid="{59826AF0-430A-430B-B330-E59121C66F01}"/>
    <cellStyle name="Header2 3 3 5 2" xfId="55369" xr:uid="{7137B213-9B10-40A2-816B-E1DA08B6A17B}"/>
    <cellStyle name="Header2 3 3 6" xfId="11629" xr:uid="{08A2CE4F-71CB-4891-AF9C-D4728CD0288E}"/>
    <cellStyle name="Header2 3 3 6 2" xfId="53655" xr:uid="{129FC27D-81CB-429C-9D76-71C33E86B907}"/>
    <cellStyle name="Header2 3 3 7" xfId="12042" xr:uid="{AE66D802-92C0-4DCA-BCB7-0245424BA295}"/>
    <cellStyle name="Header2 3 3 8" xfId="14531" xr:uid="{3363A202-F40A-4730-92FB-850B5C751C0E}"/>
    <cellStyle name="Header2 3 3 9" xfId="15850" xr:uid="{5F55EC29-BD1E-455A-B40E-BE9D8B97CB91}"/>
    <cellStyle name="Header2 3 4" xfId="21090" xr:uid="{06298765-C8BB-4D5E-A1D0-548A31DC1D03}"/>
    <cellStyle name="Header2 3 4 2" xfId="41823" xr:uid="{A8F64EE3-405C-4A90-B6DD-D97570208E68}"/>
    <cellStyle name="Header2 3 4 3" xfId="32672" xr:uid="{EA196A6C-060E-4D71-B62A-76B8E7B918D3}"/>
    <cellStyle name="Header2 3 5" xfId="18057" xr:uid="{B96A16DC-7615-4A36-8508-D8E3A1542760}"/>
    <cellStyle name="Header2 3 5 2" xfId="39078" xr:uid="{491F42DE-62A5-4589-902F-358B65CF23A9}"/>
    <cellStyle name="Header2 3 5 3" xfId="29812" xr:uid="{DAB66AAB-9385-47D7-B256-A42418471E72}"/>
    <cellStyle name="Header2 3 6" xfId="22588" xr:uid="{316A75DD-4C80-4405-A739-7333D6DA69A3}"/>
    <cellStyle name="Header2 3 6 2" xfId="43302" xr:uid="{3D56DDBB-1068-49BA-A459-AF457F6EACDE}"/>
    <cellStyle name="Header2 3 6 3" xfId="34152" xr:uid="{4A02411C-5322-4D9E-B1E6-51CACF4D4071}"/>
    <cellStyle name="Header2 3 7" xfId="22467" xr:uid="{915C21E2-547D-4829-B0FD-D313930AA837}"/>
    <cellStyle name="Header2 3 7 2" xfId="43183" xr:uid="{320A8B49-D6CA-4F0A-AE8D-229E7A039ED4}"/>
    <cellStyle name="Header2 3 7 3" xfId="34033" xr:uid="{643282FA-1B17-4583-B6B2-E5D4E72A1E06}"/>
    <cellStyle name="Header2 3 8" xfId="24719" xr:uid="{511B9472-E0FD-4169-9E59-03E6FA36BEAA}"/>
    <cellStyle name="Header2 3 8 2" xfId="45398" xr:uid="{01F336E6-4FDB-4B8A-A5A7-4F8CA6064BF7}"/>
    <cellStyle name="Header2 3 8 3" xfId="36253" xr:uid="{4E3C3E10-E615-42F6-B363-7A1ADC237461}"/>
    <cellStyle name="Header2 3 9" xfId="24092" xr:uid="{E3C6C96E-1111-420B-8420-11617C60F257}"/>
    <cellStyle name="Header2 3 9 2" xfId="44774" xr:uid="{A4770B42-E47B-47F2-80F2-42EB5578D940}"/>
    <cellStyle name="Header2 3 9 3" xfId="35629" xr:uid="{4CBEEF42-6CBF-4CD9-8080-12E8F1F2143A}"/>
    <cellStyle name="Header2 4" xfId="1008" xr:uid="{00000000-0005-0000-0000-0000EF030000}"/>
    <cellStyle name="Header2 4 10" xfId="24992" xr:uid="{CF8A1AA9-5DA8-48DD-9EC8-DA9FA2C9EDC9}"/>
    <cellStyle name="Header2 4 10 2" xfId="45663" xr:uid="{0A967862-A48C-45F9-945C-A5E27E15E42B}"/>
    <cellStyle name="Header2 4 10 3" xfId="36518" xr:uid="{836F116D-E94D-48A1-A0B8-6CF57E74D6C5}"/>
    <cellStyle name="Header2 4 11" xfId="24471" xr:uid="{668488EF-2499-4525-A1C2-E1DEF5A13E04}"/>
    <cellStyle name="Header2 4 11 2" xfId="45150" xr:uid="{70FD2288-E213-4FFA-86E9-8BA59CEA57AE}"/>
    <cellStyle name="Header2 4 11 3" xfId="36005" xr:uid="{ED7B539F-76D9-4828-BCEB-532ED5125A71}"/>
    <cellStyle name="Header2 4 12" xfId="21998" xr:uid="{EB0E8DB8-65D1-462F-B789-502BCBF8E80E}"/>
    <cellStyle name="Header2 4 12 2" xfId="42723" xr:uid="{1A17C22A-65E6-4904-935E-1386573F3391}"/>
    <cellStyle name="Header2 4 12 3" xfId="33573" xr:uid="{BFDDF635-2750-42EF-AE68-89AC709437A8}"/>
    <cellStyle name="Header2 4 13" xfId="18013" xr:uid="{7051B241-872E-4BCF-AD5D-CB907565E0AC}"/>
    <cellStyle name="Header2 4 13 2" xfId="39050" xr:uid="{88F68843-4F06-4A0E-9551-9C8785EE19CB}"/>
    <cellStyle name="Header2 4 13 3" xfId="29775" xr:uid="{731FC1CD-C54D-46ED-9CAB-1F12E2BA62F0}"/>
    <cellStyle name="Header2 4 14" xfId="27562" xr:uid="{68BD3E19-293C-48D7-84F1-E495F7FDCF3B}"/>
    <cellStyle name="Header2 4 14 2" xfId="47955" xr:uid="{C6A702CF-5ED3-400C-A822-8B487F5FDB08}"/>
    <cellStyle name="Header2 4 14 3" xfId="38811" xr:uid="{B1B7B693-57DC-48B3-A642-3BC9F6FD1378}"/>
    <cellStyle name="Header2 4 15" xfId="27216" xr:uid="{092B618E-E3E2-4169-AEF9-5822AB93EB9E}"/>
    <cellStyle name="Header2 4 16" xfId="51235" xr:uid="{CACB88A1-81BA-4789-9754-04E4A83E3005}"/>
    <cellStyle name="Header2 4 17" xfId="51895" xr:uid="{70C9C1F6-531F-40FA-9B73-03BB0553ABAC}"/>
    <cellStyle name="Header2 4 18" xfId="51915" xr:uid="{D3CB1BF5-35F4-4EB7-8320-5BB82A02369C}"/>
    <cellStyle name="Header2 4 2" xfId="1009" xr:uid="{00000000-0005-0000-0000-0000F0030000}"/>
    <cellStyle name="Header2 4 2 10" xfId="26128" xr:uid="{34489125-8BC1-44F5-92ED-0E9C78A31DDA}"/>
    <cellStyle name="Header2 4 2 10 2" xfId="46712" xr:uid="{153E23F8-E348-4F5B-AF8F-F6F0E0B117D4}"/>
    <cellStyle name="Header2 4 2 10 3" xfId="37568" xr:uid="{99FBE29E-67D2-4408-890C-D0FB50D2BD25}"/>
    <cellStyle name="Header2 4 2 11" xfId="23735" xr:uid="{93F29B1F-75FD-4F0E-9D9C-B4DA41F56EF3}"/>
    <cellStyle name="Header2 4 2 11 2" xfId="44432" xr:uid="{1216502D-E1FC-440E-90D2-685B6EDB887F}"/>
    <cellStyle name="Header2 4 2 11 3" xfId="35286" xr:uid="{D69991C1-5071-43A9-A615-585CC7342916}"/>
    <cellStyle name="Header2 4 2 12" xfId="23067" xr:uid="{0A06C8ED-60DF-4964-9520-0FCACD93390C}"/>
    <cellStyle name="Header2 4 2 12 2" xfId="43776" xr:uid="{DA92252F-E5F5-4CB2-862A-D8F272B01377}"/>
    <cellStyle name="Header2 4 2 12 3" xfId="34627" xr:uid="{6BE1B8FE-C1BB-4900-A458-931154F16000}"/>
    <cellStyle name="Header2 4 2 13" xfId="26086" xr:uid="{E26E2A15-D927-4493-9515-BEB666314F10}"/>
    <cellStyle name="Header2 4 2 13 2" xfId="46674" xr:uid="{677F59E5-CD76-480C-9799-E31073A23125}"/>
    <cellStyle name="Header2 4 2 13 3" xfId="37530" xr:uid="{D4F18628-633D-4FA3-8121-CF9B8BEFA2A8}"/>
    <cellStyle name="Header2 4 2 14" xfId="28142" xr:uid="{54B9C03B-C42F-46EE-99F7-3A36B47F696D}"/>
    <cellStyle name="Header2 4 2 15" xfId="51236" xr:uid="{1C37684B-BF68-4F42-9751-A1505C62CD25}"/>
    <cellStyle name="Header2 4 2 16" xfId="49831" xr:uid="{4000B285-97F9-4974-9E7A-5E3801B772F5}"/>
    <cellStyle name="Header2 4 2 17" xfId="52503" xr:uid="{CA3BDCF4-F690-4F81-B420-1796DFBB9FB9}"/>
    <cellStyle name="Header2 4 2 2" xfId="6542" xr:uid="{7F15D379-4C15-4BD4-9F66-6075F17AC191}"/>
    <cellStyle name="Header2 4 2 2 10" xfId="15102" xr:uid="{77525E74-FF12-4C27-B961-B82100894FB3}"/>
    <cellStyle name="Header2 4 2 2 11" xfId="14407" xr:uid="{87033C08-CE0B-4EBC-9B17-BF23DA367F9C}"/>
    <cellStyle name="Header2 4 2 2 2" xfId="10035" xr:uid="{A0B89146-CEB9-49C3-8B4A-BA2D0B12BE95}"/>
    <cellStyle name="Header2 4 2 2 2 2" xfId="40142" xr:uid="{202BA2FC-B0AE-4BCB-8B6B-15D555017BC9}"/>
    <cellStyle name="Header2 4 2 2 3" xfId="9871" xr:uid="{5994AE06-4AFF-4A69-BB55-B1F5C9860F75}"/>
    <cellStyle name="Header2 4 2 2 3 2" xfId="30909" xr:uid="{AD7E5291-5BD8-491F-B6BC-3676601DA889}"/>
    <cellStyle name="Header2 4 2 2 4" xfId="9889" xr:uid="{20104D6C-6AC3-4BC9-AD1F-814FE2F6249C}"/>
    <cellStyle name="Header2 4 2 2 4 2" xfId="54614" xr:uid="{D17306AC-3459-409E-85CB-0BB35512742D}"/>
    <cellStyle name="Header2 4 2 2 5" xfId="10637" xr:uid="{79C261D8-94B0-46A6-AE80-92D727B85FE2}"/>
    <cellStyle name="Header2 4 2 2 5 2" xfId="55372" xr:uid="{49FEEA7C-48D9-4997-BEC1-1BADA7CFD4BE}"/>
    <cellStyle name="Header2 4 2 2 6" xfId="11485" xr:uid="{EADEDCD2-C992-491F-AB88-E8310931A54A}"/>
    <cellStyle name="Header2 4 2 2 6 2" xfId="54337" xr:uid="{4C2CE0E0-BB80-4953-99D2-C6162EFD8FF1}"/>
    <cellStyle name="Header2 4 2 2 7" xfId="11914" xr:uid="{4F95D03B-B2BE-4F3A-942C-2591C3B39256}"/>
    <cellStyle name="Header2 4 2 2 8" xfId="14534" xr:uid="{E51713CB-6C36-489C-BDEE-3B3214FDDD03}"/>
    <cellStyle name="Header2 4 2 2 9" xfId="13263" xr:uid="{C96A20F4-53E8-4F35-93DC-BD8B3F8E1A4D}"/>
    <cellStyle name="Header2 4 2 3" xfId="19679" xr:uid="{472725EC-6D1C-4E98-8601-DF3C0C923CA3}"/>
    <cellStyle name="Header2 4 2 3 2" xfId="40642" xr:uid="{F47B31A6-0293-4CCA-BD96-598C6FE814F3}"/>
    <cellStyle name="Header2 4 2 3 3" xfId="31410" xr:uid="{DF3FA970-513C-4656-9C7F-846D6CEE6449}"/>
    <cellStyle name="Header2 4 2 4" xfId="21846" xr:uid="{232438CB-7D72-40F1-B384-8278F498D456}"/>
    <cellStyle name="Header2 4 2 4 2" xfId="42572" xr:uid="{699C40D0-DFC5-41EC-BD10-9AD41A346DB7}"/>
    <cellStyle name="Header2 4 2 4 3" xfId="33422" xr:uid="{EC6BCB97-2242-49A8-899C-2373C0B3E341}"/>
    <cellStyle name="Header2 4 2 5" xfId="18217" xr:uid="{999DDDEE-AF7E-4959-8B26-9F8A74F9947B}"/>
    <cellStyle name="Header2 4 2 5 2" xfId="39238" xr:uid="{B8A45B73-40F3-47DE-AF93-95093EDA6CF6}"/>
    <cellStyle name="Header2 4 2 5 3" xfId="29973" xr:uid="{FB25B999-28DE-4BFF-B3BC-6853F7E697FB}"/>
    <cellStyle name="Header2 4 2 6" xfId="23333" xr:uid="{1686B4F5-888C-45CB-BF41-FBEC17D73C40}"/>
    <cellStyle name="Header2 4 2 6 2" xfId="44037" xr:uid="{DB760911-8725-433F-A7E7-0F45BB788F0D}"/>
    <cellStyle name="Header2 4 2 6 3" xfId="34889" xr:uid="{C2231DC4-7B97-4535-B35B-B49D7D5367A1}"/>
    <cellStyle name="Header2 4 2 7" xfId="24718" xr:uid="{43CE3CA2-9FD7-4D71-815A-713B579D4472}"/>
    <cellStyle name="Header2 4 2 7 2" xfId="45397" xr:uid="{6D7D365F-0938-4297-88BD-5BB910583A16}"/>
    <cellStyle name="Header2 4 2 7 3" xfId="36252" xr:uid="{19D62436-4205-4938-8142-CD161E298977}"/>
    <cellStyle name="Header2 4 2 8" xfId="23629" xr:uid="{B406F55E-325E-4431-B13B-A8F3709BAEA6}"/>
    <cellStyle name="Header2 4 2 8 2" xfId="44330" xr:uid="{1EDEEFDB-2B02-45BC-B882-49E0BE67D3F1}"/>
    <cellStyle name="Header2 4 2 8 3" xfId="35182" xr:uid="{C63E07A2-A2F9-4F23-9014-BF5717266EF4}"/>
    <cellStyle name="Header2 4 2 9" xfId="23879" xr:uid="{F0601079-7882-4920-9503-5AB0135799E7}"/>
    <cellStyle name="Header2 4 2 9 2" xfId="44568" xr:uid="{7EEC0354-1802-488E-BED3-1BDDAC919CE5}"/>
    <cellStyle name="Header2 4 2 9 3" xfId="35422" xr:uid="{178C964E-E403-425D-A59B-1025F0D64163}"/>
    <cellStyle name="Header2 4 3" xfId="6541" xr:uid="{3FA509D3-5B2D-41B8-B1C0-1AF9AF27DA41}"/>
    <cellStyle name="Header2 4 3 10" xfId="16088" xr:uid="{00A2A3CB-A54E-4030-9C90-49412AECE917}"/>
    <cellStyle name="Header2 4 3 11" xfId="14417" xr:uid="{C32D3661-D873-47A0-A692-DD5C7AA599D9}"/>
    <cellStyle name="Header2 4 3 2" xfId="10034" xr:uid="{E972BFB3-4FF6-4905-85C0-C9454DC19564}"/>
    <cellStyle name="Header2 4 3 2 2" xfId="40143" xr:uid="{2FF3CCE7-EEF2-496E-97D0-6FAFF1CFBC6B}"/>
    <cellStyle name="Header2 4 3 3" xfId="11014" xr:uid="{96FF7A3C-C2CF-41E8-8C85-1AF6B315656B}"/>
    <cellStyle name="Header2 4 3 3 2" xfId="30910" xr:uid="{5CF162D1-D400-4A71-9ABF-539928BB74B2}"/>
    <cellStyle name="Header2 4 3 4" xfId="9777" xr:uid="{A57530A9-3F7F-49B8-B4F9-7A44C66D40DF}"/>
    <cellStyle name="Header2 4 3 4 2" xfId="54613" xr:uid="{455D2915-36C4-4B53-AD8A-2BAFA71DEAED}"/>
    <cellStyle name="Header2 4 3 5" xfId="4469" xr:uid="{423FB2B3-9D38-4B8F-8475-DC8157A5EF38}"/>
    <cellStyle name="Header2 4 3 5 2" xfId="55371" xr:uid="{05B62651-4F22-48E4-A418-0978886AFEE0}"/>
    <cellStyle name="Header2 4 3 6" xfId="4327" xr:uid="{D41141C7-F055-47EA-BD60-14D203BC5314}"/>
    <cellStyle name="Header2 4 3 6 2" xfId="53657" xr:uid="{ED10A887-1854-41F6-A555-A52D4A37B271}"/>
    <cellStyle name="Header2 4 3 7" xfId="5817" xr:uid="{5C1601A7-AF3E-4431-BB5D-F3B67772C0FD}"/>
    <cellStyle name="Header2 4 3 8" xfId="14533" xr:uid="{64072719-616C-4A38-9A9C-9E11E79B5409}"/>
    <cellStyle name="Header2 4 3 9" xfId="13975" xr:uid="{3EC82911-C546-4004-A366-9AA99F85144A}"/>
    <cellStyle name="Header2 4 4" xfId="18440" xr:uid="{CC2447DF-5D5E-49C2-AC09-AFCE7AA4316D}"/>
    <cellStyle name="Header2 4 4 2" xfId="39460" xr:uid="{8CBD7948-7ADE-48A1-ABCE-8D76EB7BD92E}"/>
    <cellStyle name="Header2 4 4 3" xfId="30195" xr:uid="{278895C4-B1D1-4E21-A325-DAAD9A0F2313}"/>
    <cellStyle name="Header2 4 5" xfId="20092" xr:uid="{BF52CDB2-EB35-46B4-A1B8-DBCCDCFCA1B0}"/>
    <cellStyle name="Header2 4 5 2" xfId="41043" xr:uid="{F4A573CF-7B97-466B-85B8-63E5C2B882E1}"/>
    <cellStyle name="Header2 4 5 3" xfId="31813" xr:uid="{E0C7A082-0757-49EF-8FF7-0CCFCC7AC09C}"/>
    <cellStyle name="Header2 4 6" xfId="22077" xr:uid="{4E6E4878-F770-451C-B9B4-BAF6AD7A6754}"/>
    <cellStyle name="Header2 4 6 2" xfId="42801" xr:uid="{1A6F446D-7EAA-42CD-8CA6-B1CD30E1F825}"/>
    <cellStyle name="Header2 4 6 3" xfId="33651" xr:uid="{8C139965-B6B6-4D0A-AF98-3380B6BFFFC1}"/>
    <cellStyle name="Header2 4 7" xfId="19889" xr:uid="{9164C276-159C-4DAB-B3B3-3E815FD7E641}"/>
    <cellStyle name="Header2 4 7 2" xfId="40843" xr:uid="{46E0BB21-F00B-4112-AD56-128FCA8F506A}"/>
    <cellStyle name="Header2 4 7 3" xfId="31611" xr:uid="{1038C7BD-D236-4444-8A24-78DB903D8A09}"/>
    <cellStyle name="Header2 4 8" xfId="24717" xr:uid="{6B99FD46-4665-40CD-911B-8DBB5F337E21}"/>
    <cellStyle name="Header2 4 8 2" xfId="45396" xr:uid="{4F5179D6-F414-48EB-9724-7FA68B388171}"/>
    <cellStyle name="Header2 4 8 3" xfId="36251" xr:uid="{CACAFFA3-2142-4000-B612-0FD1E8E8A058}"/>
    <cellStyle name="Header2 4 9" xfId="22723" xr:uid="{C979348F-5150-45EE-9ACD-ED907DA18C7C}"/>
    <cellStyle name="Header2 4 9 2" xfId="43436" xr:uid="{39C203F3-7D8B-490B-A6FD-D3209ACFF557}"/>
    <cellStyle name="Header2 4 9 3" xfId="34287" xr:uid="{57CFBCDE-182E-4CB3-86BF-AF27108B3FE9}"/>
    <cellStyle name="Header2 5" xfId="1010" xr:uid="{00000000-0005-0000-0000-0000F1030000}"/>
    <cellStyle name="Header2 5 10" xfId="25307" xr:uid="{77D4204F-34D8-4206-915E-AD0E818395B2}"/>
    <cellStyle name="Header2 5 10 2" xfId="45961" xr:uid="{D0D2D7CF-6AB6-412F-9D94-1D9101CE057D}"/>
    <cellStyle name="Header2 5 10 3" xfId="36816" xr:uid="{E78E29A7-9B67-4BF6-9B72-05DAED1E4E0A}"/>
    <cellStyle name="Header2 5 11" xfId="24533" xr:uid="{B0364C02-CFD0-4020-89DE-CE73266BE4C3}"/>
    <cellStyle name="Header2 5 11 2" xfId="45212" xr:uid="{88C9ECF2-03D9-4F75-BB03-6C09D38F292D}"/>
    <cellStyle name="Header2 5 11 3" xfId="36067" xr:uid="{965F7B79-2572-4174-BA27-0B2F60861090}"/>
    <cellStyle name="Header2 5 12" xfId="26289" xr:uid="{F1BCF27D-28D5-46A6-9150-19EA26C136D3}"/>
    <cellStyle name="Header2 5 12 2" xfId="46860" xr:uid="{10816CCF-A5D9-45D3-878B-DB0355A0C7D5}"/>
    <cellStyle name="Header2 5 12 3" xfId="37716" xr:uid="{B22D46DA-2CE3-420C-B11A-925929EE4266}"/>
    <cellStyle name="Header2 5 13" xfId="27301" xr:uid="{664B5B5D-1A46-4361-B5EF-72034BB2479C}"/>
    <cellStyle name="Header2 5 13 2" xfId="47727" xr:uid="{8EABAB47-CF82-4EDA-8124-213A64A238D4}"/>
    <cellStyle name="Header2 5 13 3" xfId="38583" xr:uid="{F6DDA0D8-FB3B-42CF-824E-E0498F47CF2E}"/>
    <cellStyle name="Header2 5 14" xfId="27762" xr:uid="{4D1EF01C-D0C8-4B68-B167-8BE60F7FFF6C}"/>
    <cellStyle name="Header2 5 14 2" xfId="48117" xr:uid="{19023FA0-85BA-45CF-AB64-A07BE4E87CBA}"/>
    <cellStyle name="Header2 5 14 3" xfId="38973" xr:uid="{28524C60-DDDD-4994-97A8-54D9AC82A183}"/>
    <cellStyle name="Header2 5 15" xfId="27306" xr:uid="{4CB75982-8116-49D9-B4C3-08D64C90ABA1}"/>
    <cellStyle name="Header2 5 16" xfId="49774" xr:uid="{725CA28E-266F-4FFE-9F7F-5DBE3754A6AF}"/>
    <cellStyle name="Header2 5 17" xfId="49343" xr:uid="{A7E1632A-AC7A-44F0-B62E-D2902A00FDE9}"/>
    <cellStyle name="Header2 5 18" xfId="51922" xr:uid="{49AF66C5-D9A5-40C7-A71A-DD5937AF88AB}"/>
    <cellStyle name="Header2 5 2" xfId="1011" xr:uid="{00000000-0005-0000-0000-0000F2030000}"/>
    <cellStyle name="Header2 5 2 10" xfId="26155" xr:uid="{E5809C1D-9BD4-4648-B3A4-E558BB46D971}"/>
    <cellStyle name="Header2 5 2 10 2" xfId="46739" xr:uid="{26658054-CF6B-4ACC-9A31-E9088D4B1642}"/>
    <cellStyle name="Header2 5 2 10 3" xfId="37595" xr:uid="{0E95E7C5-EFF2-4775-BC57-786A1E585E00}"/>
    <cellStyle name="Header2 5 2 11" xfId="26917" xr:uid="{549B54F9-8D46-4A98-BBB7-DB93E65D2406}"/>
    <cellStyle name="Header2 5 2 11 2" xfId="47446" xr:uid="{96AE76C7-055E-47F0-859C-4CC0B02B7B6A}"/>
    <cellStyle name="Header2 5 2 11 3" xfId="38302" xr:uid="{4E6EF74D-2E49-48CC-8311-43D584C4AE11}"/>
    <cellStyle name="Header2 5 2 12" xfId="24189" xr:uid="{F49A6D67-1056-474E-965E-2D6D43585D53}"/>
    <cellStyle name="Header2 5 2 12 2" xfId="44871" xr:uid="{A89C8089-002F-4CC0-A369-21365BFCC0D4}"/>
    <cellStyle name="Header2 5 2 12 3" xfId="35726" xr:uid="{63904E3A-F388-45E8-A0DE-06EF076F377A}"/>
    <cellStyle name="Header2 5 2 13" xfId="26780" xr:uid="{227B2534-149B-456B-9D27-DDBB2F85EEC2}"/>
    <cellStyle name="Header2 5 2 13 2" xfId="47323" xr:uid="{D561DDFB-172A-45A0-B0C7-7806FB70DDDC}"/>
    <cellStyle name="Header2 5 2 13 3" xfId="38179" xr:uid="{A7F4D6A7-E447-4069-B58B-95895329B70C}"/>
    <cellStyle name="Header2 5 2 14" xfId="28193" xr:uid="{64ED0434-4723-4C79-A954-5E05A61B721A}"/>
    <cellStyle name="Header2 5 2 15" xfId="50280" xr:uid="{398BA1AE-7521-41D3-8228-1048CCCB8355}"/>
    <cellStyle name="Header2 5 2 16" xfId="52244" xr:uid="{EF1FBD9C-918E-4903-8322-212F6E92FA57}"/>
    <cellStyle name="Header2 5 2 17" xfId="52525" xr:uid="{AD0254DD-24C4-4EAB-B230-EB84B6E08C46}"/>
    <cellStyle name="Header2 5 2 2" xfId="6544" xr:uid="{F6C8608C-95C4-4D10-821D-A34905805FB2}"/>
    <cellStyle name="Header2 5 2 2 10" xfId="13957" xr:uid="{E98F7676-E83B-4727-B3AC-361B55116E4E}"/>
    <cellStyle name="Header2 5 2 2 11" xfId="14347" xr:uid="{3C788479-33CA-4FE4-91F0-7B96C651DCC0}"/>
    <cellStyle name="Header2 5 2 2 2" xfId="10037" xr:uid="{57F72EF2-6543-4DFC-A230-E4AE8542B175}"/>
    <cellStyle name="Header2 5 2 2 2 2" xfId="40140" xr:uid="{3702AAF7-C29A-402E-BE3F-1349F9E2BA00}"/>
    <cellStyle name="Header2 5 2 2 3" xfId="10241" xr:uid="{24EE5EFE-DD69-4684-9165-B485E66F355B}"/>
    <cellStyle name="Header2 5 2 2 3 2" xfId="30907" xr:uid="{EEBBE7C3-79B3-41DB-9B96-ACB9E3A7EF60}"/>
    <cellStyle name="Header2 5 2 2 4" xfId="10600" xr:uid="{038F65DE-AD45-40A3-9D9F-1902546B3F2D}"/>
    <cellStyle name="Header2 5 2 2 4 2" xfId="54616" xr:uid="{D86F910A-9061-410E-8B1D-56ADD0E20EF9}"/>
    <cellStyle name="Header2 5 2 2 5" xfId="10919" xr:uid="{83435F2F-397D-445B-85D8-81F213CAAA1B}"/>
    <cellStyle name="Header2 5 2 2 5 2" xfId="55374" xr:uid="{5E1860B2-256C-4377-92F0-8B952FE18887}"/>
    <cellStyle name="Header2 5 2 2 6" xfId="9783" xr:uid="{CB057C33-EB9E-4F29-8159-FACC018837B2}"/>
    <cellStyle name="Header2 5 2 2 6 2" xfId="53658" xr:uid="{0C782FA5-3DD9-44F6-BFAC-06ACB9F015D6}"/>
    <cellStyle name="Header2 5 2 2 7" xfId="11068" xr:uid="{3409E93B-B042-4C9F-B84D-B0A52C0A0485}"/>
    <cellStyle name="Header2 5 2 2 8" xfId="14536" xr:uid="{D4FEDBF0-2964-4591-9015-7B1DC6D7FD41}"/>
    <cellStyle name="Header2 5 2 2 9" xfId="13261" xr:uid="{19B34499-964F-4284-8718-F118A816E02C}"/>
    <cellStyle name="Header2 5 2 3" xfId="19302" xr:uid="{9D53ECBE-1C0E-4699-B0F0-0B5F28972622}"/>
    <cellStyle name="Header2 5 2 3 2" xfId="40291" xr:uid="{F28D6CC7-FF0A-4524-85DB-CE10F8E7EF2F}"/>
    <cellStyle name="Header2 5 2 3 3" xfId="31058" xr:uid="{EF602B22-7DE7-4751-9A68-6474EA6D47F0}"/>
    <cellStyle name="Header2 5 2 4" xfId="21871" xr:uid="{C4599FC8-6280-463C-9509-EFBB8CB36A11}"/>
    <cellStyle name="Header2 5 2 4 2" xfId="42597" xr:uid="{0D38F19D-900E-49AD-9C9A-A92CB4F7E63E}"/>
    <cellStyle name="Header2 5 2 4 3" xfId="33447" xr:uid="{87AFBA00-AAB1-45E6-9B63-22D91A34A77D}"/>
    <cellStyle name="Header2 5 2 5" xfId="19272" xr:uid="{21837D74-B14F-4F38-8309-38303BB29AE0}"/>
    <cellStyle name="Header2 5 2 5 2" xfId="40266" xr:uid="{60FD496E-BB0B-447F-9C02-A6CFD27D90B8}"/>
    <cellStyle name="Header2 5 2 5 3" xfId="31033" xr:uid="{693203A5-6331-4789-BC84-D29989B8ACFA}"/>
    <cellStyle name="Header2 5 2 6" xfId="23360" xr:uid="{8448399C-F376-4C6F-A5C1-D3148E5776A4}"/>
    <cellStyle name="Header2 5 2 6 2" xfId="44064" xr:uid="{8A4D26AE-9B80-4D40-8DA2-482E2ADACB50}"/>
    <cellStyle name="Header2 5 2 6 3" xfId="34916" xr:uid="{661A4E41-1963-4572-8E21-FF8A1AB3A33F}"/>
    <cellStyle name="Header2 5 2 7" xfId="23786" xr:uid="{891821B1-461F-4FCA-A037-2B02555015F9}"/>
    <cellStyle name="Header2 5 2 7 2" xfId="44478" xr:uid="{2A8464ED-0537-4701-AFF0-BE96EE8AA447}"/>
    <cellStyle name="Header2 5 2 7 3" xfId="35332" xr:uid="{21BD26CF-32E2-4675-9A39-CD241E5E4DC5}"/>
    <cellStyle name="Header2 5 2 8" xfId="22403" xr:uid="{D27BA714-AA06-4622-A388-5602AAEC69DC}"/>
    <cellStyle name="Header2 5 2 8 2" xfId="43123" xr:uid="{82CBAEFD-C5B2-4A86-8591-E55B3A3B4BE9}"/>
    <cellStyle name="Header2 5 2 8 3" xfId="33973" xr:uid="{3AFE95C6-4CF1-4631-9DAB-004C5202BF55}"/>
    <cellStyle name="Header2 5 2 9" xfId="21739" xr:uid="{C04FEB34-2AFB-4F18-9744-F1052BA31034}"/>
    <cellStyle name="Header2 5 2 9 2" xfId="42466" xr:uid="{0E946E35-7836-4203-B3B4-AB29E52892F0}"/>
    <cellStyle name="Header2 5 2 9 3" xfId="33316" xr:uid="{74582499-3789-4FBE-B9E9-5D3140FE04FB}"/>
    <cellStyle name="Header2 5 3" xfId="6543" xr:uid="{400BC99E-F96C-48DC-8321-AA8543F86A51}"/>
    <cellStyle name="Header2 5 3 10" xfId="16089" xr:uid="{A8E2B5CC-5A03-4820-BF1D-8BC1C2B91E9F}"/>
    <cellStyle name="Header2 5 3 11" xfId="13159" xr:uid="{E71AB56B-4CB8-4C33-9749-C8FD29B91189}"/>
    <cellStyle name="Header2 5 3 2" xfId="10036" xr:uid="{A7316FAE-B762-45AC-A313-37EA28D93EF0}"/>
    <cellStyle name="Header2 5 3 2 2" xfId="40141" xr:uid="{3E86904C-825F-4DF3-B5F1-E6693A838C29}"/>
    <cellStyle name="Header2 5 3 3" xfId="11015" xr:uid="{EA49D9F4-680B-40C2-BCAA-93BA4C7EE796}"/>
    <cellStyle name="Header2 5 3 3 2" xfId="30908" xr:uid="{28D19321-0432-45DC-B812-CB34F5359F07}"/>
    <cellStyle name="Header2 5 3 4" xfId="10831" xr:uid="{AC9D7028-9C63-49A5-ADAC-5F5A85EBE0E8}"/>
    <cellStyle name="Header2 5 3 4 2" xfId="54615" xr:uid="{B544A42E-8A0B-4C3D-BAC1-0000DD734678}"/>
    <cellStyle name="Header2 5 3 5" xfId="4548" xr:uid="{66007528-57E0-460C-A3B3-DC8BF56388D4}"/>
    <cellStyle name="Header2 5 3 5 2" xfId="55373" xr:uid="{D8B518D5-F8EE-4E30-8261-996EE5086CF1}"/>
    <cellStyle name="Header2 5 3 6" xfId="5727" xr:uid="{2CCD352A-6835-4497-89F9-7A7E75A2E8E9}"/>
    <cellStyle name="Header2 5 3 6 2" xfId="53924" xr:uid="{F2EB0142-142A-43BD-B736-6274D04898C3}"/>
    <cellStyle name="Header2 5 3 7" xfId="5336" xr:uid="{79B57885-EB7B-4851-9240-D4DA8B4BC0A6}"/>
    <cellStyle name="Header2 5 3 8" xfId="14535" xr:uid="{66C11AB0-1849-43C6-9090-248A08733E93}"/>
    <cellStyle name="Header2 5 3 9" xfId="13262" xr:uid="{57D1E552-83A5-404B-99E0-AF9A71B0A9FB}"/>
    <cellStyle name="Header2 5 4" xfId="18098" xr:uid="{C1908190-04CA-4DC7-BD77-D20D7F75962B}"/>
    <cellStyle name="Header2 5 4 2" xfId="39119" xr:uid="{B30B2927-6C81-451E-ACA4-EB48CA0AE7BD}"/>
    <cellStyle name="Header2 5 4 3" xfId="29854" xr:uid="{B41438DB-3485-463C-8499-8E5E7894DBC5}"/>
    <cellStyle name="Header2 5 5" xfId="20069" xr:uid="{6E5738C7-D8EF-428C-8617-8E6E48EFEA84}"/>
    <cellStyle name="Header2 5 5 2" xfId="41021" xr:uid="{84E3044C-814B-42F5-9D79-F897E7902F68}"/>
    <cellStyle name="Header2 5 5 3" xfId="31791" xr:uid="{0A5BE142-FEC0-4E1D-A9CF-DFC27BCA70FE}"/>
    <cellStyle name="Header2 5 6" xfId="22423" xr:uid="{F7EB5204-CBC6-4C75-A88A-B0103E25FFC9}"/>
    <cellStyle name="Header2 5 6 2" xfId="43142" xr:uid="{5168D0E5-5424-4641-A45E-3CB641D9CE3E}"/>
    <cellStyle name="Header2 5 6 3" xfId="33992" xr:uid="{D8351D6E-A231-4A56-8261-E96C399E7723}"/>
    <cellStyle name="Header2 5 7" xfId="19665" xr:uid="{1E79366A-E8BA-442F-8F7E-85CDA5361EF2}"/>
    <cellStyle name="Header2 5 7 2" xfId="40628" xr:uid="{EDCE0E37-237E-43E9-9017-3A34B0F42FA1}"/>
    <cellStyle name="Header2 5 7 3" xfId="31396" xr:uid="{99905550-E866-44CB-B524-534306225F38}"/>
    <cellStyle name="Header2 5 8" xfId="23787" xr:uid="{749CBDE0-FEB6-4174-8381-F815A6F8F8CB}"/>
    <cellStyle name="Header2 5 8 2" xfId="44479" xr:uid="{212F3BA7-3A99-406B-8347-EF7208E1FED6}"/>
    <cellStyle name="Header2 5 8 3" xfId="35333" xr:uid="{23332A38-25BF-468C-9974-8C5C49ED2F60}"/>
    <cellStyle name="Header2 5 9" xfId="21848" xr:uid="{F1917B7A-9E1B-4783-B90F-D8254DFBC095}"/>
    <cellStyle name="Header2 5 9 2" xfId="42574" xr:uid="{C279D32C-BA88-4DCE-AF60-344EE8EB1903}"/>
    <cellStyle name="Header2 5 9 3" xfId="33424" xr:uid="{F2E8D759-AE45-4374-9676-F34B54668172}"/>
    <cellStyle name="Header2 6" xfId="1012" xr:uid="{00000000-0005-0000-0000-0000F3030000}"/>
    <cellStyle name="Header2 6 10" xfId="25590" xr:uid="{954F67FF-82E4-47B5-84FC-6BDDF9C6E01A}"/>
    <cellStyle name="Header2 6 10 2" xfId="46229" xr:uid="{D99F3CA0-AB89-4C90-BF64-366DE5FD3BED}"/>
    <cellStyle name="Header2 6 10 3" xfId="37084" xr:uid="{4D3173B8-1D60-4D1D-91F0-6ECB0CF805ED}"/>
    <cellStyle name="Header2 6 11" xfId="23172" xr:uid="{7DA38411-EB72-4EC9-8908-FD273A2D9807}"/>
    <cellStyle name="Header2 6 11 2" xfId="43879" xr:uid="{64CE0940-B69B-4BBF-8473-5CFBD9174CA8}"/>
    <cellStyle name="Header2 6 11 3" xfId="34731" xr:uid="{0168B1A8-B66D-4D56-A647-E8666BA67025}"/>
    <cellStyle name="Header2 6 12" xfId="23520" xr:uid="{3A96D5A2-E952-49E5-B5A4-9C9DCC7A7E87}"/>
    <cellStyle name="Header2 6 12 2" xfId="44222" xr:uid="{9064D4B5-CABC-4276-B13F-C940BBD17370}"/>
    <cellStyle name="Header2 6 12 3" xfId="35074" xr:uid="{222ED848-392F-4002-843C-3719F6E50D77}"/>
    <cellStyle name="Header2 6 13" xfId="27497" xr:uid="{ECC27618-A9C7-4AFF-93B3-57C0909A84EB}"/>
    <cellStyle name="Header2 6 13 2" xfId="47912" xr:uid="{5925E777-0CAF-4D31-B9D9-57BBC91C2700}"/>
    <cellStyle name="Header2 6 13 3" xfId="38768" xr:uid="{A0AF437A-B73D-4F41-B024-76EDB7670A2A}"/>
    <cellStyle name="Header2 6 14" xfId="27942" xr:uid="{E6281837-3A42-457B-8F8B-A9A22C375453}"/>
    <cellStyle name="Header2 6 14 2" xfId="48169" xr:uid="{32092B4A-0F66-495B-806B-56E44AE5E8C4}"/>
    <cellStyle name="Header2 6 14 3" xfId="39025" xr:uid="{06260BD3-E7ED-439B-A778-29C624A1F483}"/>
    <cellStyle name="Header2 6 15" xfId="28140" xr:uid="{D05092A6-E0A6-4C6D-960F-D8704BF0EA5F}"/>
    <cellStyle name="Header2 6 16" xfId="50281" xr:uid="{671491C4-7BE5-4966-B1CC-72829D0DE888}"/>
    <cellStyle name="Header2 6 17" xfId="51678" xr:uid="{C86CE7E5-E094-4E8A-9470-E7BA81B135E1}"/>
    <cellStyle name="Header2 6 18" xfId="51914" xr:uid="{37055BA2-5C2E-4922-83DE-DCCF8E30D075}"/>
    <cellStyle name="Header2 6 2" xfId="1013" xr:uid="{00000000-0005-0000-0000-0000F4030000}"/>
    <cellStyle name="Header2 6 2 10" xfId="26129" xr:uid="{6647CE5F-ABAF-48FC-A3D8-2AF47311476C}"/>
    <cellStyle name="Header2 6 2 10 2" xfId="46713" xr:uid="{E6CE3300-4A7B-428A-A0DD-33C2ED97D40F}"/>
    <cellStyle name="Header2 6 2 10 3" xfId="37569" xr:uid="{1F34CB99-18FF-41DC-98C9-31E343F9E8E2}"/>
    <cellStyle name="Header2 6 2 11" xfId="19227" xr:uid="{5CBE42EC-8615-45BD-BB87-1514271D2B88}"/>
    <cellStyle name="Header2 6 2 11 2" xfId="40248" xr:uid="{783ED7C3-6E6E-4D18-9C2A-659F61162740}"/>
    <cellStyle name="Header2 6 2 11 3" xfId="31015" xr:uid="{2F06204F-CF58-43FF-84C3-C002477AF9DD}"/>
    <cellStyle name="Header2 6 2 12" xfId="27300" xr:uid="{1F62FEED-245C-4EA4-9674-D091AE034746}"/>
    <cellStyle name="Header2 6 2 12 2" xfId="47726" xr:uid="{01D3FA43-8BB2-4235-8C5E-C50C59658D39}"/>
    <cellStyle name="Header2 6 2 12 3" xfId="38582" xr:uid="{D218D26A-2E03-4955-8720-1D685BDBB937}"/>
    <cellStyle name="Header2 6 2 13" xfId="27761" xr:uid="{E6066643-EA6E-45EA-BFE4-CC5E293CD597}"/>
    <cellStyle name="Header2 6 2 13 2" xfId="48116" xr:uid="{D19EC5EF-7AF1-4525-927C-03A26C9B9DC8}"/>
    <cellStyle name="Header2 6 2 13 3" xfId="38972" xr:uid="{7D9D9A63-16A5-488E-8A6F-828836C0D10F}"/>
    <cellStyle name="Header2 6 2 14" xfId="28141" xr:uid="{A24553AC-EAD8-4662-8327-60C1885EF75F}"/>
    <cellStyle name="Header2 6 2 15" xfId="52221" xr:uid="{68EAC8B0-ED84-4A58-ADBE-F2EF06996FF9}"/>
    <cellStyle name="Header2 6 2 16" xfId="49344" xr:uid="{9F9884B2-836A-4491-952F-436BB7DD26D7}"/>
    <cellStyle name="Header2 6 2 17" xfId="52504" xr:uid="{D56C1A9C-E722-48E2-B9FA-D1C4FBB2D3EF}"/>
    <cellStyle name="Header2 6 2 2" xfId="6546" xr:uid="{F57C3A94-5938-40D0-B404-C04C01A07307}"/>
    <cellStyle name="Header2 6 2 2 10" xfId="13711" xr:uid="{1B95F5FF-765F-4490-A3B3-B7B1E29FF394}"/>
    <cellStyle name="Header2 6 2 2 11" xfId="16288" xr:uid="{683D377A-BAA8-4FF2-AE36-E307DEDF9E9F}"/>
    <cellStyle name="Header2 6 2 2 2" xfId="10039" xr:uid="{D5B81799-A3DB-442E-939A-BD506B4C764A}"/>
    <cellStyle name="Header2 6 2 2 2 2" xfId="40138" xr:uid="{9893E71E-7746-4DF1-BBBD-EA3AC1E66F84}"/>
    <cellStyle name="Header2 6 2 2 3" xfId="4480" xr:uid="{8255BDA6-5A4B-4093-B154-889AE3AC3ED7}"/>
    <cellStyle name="Header2 6 2 2 3 2" xfId="30905" xr:uid="{69583112-457F-4077-99C2-ADD4DAC31A76}"/>
    <cellStyle name="Header2 6 2 2 4" xfId="11350" xr:uid="{96285259-8968-4FCF-B434-E692FE3D2399}"/>
    <cellStyle name="Header2 6 2 2 4 2" xfId="54618" xr:uid="{F4709F0A-5B08-4E5D-AB0F-14167F3EF6B3}"/>
    <cellStyle name="Header2 6 2 2 5" xfId="11794" xr:uid="{129CB97F-5FB4-4C91-94CF-AE6CD7600F58}"/>
    <cellStyle name="Header2 6 2 2 5 2" xfId="55376" xr:uid="{1D48D987-96EF-47E8-8757-7B3A0D63DFF4}"/>
    <cellStyle name="Header2 6 2 2 6" xfId="12198" xr:uid="{8C042C3B-7C38-4D4F-A554-005F4274E371}"/>
    <cellStyle name="Header2 6 2 2 6 2" xfId="54377" xr:uid="{E573644C-966E-4013-A671-ADFB88ED2C34}"/>
    <cellStyle name="Header2 6 2 2 7" xfId="12535" xr:uid="{710C17A2-3B83-47C7-B0CA-F5CDD6C0A7D7}"/>
    <cellStyle name="Header2 6 2 2 8" xfId="14538" xr:uid="{3E9A05E5-336A-4742-BFB2-9B5673D73D7C}"/>
    <cellStyle name="Header2 6 2 2 9" xfId="15350" xr:uid="{9643BF07-D543-4E63-8D49-B3E1691B894F}"/>
    <cellStyle name="Header2 6 2 3" xfId="18113" xr:uid="{BE9DC553-D989-46CA-9714-E2E6834EFF08}"/>
    <cellStyle name="Header2 6 2 3 2" xfId="39134" xr:uid="{C3BC870C-1DA9-4325-94A6-A2C1352262E4}"/>
    <cellStyle name="Header2 6 2 3 3" xfId="29869" xr:uid="{F4680B8C-1381-4D8B-BC52-F25E7A19FF52}"/>
    <cellStyle name="Header2 6 2 4" xfId="21847" xr:uid="{2F7698A9-4F0A-47AA-AAB8-A6E91B75FDF4}"/>
    <cellStyle name="Header2 6 2 4 2" xfId="42573" xr:uid="{3159808D-EBBD-4629-B8EF-1A594436CCA6}"/>
    <cellStyle name="Header2 6 2 4 3" xfId="33423" xr:uid="{A0B83938-4188-422B-B700-247A1D9105F1}"/>
    <cellStyle name="Header2 6 2 5" xfId="22407" xr:uid="{64B41FD3-0AD6-4EBA-B7D3-2253C14AF9A7}"/>
    <cellStyle name="Header2 6 2 5 2" xfId="43126" xr:uid="{A8BA0893-6021-457C-B0FA-2E91BC79DC6B}"/>
    <cellStyle name="Header2 6 2 5 3" xfId="33976" xr:uid="{39F92257-ABBA-4A30-8F07-655739721EE9}"/>
    <cellStyle name="Header2 6 2 6" xfId="23334" xr:uid="{81F9CBFA-C3E5-439C-93E2-36308F9B047A}"/>
    <cellStyle name="Header2 6 2 6 2" xfId="44038" xr:uid="{69AA2310-ECFE-4F36-BF76-DE5138B175DE}"/>
    <cellStyle name="Header2 6 2 6 3" xfId="34890" xr:uid="{CCCC2394-ACD0-44B7-BB6F-B6F9D4BFD1D4}"/>
    <cellStyle name="Header2 6 2 7" xfId="24714" xr:uid="{5108F8E0-0B34-4EB0-8A6D-881121BE52CE}"/>
    <cellStyle name="Header2 6 2 7 2" xfId="45393" xr:uid="{647BDFE5-116F-4B89-87B0-51D3F2B7B304}"/>
    <cellStyle name="Header2 6 2 7 3" xfId="36248" xr:uid="{9698A05C-D337-4C4F-8B8A-2882C76C59B6}"/>
    <cellStyle name="Header2 6 2 8" xfId="21327" xr:uid="{E07E28D9-E814-4200-B7D9-2564744C3E80}"/>
    <cellStyle name="Header2 6 2 8 2" xfId="42057" xr:uid="{3F52227C-18B3-4FD9-AD3D-6DD8135B02F6}"/>
    <cellStyle name="Header2 6 2 8 3" xfId="32907" xr:uid="{66CA83A3-D49C-4ADD-B8E3-B1220355FBB4}"/>
    <cellStyle name="Header2 6 2 9" xfId="25291" xr:uid="{AD65AF9E-F7A6-4393-81C9-CA4B1C75D552}"/>
    <cellStyle name="Header2 6 2 9 2" xfId="45945" xr:uid="{B683D9AC-612D-4613-A9E4-D20EED8A42E8}"/>
    <cellStyle name="Header2 6 2 9 3" xfId="36800" xr:uid="{F78444B5-0997-41E2-AC91-2BA7C018A73D}"/>
    <cellStyle name="Header2 6 3" xfId="6545" xr:uid="{5096ABA6-FD71-4B10-970F-9CC351E5F40B}"/>
    <cellStyle name="Header2 6 3 10" xfId="14027" xr:uid="{4925D8FB-B300-4759-B618-6C7D5905522F}"/>
    <cellStyle name="Header2 6 3 11" xfId="14173" xr:uid="{C87A6DFA-EFF3-41A4-8A59-C81F85501BB1}"/>
    <cellStyle name="Header2 6 3 2" xfId="10038" xr:uid="{F6232059-76CB-4671-ABD8-4FD3C496F1EA}"/>
    <cellStyle name="Header2 6 3 2 2" xfId="40139" xr:uid="{EAF200F2-A9E3-4E23-9EE7-51825422B9E8}"/>
    <cellStyle name="Header2 6 3 3" xfId="9432" xr:uid="{6E078943-3E18-4E2B-A3D9-E2B4293A6BE5}"/>
    <cellStyle name="Header2 6 3 3 2" xfId="30906" xr:uid="{95EDEAE1-F0D2-4C8D-BB90-1CF341FC420E}"/>
    <cellStyle name="Header2 6 3 4" xfId="10304" xr:uid="{227F7E2D-407A-483C-ADF4-3F3D7ABBE045}"/>
    <cellStyle name="Header2 6 3 4 2" xfId="54617" xr:uid="{668A667A-0C21-4499-9792-0FDF7E40B90B}"/>
    <cellStyle name="Header2 6 3 5" xfId="11487" xr:uid="{2D9A5A9C-C87C-4A1D-9A5A-9AD1A6DB65F3}"/>
    <cellStyle name="Header2 6 3 5 2" xfId="55375" xr:uid="{D3FE317A-B0B6-4CE8-A2B5-9F0F90460913}"/>
    <cellStyle name="Header2 6 3 6" xfId="11916" xr:uid="{3D905290-64FE-4BE1-A55A-F132E20D0DBF}"/>
    <cellStyle name="Header2 6 3 6 2" xfId="53659" xr:uid="{FF81B6D3-3F54-4C0F-94BF-DF62CE9B48A6}"/>
    <cellStyle name="Header2 6 3 7" xfId="12294" xr:uid="{7DC190F9-4364-4DAA-B9A3-032664C120F2}"/>
    <cellStyle name="Header2 6 3 8" xfId="14537" xr:uid="{9B326539-EB24-48F0-AF72-5BA283B5C301}"/>
    <cellStyle name="Header2 6 3 9" xfId="15074" xr:uid="{EB053341-C97C-4796-9B7E-E49AA848205D}"/>
    <cellStyle name="Header2 6 4" xfId="21240" xr:uid="{BD9ABF57-A7B7-498A-925F-38560E4A7DC7}"/>
    <cellStyle name="Header2 6 4 2" xfId="41971" xr:uid="{FEE0664B-BFC8-4744-BFC5-91025E198CEA}"/>
    <cellStyle name="Header2 6 4 3" xfId="32821" xr:uid="{8C7E63B1-C5DC-45AA-BF6C-CCA678EB698E}"/>
    <cellStyle name="Header2 6 5" xfId="20091" xr:uid="{090AAAF3-5AEC-4FAE-8849-580AD0F625A6}"/>
    <cellStyle name="Header2 6 5 2" xfId="41042" xr:uid="{2A42025C-A029-4430-82FC-3FF08E52FF8C}"/>
    <cellStyle name="Header2 6 5 3" xfId="31812" xr:uid="{AD084D12-CD35-4B08-B974-A9A85B56CCC2}"/>
    <cellStyle name="Header2 6 6" xfId="22739" xr:uid="{B9648C8E-CEAB-4298-8C8A-F5780E2C8847}"/>
    <cellStyle name="Header2 6 6 2" xfId="43452" xr:uid="{083438D6-7DCE-4F9C-8592-A841FF4462C1}"/>
    <cellStyle name="Header2 6 6 3" xfId="34303" xr:uid="{C6C6DBB8-9656-4468-B4A4-91F729912C8C}"/>
    <cellStyle name="Header2 6 7" xfId="19888" xr:uid="{B7DF83E8-0846-4A49-A68F-EF8B482E3BF4}"/>
    <cellStyle name="Header2 6 7 2" xfId="40842" xr:uid="{F475BE74-3E2B-456E-B7FE-D37FA062E285}"/>
    <cellStyle name="Header2 6 7 3" xfId="31610" xr:uid="{FC27A903-B075-4715-A943-91E645478925}"/>
    <cellStyle name="Header2 6 8" xfId="22427" xr:uid="{2F46865F-807C-4F3E-BA5F-C2DB415BE3DF}"/>
    <cellStyle name="Header2 6 8 2" xfId="43145" xr:uid="{59DF9F8E-F09D-47B1-A25E-65E75BAE7D4A}"/>
    <cellStyle name="Header2 6 8 3" xfId="33995" xr:uid="{82450C9F-73B2-46BE-974B-D8646F749412}"/>
    <cellStyle name="Header2 6 9" xfId="21577" xr:uid="{AB19DE6E-C66B-47B8-A447-8790D69681B4}"/>
    <cellStyle name="Header2 6 9 2" xfId="42307" xr:uid="{35990C1A-B9ED-42AD-B93A-F7293CB64911}"/>
    <cellStyle name="Header2 6 9 3" xfId="33157" xr:uid="{D53284AD-CA45-41DC-9487-C6EDD9B3F9D6}"/>
    <cellStyle name="Header2 7" xfId="6529" xr:uid="{508C795E-988A-43A8-BE32-8AE62734DDC3}"/>
    <cellStyle name="Header2 7 10" xfId="16092" xr:uid="{F49D2C08-3C50-433A-80D7-23AEF9D3B33A}"/>
    <cellStyle name="Header2 7 11" xfId="13750" xr:uid="{3EE3A0FE-E3DC-40E0-8348-01C01FF3E7A4}"/>
    <cellStyle name="Header2 7 2" xfId="10022" xr:uid="{C7D596D3-4158-4944-8DC9-C5D6CCBBAC0B}"/>
    <cellStyle name="Header2 7 2 2" xfId="40155" xr:uid="{6C169AE7-D525-4903-80CF-C4E561291AF8}"/>
    <cellStyle name="Header2 7 3" xfId="11019" xr:uid="{C725EE8A-9E07-4944-9D23-7AB30108E8F1}"/>
    <cellStyle name="Header2 7 3 2" xfId="30922" xr:uid="{2BB24CDF-9E67-4A51-9D87-132D1758903E}"/>
    <cellStyle name="Header2 7 4" xfId="4561" xr:uid="{DD002E37-26CC-4CF2-8FB3-C3BFE897CEE9}"/>
    <cellStyle name="Header2 7 4 2" xfId="54601" xr:uid="{AD049D7B-1D58-457F-A934-6A38238D34A5}"/>
    <cellStyle name="Header2 7 5" xfId="5724" xr:uid="{F8B09362-631E-4E50-9F7B-48C8EA4C8A2B}"/>
    <cellStyle name="Header2 7 5 2" xfId="55359" xr:uid="{4703FA66-2FD7-4CD5-B27B-4DD023790874}"/>
    <cellStyle name="Header2 7 6" xfId="5440" xr:uid="{9FD2D4FF-8EFD-4CA5-BBAE-3AD6406CE994}"/>
    <cellStyle name="Header2 7 6 2" xfId="53643" xr:uid="{1A5062E9-1A91-4612-BDEA-F9A44383EEA7}"/>
    <cellStyle name="Header2 7 7" xfId="3947" xr:uid="{FEE13A66-9217-4FC2-80E6-3B7CF9135AD3}"/>
    <cellStyle name="Header2 7 8" xfId="14521" xr:uid="{ADEFA034-BE2B-431B-B466-E283F9181605}"/>
    <cellStyle name="Header2 7 9" xfId="15357" xr:uid="{4E52E271-26CB-441C-AA57-5DB70DDE8999}"/>
    <cellStyle name="Header2 8" xfId="21114" xr:uid="{B2CB5D58-D377-4033-BF00-0C45DAA89B98}"/>
    <cellStyle name="Header2 8 2" xfId="41847" xr:uid="{2C16319C-3841-401F-905B-CAE3388F8DFB}"/>
    <cellStyle name="Header2 8 3" xfId="32696" xr:uid="{E4D6B510-58B9-4DA2-A7BB-B07A83899D0C}"/>
    <cellStyle name="Header2 9" xfId="20301" xr:uid="{B75899F8-BC5A-4E96-904B-C99408B6CE68}"/>
    <cellStyle name="Header2 9 2" xfId="41232" xr:uid="{B115A8D0-F8A0-4DE4-B384-DFC2E8C0F160}"/>
    <cellStyle name="Header2 9 3" xfId="32012" xr:uid="{E6B38028-0892-43F6-9777-DC031997C19C}"/>
    <cellStyle name="Heading 1 10" xfId="1014" xr:uid="{00000000-0005-0000-0000-0000F5030000}"/>
    <cellStyle name="Heading 1 11" xfId="1015" xr:uid="{00000000-0005-0000-0000-0000F6030000}"/>
    <cellStyle name="Heading 1 2" xfId="1016" xr:uid="{00000000-0005-0000-0000-0000F7030000}"/>
    <cellStyle name="Heading 1 3" xfId="1017" xr:uid="{00000000-0005-0000-0000-0000F8030000}"/>
    <cellStyle name="Heading 1 4" xfId="1018" xr:uid="{00000000-0005-0000-0000-0000F9030000}"/>
    <cellStyle name="Heading 1 5" xfId="1019" xr:uid="{00000000-0005-0000-0000-0000FA030000}"/>
    <cellStyle name="Heading 1 6" xfId="1020" xr:uid="{00000000-0005-0000-0000-0000FB030000}"/>
    <cellStyle name="Heading 1 7" xfId="1021" xr:uid="{00000000-0005-0000-0000-0000FC030000}"/>
    <cellStyle name="Heading 1 8" xfId="1022" xr:uid="{00000000-0005-0000-0000-0000FD030000}"/>
    <cellStyle name="Heading 1 9" xfId="1023" xr:uid="{00000000-0005-0000-0000-0000FE030000}"/>
    <cellStyle name="Heading 2 10" xfId="1024" xr:uid="{00000000-0005-0000-0000-0000FF030000}"/>
    <cellStyle name="Heading 2 11" xfId="1025" xr:uid="{00000000-0005-0000-0000-000000040000}"/>
    <cellStyle name="Heading 2 2" xfId="1026" xr:uid="{00000000-0005-0000-0000-000001040000}"/>
    <cellStyle name="Heading 2 3" xfId="1027" xr:uid="{00000000-0005-0000-0000-000002040000}"/>
    <cellStyle name="Heading 2 4" xfId="1028" xr:uid="{00000000-0005-0000-0000-000003040000}"/>
    <cellStyle name="Heading 2 5" xfId="1029" xr:uid="{00000000-0005-0000-0000-000004040000}"/>
    <cellStyle name="Heading 2 6" xfId="1030" xr:uid="{00000000-0005-0000-0000-000005040000}"/>
    <cellStyle name="Heading 2 7" xfId="1031" xr:uid="{00000000-0005-0000-0000-000006040000}"/>
    <cellStyle name="Heading 2 8" xfId="1032" xr:uid="{00000000-0005-0000-0000-000007040000}"/>
    <cellStyle name="Heading 2 9" xfId="1033" xr:uid="{00000000-0005-0000-0000-000008040000}"/>
    <cellStyle name="Heading 3 10" xfId="1034" xr:uid="{00000000-0005-0000-0000-000009040000}"/>
    <cellStyle name="Heading 3 11" xfId="1035" xr:uid="{00000000-0005-0000-0000-00000A040000}"/>
    <cellStyle name="Heading 3 2" xfId="1036" xr:uid="{00000000-0005-0000-0000-00000B040000}"/>
    <cellStyle name="Heading 3 3" xfId="1037" xr:uid="{00000000-0005-0000-0000-00000C040000}"/>
    <cellStyle name="Heading 3 4" xfId="1038" xr:uid="{00000000-0005-0000-0000-00000D040000}"/>
    <cellStyle name="Heading 3 5" xfId="1039" xr:uid="{00000000-0005-0000-0000-00000E040000}"/>
    <cellStyle name="Heading 3 6" xfId="1040" xr:uid="{00000000-0005-0000-0000-00000F040000}"/>
    <cellStyle name="Heading 3 7" xfId="1041" xr:uid="{00000000-0005-0000-0000-000010040000}"/>
    <cellStyle name="Heading 3 8" xfId="1042" xr:uid="{00000000-0005-0000-0000-000011040000}"/>
    <cellStyle name="Heading 3 9" xfId="1043" xr:uid="{00000000-0005-0000-0000-000012040000}"/>
    <cellStyle name="Heading 4 10" xfId="1044" xr:uid="{00000000-0005-0000-0000-000013040000}"/>
    <cellStyle name="Heading 4 11" xfId="1045" xr:uid="{00000000-0005-0000-0000-000014040000}"/>
    <cellStyle name="Heading 4 2" xfId="1046" xr:uid="{00000000-0005-0000-0000-000015040000}"/>
    <cellStyle name="Heading 4 3" xfId="1047" xr:uid="{00000000-0005-0000-0000-000016040000}"/>
    <cellStyle name="Heading 4 4" xfId="1048" xr:uid="{00000000-0005-0000-0000-000017040000}"/>
    <cellStyle name="Heading 4 5" xfId="1049" xr:uid="{00000000-0005-0000-0000-000018040000}"/>
    <cellStyle name="Heading 4 6" xfId="1050" xr:uid="{00000000-0005-0000-0000-000019040000}"/>
    <cellStyle name="Heading 4 7" xfId="1051" xr:uid="{00000000-0005-0000-0000-00001A040000}"/>
    <cellStyle name="Heading 4 8" xfId="1052" xr:uid="{00000000-0005-0000-0000-00001B040000}"/>
    <cellStyle name="Heading 4 9" xfId="1053" xr:uid="{00000000-0005-0000-0000-00001C040000}"/>
    <cellStyle name="Hyperlink" xfId="3122" xr:uid="{8E79E8D9-4E29-4E90-81D9-1FFB235722F7}"/>
    <cellStyle name="Hyperlink 10" xfId="1054" xr:uid="{00000000-0005-0000-0000-00001D040000}"/>
    <cellStyle name="Hyperlink 11" xfId="1055" xr:uid="{00000000-0005-0000-0000-00001E040000}"/>
    <cellStyle name="Hyperlink 12" xfId="1056" xr:uid="{00000000-0005-0000-0000-00001F040000}"/>
    <cellStyle name="Hyperlink 13" xfId="1057" xr:uid="{00000000-0005-0000-0000-000020040000}"/>
    <cellStyle name="Hyperlink 14" xfId="3603" xr:uid="{1423F757-FAF4-4CC5-830A-890E68B1CDB4}"/>
    <cellStyle name="Hyperlink 15" xfId="6149" xr:uid="{CB95C8C3-8887-49C1-8C67-257F4EC05636}"/>
    <cellStyle name="Hyperlink 16" xfId="56960" xr:uid="{4F4B9B37-8D6E-42DB-BEDB-29D4A8C19CC7}"/>
    <cellStyle name="Hyperlink 2" xfId="1058" xr:uid="{00000000-0005-0000-0000-000021040000}"/>
    <cellStyle name="Hyperlink 2 10" xfId="56962" xr:uid="{9AD62011-BE4F-4B52-9BDA-1D0A0A1C3BAC}"/>
    <cellStyle name="Hyperlink 2 2" xfId="1059" xr:uid="{00000000-0005-0000-0000-000022040000}"/>
    <cellStyle name="Hyperlink 2 2 2" xfId="1060" xr:uid="{00000000-0005-0000-0000-000023040000}"/>
    <cellStyle name="Hyperlink 2 2 3" xfId="3132" xr:uid="{66698AE2-52EF-4FB1-97CD-D9C3BD88F8BC}"/>
    <cellStyle name="Hyperlink 2 2 4" xfId="56963" xr:uid="{F022F7FC-2424-4741-B195-99D7EC61A490}"/>
    <cellStyle name="Hyperlink 2 3" xfId="1061" xr:uid="{00000000-0005-0000-0000-000024040000}"/>
    <cellStyle name="Hyperlink 2 3 2" xfId="56969" xr:uid="{83E7677C-9284-4170-BA1C-A22BE33771E1}"/>
    <cellStyle name="Hyperlink 2 4" xfId="1062" xr:uid="{00000000-0005-0000-0000-000025040000}"/>
    <cellStyle name="Hyperlink 2 5" xfId="1063" xr:uid="{00000000-0005-0000-0000-000026040000}"/>
    <cellStyle name="Hyperlink 2 6" xfId="1064" xr:uid="{00000000-0005-0000-0000-000027040000}"/>
    <cellStyle name="Hyperlink 2 7" xfId="1065" xr:uid="{00000000-0005-0000-0000-000028040000}"/>
    <cellStyle name="Hyperlink 2 8" xfId="1066" xr:uid="{00000000-0005-0000-0000-000029040000}"/>
    <cellStyle name="Hyperlink 2 9" xfId="3604" xr:uid="{D85D10C0-EE2D-43AD-8181-18AFF6758ED4}"/>
    <cellStyle name="Hyperlink 3" xfId="1067" xr:uid="{00000000-0005-0000-0000-00002A040000}"/>
    <cellStyle name="Hyperlink 3 2" xfId="1068" xr:uid="{00000000-0005-0000-0000-00002B040000}"/>
    <cellStyle name="Hyperlink 3 3" xfId="1069" xr:uid="{00000000-0005-0000-0000-00002C040000}"/>
    <cellStyle name="Hyperlink 4" xfId="1070" xr:uid="{00000000-0005-0000-0000-00002D040000}"/>
    <cellStyle name="Hyperlink 5" xfId="1071" xr:uid="{00000000-0005-0000-0000-00002E040000}"/>
    <cellStyle name="Hyperlink 6" xfId="1072" xr:uid="{00000000-0005-0000-0000-00002F040000}"/>
    <cellStyle name="Hyperlink 7" xfId="1073" xr:uid="{00000000-0005-0000-0000-000030040000}"/>
    <cellStyle name="Hyperlink 8" xfId="1074" xr:uid="{00000000-0005-0000-0000-000031040000}"/>
    <cellStyle name="Hyperlink 9" xfId="1075" xr:uid="{00000000-0005-0000-0000-000032040000}"/>
    <cellStyle name="Input [yellow]" xfId="1076" xr:uid="{00000000-0005-0000-0000-000033040000}"/>
    <cellStyle name="Input [yellow] 10" xfId="24700" xr:uid="{A6095742-8D90-4486-9459-F04EEBD3D3EC}"/>
    <cellStyle name="Input [yellow] 10 2" xfId="45379" xr:uid="{4308AB0C-67B0-4A37-9900-D8535B5520D6}"/>
    <cellStyle name="Input [yellow] 10 3" xfId="36234" xr:uid="{56AB160B-9BFA-4071-AC37-77436FD046A2}"/>
    <cellStyle name="Input [yellow] 11" xfId="24001" xr:uid="{96CE4D69-3E43-4425-843B-37D6DEB0FD87}"/>
    <cellStyle name="Input [yellow] 11 2" xfId="44689" xr:uid="{CA91CB46-0796-41A7-A0EA-7328665DAF99}"/>
    <cellStyle name="Input [yellow] 11 3" xfId="35544" xr:uid="{540D145D-BF8B-4E0A-BFE2-25A5D0408518}"/>
    <cellStyle name="Input [yellow] 12" xfId="25959" xr:uid="{D0D5F908-964D-46D7-9D98-FD1B34F3FEC7}"/>
    <cellStyle name="Input [yellow] 12 2" xfId="46556" xr:uid="{E39819DD-D5B6-42F2-871B-297F9E09004E}"/>
    <cellStyle name="Input [yellow] 12 3" xfId="37411" xr:uid="{4B6733A3-E3AF-4FE2-8C3E-77E3FDE17CAD}"/>
    <cellStyle name="Input [yellow] 13" xfId="25847" xr:uid="{9FE91DC2-7A19-43D8-813D-519F8111FB25}"/>
    <cellStyle name="Input [yellow] 13 2" xfId="46469" xr:uid="{C0DA8E75-D85E-4E3C-A2F6-1CC68E6ACFF6}"/>
    <cellStyle name="Input [yellow] 13 3" xfId="37324" xr:uid="{FEC5D20A-862E-4EE8-A3E6-CDA78DF87528}"/>
    <cellStyle name="Input [yellow] 14" xfId="27299" xr:uid="{7B0F40F8-129E-4A3C-BB8D-2D30BB5B015E}"/>
    <cellStyle name="Input [yellow] 14 2" xfId="47725" xr:uid="{9D5A6713-1F1B-4815-9BBA-E4C45A420775}"/>
    <cellStyle name="Input [yellow] 14 3" xfId="38581" xr:uid="{D06F60B5-1593-4DF8-9347-9837472DCBED}"/>
    <cellStyle name="Input [yellow] 15" xfId="27760" xr:uid="{44991A98-4856-41FC-9FDF-9CDA05DB6A67}"/>
    <cellStyle name="Input [yellow] 15 2" xfId="48115" xr:uid="{E0660824-E662-4E9D-BDEB-E44488487C12}"/>
    <cellStyle name="Input [yellow] 15 3" xfId="38971" xr:uid="{19A3B637-661A-4D51-B741-ACCCC76F37E3}"/>
    <cellStyle name="Input [yellow] 16" xfId="50270" xr:uid="{95FC7CAF-D43F-4140-A37A-9B0E80022097}"/>
    <cellStyle name="Input [yellow] 2" xfId="1077" xr:uid="{00000000-0005-0000-0000-000034040000}"/>
    <cellStyle name="Input [yellow] 2 10" xfId="22402" xr:uid="{6F161D0E-1221-4034-99E5-9B996D3E9E28}"/>
    <cellStyle name="Input [yellow] 2 10 2" xfId="43122" xr:uid="{C7FE240E-D660-47F5-AB14-282E8EF6B90C}"/>
    <cellStyle name="Input [yellow] 2 10 3" xfId="33972" xr:uid="{B989EC02-6AB2-4080-9CB9-C554B015E17A}"/>
    <cellStyle name="Input [yellow] 2 11" xfId="25356" xr:uid="{940EAFF5-FAF1-4B4E-A9ED-0BDD8293FAB6}"/>
    <cellStyle name="Input [yellow] 2 11 2" xfId="46009" xr:uid="{859190FD-5A0C-4AB5-882E-B19F68A7FF27}"/>
    <cellStyle name="Input [yellow] 2 11 3" xfId="36864" xr:uid="{C900F2F5-F733-41B2-A6CE-383C05C758C4}"/>
    <cellStyle name="Input [yellow] 2 12" xfId="20831" xr:uid="{1A37591D-5627-4519-94F0-283DA0C0D2E7}"/>
    <cellStyle name="Input [yellow] 2 12 2" xfId="41656" xr:uid="{79D13DE8-339D-4D40-BDC2-2D2948EE51F5}"/>
    <cellStyle name="Input [yellow] 2 12 3" xfId="32470" xr:uid="{B8416167-C804-471B-87BF-16C3D2B0468F}"/>
    <cellStyle name="Input [yellow] 2 13" xfId="26163" xr:uid="{D839E5B7-2233-46DF-8950-4A5EEB1C527E}"/>
    <cellStyle name="Input [yellow] 2 13 2" xfId="46747" xr:uid="{121E6921-2615-4E9C-8640-CC29F76C26F1}"/>
    <cellStyle name="Input [yellow] 2 13 3" xfId="37603" xr:uid="{03D691FA-BCBB-437D-B285-18A9E98F35ED}"/>
    <cellStyle name="Input [yellow] 2 14" xfId="23736" xr:uid="{15B791B0-F406-4896-8EC3-9706DCBF883A}"/>
    <cellStyle name="Input [yellow] 2 14 2" xfId="44433" xr:uid="{C44AF695-D6EC-42C8-9591-407ED963F40F}"/>
    <cellStyle name="Input [yellow] 2 14 3" xfId="35287" xr:uid="{6705A4F9-F972-4FBC-AB35-AACB044F2A6C}"/>
    <cellStyle name="Input [yellow] 2 15" xfId="50271" xr:uid="{961CEDEE-6BC7-48DE-9A54-0929DFA85523}"/>
    <cellStyle name="Input [yellow] 2 2" xfId="1078" xr:uid="{00000000-0005-0000-0000-000035040000}"/>
    <cellStyle name="Input [yellow] 2 2 10" xfId="51234" xr:uid="{2E9327DD-F9B6-4AF2-8499-D9F4BD618DF9}"/>
    <cellStyle name="Input [yellow] 2 2 2" xfId="6549" xr:uid="{9B8F427E-815F-4B4C-BC04-C28FB1FF0E7B}"/>
    <cellStyle name="Input [yellow] 2 2 2 10" xfId="15844" xr:uid="{CC20ED27-A433-47E1-98F5-0CED54562597}"/>
    <cellStyle name="Input [yellow] 2 2 2 11" xfId="16083" xr:uid="{6CDFA410-0462-4DCC-B68F-8BED0B6F0AF8}"/>
    <cellStyle name="Input [yellow] 2 2 2 12" xfId="13158" xr:uid="{9FCCF1E9-C497-4E24-8545-C21CA54239C8}"/>
    <cellStyle name="Input [yellow] 2 2 2 2" xfId="10042" xr:uid="{8122FF7F-39E2-4484-9DBC-0C65F7A6D5A0}"/>
    <cellStyle name="Input [yellow] 2 2 2 2 2" xfId="40077" xr:uid="{7AEEE51D-F314-4407-83CF-EB16FF6CD236}"/>
    <cellStyle name="Input [yellow] 2 2 2 3" xfId="11009" xr:uid="{B4BF87DF-A3F4-403F-B9D0-0EFE27283F15}"/>
    <cellStyle name="Input [yellow] 2 2 2 3 2" xfId="30844" xr:uid="{38E322B0-2424-456C-8055-E244DE82EFEC}"/>
    <cellStyle name="Input [yellow] 2 2 2 4" xfId="10832" xr:uid="{E568BA0C-4F64-47FC-8F7D-5E2F2DD9C73B}"/>
    <cellStyle name="Input [yellow] 2 2 2 4 2" xfId="55379" xr:uid="{5023DC0C-74A1-478A-8732-957DB4C343BA}"/>
    <cellStyle name="Input [yellow] 2 2 2 5" xfId="4549" xr:uid="{EE3314B6-827E-4F12-8CCE-362936DCE1DC}"/>
    <cellStyle name="Input [yellow] 2 2 2 5 2" xfId="53662" xr:uid="{66853D36-1829-4203-8244-935B0EB83D53}"/>
    <cellStyle name="Input [yellow] 2 2 2 6" xfId="4305" xr:uid="{E5E5AFFF-FF2F-4AF8-AC80-C1B0CD986737}"/>
    <cellStyle name="Input [yellow] 2 2 2 7" xfId="11602" xr:uid="{CCEDD325-29BC-4D8A-AE5D-1ADA7236757D}"/>
    <cellStyle name="Input [yellow] 2 2 2 8" xfId="12018" xr:uid="{DFB8A9B2-0860-4900-B568-E5678B5AEB8D}"/>
    <cellStyle name="Input [yellow] 2 2 2 9" xfId="14541" xr:uid="{FB59CAC5-9C98-4D44-B191-6984B54E5BF5}"/>
    <cellStyle name="Input [yellow] 2 2 3" xfId="21664" xr:uid="{8788106B-9E0D-47B5-B35E-3BF2BA0EFA5F}"/>
    <cellStyle name="Input [yellow] 2 2 3 2" xfId="42394" xr:uid="{18A9B7CD-65F1-4372-8AAA-43335E1425C5}"/>
    <cellStyle name="Input [yellow] 2 2 3 3" xfId="33244" xr:uid="{DC6C87CF-F457-4347-B4D3-AD54A61044AC}"/>
    <cellStyle name="Input [yellow] 2 2 4" xfId="24698" xr:uid="{D7276C80-42F1-47B9-8B22-FC69064177B7}"/>
    <cellStyle name="Input [yellow] 2 2 4 2" xfId="45377" xr:uid="{E51EE754-3E04-4D35-9DE6-25C46F077CDD}"/>
    <cellStyle name="Input [yellow] 2 2 4 3" xfId="36232" xr:uid="{E038E822-E95B-433B-8F3C-C3BC4F07443F}"/>
    <cellStyle name="Input [yellow] 2 2 5" xfId="23731" xr:uid="{B4EFAE54-F346-4F3E-820F-D9193E39C6D2}"/>
    <cellStyle name="Input [yellow] 2 2 5 2" xfId="44428" xr:uid="{F18F4D8F-DC60-4554-86BC-A66E79C16A69}"/>
    <cellStyle name="Input [yellow] 2 2 5 3" xfId="35282" xr:uid="{FC60FB3B-5755-42C7-9EB2-9C50D898E1A1}"/>
    <cellStyle name="Input [yellow] 2 2 6" xfId="25957" xr:uid="{EE156E83-95CB-4495-8EB7-9D95EF8EF706}"/>
    <cellStyle name="Input [yellow] 2 2 6 2" xfId="46554" xr:uid="{8551F561-72C6-411F-BA86-0C9C2681930F}"/>
    <cellStyle name="Input [yellow] 2 2 6 3" xfId="37409" xr:uid="{C29B5C41-061D-4293-BACA-DD795A5AE26E}"/>
    <cellStyle name="Input [yellow] 2 2 7" xfId="21316" xr:uid="{6EFB1A3B-E3FE-4877-92B6-1339F138DBFF}"/>
    <cellStyle name="Input [yellow] 2 2 7 2" xfId="42046" xr:uid="{6B78EEA2-BE73-4ADA-BFEB-8D89D1101E66}"/>
    <cellStyle name="Input [yellow] 2 2 7 3" xfId="32896" xr:uid="{3F5F7D7C-F619-472D-A462-506D1A1FF253}"/>
    <cellStyle name="Input [yellow] 2 2 8" xfId="23170" xr:uid="{AB659998-6DAB-4AFD-A6A1-E7A349376B96}"/>
    <cellStyle name="Input [yellow] 2 2 8 2" xfId="43877" xr:uid="{2A4D20DA-BC97-4306-9A82-BA12B7FD3D55}"/>
    <cellStyle name="Input [yellow] 2 2 8 3" xfId="34729" xr:uid="{AC01C4D8-A706-4A86-81DA-A0ED72B9ACC9}"/>
    <cellStyle name="Input [yellow] 2 2 9" xfId="22531" xr:uid="{390B809B-DBED-45B1-8BDA-74E01B5C8CC7}"/>
    <cellStyle name="Input [yellow] 2 2 9 2" xfId="43246" xr:uid="{439DE199-D6A8-4620-B4AB-AF4B20E5A091}"/>
    <cellStyle name="Input [yellow] 2 2 9 3" xfId="34096" xr:uid="{60B53F1E-B519-489A-A6C3-A71DB85052D0}"/>
    <cellStyle name="Input [yellow] 2 3" xfId="1079" xr:uid="{00000000-0005-0000-0000-000036040000}"/>
    <cellStyle name="Input [yellow] 2 3 10" xfId="49770" xr:uid="{CDC7F2B3-097A-4BDB-881C-130476CE050D}"/>
    <cellStyle name="Input [yellow] 2 3 2" xfId="6550" xr:uid="{F658B1A3-742A-4A7C-99C3-7FD414DD150A}"/>
    <cellStyle name="Input [yellow] 2 3 2 10" xfId="14698" xr:uid="{0B3488B6-B4EB-49CA-BEFA-C7ACF099439E}"/>
    <cellStyle name="Input [yellow] 2 3 2 11" xfId="15395" xr:uid="{3F01C55B-2505-42CE-809F-53CA7A831332}"/>
    <cellStyle name="Input [yellow] 2 3 2 12" xfId="15456" xr:uid="{46A4EB3F-4D51-4BD4-AD4F-D1ADB5A8AFA8}"/>
    <cellStyle name="Input [yellow] 2 3 2 2" xfId="10043" xr:uid="{62241D8A-B120-4DDA-B8D8-55257BAE5709}"/>
    <cellStyle name="Input [yellow] 2 3 2 2 2" xfId="40076" xr:uid="{50F556FE-EA49-4A5B-9932-0B0072604B00}"/>
    <cellStyle name="Input [yellow] 2 3 2 3" xfId="9868" xr:uid="{F4BA1289-410D-46A4-A1FC-02877EC81D01}"/>
    <cellStyle name="Input [yellow] 2 3 2 3 2" xfId="30843" xr:uid="{006A0D0C-5742-4565-AA9F-9ADDDD21A9F0}"/>
    <cellStyle name="Input [yellow] 2 3 2 4" xfId="9451" xr:uid="{09B12373-6246-4DB3-BF97-D80D9A4EF4F8}"/>
    <cellStyle name="Input [yellow] 2 3 2 4 2" xfId="55380" xr:uid="{C046FE2E-739B-4153-8905-CBEAAD53BAA4}"/>
    <cellStyle name="Input [yellow] 2 3 2 5" xfId="9934" xr:uid="{7EDDA1D0-42EA-4CD4-A07F-D28D98FA23D7}"/>
    <cellStyle name="Input [yellow] 2 3 2 5 2" xfId="53663" xr:uid="{21B5995D-4E4A-475A-9405-1AB35A687FDB}"/>
    <cellStyle name="Input [yellow] 2 3 2 6" xfId="11038" xr:uid="{8C5C767D-273C-43CA-B0B2-D8BAEC64F15D}"/>
    <cellStyle name="Input [yellow] 2 3 2 7" xfId="4801" xr:uid="{B113DDB7-37B9-4175-BD72-52B36038A0D3}"/>
    <cellStyle name="Input [yellow] 2 3 2 8" xfId="5436" xr:uid="{A55D83B5-0C8E-4C8A-B5C8-9FC1BB61E9DE}"/>
    <cellStyle name="Input [yellow] 2 3 2 9" xfId="14542" xr:uid="{E550E7C6-1E36-4C93-986C-3EB0C0D66410}"/>
    <cellStyle name="Input [yellow] 2 3 3" xfId="21665" xr:uid="{C6B1F443-8775-433A-A67F-E8EB7D2FAC98}"/>
    <cellStyle name="Input [yellow] 2 3 3 2" xfId="42395" xr:uid="{C6D4668C-45C5-4CAB-B014-9EFF1C00E6BB}"/>
    <cellStyle name="Input [yellow] 2 3 3 3" xfId="33245" xr:uid="{D714E061-CD6B-477D-8298-E07FAE8BCF94}"/>
    <cellStyle name="Input [yellow] 2 3 4" xfId="24699" xr:uid="{4FEF7ECB-41DB-4DDA-8BCE-6F7087225E2E}"/>
    <cellStyle name="Input [yellow] 2 3 4 2" xfId="45378" xr:uid="{35CC4E05-F0EC-4E54-AF67-EB00EC41961D}"/>
    <cellStyle name="Input [yellow] 2 3 4 3" xfId="36233" xr:uid="{CE56CF78-92C5-44E6-B1CD-E1A825B4D39A}"/>
    <cellStyle name="Input [yellow] 2 3 5" xfId="21692" xr:uid="{6FAC7520-AABE-4DD3-BD25-9F8489BD3A30}"/>
    <cellStyle name="Input [yellow] 2 3 5 2" xfId="42419" xr:uid="{BF420695-1042-45A6-B223-38D8FC32EF20}"/>
    <cellStyle name="Input [yellow] 2 3 5 3" xfId="33269" xr:uid="{739FEA5E-602B-4E70-8699-26109A811A8F}"/>
    <cellStyle name="Input [yellow] 2 3 6" xfId="25958" xr:uid="{3432B508-BCC1-4FA3-A383-A8DBAA7FE4E9}"/>
    <cellStyle name="Input [yellow] 2 3 6 2" xfId="46555" xr:uid="{EDE2889B-F09C-4542-8ECD-1175B07F306C}"/>
    <cellStyle name="Input [yellow] 2 3 6 3" xfId="37410" xr:uid="{D833DF2A-E94F-4F83-9020-FD9681D50A75}"/>
    <cellStyle name="Input [yellow] 2 3 7" xfId="27013" xr:uid="{F4020D5B-41C3-484E-AE02-7C7B4DD039F7}"/>
    <cellStyle name="Input [yellow] 2 3 7 2" xfId="47528" xr:uid="{C848A332-8E7D-4440-9EC1-F3B2A0EC396A}"/>
    <cellStyle name="Input [yellow] 2 3 7 3" xfId="38384" xr:uid="{9D43336A-908A-467C-AD73-0AAC40DF6EE1}"/>
    <cellStyle name="Input [yellow] 2 3 8" xfId="27297" xr:uid="{85A4D37B-89D4-4364-A7EF-20009E67B51D}"/>
    <cellStyle name="Input [yellow] 2 3 8 2" xfId="47723" xr:uid="{78AF0E74-E5E6-485E-B131-9BF029C6EA71}"/>
    <cellStyle name="Input [yellow] 2 3 8 3" xfId="38579" xr:uid="{20A70351-D628-4916-861A-0BD954DFE260}"/>
    <cellStyle name="Input [yellow] 2 3 9" xfId="27758" xr:uid="{0BD51DD4-7AAE-4991-9CA6-4E9F1FFAD6EB}"/>
    <cellStyle name="Input [yellow] 2 3 9 2" xfId="48113" xr:uid="{C96B62FE-BE99-4305-AD04-AA48E88A9542}"/>
    <cellStyle name="Input [yellow] 2 3 9 3" xfId="38969" xr:uid="{C10527FA-52E5-42BD-8960-892EC9CE5BFA}"/>
    <cellStyle name="Input [yellow] 2 4" xfId="1080" xr:uid="{00000000-0005-0000-0000-000037040000}"/>
    <cellStyle name="Input [yellow] 2 4 10" xfId="27759" xr:uid="{2D1D2CCA-8767-4401-99F0-8A651A2CD5B6}"/>
    <cellStyle name="Input [yellow] 2 4 10 2" xfId="48114" xr:uid="{64DBBD16-26FD-455E-8151-320840AE0F2D}"/>
    <cellStyle name="Input [yellow] 2 4 10 3" xfId="38970" xr:uid="{1DC068A6-587C-4E48-8163-89259D2B23AD}"/>
    <cellStyle name="Input [yellow] 2 4 11" xfId="50268" xr:uid="{A437FA94-DA87-4BC0-89DE-7077251CBD90}"/>
    <cellStyle name="Input [yellow] 2 4 2" xfId="1081" xr:uid="{00000000-0005-0000-0000-000038040000}"/>
    <cellStyle name="Input [yellow] 2 4 2 10" xfId="50269" xr:uid="{F7DE2A5B-BA3D-41BF-8A0C-D1DA10F69CC5}"/>
    <cellStyle name="Input [yellow] 2 4 2 2" xfId="6552" xr:uid="{0F9D5377-438D-4D36-A566-69D14CF292A9}"/>
    <cellStyle name="Input [yellow] 2 4 2 2 10" xfId="15076" xr:uid="{DC5017B2-13DE-4551-A578-0EEE7862A6DD}"/>
    <cellStyle name="Input [yellow] 2 4 2 2 11" xfId="14366" xr:uid="{AC1D1647-A991-4FC7-8519-8F9B97B1A1F7}"/>
    <cellStyle name="Input [yellow] 2 4 2 2 12" xfId="13717" xr:uid="{30505C11-0455-4979-96AB-EC23878F8896}"/>
    <cellStyle name="Input [yellow] 2 4 2 2 2" xfId="10045" xr:uid="{FBF12D83-30B0-4137-8EB9-F7CC39131B75}"/>
    <cellStyle name="Input [yellow] 2 4 2 2 2 2" xfId="40074" xr:uid="{79348C7F-44B8-441B-B9DF-512A1AD78A50}"/>
    <cellStyle name="Input [yellow] 2 4 2 2 3" xfId="10238" xr:uid="{836B05F1-C505-4E56-8D06-82F827D199B2}"/>
    <cellStyle name="Input [yellow] 2 4 2 2 3 2" xfId="30841" xr:uid="{632112E0-7305-44BF-B070-B4F884022E94}"/>
    <cellStyle name="Input [yellow] 2 4 2 2 4" xfId="5883" xr:uid="{B10A3AB0-CB4F-45B0-A49C-1D5B4FB586E6}"/>
    <cellStyle name="Input [yellow] 2 4 2 2 4 2" xfId="55382" xr:uid="{D79A7BB2-0805-48AA-A85A-47B704D6F0D3}"/>
    <cellStyle name="Input [yellow] 2 4 2 2 5" xfId="6374" xr:uid="{7FCD49B4-4179-4287-AB23-97ABF708ABD1}"/>
    <cellStyle name="Input [yellow] 2 4 2 2 5 2" xfId="53665" xr:uid="{1EB2B5FB-CF66-4B66-ADC8-93DAF2F626A2}"/>
    <cellStyle name="Input [yellow] 2 4 2 2 6" xfId="4431" xr:uid="{35166C37-4C86-410B-A0EE-17B082D9D38E}"/>
    <cellStyle name="Input [yellow] 2 4 2 2 7" xfId="11533" xr:uid="{D58B9F60-2AFB-40A7-BA8C-16112FC94500}"/>
    <cellStyle name="Input [yellow] 2 4 2 2 8" xfId="11956" xr:uid="{57F50198-50EF-4CEE-8A95-0383815FBA45}"/>
    <cellStyle name="Input [yellow] 2 4 2 2 9" xfId="14544" xr:uid="{CCA3A6A3-D2A3-4240-90D6-8025D3696B2F}"/>
    <cellStyle name="Input [yellow] 2 4 2 3" xfId="19212" xr:uid="{3D712A73-C24B-47A9-BFE0-DDDFC7547874}"/>
    <cellStyle name="Input [yellow] 2 4 2 3 2" xfId="40233" xr:uid="{A3752162-4BE7-417F-BC69-F8921A74D963}"/>
    <cellStyle name="Input [yellow] 2 4 2 3 3" xfId="31000" xr:uid="{206489DF-098E-43C3-8A20-C9369A047817}"/>
    <cellStyle name="Input [yellow] 2 4 2 4" xfId="23801" xr:uid="{E414BE49-D397-4CE6-BE5C-6F5FF4F7AA2F}"/>
    <cellStyle name="Input [yellow] 2 4 2 4 2" xfId="44490" xr:uid="{065E7661-C5AA-4830-A03B-926C398615DE}"/>
    <cellStyle name="Input [yellow] 2 4 2 4 3" xfId="35344" xr:uid="{CA24C79A-C8E0-46CE-B5B2-953A40501DC6}"/>
    <cellStyle name="Input [yellow] 2 4 2 5" xfId="23732" xr:uid="{612A7B4C-5320-495C-8D0A-E512389ABF8E}"/>
    <cellStyle name="Input [yellow] 2 4 2 5 2" xfId="44429" xr:uid="{EBC3CD09-2DF8-4FCD-9365-3AF63365E6E1}"/>
    <cellStyle name="Input [yellow] 2 4 2 5 3" xfId="35283" xr:uid="{BC9A8E66-8AF1-4376-B682-9087E5E564D6}"/>
    <cellStyle name="Input [yellow] 2 4 2 6" xfId="23747" xr:uid="{448DB6FC-184F-43CC-8044-BB51CD5D1508}"/>
    <cellStyle name="Input [yellow] 2 4 2 6 2" xfId="44442" xr:uid="{8701EC23-5DE0-49CC-B759-9DF6E143AD57}"/>
    <cellStyle name="Input [yellow] 2 4 2 6 3" xfId="35296" xr:uid="{CEDEDD91-4568-4011-9E46-14E2BDE56744}"/>
    <cellStyle name="Input [yellow] 2 4 2 7" xfId="24211" xr:uid="{7735BB92-FCBC-406D-8642-E859DA4B954D}"/>
    <cellStyle name="Input [yellow] 2 4 2 7 2" xfId="44893" xr:uid="{872624EE-84DD-4072-B3CD-E9D7A0DE1272}"/>
    <cellStyle name="Input [yellow] 2 4 2 7 3" xfId="35748" xr:uid="{18BAD24B-9A9C-4A8C-BD96-E2C9E77CB317}"/>
    <cellStyle name="Input [yellow] 2 4 2 8" xfId="25859" xr:uid="{454F38CF-0715-4CFF-8227-7283FB8F2E32}"/>
    <cellStyle name="Input [yellow] 2 4 2 8 2" xfId="46474" xr:uid="{3242D932-0938-45FF-97C4-30DC9D463114}"/>
    <cellStyle name="Input [yellow] 2 4 2 8 3" xfId="37329" xr:uid="{DA488ACC-AC11-4902-96C5-A9F2CEC6F634}"/>
    <cellStyle name="Input [yellow] 2 4 2 9" xfId="27310" xr:uid="{88AFA1EC-B26A-4592-BB72-0F44DA8C85C8}"/>
    <cellStyle name="Input [yellow] 2 4 2 9 2" xfId="47731" xr:uid="{D6A9AB7F-341E-4AE4-B7A2-DE9DC297F7F5}"/>
    <cellStyle name="Input [yellow] 2 4 2 9 3" xfId="38587" xr:uid="{1BC204D5-BF37-435B-B13B-6FF6A6C83916}"/>
    <cellStyle name="Input [yellow] 2 4 3" xfId="6551" xr:uid="{126D2255-B477-4A1D-AAC8-206B6304A8CD}"/>
    <cellStyle name="Input [yellow] 2 4 3 10" xfId="13971" xr:uid="{5151A82C-4B1C-4633-A4C9-489548C2E7A7}"/>
    <cellStyle name="Input [yellow] 2 4 3 11" xfId="16086" xr:uid="{CFFFDEC9-C9F0-4377-925B-E10DE0C9F457}"/>
    <cellStyle name="Input [yellow] 2 4 3 12" xfId="13935" xr:uid="{EABF1187-4C78-45F6-A674-19B27C2C4786}"/>
    <cellStyle name="Input [yellow] 2 4 3 2" xfId="10044" xr:uid="{BE60D549-61E8-49A4-89DD-470FBA2CA550}"/>
    <cellStyle name="Input [yellow] 2 4 3 2 2" xfId="40075" xr:uid="{9111A958-538D-4479-900A-9B5635EDEFD5}"/>
    <cellStyle name="Input [yellow] 2 4 3 3" xfId="11012" xr:uid="{87C97327-1877-4D5D-ABDB-2A668DDE4304}"/>
    <cellStyle name="Input [yellow] 2 4 3 3 2" xfId="30842" xr:uid="{E0AD9B16-531B-4FB9-BDB3-BEFE4C72ADC2}"/>
    <cellStyle name="Input [yellow] 2 4 3 4" xfId="10525" xr:uid="{AA5406C8-12BD-445A-A76E-7771B42CC083}"/>
    <cellStyle name="Input [yellow] 2 4 3 4 2" xfId="55381" xr:uid="{04F487BE-B38D-464B-8941-FEAEC1AAF2FE}"/>
    <cellStyle name="Input [yellow] 2 4 3 5" xfId="4513" xr:uid="{C615C7C4-4753-4DD1-9F4A-829AA40F49ED}"/>
    <cellStyle name="Input [yellow] 2 4 3 5 2" xfId="53664" xr:uid="{2511B1D0-74D9-4AB8-BCCD-B180777D1337}"/>
    <cellStyle name="Input [yellow] 2 4 3 6" xfId="4312" xr:uid="{AB324CB7-27EB-4612-8C03-9D456476670A}"/>
    <cellStyle name="Input [yellow] 2 4 3 7" xfId="11604" xr:uid="{C57445A7-CA01-4467-9A84-70C55C67E134}"/>
    <cellStyle name="Input [yellow] 2 4 3 8" xfId="12020" xr:uid="{9CAD88D4-4E65-4B31-9A13-711DB74DE63A}"/>
    <cellStyle name="Input [yellow] 2 4 3 9" xfId="14543" xr:uid="{6AC714EF-98D0-4A26-B86B-408D71095D4D}"/>
    <cellStyle name="Input [yellow] 2 4 4" xfId="20982" xr:uid="{F54CB2DF-F6F7-454A-BAA7-02BB3679947E}"/>
    <cellStyle name="Input [yellow] 2 4 4 2" xfId="41716" xr:uid="{8AD228CC-DABA-49F4-A809-886C2FD8303B}"/>
    <cellStyle name="Input [yellow] 2 4 4 3" xfId="32565" xr:uid="{374268C0-5E0F-4D05-BA56-0E9B2B6A2E3A}"/>
    <cellStyle name="Input [yellow] 2 4 5" xfId="23802" xr:uid="{34488493-7ED6-41C6-9F46-C8DABC64F395}"/>
    <cellStyle name="Input [yellow] 2 4 5 2" xfId="44491" xr:uid="{43B0D9F7-16FA-4AC4-BDA4-BAD86C67AC56}"/>
    <cellStyle name="Input [yellow] 2 4 5 3" xfId="35345" xr:uid="{56D5945D-7A67-4798-844B-18657A00496C}"/>
    <cellStyle name="Input [yellow] 2 4 6" xfId="21693" xr:uid="{BA064C2A-759E-489F-8B56-D1AB571F6687}"/>
    <cellStyle name="Input [yellow] 2 4 6 2" xfId="42420" xr:uid="{3378D257-5FC9-4CAA-8F05-324FBB1339F6}"/>
    <cellStyle name="Input [yellow] 2 4 6 3" xfId="33270" xr:uid="{46034930-75BB-4A94-AB64-0F4B4B0D2E17}"/>
    <cellStyle name="Input [yellow] 2 4 7" xfId="25355" xr:uid="{6D18C00C-08D6-43F0-9DC5-E9403D7DB233}"/>
    <cellStyle name="Input [yellow] 2 4 7 2" xfId="46008" xr:uid="{216D827E-B9ED-4C10-8D75-503787C56032}"/>
    <cellStyle name="Input [yellow] 2 4 7 3" xfId="36863" xr:uid="{A5794E82-5A89-4368-8F6F-8E9AB50F132D}"/>
    <cellStyle name="Input [yellow] 2 4 8" xfId="26990" xr:uid="{EABAACCF-1815-4334-8B6E-FD177214BED5}"/>
    <cellStyle name="Input [yellow] 2 4 8 2" xfId="47508" xr:uid="{790A47F0-CAEC-49AA-911B-19FB7FEBBC4B}"/>
    <cellStyle name="Input [yellow] 2 4 8 3" xfId="38364" xr:uid="{C659032D-5138-4DA0-AE25-2CBACE5AFF8D}"/>
    <cellStyle name="Input [yellow] 2 4 9" xfId="27298" xr:uid="{00300A00-89FB-400F-8709-0A685B20BAFF}"/>
    <cellStyle name="Input [yellow] 2 4 9 2" xfId="47724" xr:uid="{350E9626-3986-4CDA-B844-9B926AEAF258}"/>
    <cellStyle name="Input [yellow] 2 4 9 3" xfId="38580" xr:uid="{1808A941-55F1-40BB-A2A9-922AF6BCC557}"/>
    <cellStyle name="Input [yellow] 2 5" xfId="1082" xr:uid="{00000000-0005-0000-0000-000039040000}"/>
    <cellStyle name="Input [yellow] 2 5 10" xfId="51232" xr:uid="{EC316863-E254-4D15-BFAF-A5EFBF49AC2B}"/>
    <cellStyle name="Input [yellow] 2 5 2" xfId="6553" xr:uid="{6363E842-027B-452F-A722-E6279F386DA8}"/>
    <cellStyle name="Input [yellow] 2 5 2 10" xfId="15353" xr:uid="{33D7D4B1-0B7B-4C08-A770-4D76C9382BC4}"/>
    <cellStyle name="Input [yellow] 2 5 2 11" xfId="14444" xr:uid="{3A65FD3F-84A5-4F87-992D-D5660E94F18E}"/>
    <cellStyle name="Input [yellow] 2 5 2 12" xfId="16143" xr:uid="{09470088-0802-453B-A8E2-02F320F46390}"/>
    <cellStyle name="Input [yellow] 2 5 2 2" xfId="10046" xr:uid="{47FF124D-6373-4263-BFBC-26BBCCDDFC97}"/>
    <cellStyle name="Input [yellow] 2 5 2 2 2" xfId="40073" xr:uid="{2873AB35-9E9C-4131-994A-B56A93A5B627}"/>
    <cellStyle name="Input [yellow] 2 5 2 3" xfId="9429" xr:uid="{AAEE64F7-7AF6-47B5-BF00-AAC66BB0F72A}"/>
    <cellStyle name="Input [yellow] 2 5 2 3 2" xfId="30840" xr:uid="{709CA535-BD40-495B-AE2E-EE2F4128264B}"/>
    <cellStyle name="Input [yellow] 2 5 2 4" xfId="11158" xr:uid="{FB3D83B2-EF5C-45BA-9CEF-5D9A8973D8CC}"/>
    <cellStyle name="Input [yellow] 2 5 2 4 2" xfId="55383" xr:uid="{B6318D25-E2B6-4DB3-87AD-1E6CE9323449}"/>
    <cellStyle name="Input [yellow] 2 5 2 5" xfId="8833" xr:uid="{45ECB258-66B7-492F-B81A-EF61D768CD4E}"/>
    <cellStyle name="Input [yellow] 2 5 2 5 2" xfId="53666" xr:uid="{6FE347BD-AAC0-4A52-BF78-93F38CB7F299}"/>
    <cellStyle name="Input [yellow] 2 5 2 6" xfId="10493" xr:uid="{EA844ED4-24B3-4E75-89A3-C57DC0EADCEA}"/>
    <cellStyle name="Input [yellow] 2 5 2 7" xfId="11573" xr:uid="{7764D95D-BEB4-4795-8904-FB5F7DC6F49F}"/>
    <cellStyle name="Input [yellow] 2 5 2 8" xfId="11992" xr:uid="{ACFED406-AFB8-4C4B-B425-FFF0B84D3AAB}"/>
    <cellStyle name="Input [yellow] 2 5 2 9" xfId="14545" xr:uid="{D4699D1F-AFE6-4042-BCB4-9F9C786793E8}"/>
    <cellStyle name="Input [yellow] 2 5 3" xfId="21662" xr:uid="{B86B9A2B-9EC2-4C75-9F2E-9FF97D16ED3D}"/>
    <cellStyle name="Input [yellow] 2 5 3 2" xfId="42392" xr:uid="{73E9EBC2-FBD2-46D6-B0D7-F97C6A3E104A}"/>
    <cellStyle name="Input [yellow] 2 5 3 3" xfId="33242" xr:uid="{61564308-18DA-49AA-AEC2-31C15F20AA2D}"/>
    <cellStyle name="Input [yellow] 2 5 4" xfId="24696" xr:uid="{58DF65A8-96C2-4277-A097-49ABB22BE07A}"/>
    <cellStyle name="Input [yellow] 2 5 4 2" xfId="45375" xr:uid="{5B29E244-B18D-4530-813D-6818BC0003DD}"/>
    <cellStyle name="Input [yellow] 2 5 4 3" xfId="36230" xr:uid="{5BBFFFBE-34C5-4FCB-A1E9-075CD84AF226}"/>
    <cellStyle name="Input [yellow] 2 5 5" xfId="21749" xr:uid="{7E9EEEE5-31F1-4975-A96A-F70F20FDC315}"/>
    <cellStyle name="Input [yellow] 2 5 5 2" xfId="42476" xr:uid="{FC136E09-091C-4225-B4C7-A64570E24B5B}"/>
    <cellStyle name="Input [yellow] 2 5 5 3" xfId="33326" xr:uid="{B2D72C48-93BF-44A4-9955-4FB29501B2F6}"/>
    <cellStyle name="Input [yellow] 2 5 6" xfId="25955" xr:uid="{0670E707-69D9-49C5-9EBA-CD3864AEC3D8}"/>
    <cellStyle name="Input [yellow] 2 5 6 2" xfId="46552" xr:uid="{09F8EC8F-86F4-45D8-8557-1AF763918F1E}"/>
    <cellStyle name="Input [yellow] 2 5 6 3" xfId="37407" xr:uid="{3C541E89-FCE6-4FCB-8EE6-BEF172C6EE10}"/>
    <cellStyle name="Input [yellow] 2 5 7" xfId="26102" xr:uid="{FF167770-44D4-419B-B5A7-1EF32F0BB627}"/>
    <cellStyle name="Input [yellow] 2 5 7 2" xfId="46690" xr:uid="{8CBC453C-A5EF-48B1-ABD3-B06BE6FDF13B}"/>
    <cellStyle name="Input [yellow] 2 5 7 3" xfId="37546" xr:uid="{160A8EF0-B45C-40B8-8EB5-0F2F282A5138}"/>
    <cellStyle name="Input [yellow] 2 5 8" xfId="24872" xr:uid="{43906AD4-2185-4021-B571-D8D77996F2D0}"/>
    <cellStyle name="Input [yellow] 2 5 8 2" xfId="45549" xr:uid="{4E6FF210-50A1-4BF0-ACD7-988708BB775D}"/>
    <cellStyle name="Input [yellow] 2 5 8 3" xfId="36404" xr:uid="{805A47B3-9475-49B0-8D59-EE79B28D94A1}"/>
    <cellStyle name="Input [yellow] 2 5 9" xfId="27309" xr:uid="{5D2646B6-6A09-42A8-9A66-55B3E0383386}"/>
    <cellStyle name="Input [yellow] 2 5 9 2" xfId="47730" xr:uid="{7E4453D2-779C-4709-AAB1-BE57AD17E0CF}"/>
    <cellStyle name="Input [yellow] 2 5 9 3" xfId="38586" xr:uid="{373285D6-3605-40D4-9AA2-7F9F1B08ED81}"/>
    <cellStyle name="Input [yellow] 2 6" xfId="1083" xr:uid="{00000000-0005-0000-0000-00003A040000}"/>
    <cellStyle name="Input [yellow] 2 6 10" xfId="51233" xr:uid="{F152FF7C-C3B5-49AB-9F51-C3998B2EC25D}"/>
    <cellStyle name="Input [yellow] 2 6 2" xfId="6554" xr:uid="{161646A4-F2BC-46E1-8C64-50CC8287BD82}"/>
    <cellStyle name="Input [yellow] 2 6 2 10" xfId="14384" xr:uid="{C8A04C81-354C-42E6-8949-EED237C06C17}"/>
    <cellStyle name="Input [yellow] 2 6 2 11" xfId="13218" xr:uid="{3C9232F6-4DF2-43D1-8020-2750D75C6420}"/>
    <cellStyle name="Input [yellow] 2 6 2 12" xfId="13931" xr:uid="{E0084BA2-BA57-41A9-8E29-A140DF007CEA}"/>
    <cellStyle name="Input [yellow] 2 6 2 2" xfId="10047" xr:uid="{194418D1-902E-46DD-8173-675E707ACEEA}"/>
    <cellStyle name="Input [yellow] 2 6 2 2 2" xfId="40072" xr:uid="{F97D3E4F-5AC4-43FB-9DAF-8B702A4E3685}"/>
    <cellStyle name="Input [yellow] 2 6 2 3" xfId="10621" xr:uid="{0FC6840F-51D3-4B09-99B4-97C95DA22D3D}"/>
    <cellStyle name="Input [yellow] 2 6 2 3 2" xfId="30839" xr:uid="{5C37C80C-757E-4EC8-A5E7-8795F9CE041E}"/>
    <cellStyle name="Input [yellow] 2 6 2 4" xfId="10566" xr:uid="{B2D3E08C-DDDF-4B6B-96E0-9701132BD43C}"/>
    <cellStyle name="Input [yellow] 2 6 2 4 2" xfId="55384" xr:uid="{D40C69B4-E529-4B4F-80DD-4E2022E49FD1}"/>
    <cellStyle name="Input [yellow] 2 6 2 5" xfId="10922" xr:uid="{055F4D82-799C-421D-B137-AD9622B9AACB}"/>
    <cellStyle name="Input [yellow] 2 6 2 5 2" xfId="53667" xr:uid="{8A0F48A7-67F6-4A3A-8831-CA1B6C83F59A}"/>
    <cellStyle name="Input [yellow] 2 6 2 6" xfId="10842" xr:uid="{CCF235F0-9301-4F71-A57A-86E5EF477FF8}"/>
    <cellStyle name="Input [yellow] 2 6 2 7" xfId="3825" xr:uid="{B2231529-6C56-4DD9-A347-A27D687BAB49}"/>
    <cellStyle name="Input [yellow] 2 6 2 8" xfId="5956" xr:uid="{C3D640CC-EC48-4455-87E8-06865EAF1492}"/>
    <cellStyle name="Input [yellow] 2 6 2 9" xfId="14546" xr:uid="{5C66567D-E647-478B-BFB3-09768DAAB5B7}"/>
    <cellStyle name="Input [yellow] 2 6 3" xfId="21663" xr:uid="{B433B0C8-461F-4E2E-8116-30E5D9F629B5}"/>
    <cellStyle name="Input [yellow] 2 6 3 2" xfId="42393" xr:uid="{CCBF0957-914D-4C0A-B2D2-357B6CA199D6}"/>
    <cellStyle name="Input [yellow] 2 6 3 3" xfId="33243" xr:uid="{7228DB4F-5D45-4B6B-A7C0-D445EAD5EB8B}"/>
    <cellStyle name="Input [yellow] 2 6 4" xfId="24697" xr:uid="{5538686C-97B8-47F9-8BF6-17D79D9A38E7}"/>
    <cellStyle name="Input [yellow] 2 6 4 2" xfId="45376" xr:uid="{1A784F3F-833C-4D51-8D96-3C8D674AB478}"/>
    <cellStyle name="Input [yellow] 2 6 4 3" xfId="36231" xr:uid="{5F253AE7-A2C2-4702-897D-AB6680CF28AA}"/>
    <cellStyle name="Input [yellow] 2 6 5" xfId="24000" xr:uid="{C6EDB544-5BB7-43AD-A12C-8CA245F52249}"/>
    <cellStyle name="Input [yellow] 2 6 5 2" xfId="44688" xr:uid="{D90D8DB2-82FD-4654-B40C-4406DCA4ECC3}"/>
    <cellStyle name="Input [yellow] 2 6 5 3" xfId="35543" xr:uid="{A0BB0DA1-2543-42B4-BE8B-5778FA2F90B4}"/>
    <cellStyle name="Input [yellow] 2 6 6" xfId="25956" xr:uid="{893B72E0-8BE3-4150-B453-5CF65999D7D1}"/>
    <cellStyle name="Input [yellow] 2 6 6 2" xfId="46553" xr:uid="{807E7E5B-2449-4B6A-93FB-8E442F19AA2B}"/>
    <cellStyle name="Input [yellow] 2 6 6 3" xfId="37408" xr:uid="{CE7C3515-6AA5-4BDF-B180-2B4C36EE0B97}"/>
    <cellStyle name="Input [yellow] 2 6 7" xfId="26270" xr:uid="{14A3663E-DAD5-4E13-B5A7-7CA46C806782}"/>
    <cellStyle name="Input [yellow] 2 6 7 2" xfId="46842" xr:uid="{A795A760-AD9D-40B0-82EA-3F6C05943B06}"/>
    <cellStyle name="Input [yellow] 2 6 7 3" xfId="37698" xr:uid="{483F9AD5-0151-413D-9956-A20D470776AF}"/>
    <cellStyle name="Input [yellow] 2 6 8" xfId="27295" xr:uid="{7A46C204-BCFB-4C2E-A142-E55C79844A72}"/>
    <cellStyle name="Input [yellow] 2 6 8 2" xfId="47721" xr:uid="{D31D60A6-64E8-480C-A82F-9A5DB5BCD26E}"/>
    <cellStyle name="Input [yellow] 2 6 8 3" xfId="38577" xr:uid="{04FFB123-5A4D-4910-9A7B-2FC3A18AEFA9}"/>
    <cellStyle name="Input [yellow] 2 6 9" xfId="27756" xr:uid="{F28C0B9C-7C55-4A95-82F7-761AA4EFE7AB}"/>
    <cellStyle name="Input [yellow] 2 6 9 2" xfId="48111" xr:uid="{A88A0E2D-28BF-4B5B-8B7D-9EA25EC30F4E}"/>
    <cellStyle name="Input [yellow] 2 6 9 3" xfId="38967" xr:uid="{1FB47842-BC3F-4431-9FD3-AC19C92B4D4E}"/>
    <cellStyle name="Input [yellow] 2 7" xfId="6548" xr:uid="{6D8AB8C3-1A07-4E73-8BC8-4045E78B5C04}"/>
    <cellStyle name="Input [yellow] 2 7 10" xfId="15355" xr:uid="{8DFA5763-AC4C-4F13-B085-55AE0D80FEEA}"/>
    <cellStyle name="Input [yellow] 2 7 11" xfId="13927" xr:uid="{2F67EF72-7477-4081-B141-3BC56B2B928B}"/>
    <cellStyle name="Input [yellow] 2 7 12" xfId="13739" xr:uid="{8347AFE7-73BA-4F91-AB03-DBD722CB7E70}"/>
    <cellStyle name="Input [yellow] 2 7 2" xfId="10041" xr:uid="{8EF1FE52-36C3-42D8-9FCD-9B64C5ED6D3D}"/>
    <cellStyle name="Input [yellow] 2 7 2 2" xfId="40078" xr:uid="{483BBAC5-7CC6-4111-BE5C-BD0001375739}"/>
    <cellStyle name="Input [yellow] 2 7 3" xfId="10620" xr:uid="{EE1A8316-DCB2-47DC-9385-C281AF1E843A}"/>
    <cellStyle name="Input [yellow] 2 7 3 2" xfId="30845" xr:uid="{B2160735-77DF-4F41-A8EC-A971C236866F}"/>
    <cellStyle name="Input [yellow] 2 7 4" xfId="4524" xr:uid="{F6956034-37F4-4B5C-AEFA-3270E977A564}"/>
    <cellStyle name="Input [yellow] 2 7 4 2" xfId="55378" xr:uid="{98E5D42E-A2E2-4E23-9908-B973A51119C7}"/>
    <cellStyle name="Input [yellow] 2 7 5" xfId="5731" xr:uid="{403B3838-CFA1-4C81-A816-0A4E5274C9F8}"/>
    <cellStyle name="Input [yellow] 2 7 5 2" xfId="53661" xr:uid="{847B467F-048F-4194-9C78-A1B58CC6750F}"/>
    <cellStyle name="Input [yellow] 2 7 6" xfId="9599" xr:uid="{08DA7AA3-EC00-480F-B660-22796810B541}"/>
    <cellStyle name="Input [yellow] 2 7 7" xfId="4457" xr:uid="{1A816C41-4877-486F-BBD6-6E930E47CCFD}"/>
    <cellStyle name="Input [yellow] 2 7 8" xfId="3851" xr:uid="{280A1DD9-5021-410D-B0E8-63271D327BB7}"/>
    <cellStyle name="Input [yellow] 2 7 9" xfId="14540" xr:uid="{C7CE62B3-4448-4A33-BD1F-03573A0E297D}"/>
    <cellStyle name="Input [yellow] 2 8" xfId="20983" xr:uid="{1A199630-BD1E-40B6-B18C-006411F6E92A}"/>
    <cellStyle name="Input [yellow] 2 8 2" xfId="41717" xr:uid="{66C5027E-CD10-482B-9B83-139A61B454EB}"/>
    <cellStyle name="Input [yellow] 2 8 3" xfId="32566" xr:uid="{EB036086-82A1-464A-B40D-B9DD8699B66A}"/>
    <cellStyle name="Input [yellow] 2 9" xfId="22584" xr:uid="{7C698748-94AE-401B-8610-61FF6DEA9A8F}"/>
    <cellStyle name="Input [yellow] 2 9 2" xfId="43298" xr:uid="{60D32AAD-53F2-4C05-B0F6-D9E0BF3A7A36}"/>
    <cellStyle name="Input [yellow] 2 9 3" xfId="34148" xr:uid="{21708D32-B5DF-4E4F-AEBB-4CD9ECC62BF2}"/>
    <cellStyle name="Input [yellow] 3" xfId="1084" xr:uid="{00000000-0005-0000-0000-00003B040000}"/>
    <cellStyle name="Input [yellow] 3 10" xfId="27757" xr:uid="{5D58F54A-7800-48FB-A265-BDF3B26C7E77}"/>
    <cellStyle name="Input [yellow] 3 10 2" xfId="48112" xr:uid="{18896973-5FF3-48F8-BC07-1CC64EAC0CBA}"/>
    <cellStyle name="Input [yellow] 3 10 3" xfId="38968" xr:uid="{5F217E5C-511B-45D0-9529-13F9B687F281}"/>
    <cellStyle name="Input [yellow] 3 11" xfId="49769" xr:uid="{51930689-4C06-4242-969E-36CC23D67F6E}"/>
    <cellStyle name="Input [yellow] 3 2" xfId="1085" xr:uid="{00000000-0005-0000-0000-00003C040000}"/>
    <cellStyle name="Input [yellow] 3 2 10" xfId="49768" xr:uid="{DF20E15F-580D-40C4-8EE9-7675117808B6}"/>
    <cellStyle name="Input [yellow] 3 2 2" xfId="6556" xr:uid="{2DF39E94-DCC5-490B-8D45-779264ACC59D}"/>
    <cellStyle name="Input [yellow] 3 2 2 10" xfId="15847" xr:uid="{4AF30A6A-E153-4C43-8E58-00DB97B8481A}"/>
    <cellStyle name="Input [yellow] 3 2 2 11" xfId="14724" xr:uid="{1C5FF768-BBD2-46E1-BFC2-EED2F34823EC}"/>
    <cellStyle name="Input [yellow] 3 2 2 12" xfId="13924" xr:uid="{43F0D817-E2FD-4189-89AE-D933CB0D3BB4}"/>
    <cellStyle name="Input [yellow] 3 2 2 2" xfId="10049" xr:uid="{1E947E92-8DF7-4A6D-929F-6A9717573096}"/>
    <cellStyle name="Input [yellow] 3 2 2 2 2" xfId="40070" xr:uid="{7894CEF3-8B73-44D1-8018-6FBC9E6290A8}"/>
    <cellStyle name="Input [yellow] 3 2 2 3" xfId="9869" xr:uid="{64862E21-AD40-4CBA-8015-AC4B386D1469}"/>
    <cellStyle name="Input [yellow] 3 2 2 3 2" xfId="30837" xr:uid="{DA71D438-F5A8-4C22-BB10-3503228AFC2F}"/>
    <cellStyle name="Input [yellow] 3 2 2 4" xfId="10643" xr:uid="{C92F4F01-A989-46ED-98F3-B314F6BB118B}"/>
    <cellStyle name="Input [yellow] 3 2 2 4 2" xfId="55386" xr:uid="{0CB15A92-1DF9-4BDF-A8DE-9AC055B47951}"/>
    <cellStyle name="Input [yellow] 3 2 2 5" xfId="10911" xr:uid="{39958BC0-86AA-4A6A-B9CC-CA849F8FDCB0}"/>
    <cellStyle name="Input [yellow] 3 2 2 5 2" xfId="53669" xr:uid="{4DC3225D-6C97-4F3A-8933-931F6171E76D}"/>
    <cellStyle name="Input [yellow] 3 2 2 6" xfId="4555" xr:uid="{A7D47EB8-0629-43C3-AB5E-00C95AD57ED6}"/>
    <cellStyle name="Input [yellow] 3 2 2 7" xfId="5726" xr:uid="{03FA73C0-81CC-4C7C-BC77-E199C12FEEAD}"/>
    <cellStyle name="Input [yellow] 3 2 2 8" xfId="9751" xr:uid="{23399B81-F97A-4579-BF4A-4C2634A533E2}"/>
    <cellStyle name="Input [yellow] 3 2 2 9" xfId="14548" xr:uid="{85F5B7F8-069A-43EB-98FC-ED0E8D956116}"/>
    <cellStyle name="Input [yellow] 3 2 3" xfId="20981" xr:uid="{9D15F71E-2942-4DAC-9C83-20772C0F30C7}"/>
    <cellStyle name="Input [yellow] 3 2 3 2" xfId="41715" xr:uid="{FF4C170F-1C92-47D0-B647-6D64CC5DB496}"/>
    <cellStyle name="Input [yellow] 3 2 3 3" xfId="32564" xr:uid="{6AC22EE6-AC0E-4B63-889C-9C0A4F7D8D00}"/>
    <cellStyle name="Input [yellow] 3 2 4" xfId="22614" xr:uid="{3CB9BACC-77FB-448E-8ACB-3AEB647CCE51}"/>
    <cellStyle name="Input [yellow] 3 2 4 2" xfId="43328" xr:uid="{D59A6FC0-35C1-4763-9B99-65AC0D9D79C6}"/>
    <cellStyle name="Input [yellow] 3 2 4 3" xfId="34178" xr:uid="{C37461E0-24EA-4100-8359-FD792004EE0F}"/>
    <cellStyle name="Input [yellow] 3 2 5" xfId="21748" xr:uid="{5AC37A3F-EED9-4075-B9FD-9DB838DE4E89}"/>
    <cellStyle name="Input [yellow] 3 2 5 2" xfId="42475" xr:uid="{431396E3-52DC-4A68-B9E5-B8A40920366B}"/>
    <cellStyle name="Input [yellow] 3 2 5 3" xfId="33325" xr:uid="{D8AB7631-C428-4307-AC5F-F6EEB4203464}"/>
    <cellStyle name="Input [yellow] 3 2 6" xfId="25354" xr:uid="{750347CB-5FDC-4C7D-95ED-717E094D1B34}"/>
    <cellStyle name="Input [yellow] 3 2 6 2" xfId="46007" xr:uid="{8BFDB810-808B-4C35-8954-9A2760628282}"/>
    <cellStyle name="Input [yellow] 3 2 6 3" xfId="36862" xr:uid="{4951B22C-919F-417C-BDDE-77FC38A15BD6}"/>
    <cellStyle name="Input [yellow] 3 2 7" xfId="26249" xr:uid="{472E5B49-13E2-4C93-BDC6-B357A041D731}"/>
    <cellStyle name="Input [yellow] 3 2 7 2" xfId="46826" xr:uid="{30BDA545-3060-4611-829D-E72FA95EAE58}"/>
    <cellStyle name="Input [yellow] 3 2 7 3" xfId="37682" xr:uid="{97D15FE2-C8F9-4E01-9C17-50EAEF2826E5}"/>
    <cellStyle name="Input [yellow] 3 2 8" xfId="24874" xr:uid="{C62CDE59-2B56-4ADF-8DB3-48B616547072}"/>
    <cellStyle name="Input [yellow] 3 2 8 2" xfId="45551" xr:uid="{C8AB67E4-F7A3-4FF3-9658-11CF3ED4DC12}"/>
    <cellStyle name="Input [yellow] 3 2 8 3" xfId="36406" xr:uid="{DF2D03E0-282F-4B61-8BD2-3D38CAD0031F}"/>
    <cellStyle name="Input [yellow] 3 2 9" xfId="25153" xr:uid="{04420F16-EDAD-4A36-B006-271B8F06B066}"/>
    <cellStyle name="Input [yellow] 3 2 9 2" xfId="45818" xr:uid="{A3ABA3D0-C378-4FEA-B211-3084DFD59FB9}"/>
    <cellStyle name="Input [yellow] 3 2 9 3" xfId="36673" xr:uid="{CB554580-47C0-4FBF-B67C-0C32983A0D49}"/>
    <cellStyle name="Input [yellow] 3 3" xfId="6555" xr:uid="{2EBC8D05-BCA9-4248-BE89-AD7932CFA56A}"/>
    <cellStyle name="Input [yellow] 3 3 10" xfId="15354" xr:uid="{81053ABD-426D-4E12-8287-E1A2C244DCE4}"/>
    <cellStyle name="Input [yellow] 3 3 11" xfId="16084" xr:uid="{CB209251-FAFE-43B3-AA55-195C28E066A9}"/>
    <cellStyle name="Input [yellow] 3 3 12" xfId="15337" xr:uid="{4BE9DFFB-9EB2-422A-9C95-048DCA3127AF}"/>
    <cellStyle name="Input [yellow] 3 3 2" xfId="10048" xr:uid="{4372D545-2B39-4A86-A35B-C8A3D4C96416}"/>
    <cellStyle name="Input [yellow] 3 3 2 2" xfId="40071" xr:uid="{7A60F923-3768-419C-876D-C371F8B1E643}"/>
    <cellStyle name="Input [yellow] 3 3 3" xfId="11010" xr:uid="{79357492-5C83-48A9-AF44-380BC997A1DE}"/>
    <cellStyle name="Input [yellow] 3 3 3 2" xfId="30838" xr:uid="{79CCF6D9-98EC-4374-B51E-F874EB47F3ED}"/>
    <cellStyle name="Input [yellow] 3 3 4" xfId="10137" xr:uid="{4C388C6A-3EF0-4D7A-A5D0-5A074F451C83}"/>
    <cellStyle name="Input [yellow] 3 3 4 2" xfId="55385" xr:uid="{E5288810-E752-4B65-8866-6AFD074A010F}"/>
    <cellStyle name="Input [yellow] 3 3 5" xfId="10994" xr:uid="{6D23BD19-EFE4-4DA7-9F22-63299EAA0F0A}"/>
    <cellStyle name="Input [yellow] 3 3 5 2" xfId="53668" xr:uid="{CD922D29-3C73-4224-91DC-94787ECAAAC6}"/>
    <cellStyle name="Input [yellow] 3 3 6" xfId="10526" xr:uid="{7B736D16-740F-4666-83C3-AA0CB5C4D5BD}"/>
    <cellStyle name="Input [yellow] 3 3 7" xfId="4514" xr:uid="{AD3962CF-9D4E-4C1B-825C-08BC9765B975}"/>
    <cellStyle name="Input [yellow] 3 3 8" xfId="4311" xr:uid="{5B45D3E2-0397-44C0-977F-3CE9C21D5125}"/>
    <cellStyle name="Input [yellow] 3 3 9" xfId="14547" xr:uid="{E185BDF8-FD67-4954-8E43-144655388BF4}"/>
    <cellStyle name="Input [yellow] 3 4" xfId="20984" xr:uid="{6CF52A4B-F7C9-4F10-B17A-406A6E532B0B}"/>
    <cellStyle name="Input [yellow] 3 4 2" xfId="41718" xr:uid="{86319282-0CE2-4335-B2CC-EF2B11EBB1DA}"/>
    <cellStyle name="Input [yellow] 3 4 3" xfId="32567" xr:uid="{3AF04662-8D6C-4F34-9D39-A5BAE0B2FD6A}"/>
    <cellStyle name="Input [yellow] 3 5" xfId="18641" xr:uid="{480C5FCE-C5AE-452A-8800-0A384D0A71E9}"/>
    <cellStyle name="Input [yellow] 3 5 2" xfId="39648" xr:uid="{D0AC2F3B-5063-4FC8-B436-1F3F9C8F102A}"/>
    <cellStyle name="Input [yellow] 3 5 3" xfId="30396" xr:uid="{BE865CFD-42A6-4625-BB9A-D36958ABAD41}"/>
    <cellStyle name="Input [yellow] 3 6" xfId="23999" xr:uid="{27495080-4C40-42B5-A0C9-FB256A659BE7}"/>
    <cellStyle name="Input [yellow] 3 6 2" xfId="44687" xr:uid="{93F869B5-7EB0-4E26-B0DB-8FE97A33C669}"/>
    <cellStyle name="Input [yellow] 3 6 3" xfId="35542" xr:uid="{6A3AF342-28C7-40B7-86BA-C997340AFA06}"/>
    <cellStyle name="Input [yellow] 3 7" xfId="25357" xr:uid="{6567B35C-A3B7-4BFB-AA70-BB7D1F095B6C}"/>
    <cellStyle name="Input [yellow] 3 7 2" xfId="46010" xr:uid="{224F1D49-48BF-484A-8116-25A2E1B8D387}"/>
    <cellStyle name="Input [yellow] 3 7 3" xfId="36865" xr:uid="{A0C667E8-BB9C-402D-9255-9007CE7F3A39}"/>
    <cellStyle name="Input [yellow] 3 8" xfId="26103" xr:uid="{277A2F86-1D6A-4E8B-91EF-F6C21D4D1AE0}"/>
    <cellStyle name="Input [yellow] 3 8 2" xfId="46691" xr:uid="{79D6A8BD-7BF5-474B-8A77-C480BFE9B88A}"/>
    <cellStyle name="Input [yellow] 3 8 3" xfId="37547" xr:uid="{87C09BCB-DF0C-4E61-8D55-AA64A6B88FFA}"/>
    <cellStyle name="Input [yellow] 3 9" xfId="27296" xr:uid="{10D97129-D7E6-4671-AE54-F30F6B2C5AD9}"/>
    <cellStyle name="Input [yellow] 3 9 2" xfId="47722" xr:uid="{E5867C8F-994A-4A93-A576-A93A48347BD6}"/>
    <cellStyle name="Input [yellow] 3 9 3" xfId="38578" xr:uid="{88CF884F-199E-4C32-9B66-A105A0F614D0}"/>
    <cellStyle name="Input [yellow] 4" xfId="1086" xr:uid="{00000000-0005-0000-0000-00003D040000}"/>
    <cellStyle name="Input [yellow] 4 10" xfId="50665" xr:uid="{03EFF7B4-481B-4409-B857-BA2BB947B657}"/>
    <cellStyle name="Input [yellow] 4 2" xfId="6557" xr:uid="{2BB39A28-8BA2-4EA6-ADE2-C44246011A91}"/>
    <cellStyle name="Input [yellow] 4 2 10" xfId="14699" xr:uid="{F8DCD099-8D38-4489-81BF-003DBA30F511}"/>
    <cellStyle name="Input [yellow] 4 2 11" xfId="16085" xr:uid="{66A0812D-0C89-498C-BA79-43DFE5F7B28B}"/>
    <cellStyle name="Input [yellow] 4 2 12" xfId="14030" xr:uid="{DCC133A3-D4ED-4FE5-8200-DEFBA010A557}"/>
    <cellStyle name="Input [yellow] 4 2 2" xfId="10050" xr:uid="{05E503D3-6445-4991-89F8-62DF562013F4}"/>
    <cellStyle name="Input [yellow] 4 2 2 2" xfId="40069" xr:uid="{23D2F57C-BAF9-400B-8E79-0D227C2B8E8E}"/>
    <cellStyle name="Input [yellow] 4 2 3" xfId="11011" xr:uid="{3D2F0F73-2F31-4D8A-B76F-F52143884037}"/>
    <cellStyle name="Input [yellow] 4 2 3 2" xfId="30836" xr:uid="{0A8E530E-A4B0-4EB5-9E9A-0E588F44CCD9}"/>
    <cellStyle name="Input [yellow] 4 2 4" xfId="3843" xr:uid="{8B62D118-291C-41E8-981B-22333770EAA9}"/>
    <cellStyle name="Input [yellow] 4 2 4 2" xfId="55387" xr:uid="{A2E2789D-33B4-4E93-9D3B-12931BC6A527}"/>
    <cellStyle name="Input [yellow] 4 2 5" xfId="11180" xr:uid="{EF7BBA0A-AA10-4FA2-A959-3A7DE0C726F7}"/>
    <cellStyle name="Input [yellow] 4 2 5 2" xfId="53670" xr:uid="{FC554A07-2E61-45BC-BBC5-D12DA01EA518}"/>
    <cellStyle name="Input [yellow] 4 2 6" xfId="5204" xr:uid="{8B3D8744-CD34-4742-965C-3D19F6BCF5F7}"/>
    <cellStyle name="Input [yellow] 4 2 7" xfId="4168" xr:uid="{2898AB88-A619-4233-B28C-55790DAB1974}"/>
    <cellStyle name="Input [yellow] 4 2 8" xfId="10737" xr:uid="{D7DEB50F-39F7-4E10-BDDC-8718CC20F5E2}"/>
    <cellStyle name="Input [yellow] 4 2 9" xfId="14549" xr:uid="{3EDAC457-3DB7-4B72-BF46-2FFCE4C62308}"/>
    <cellStyle name="Input [yellow] 4 3" xfId="21660" xr:uid="{6D0EF427-FE0F-4926-BDDA-8BE88EBB9123}"/>
    <cellStyle name="Input [yellow] 4 3 2" xfId="42390" xr:uid="{8AF150FA-DBD4-4273-A8FE-E857FD743B68}"/>
    <cellStyle name="Input [yellow] 4 3 3" xfId="33240" xr:uid="{33D52B3B-3BA2-4772-9C74-A631A701735C}"/>
    <cellStyle name="Input [yellow] 4 4" xfId="23804" xr:uid="{A9EF0531-B30E-4F4A-A2E3-4486269DAF8A}"/>
    <cellStyle name="Input [yellow] 4 4 2" xfId="44493" xr:uid="{FB7CEA43-5B23-477B-BE92-0304275FF657}"/>
    <cellStyle name="Input [yellow] 4 4 3" xfId="35347" xr:uid="{509A03C1-042C-4D10-B86C-AE3FCE6CFC8C}"/>
    <cellStyle name="Input [yellow] 4 5" xfId="23729" xr:uid="{A2EE6C5E-2587-4844-9CDB-0A4A9896CAB8}"/>
    <cellStyle name="Input [yellow] 4 5 2" xfId="44426" xr:uid="{62F9280D-85AB-4DAB-A9A2-C8E28E75F801}"/>
    <cellStyle name="Input [yellow] 4 5 3" xfId="35280" xr:uid="{A65E0BC6-25B1-4D1F-8503-CF0794050552}"/>
    <cellStyle name="Input [yellow] 4 6" xfId="25953" xr:uid="{05F5B7D6-3380-433C-B83E-003319582396}"/>
    <cellStyle name="Input [yellow] 4 6 2" xfId="46550" xr:uid="{6F4EF4A4-8B0F-4EC5-9886-8F6647C3A840}"/>
    <cellStyle name="Input [yellow] 4 6 3" xfId="37405" xr:uid="{A54CA711-0A03-4B59-B4FF-3D09B9F172C9}"/>
    <cellStyle name="Input [yellow] 4 7" xfId="22432" xr:uid="{09B96B3B-9A6F-42B5-8E54-3ADCD93C91AC}"/>
    <cellStyle name="Input [yellow] 4 7 2" xfId="43149" xr:uid="{B595C4E0-3731-4482-9F76-F5DB201B29E8}"/>
    <cellStyle name="Input [yellow] 4 7 3" xfId="33999" xr:uid="{FB39D091-9F9D-47E3-9566-A932863E48E3}"/>
    <cellStyle name="Input [yellow] 4 8" xfId="21798" xr:uid="{0AF5BEAD-5EC6-43F0-9533-5220F7721F0A}"/>
    <cellStyle name="Input [yellow] 4 8 2" xfId="42525" xr:uid="{3E2C09C8-D352-4792-A2B6-D08D692774EA}"/>
    <cellStyle name="Input [yellow] 4 8 3" xfId="33375" xr:uid="{7E86A61D-ACB3-4B04-A4C3-AE1EB4B46A1C}"/>
    <cellStyle name="Input [yellow] 4 9" xfId="27311" xr:uid="{6DABFC41-1F0E-4503-8853-4617C75EFEEE}"/>
    <cellStyle name="Input [yellow] 4 9 2" xfId="47732" xr:uid="{F03E6324-48E4-4FC2-A5F2-157A5E276005}"/>
    <cellStyle name="Input [yellow] 4 9 3" xfId="38588" xr:uid="{53234F06-3405-4658-B322-382D52A5406E}"/>
    <cellStyle name="Input [yellow] 5" xfId="1087" xr:uid="{00000000-0005-0000-0000-00003E040000}"/>
    <cellStyle name="Input [yellow] 5 10" xfId="27754" xr:uid="{3281FE4D-061E-42DC-8BA9-33F61D004DDD}"/>
    <cellStyle name="Input [yellow] 5 10 2" xfId="48109" xr:uid="{99125210-2074-4BB2-A8B1-20A7DD05EEB9}"/>
    <cellStyle name="Input [yellow] 5 10 3" xfId="38965" xr:uid="{0A592376-6180-47CA-9B2B-59068442D610}"/>
    <cellStyle name="Input [yellow] 5 11" xfId="50663" xr:uid="{BB0A447F-0128-4896-8695-917C7E18381D}"/>
    <cellStyle name="Input [yellow] 5 2" xfId="1088" xr:uid="{00000000-0005-0000-0000-00003F040000}"/>
    <cellStyle name="Input [yellow] 5 2 10" xfId="50661" xr:uid="{12C15A6C-FE17-42BA-9907-750FBC1F2A14}"/>
    <cellStyle name="Input [yellow] 5 2 2" xfId="6559" xr:uid="{452937EE-6B09-48AA-AF59-D7DAB9489003}"/>
    <cellStyle name="Input [yellow] 5 2 2 10" xfId="13260" xr:uid="{51F6584C-1BDC-49A1-ACDE-E7401C1EC6F3}"/>
    <cellStyle name="Input [yellow] 5 2 2 11" xfId="15462" xr:uid="{B0A110BB-ED65-470C-B526-18CE96384A91}"/>
    <cellStyle name="Input [yellow] 5 2 2 12" xfId="15093" xr:uid="{B05B0145-3BF3-4503-8A4E-344C8DB2A90C}"/>
    <cellStyle name="Input [yellow] 5 2 2 2" xfId="10052" xr:uid="{3770640F-E235-452D-A0B6-B3C5CF327999}"/>
    <cellStyle name="Input [yellow] 5 2 2 2 2" xfId="40067" xr:uid="{A4B6AF24-5EED-4FD9-ACFD-18ACD0934B01}"/>
    <cellStyle name="Input [yellow] 5 2 2 3" xfId="9430" xr:uid="{55F9B525-1C04-4B21-A9F3-2E8C95B9DEA4}"/>
    <cellStyle name="Input [yellow] 5 2 2 3 2" xfId="30834" xr:uid="{3E7048F8-6471-4995-9C38-CF82C4AE1768}"/>
    <cellStyle name="Input [yellow] 5 2 2 4" xfId="9937" xr:uid="{DD69F08D-F460-4F37-B3D5-F6EC0145A3E2}"/>
    <cellStyle name="Input [yellow] 5 2 2 4 2" xfId="55389" xr:uid="{D3AA87CD-1848-4B4D-8743-FF7175ABF2ED}"/>
    <cellStyle name="Input [yellow] 5 2 2 5" xfId="10632" xr:uid="{5DB70F4D-2635-4F6B-8452-AAE1520A248D}"/>
    <cellStyle name="Input [yellow] 5 2 2 5 2" xfId="53672" xr:uid="{706A7D70-CCC7-45CE-BF71-1B4CB6FAA182}"/>
    <cellStyle name="Input [yellow] 5 2 2 6" xfId="11382" xr:uid="{8E32278F-F74C-4B38-8718-62A0C5BCF2FD}"/>
    <cellStyle name="Input [yellow] 5 2 2 7" xfId="11824" xr:uid="{E9CAAD7F-396D-459F-A7FC-58089175D9E6}"/>
    <cellStyle name="Input [yellow] 5 2 2 8" xfId="12219" xr:uid="{B0262F20-42EC-4757-ACCB-094DA5CE8E5E}"/>
    <cellStyle name="Input [yellow] 5 2 2 9" xfId="14551" xr:uid="{FA08A2DB-27BF-4456-BE42-4C83B0E2E0E6}"/>
    <cellStyle name="Input [yellow] 5 2 3" xfId="19211" xr:uid="{0D38C9AC-28B7-45FE-AA0C-2FF1BA8F3092}"/>
    <cellStyle name="Input [yellow] 5 2 3 2" xfId="40232" xr:uid="{F0587395-A879-4F95-9FDF-A99CC12993FC}"/>
    <cellStyle name="Input [yellow] 5 2 3 3" xfId="30999" xr:uid="{67185C67-6B32-4EAD-8D36-CDD4C8F69480}"/>
    <cellStyle name="Input [yellow] 5 2 4" xfId="24870" xr:uid="{F5ACB334-7B7D-4879-800A-BDE29B195F43}"/>
    <cellStyle name="Input [yellow] 5 2 4 2" xfId="45547" xr:uid="{E7FA7CD3-5088-4EE7-BF51-94893259E097}"/>
    <cellStyle name="Input [yellow] 5 2 4 3" xfId="36402" xr:uid="{3998D2DF-B564-41BC-B653-272A998EA55D}"/>
    <cellStyle name="Input [yellow] 5 2 5" xfId="23045" xr:uid="{FF549614-E16D-4D00-8226-4DDFD0588D33}"/>
    <cellStyle name="Input [yellow] 5 2 5 2" xfId="43754" xr:uid="{23D7BDD5-870F-42B4-B2EE-4C438E8BD646}"/>
    <cellStyle name="Input [yellow] 5 2 5 3" xfId="34605" xr:uid="{96531A28-3286-4207-9A93-32660B997AC4}"/>
    <cellStyle name="Input [yellow] 5 2 6" xfId="18086" xr:uid="{BE82A770-0A30-42A5-B9D6-312622BC796B}"/>
    <cellStyle name="Input [yellow] 5 2 6 2" xfId="39107" xr:uid="{9E4713E7-D60A-4759-9BAD-2EB6CE3F8290}"/>
    <cellStyle name="Input [yellow] 5 2 6 3" xfId="29842" xr:uid="{57E61685-4177-4991-A596-98798B754F66}"/>
    <cellStyle name="Input [yellow] 5 2 7" xfId="25170" xr:uid="{2DD053E3-013D-4E7B-94CD-31361D86199A}"/>
    <cellStyle name="Input [yellow] 5 2 7 2" xfId="45830" xr:uid="{B54FB628-7337-46AE-9985-2F84857A369F}"/>
    <cellStyle name="Input [yellow] 5 2 7 3" xfId="36685" xr:uid="{DBCDAA2D-A1B7-486D-8239-BE3CE6C1AC61}"/>
    <cellStyle name="Input [yellow] 5 2 8" xfId="27294" xr:uid="{45E76688-E7C9-45FF-9AFE-7C45F789C1AF}"/>
    <cellStyle name="Input [yellow] 5 2 8 2" xfId="47720" xr:uid="{8D41BB2D-458B-4D9E-A10C-AB7AF7EA3DC8}"/>
    <cellStyle name="Input [yellow] 5 2 8 3" xfId="38576" xr:uid="{74B436E8-EC60-415D-8430-51CD0B9A63AD}"/>
    <cellStyle name="Input [yellow] 5 2 9" xfId="27755" xr:uid="{6FBFE61F-2F1E-438E-8391-CB6F783F66EF}"/>
    <cellStyle name="Input [yellow] 5 2 9 2" xfId="48110" xr:uid="{934BD8DD-412F-4420-914B-DD7A694E21D5}"/>
    <cellStyle name="Input [yellow] 5 2 9 3" xfId="38966" xr:uid="{A2697B62-021C-497E-BBA9-851762565640}"/>
    <cellStyle name="Input [yellow] 5 3" xfId="6558" xr:uid="{12E3EEC0-6C7D-42D6-8E0D-F1FE94E81719}"/>
    <cellStyle name="Input [yellow] 5 3 10" xfId="13972" xr:uid="{C19586FE-5793-42A8-A460-F726B9F3D2F1}"/>
    <cellStyle name="Input [yellow] 5 3 11" xfId="15331" xr:uid="{72D167C3-C634-4A1B-ACE2-DB992C7BA47D}"/>
    <cellStyle name="Input [yellow] 5 3 12" xfId="13718" xr:uid="{3519330A-FDFE-4F40-828C-AA4DD5A1E975}"/>
    <cellStyle name="Input [yellow] 5 3 2" xfId="10051" xr:uid="{7E68D7FF-EBA1-40B1-91B6-58DCAE0A7273}"/>
    <cellStyle name="Input [yellow] 5 3 2 2" xfId="40068" xr:uid="{05DB903E-0D7D-4195-B6AE-DD93D1CCF807}"/>
    <cellStyle name="Input [yellow] 5 3 3" xfId="10239" xr:uid="{36CC7DB7-CC3F-4A48-9E8E-CE1E3C71180B}"/>
    <cellStyle name="Input [yellow] 5 3 3 2" xfId="30835" xr:uid="{3D913737-66E6-43A6-A7BB-A563572873B3}"/>
    <cellStyle name="Input [yellow] 5 3 4" xfId="6526" xr:uid="{512146DE-D476-4CEF-8114-3C9CE0A306FB}"/>
    <cellStyle name="Input [yellow] 5 3 4 2" xfId="55388" xr:uid="{5348DE83-D20C-46A7-B5DE-777A86A7E9F0}"/>
    <cellStyle name="Input [yellow] 5 3 5" xfId="5737" xr:uid="{8725147A-994D-4359-8F50-07E1EDC555A3}"/>
    <cellStyle name="Input [yellow] 5 3 5 2" xfId="53671" xr:uid="{0D424C15-DB22-424C-A964-FF56C72ED107}"/>
    <cellStyle name="Input [yellow] 5 3 6" xfId="4432" xr:uid="{FA259F2E-35C9-4C0D-AB48-8733B2D57AE8}"/>
    <cellStyle name="Input [yellow] 5 3 7" xfId="11337" xr:uid="{BA62A547-F45C-41E6-96A9-9ACADAFA8E6A}"/>
    <cellStyle name="Input [yellow] 5 3 8" xfId="11782" xr:uid="{9CF286AA-0082-4159-B6BD-2364DBA56176}"/>
    <cellStyle name="Input [yellow] 5 3 9" xfId="14550" xr:uid="{27EA4DC0-1DF4-441D-9DF0-3A47F61C2452}"/>
    <cellStyle name="Input [yellow] 5 4" xfId="21661" xr:uid="{6A39FFD4-2ED1-4B93-B377-C1BF481B2B62}"/>
    <cellStyle name="Input [yellow] 5 4 2" xfId="42391" xr:uid="{0C853C41-D616-41F3-8777-3E00BED66315}"/>
    <cellStyle name="Input [yellow] 5 4 3" xfId="33241" xr:uid="{B1572BC2-B8E6-44F8-84ED-15E3B7089A47}"/>
    <cellStyle name="Input [yellow] 5 5" xfId="20401" xr:uid="{1A17EF2F-DCDD-4B29-BF86-DDB13AEB99A7}"/>
    <cellStyle name="Input [yellow] 5 5 2" xfId="41318" xr:uid="{809C9E49-3C88-4B65-8580-499F12C36A96}"/>
    <cellStyle name="Input [yellow] 5 5 3" xfId="32111" xr:uid="{227111E5-B70B-464F-BF91-F431BAA479AF}"/>
    <cellStyle name="Input [yellow] 5 6" xfId="23044" xr:uid="{07AB3A93-1933-4EF7-8DD4-4CF492F75A15}"/>
    <cellStyle name="Input [yellow] 5 6 2" xfId="43753" xr:uid="{44206CE9-28DE-46FE-863E-7F9C6DF3C1ED}"/>
    <cellStyle name="Input [yellow] 5 6 3" xfId="34604" xr:uid="{1A0E6A5A-50BB-468B-8DB4-A849EE2863D2}"/>
    <cellStyle name="Input [yellow] 5 7" xfId="25954" xr:uid="{803CB434-F6C6-4794-A99E-4259A2E0A350}"/>
    <cellStyle name="Input [yellow] 5 7 2" xfId="46551" xr:uid="{ECFDC054-BA10-4FE6-982D-9E6439F52C8B}"/>
    <cellStyle name="Input [yellow] 5 7 3" xfId="37406" xr:uid="{2B099B8D-EF00-4131-8A50-1C304E4DB530}"/>
    <cellStyle name="Input [yellow] 5 8" xfId="25653" xr:uid="{BADF1E15-8B75-44D5-87B6-196436450240}"/>
    <cellStyle name="Input [yellow] 5 8 2" xfId="46285" xr:uid="{F840AC14-905F-4133-A2B7-B2AB55B5CEAB}"/>
    <cellStyle name="Input [yellow] 5 8 3" xfId="37140" xr:uid="{72A169D2-9A0A-42A5-9726-86537AB58EA4}"/>
    <cellStyle name="Input [yellow] 5 9" xfId="27293" xr:uid="{60B8DA3A-B9B7-47A1-AF85-E625AD47488B}"/>
    <cellStyle name="Input [yellow] 5 9 2" xfId="47719" xr:uid="{BB1451DA-DE86-46AA-8D56-94FA92CB4F0C}"/>
    <cellStyle name="Input [yellow] 5 9 3" xfId="38575" xr:uid="{E79ED9C3-5D31-4C76-A8BE-5A3C011294C4}"/>
    <cellStyle name="Input [yellow] 6" xfId="1089" xr:uid="{00000000-0005-0000-0000-000040040000}"/>
    <cellStyle name="Input [yellow] 6 10" xfId="50657" xr:uid="{93BAC67D-E441-4946-809C-AAB0A32E9571}"/>
    <cellStyle name="Input [yellow] 6 2" xfId="6560" xr:uid="{7CBC253E-F27F-4613-8EC1-1456B667FE53}"/>
    <cellStyle name="Input [yellow] 6 2 10" xfId="15075" xr:uid="{3A2B0134-E414-4E11-A244-B28E17453234}"/>
    <cellStyle name="Input [yellow] 6 2 11" xfId="13713" xr:uid="{F43EEC18-79FC-40C0-B7E6-0C59982C38C4}"/>
    <cellStyle name="Input [yellow] 6 2 12" xfId="16312" xr:uid="{32045792-705A-4176-A29D-5A7BED5C5A98}"/>
    <cellStyle name="Input [yellow] 6 2 2" xfId="10053" xr:uid="{87A4357A-75D1-47F2-8E39-94D621833776}"/>
    <cellStyle name="Input [yellow] 6 2 2 2" xfId="40066" xr:uid="{18EF0521-38FE-4780-8BA9-D62F5C967BE6}"/>
    <cellStyle name="Input [yellow] 6 2 3" xfId="5873" xr:uid="{535051D3-7E66-4495-8B5D-C10C74BCCC18}"/>
    <cellStyle name="Input [yellow] 6 2 3 2" xfId="30833" xr:uid="{1A6E5D48-8A5A-4F32-8D9A-ACEFAB38179E}"/>
    <cellStyle name="Input [yellow] 6 2 4" xfId="11426" xr:uid="{1412D26F-0F25-4A25-BC1B-BED54B5ACDFA}"/>
    <cellStyle name="Input [yellow] 6 2 4 2" xfId="55390" xr:uid="{6D866E92-0044-4DAE-B21B-83E07B8D9765}"/>
    <cellStyle name="Input [yellow] 6 2 5" xfId="11862" xr:uid="{8537FD06-D08F-4E39-A61A-84FEE72C9F68}"/>
    <cellStyle name="Input [yellow] 6 2 5 2" xfId="53673" xr:uid="{9CA109E9-6588-4352-86B9-5015411755E4}"/>
    <cellStyle name="Input [yellow] 6 2 6" xfId="12248" xr:uid="{AFA1A818-C2CC-418F-B5F8-4D7618EC7F3D}"/>
    <cellStyle name="Input [yellow] 6 2 7" xfId="12576" xr:uid="{7E40D32B-D8F8-4BE9-857F-F8B34F246B91}"/>
    <cellStyle name="Input [yellow] 6 2 8" xfId="12841" xr:uid="{00072C2F-EBF2-491E-8D80-C35B886C34E5}"/>
    <cellStyle name="Input [yellow] 6 2 9" xfId="14552" xr:uid="{880373B0-F815-49C7-87F3-ED4892C3FD37}"/>
    <cellStyle name="Input [yellow] 6 3" xfId="19210" xr:uid="{4A99F979-9902-43F8-A9B4-6EDEDAEB5867}"/>
    <cellStyle name="Input [yellow] 6 3 2" xfId="40231" xr:uid="{C330173C-21D6-461A-96CB-493FD89135C0}"/>
    <cellStyle name="Input [yellow] 6 3 3" xfId="30998" xr:uid="{5AC4DB45-D298-4008-B176-20B3471A082C}"/>
    <cellStyle name="Input [yellow] 6 4" xfId="24868" xr:uid="{4EC41146-C92F-469B-8E47-5349CF27384A}"/>
    <cellStyle name="Input [yellow] 6 4 2" xfId="45545" xr:uid="{AE544604-F4AF-4FC6-8FF5-E07AF314F74F}"/>
    <cellStyle name="Input [yellow] 6 4 3" xfId="36400" xr:uid="{5E67FFB5-C947-41D1-96B1-71A68F420B84}"/>
    <cellStyle name="Input [yellow] 6 5" xfId="23730" xr:uid="{9148B856-A5BE-44A0-BEC0-778A528D95D0}"/>
    <cellStyle name="Input [yellow] 6 5 2" xfId="44427" xr:uid="{FB069179-E30F-48D2-B494-99E3C179E412}"/>
    <cellStyle name="Input [yellow] 6 5 3" xfId="35281" xr:uid="{9A1D26E8-D4B3-4558-88CE-DD6B1589CD8F}"/>
    <cellStyle name="Input [yellow] 6 6" xfId="22789" xr:uid="{E92607E9-5D9B-4B2A-8B26-50939F6E14FE}"/>
    <cellStyle name="Input [yellow] 6 6 2" xfId="43501" xr:uid="{57F55ED5-0199-419E-9D8F-5D6BC1151D33}"/>
    <cellStyle name="Input [yellow] 6 6 3" xfId="34352" xr:uid="{6E19079E-7BBF-450E-AE24-A909C1A5CDC0}"/>
    <cellStyle name="Input [yellow] 6 7" xfId="25835" xr:uid="{CBDC9666-EC3F-442D-8011-01E70BA6CF6A}"/>
    <cellStyle name="Input [yellow] 6 7 2" xfId="46458" xr:uid="{1EF638F5-62CA-499E-AD4F-4AE5B7182673}"/>
    <cellStyle name="Input [yellow] 6 7 3" xfId="37313" xr:uid="{17C6F33A-4C4B-435E-A6C2-3FCC1C946D7F}"/>
    <cellStyle name="Input [yellow] 6 8" xfId="22720" xr:uid="{B1F9CADA-F6FE-42F0-9875-C941971A63F6}"/>
    <cellStyle name="Input [yellow] 6 8 2" xfId="43433" xr:uid="{7A68A602-0F70-4555-9D3E-94173F8DAEA7}"/>
    <cellStyle name="Input [yellow] 6 8 3" xfId="34284" xr:uid="{55110D31-14F4-4FE9-8B66-98E156EF685F}"/>
    <cellStyle name="Input [yellow] 6 9" xfId="27308" xr:uid="{D534F72C-CEBA-4D46-AF9C-ADB656FE4025}"/>
    <cellStyle name="Input [yellow] 6 9 2" xfId="47729" xr:uid="{EB0530BC-105E-4A55-9363-1657680444F8}"/>
    <cellStyle name="Input [yellow] 6 9 3" xfId="38585" xr:uid="{72062114-6A48-494B-9521-2A3E476DD32B}"/>
    <cellStyle name="Input [yellow] 7" xfId="1090" xr:uid="{00000000-0005-0000-0000-000041040000}"/>
    <cellStyle name="Input [yellow] 7 10" xfId="50655" xr:uid="{C86B1499-73AC-4950-B9DA-9C5EDEE6CE58}"/>
    <cellStyle name="Input [yellow] 7 2" xfId="6561" xr:uid="{F186530A-803E-4673-B115-0251BE77328F}"/>
    <cellStyle name="Input [yellow] 7 2 10" xfId="15351" xr:uid="{270FA8B4-BED8-4CE7-B7E9-0207FD494E9E}"/>
    <cellStyle name="Input [yellow] 7 2 11" xfId="13714" xr:uid="{EEDB70BE-7CEC-4491-8B74-27AE3DADE4B4}"/>
    <cellStyle name="Input [yellow] 7 2 12" xfId="13168" xr:uid="{A964C423-0AF4-45FA-9128-BBAFD60D06E7}"/>
    <cellStyle name="Input [yellow] 7 2 2" xfId="10054" xr:uid="{96A8A5EB-D1DC-4E5C-A4E4-2043C4610909}"/>
    <cellStyle name="Input [yellow] 7 2 2 2" xfId="40065" xr:uid="{8063F51D-2365-471D-AF71-4234A1B2AB72}"/>
    <cellStyle name="Input [yellow] 7 2 3" xfId="6522" xr:uid="{6BB31D63-D902-4AFF-9452-35E9C393044F}"/>
    <cellStyle name="Input [yellow] 7 2 3 2" xfId="30832" xr:uid="{8B86F79A-38ED-4B86-AC8D-F4F4BC64F171}"/>
    <cellStyle name="Input [yellow] 7 2 4" xfId="10809" xr:uid="{2C07F7E8-6389-48C1-822D-96F6FB30EB5F}"/>
    <cellStyle name="Input [yellow] 7 2 4 2" xfId="55391" xr:uid="{89808FD5-8C48-4839-8484-1C67337D7B6E}"/>
    <cellStyle name="Input [yellow] 7 2 5" xfId="10874" xr:uid="{A0547D46-F1F8-45D6-BF26-4598A157432F}"/>
    <cellStyle name="Input [yellow] 7 2 5 2" xfId="53674" xr:uid="{D4E71779-6B91-46D2-975B-23CD92E601A5}"/>
    <cellStyle name="Input [yellow] 7 2 6" xfId="10150" xr:uid="{42C4DDA8-4239-4DDE-8746-4DE9327C3B4B}"/>
    <cellStyle name="Input [yellow] 7 2 7" xfId="10227" xr:uid="{26FDEC8C-642D-45C2-A78A-33B23B34ED8F}"/>
    <cellStyle name="Input [yellow] 7 2 8" xfId="10602" xr:uid="{C049732D-D64E-4F0A-A79E-28B3B0091D39}"/>
    <cellStyle name="Input [yellow] 7 2 9" xfId="14553" xr:uid="{C18DCBCD-79AF-4807-8F82-8C8B093C2EB6}"/>
    <cellStyle name="Input [yellow] 7 3" xfId="21658" xr:uid="{89A61FF3-6EF0-4BE9-84E0-D79E650F6EAC}"/>
    <cellStyle name="Input [yellow] 7 3 2" xfId="42388" xr:uid="{3E9970F7-7E41-4808-B4AD-6A8BD26C6291}"/>
    <cellStyle name="Input [yellow] 7 3 3" xfId="33238" xr:uid="{6F833B30-7554-435C-9D68-855F1D9CEB5D}"/>
    <cellStyle name="Input [yellow] 7 4" xfId="24866" xr:uid="{D7207042-54FF-454F-85B3-A9842C25B0AB}"/>
    <cellStyle name="Input [yellow] 7 4 2" xfId="45543" xr:uid="{70949C8E-92FE-4177-A2B0-3F4F40254FFD}"/>
    <cellStyle name="Input [yellow] 7 4 3" xfId="36398" xr:uid="{9E20D72A-0758-4F25-822B-1FBB3ED4BB61}"/>
    <cellStyle name="Input [yellow] 7 5" xfId="23399" xr:uid="{39F3CAF7-9B88-4D88-AD9B-6E1E4A59731A}"/>
    <cellStyle name="Input [yellow] 7 5 2" xfId="44102" xr:uid="{38D037FA-774F-494F-A76E-122F76D09F04}"/>
    <cellStyle name="Input [yellow] 7 5 3" xfId="34954" xr:uid="{2FECA0E4-0AA2-4A84-A922-98C89898191F}"/>
    <cellStyle name="Input [yellow] 7 6" xfId="25951" xr:uid="{B7B1B481-B9C1-4455-B5CD-DDEE80F67943}"/>
    <cellStyle name="Input [yellow] 7 6 2" xfId="46548" xr:uid="{86F2433F-0FFD-43B6-9720-2ABBC88CE5C0}"/>
    <cellStyle name="Input [yellow] 7 6 3" xfId="37403" xr:uid="{66A3828B-93A0-42C5-8591-52CCF8E2F105}"/>
    <cellStyle name="Input [yellow] 7 7" xfId="25169" xr:uid="{AB3AD1F8-F9D8-472E-A960-A10036BA27BF}"/>
    <cellStyle name="Input [yellow] 7 7 2" xfId="45829" xr:uid="{2330CD2A-383E-4DB7-8D5E-CEE7C6B3826D}"/>
    <cellStyle name="Input [yellow] 7 7 3" xfId="36684" xr:uid="{34C19693-9191-493B-A89E-29FCAA6ED7EB}"/>
    <cellStyle name="Input [yellow] 7 8" xfId="18278" xr:uid="{AB496DF1-039F-4067-87BC-5040535EC34E}"/>
    <cellStyle name="Input [yellow] 7 8 2" xfId="39299" xr:uid="{18C0C359-18C9-4E3F-8781-2D5FB6EEADE4}"/>
    <cellStyle name="Input [yellow] 7 8 3" xfId="30034" xr:uid="{D58D47FE-CFB4-42D2-81B7-6291C23BB909}"/>
    <cellStyle name="Input [yellow] 7 9" xfId="21870" xr:uid="{F7C6C68E-C9DD-4900-9E42-67B70654A6F7}"/>
    <cellStyle name="Input [yellow] 7 9 2" xfId="42596" xr:uid="{7514CE33-566A-4C61-848A-B505ECFF56BB}"/>
    <cellStyle name="Input [yellow] 7 9 3" xfId="33446" xr:uid="{E900F489-8312-4976-9B5F-F790AB6E453B}"/>
    <cellStyle name="Input [yellow] 8" xfId="6547" xr:uid="{5EC68C2C-3169-4ED5-BAB6-F77F9B364DDD}"/>
    <cellStyle name="Input [yellow] 8 10" xfId="14383" xr:uid="{65ECF5CE-C99A-4502-BAAD-2248C696FFB5}"/>
    <cellStyle name="Input [yellow] 8 11" xfId="13712" xr:uid="{8A5C96C3-E0A6-4CDC-96B3-61816B210A96}"/>
    <cellStyle name="Input [yellow] 8 12" xfId="15348" xr:uid="{E19F59B3-0BEB-4503-85AB-97BB7FFF0A78}"/>
    <cellStyle name="Input [yellow] 8 2" xfId="10040" xr:uid="{CA4974E3-359A-4588-9ED4-DE5B9ACAF2C1}"/>
    <cellStyle name="Input [yellow] 8 2 2" xfId="40079" xr:uid="{C32F4CF2-3117-4152-A75E-AA3A9C69F74B}"/>
    <cellStyle name="Input [yellow] 8 3" xfId="4481" xr:uid="{C52389B3-892D-49BA-8CB2-B4ED9F59B1D5}"/>
    <cellStyle name="Input [yellow] 8 3 2" xfId="30846" xr:uid="{B8668472-CEFC-4920-AA7A-D4162DC5458D}"/>
    <cellStyle name="Input [yellow] 8 4" xfId="10083" xr:uid="{06EFB766-2E2E-4C15-9103-6140B23A75F6}"/>
    <cellStyle name="Input [yellow] 8 4 2" xfId="55377" xr:uid="{AA9C3657-74DC-4ACC-A88C-0B32459F11CB}"/>
    <cellStyle name="Input [yellow] 8 5" xfId="9865" xr:uid="{4C24E19E-9BA0-4FD6-9226-BB9083A5EAD4}"/>
    <cellStyle name="Input [yellow] 8 5 2" xfId="53660" xr:uid="{FC93D55D-3490-456F-B9D5-C6C610E1229B}"/>
    <cellStyle name="Input [yellow] 8 6" xfId="11046" xr:uid="{692C2B11-4F4A-4D7F-94BD-AF11D2166A64}"/>
    <cellStyle name="Input [yellow] 8 7" xfId="4811" xr:uid="{1FBDBC9A-4564-416C-BFEA-4E54E255E4C8}"/>
    <cellStyle name="Input [yellow] 8 8" xfId="4183" xr:uid="{2D9FBE6D-48C6-4CD4-8DFC-091A05227EE6}"/>
    <cellStyle name="Input [yellow] 8 9" xfId="14539" xr:uid="{6051426D-AD7F-4BD4-8339-7C8021AB8289}"/>
    <cellStyle name="Input [yellow] 9" xfId="21666" xr:uid="{502FD199-6492-43E9-A097-A961FC1268FF}"/>
    <cellStyle name="Input [yellow] 9 2" xfId="42396" xr:uid="{58258138-944C-4BF9-A949-736F4506AD71}"/>
    <cellStyle name="Input [yellow] 9 3" xfId="33246" xr:uid="{7B55A83B-024F-43E1-83CA-4CBC200E4810}"/>
    <cellStyle name="Input 10" xfId="1091" xr:uid="{00000000-0005-0000-0000-000042040000}"/>
    <cellStyle name="Input 10 10" xfId="4410" xr:uid="{19D57243-830B-4F34-ACFE-6732072AC5BC}"/>
    <cellStyle name="Input 10 10 2" xfId="43107" xr:uid="{C468A158-4100-45CF-9B4C-4897B7E5BA95}"/>
    <cellStyle name="Input 10 10 3" xfId="33957" xr:uid="{F540DBEB-D86C-4DDC-8DED-E82AFBC611BF}"/>
    <cellStyle name="Input 10 10 4" xfId="22387" xr:uid="{90D4407B-B862-4FB8-AE3C-53B11A5E71B9}"/>
    <cellStyle name="Input 10 11" xfId="11406" xr:uid="{1C241342-02E1-45D3-B035-F89BE44A128B}"/>
    <cellStyle name="Input 10 11 2" xfId="43856" xr:uid="{7BE69388-CCF4-4A6E-9826-24C8A6BEF70E}"/>
    <cellStyle name="Input 10 11 3" xfId="34707" xr:uid="{44D56867-2D70-4657-822B-B2D9A9B97AC0}"/>
    <cellStyle name="Input 10 11 4" xfId="23148" xr:uid="{62284D2F-A3A4-4D73-A787-5CCBBB6C9EE1}"/>
    <cellStyle name="Input 10 12" xfId="11846" xr:uid="{A4D726D4-1A37-4924-92C6-EF4E90936587}"/>
    <cellStyle name="Input 10 12 2" xfId="45541" xr:uid="{DF6C1B0A-DEED-4EE3-A1CA-E173A3F0630D}"/>
    <cellStyle name="Input 10 12 3" xfId="36396" xr:uid="{D9492A6E-439A-434A-A6BE-FD330805CD20}"/>
    <cellStyle name="Input 10 12 4" xfId="24864" xr:uid="{85B58F21-478C-42EB-AFFC-D8F015FC1D20}"/>
    <cellStyle name="Input 10 13" xfId="12234" xr:uid="{CAF322FF-47AC-4FA0-91A2-E9D441473763}"/>
    <cellStyle name="Input 10 13 2" xfId="39081" xr:uid="{3FD3EDFD-9027-4DEF-99DE-FA129B405C33}"/>
    <cellStyle name="Input 10 13 3" xfId="29815" xr:uid="{2D4892DE-B430-4239-8916-E72FC774E035}"/>
    <cellStyle name="Input 10 13 4" xfId="18060" xr:uid="{C30F8BAA-07D7-46EA-8864-9FE80FB50831}"/>
    <cellStyle name="Input 10 14" xfId="12563" xr:uid="{CDBE82A1-9987-4620-AB57-AD4411AA357D}"/>
    <cellStyle name="Input 10 14 2" xfId="45927" xr:uid="{E1A11A51-2BAD-4E09-AFEC-BF7101B7D1DD}"/>
    <cellStyle name="Input 10 14 3" xfId="36782" xr:uid="{8CBC9EB8-E70D-4D93-92E6-48CF3691003D}"/>
    <cellStyle name="Input 10 14 4" xfId="25272" xr:uid="{81146354-CE7C-4E7C-88C9-373160F3C13D}"/>
    <cellStyle name="Input 10 15" xfId="13535" xr:uid="{9C82AD56-5D68-40B2-9670-BC61C0B00856}"/>
    <cellStyle name="Input 10 15 2" xfId="47402" xr:uid="{5322F41D-E82C-4623-9E9C-7A46883A5982}"/>
    <cellStyle name="Input 10 15 3" xfId="38258" xr:uid="{8988D32C-F745-4C90-9090-79014E4ADC9E}"/>
    <cellStyle name="Input 10 15 4" xfId="26864" xr:uid="{CD4A1673-0CEB-4496-B0F4-416C5DB25AAA}"/>
    <cellStyle name="Input 10 16" xfId="14324" xr:uid="{847560C9-3BDF-4F8D-A7AC-63FA6F0C5F0E}"/>
    <cellStyle name="Input 10 16 2" xfId="44658" xr:uid="{BE15FE87-4A51-4078-95CB-DC808B242E3E}"/>
    <cellStyle name="Input 10 16 3" xfId="35513" xr:uid="{442DF34C-DB4A-41D1-9CA9-DCCF6E33E526}"/>
    <cellStyle name="Input 10 16 4" xfId="23970" xr:uid="{CF1460A8-6B29-4252-92E0-524B2E992E7C}"/>
    <cellStyle name="Input 10 17" xfId="13572" xr:uid="{A91FC4ED-47A6-45FD-A257-E21826A14F5D}"/>
    <cellStyle name="Input 10 17 2" xfId="47715" xr:uid="{4BC7CF5D-9669-4BB2-95AA-D39AC50CC43A}"/>
    <cellStyle name="Input 10 17 3" xfId="38571" xr:uid="{F64BF117-7545-4D5B-9CE8-5E5D3479DE05}"/>
    <cellStyle name="Input 10 17 4" xfId="27289" xr:uid="{27D9AADD-84E9-43FD-B7ED-997FFC6796E5}"/>
    <cellStyle name="Input 10 18" xfId="27750" xr:uid="{442DC667-1D74-4BC8-A62E-45292AAA1374}"/>
    <cellStyle name="Input 10 18 2" xfId="48105" xr:uid="{56BCB3E8-D05D-4398-B8D9-951D72636DAB}"/>
    <cellStyle name="Input 10 18 3" xfId="38961" xr:uid="{F44F9895-2770-4EA6-BD30-AC3589008A56}"/>
    <cellStyle name="Input 10 19" xfId="28139" xr:uid="{CF5F4205-EAEF-4775-BD66-21458055F276}"/>
    <cellStyle name="Input 10 2" xfId="1092" xr:uid="{00000000-0005-0000-0000-000043040000}"/>
    <cellStyle name="Input 10 2 10" xfId="12278" xr:uid="{6BA4DB9B-8732-4CAE-AF58-C25724150325}"/>
    <cellStyle name="Input 10 2 10 2" xfId="45930" xr:uid="{14B725AB-D254-4210-BEB3-373B4617E530}"/>
    <cellStyle name="Input 10 2 10 3" xfId="36785" xr:uid="{CD9A428F-9230-45AB-A3B9-ACDE984C256A}"/>
    <cellStyle name="Input 10 2 10 4" xfId="25275" xr:uid="{CAE1DCF6-C30B-4020-A2F4-99DB7B03C35B}"/>
    <cellStyle name="Input 10 2 11" xfId="13534" xr:uid="{DFE8B9FE-52CA-48DE-AEB8-75D8EA5650B8}"/>
    <cellStyle name="Input 10 2 11 2" xfId="47400" xr:uid="{7E06F27A-9A7D-4382-A6EC-0BDCD199DF1A}"/>
    <cellStyle name="Input 10 2 11 3" xfId="38256" xr:uid="{0BD6ECC7-9547-4B84-BFAD-8D8AD9247143}"/>
    <cellStyle name="Input 10 2 11 4" xfId="26862" xr:uid="{28F4397E-4FBE-45EA-BE5D-474A5749D7DE}"/>
    <cellStyle name="Input 10 2 12" xfId="15693" xr:uid="{33B65165-490B-4CF2-983A-4C35F52F9AEA}"/>
    <cellStyle name="Input 10 2 12 2" xfId="44484" xr:uid="{F4B68049-FD0C-458F-8F81-6312F99AD4DA}"/>
    <cellStyle name="Input 10 2 12 3" xfId="35338" xr:uid="{E480BCBE-B352-4F4D-862A-042F634E5853}"/>
    <cellStyle name="Input 10 2 12 4" xfId="23792" xr:uid="{0C9D55BF-15FD-47C0-8BFC-2A7D15EEA310}"/>
    <cellStyle name="Input 10 2 13" xfId="13571" xr:uid="{464C45EB-261B-4FF0-9441-399F309AE175}"/>
    <cellStyle name="Input 10 2 13 2" xfId="47718" xr:uid="{2C70EC50-4850-4D8A-B05D-FF0F9D6CD620}"/>
    <cellStyle name="Input 10 2 13 3" xfId="38574" xr:uid="{E0C0C60D-12AE-4B4E-B312-649FDC41588B}"/>
    <cellStyle name="Input 10 2 13 4" xfId="27292" xr:uid="{B7462598-46FB-4C1B-8260-1E9CDAB086FD}"/>
    <cellStyle name="Input 10 2 14" xfId="27753" xr:uid="{7699E36C-1E8D-4190-9F6A-0DA9BF6DF5EA}"/>
    <cellStyle name="Input 10 2 14 2" xfId="48108" xr:uid="{BE98D1BC-F8CF-4253-B665-F8BC2A862E6D}"/>
    <cellStyle name="Input 10 2 14 3" xfId="38964" xr:uid="{DC1BADC3-0705-4F64-A7FF-E4F2D8746C6F}"/>
    <cellStyle name="Input 10 2 15" xfId="25154" xr:uid="{830CAFFB-F6EF-404A-B919-AF416ADB51E0}"/>
    <cellStyle name="Input 10 2 16" xfId="48334" xr:uid="{CCB0D38F-DB0B-48DD-99C8-3948074E193D}"/>
    <cellStyle name="Input 10 2 17" xfId="50012" xr:uid="{0C135E99-10E0-4206-A52F-B393B433D7FE}"/>
    <cellStyle name="Input 10 2 18" xfId="50651" xr:uid="{54A9C9F8-3049-49A7-95A2-B73C2EDC78C5}"/>
    <cellStyle name="Input 10 2 19" xfId="49345" xr:uid="{F6CCA7E5-6055-4C75-A836-3C070E7A4CC9}"/>
    <cellStyle name="Input 10 2 2" xfId="1093" xr:uid="{00000000-0005-0000-0000-000044040000}"/>
    <cellStyle name="Input 10 2 2 10" xfId="13533" xr:uid="{F43DC856-442D-4B76-8713-00C88662E221}"/>
    <cellStyle name="Input 10 2 2 10 2" xfId="47398" xr:uid="{8A03D3F6-19A6-4B1C-AAFE-93353FBAA5E3}"/>
    <cellStyle name="Input 10 2 2 10 3" xfId="38254" xr:uid="{67914801-0889-4646-926A-B6E0D3C0BB26}"/>
    <cellStyle name="Input 10 2 2 10 4" xfId="26860" xr:uid="{2A9EB6E0-5BBA-4BC8-924D-92B02B5A1E8F}"/>
    <cellStyle name="Input 10 2 2 11" xfId="13179" xr:uid="{E49C3126-5B9D-4253-8792-3CE610B8783D}"/>
    <cellStyle name="Input 10 2 2 11 2" xfId="46763" xr:uid="{48ABA4DE-DA0C-47B2-8A4B-4B0C33D70B9B}"/>
    <cellStyle name="Input 10 2 2 11 3" xfId="37619" xr:uid="{30AD378E-89FB-47C2-9D7C-09E763D11382}"/>
    <cellStyle name="Input 10 2 2 11 4" xfId="26179" xr:uid="{939FDD97-DE9E-4247-B638-8FE593CCC2C2}"/>
    <cellStyle name="Input 10 2 2 12" xfId="13153" xr:uid="{EF3557DA-4521-48AA-B7BC-1BE0CF606437}"/>
    <cellStyle name="Input 10 2 2 12 2" xfId="42447" xr:uid="{A1752485-2EE7-42B7-9768-8F9AE33B1B31}"/>
    <cellStyle name="Input 10 2 2 12 3" xfId="33297" xr:uid="{2F451231-3818-4B0E-A4B2-2588A313E603}"/>
    <cellStyle name="Input 10 2 2 12 4" xfId="21720" xr:uid="{A1BF4933-7A32-435F-8B10-6430C11F799D}"/>
    <cellStyle name="Input 10 2 2 13" xfId="21723" xr:uid="{E4967996-5955-4F4A-AB28-790D42CFD383}"/>
    <cellStyle name="Input 10 2 2 13 2" xfId="42450" xr:uid="{36DFA257-2729-47D9-A79C-A169BF43117A}"/>
    <cellStyle name="Input 10 2 2 13 3" xfId="33300" xr:uid="{BC4ACE0B-B7F2-406F-814C-9705ADA6E282}"/>
    <cellStyle name="Input 10 2 2 14" xfId="27986" xr:uid="{F28C33F2-70DD-4F22-B255-429DF1EB501C}"/>
    <cellStyle name="Input 10 2 2 15" xfId="48335" xr:uid="{33CA8A5F-DF71-41F9-8354-3663E9962B9A}"/>
    <cellStyle name="Input 10 2 2 16" xfId="50013" xr:uid="{49ADD736-A027-486A-B333-2766916A2EE1}"/>
    <cellStyle name="Input 10 2 2 17" xfId="50649" xr:uid="{6425C9D3-AF46-4C6A-B9D0-5435E1B45981}"/>
    <cellStyle name="Input 10 2 2 18" xfId="50857" xr:uid="{1F7F590A-8657-40E8-A9B1-71D42A9DFC97}"/>
    <cellStyle name="Input 10 2 2 19" xfId="50289" xr:uid="{A47CBD17-B2F0-431D-80DD-4D74E0313456}"/>
    <cellStyle name="Input 10 2 2 2" xfId="4568" xr:uid="{C6865BA8-A39B-411E-9CA5-DF75283B945F}"/>
    <cellStyle name="Input 10 2 2 2 2" xfId="40062" xr:uid="{9123C299-704A-4F09-AB04-4B11FEC7CA2D}"/>
    <cellStyle name="Input 10 2 2 2 3" xfId="30829" xr:uid="{49C2CF9F-3B68-41AA-916A-A45C8F901232}"/>
    <cellStyle name="Input 10 2 2 2 4" xfId="19074" xr:uid="{407FD8C5-24FA-47FD-BE6D-E9455FF36165}"/>
    <cellStyle name="Input 10 2 2 20" xfId="53100" xr:uid="{3E5EC740-75FD-44CB-91CD-A445B83DD0FD}"/>
    <cellStyle name="Input 10 2 2 21" xfId="54131" xr:uid="{4AECED28-E76D-433A-AD4C-108511FF65D1}"/>
    <cellStyle name="Input 10 2 2 22" xfId="52599" xr:uid="{A30458A0-5230-4005-9F11-20EADDF72EAC}"/>
    <cellStyle name="Input 10 2 2 23" xfId="55712" xr:uid="{4250E59D-9B41-47BE-9A1F-D2871C645D09}"/>
    <cellStyle name="Input 10 2 2 3" xfId="6439" xr:uid="{50B787D1-2B50-49E2-9554-69352C10D6A7}"/>
    <cellStyle name="Input 10 2 2 3 2" xfId="40328" xr:uid="{AA35DF91-7EAB-41EE-AAA0-E993843E881F}"/>
    <cellStyle name="Input 10 2 2 3 3" xfId="31095" xr:uid="{DEF158BD-FA9B-4A9F-AA38-AB55D89959C9}"/>
    <cellStyle name="Input 10 2 2 3 4" xfId="19352" xr:uid="{D7A4EC57-FEFE-4FBC-B0CE-46420224DEE1}"/>
    <cellStyle name="Input 10 2 2 4" xfId="10786" xr:uid="{E89D75E1-17FC-48FD-9AE4-74AADDE0A074}"/>
    <cellStyle name="Input 10 2 2 4 2" xfId="40229" xr:uid="{E90CC759-2DC3-4CC8-AD01-1D66EEEB06E5}"/>
    <cellStyle name="Input 10 2 2 4 3" xfId="30996" xr:uid="{4F24468C-ED25-49C4-BEFE-163F7930D4F0}"/>
    <cellStyle name="Input 10 2 2 4 4" xfId="19208" xr:uid="{5CFDAF9E-9FF1-44C7-B48A-EC28DB7DC7BF}"/>
    <cellStyle name="Input 10 2 2 5" xfId="10879" xr:uid="{2B4B9C91-B93C-4616-B6B4-87FFD0A48F91}"/>
    <cellStyle name="Input 10 2 2 5 2" xfId="40272" xr:uid="{25C38CB5-8678-4DC5-9328-928D2C5AAA0D}"/>
    <cellStyle name="Input 10 2 2 5 3" xfId="31039" xr:uid="{95754602-85F4-4D81-9A49-12D0F78A7317}"/>
    <cellStyle name="Input 10 2 2 5 4" xfId="19281" xr:uid="{7E00231D-E876-4B25-A148-A44F2148E72E}"/>
    <cellStyle name="Input 10 2 2 6" xfId="10848" xr:uid="{2550FBCE-3C48-4892-BB08-ACD0D4DABFEE}"/>
    <cellStyle name="Input 10 2 2 6 2" xfId="41186" xr:uid="{45D6ACF0-2D0A-4B4E-9AA9-CEA6CF4A300B}"/>
    <cellStyle name="Input 10 2 2 6 3" xfId="31966" xr:uid="{F021F88E-8336-4858-980B-7C295CF213B2}"/>
    <cellStyle name="Input 10 2 2 6 4" xfId="20254" xr:uid="{8C196AF8-FA8E-4FB4-95AF-F40A7D4AA6F8}"/>
    <cellStyle name="Input 10 2 2 7" xfId="10861" xr:uid="{C8B0C361-F4AC-4820-A589-1E574055012A}"/>
    <cellStyle name="Input 10 2 2 7 2" xfId="45537" xr:uid="{B439BBFF-49AB-4010-AA1D-3D1325B12859}"/>
    <cellStyle name="Input 10 2 2 7 3" xfId="36392" xr:uid="{1577F171-C830-40E6-AB90-37E9AE7E1A9F}"/>
    <cellStyle name="Input 10 2 2 7 4" xfId="24860" xr:uid="{8A6E25BA-8654-40B7-B5AC-8819FBBFE70E}"/>
    <cellStyle name="Input 10 2 2 8" xfId="10858" xr:uid="{79A7F9A0-ACB2-4BAB-9408-77974D5A86D5}"/>
    <cellStyle name="Input 10 2 2 8 2" xfId="45421" xr:uid="{20FEC272-59F1-47F0-A81B-2AE9FFB0FC37}"/>
    <cellStyle name="Input 10 2 2 8 3" xfId="36276" xr:uid="{18A7374E-3710-45F5-8FEB-330B16551C3E}"/>
    <cellStyle name="Input 10 2 2 8 4" xfId="24742" xr:uid="{B8738C51-59DD-466F-ABCE-FE9211592A2C}"/>
    <cellStyle name="Input 10 2 2 9" xfId="3826" xr:uid="{4799B391-E2EB-4135-BAF1-3FE5E0EC3D4F}"/>
    <cellStyle name="Input 10 2 2 9 2" xfId="44451" xr:uid="{0AC29FFE-AEA0-4DFA-B972-38CCD005622F}"/>
    <cellStyle name="Input 10 2 2 9 3" xfId="35305" xr:uid="{7DEEA6F1-F978-4735-AA77-C2B6BEEBD200}"/>
    <cellStyle name="Input 10 2 2 9 4" xfId="23758" xr:uid="{1C4EFC7A-27FD-4624-8AA9-45A83C37B3B7}"/>
    <cellStyle name="Input 10 2 20" xfId="50288" xr:uid="{88A24FF6-2460-4B1B-831B-D164EEA86681}"/>
    <cellStyle name="Input 10 2 21" xfId="53099" xr:uid="{D32CFCF1-CAD5-498A-B307-B8AFA019303B}"/>
    <cellStyle name="Input 10 2 22" xfId="54948" xr:uid="{E5EED7C6-61B0-47F7-8605-E411FEE4EAB7}"/>
    <cellStyle name="Input 10 2 23" xfId="55547" xr:uid="{34826335-DFC6-44EA-BDF2-7A6218E65A3E}"/>
    <cellStyle name="Input 10 2 24" xfId="55711" xr:uid="{DFA002BE-6D10-4366-A6F0-3CAC2DBE1070}"/>
    <cellStyle name="Input 10 2 3" xfId="4567" xr:uid="{92436B12-AA6B-48E2-ABA5-BDB518A8051C}"/>
    <cellStyle name="Input 10 2 3 2" xfId="40063" xr:uid="{9A401CA0-E6D9-4B77-A5CA-88E3D1199006}"/>
    <cellStyle name="Input 10 2 3 3" xfId="30830" xr:uid="{9C3AB12A-00A5-4567-99C8-9F1002EE6649}"/>
    <cellStyle name="Input 10 2 3 4" xfId="19075" xr:uid="{32ABC539-587D-4AA6-A835-5CDB768E9085}"/>
    <cellStyle name="Input 10 2 4" xfId="5794" xr:uid="{2E3F52C8-1C8C-4015-87F8-33C92F1F3E90}"/>
    <cellStyle name="Input 10 2 4 2" xfId="39155" xr:uid="{8B7BA981-CFC3-4401-9255-DBD64C7C69A3}"/>
    <cellStyle name="Input 10 2 4 3" xfId="29890" xr:uid="{EBD82166-C31E-4F57-BDAA-3EECD262874F}"/>
    <cellStyle name="Input 10 2 4 4" xfId="18134" xr:uid="{F87A67E0-7355-4EFB-B4F1-12E6A9259255}"/>
    <cellStyle name="Input 10 2 5" xfId="4338" xr:uid="{4AE36FD2-3524-4BC0-AC8D-E9CD0D1D2F67}"/>
    <cellStyle name="Input 10 2 5 2" xfId="40230" xr:uid="{1EE2215C-B0CD-4BFC-91E4-8A3E40010B42}"/>
    <cellStyle name="Input 10 2 5 3" xfId="30997" xr:uid="{0F983433-62D8-465F-80CD-11253DA965C9}"/>
    <cellStyle name="Input 10 2 5 4" xfId="19209" xr:uid="{FC8216F7-EDB0-4315-AFE9-A835A60F6EF7}"/>
    <cellStyle name="Input 10 2 6" xfId="6448" xr:uid="{97617742-6E80-4A55-B124-4487AA9DBFC5}"/>
    <cellStyle name="Input 10 2 6 2" xfId="43110" xr:uid="{D733EE1D-BC26-445F-ACB0-9B251962D65A}"/>
    <cellStyle name="Input 10 2 6 3" xfId="33960" xr:uid="{5BAC6731-94F1-484E-A452-83563B56C0A1}"/>
    <cellStyle name="Input 10 2 6 4" xfId="22390" xr:uid="{1CC2E4CC-6F41-4616-A33B-C4A3A4FFE12D}"/>
    <cellStyle name="Input 10 2 7" xfId="10061" xr:uid="{25556BF9-BB96-4B26-B73D-66795BC1D66D}"/>
    <cellStyle name="Input 10 2 7 2" xfId="42441" xr:uid="{8DE09A8F-F3DD-4D18-A03C-12876FEF189A}"/>
    <cellStyle name="Input 10 2 7 3" xfId="33291" xr:uid="{1BDE6BD1-49B5-4E42-8940-077B04CEF989}"/>
    <cellStyle name="Input 10 2 7 4" xfId="21714" xr:uid="{F3903EB5-C067-48C5-A6DD-4484AFE8B3B4}"/>
    <cellStyle name="Input 10 2 8" xfId="11466" xr:uid="{2491446E-23A8-40D0-B191-D7A1C335505C}"/>
    <cellStyle name="Input 10 2 8 2" xfId="45539" xr:uid="{D4E6FB53-6CC4-4818-96AC-EAE5D4BD02A4}"/>
    <cellStyle name="Input 10 2 8 3" xfId="36394" xr:uid="{FB09B215-947B-48D2-BD23-447C9DB34757}"/>
    <cellStyle name="Input 10 2 8 4" xfId="24862" xr:uid="{8E02E95E-EA2F-42AE-8167-B9E37263F67C}"/>
    <cellStyle name="Input 10 2 9" xfId="11896" xr:uid="{6A698A93-C3BF-414E-9157-F166B47A4C42}"/>
    <cellStyle name="Input 10 2 9 2" xfId="40245" xr:uid="{BCD846EF-E1F5-4056-82FC-93A16FF73B10}"/>
    <cellStyle name="Input 10 2 9 3" xfId="31012" xr:uid="{31DCEC3B-8313-42BE-B9D5-EA8FC94DAA1A}"/>
    <cellStyle name="Input 10 2 9 4" xfId="19224" xr:uid="{F545376B-D9B7-467E-80CC-DE06FB4C0166}"/>
    <cellStyle name="Input 10 20" xfId="48333" xr:uid="{60AAC99F-E083-4376-8A2D-03E80ACC764F}"/>
    <cellStyle name="Input 10 21" xfId="50011" xr:uid="{6D236819-1ED1-4F63-B17A-43DFD7A484DE}"/>
    <cellStyle name="Input 10 22" xfId="50653" xr:uid="{4723C365-39C5-480B-94E0-DC67390F8ACB}"/>
    <cellStyle name="Input 10 23" xfId="49348" xr:uid="{29702985-64CF-412B-B0F3-E72132F0A584}"/>
    <cellStyle name="Input 10 24" xfId="52483" xr:uid="{E0097A7F-0ED8-4ABF-823B-722481616DEC}"/>
    <cellStyle name="Input 10 25" xfId="53098" xr:uid="{12F109DD-C3AB-4AFD-A758-ACB35A5EB249}"/>
    <cellStyle name="Input 10 26" xfId="54573" xr:uid="{B0308B2A-2964-44CB-983F-93913449CBCF}"/>
    <cellStyle name="Input 10 27" xfId="55358" xr:uid="{838BB968-F74D-4B1A-A3B9-95E9FD0C6E9B}"/>
    <cellStyle name="Input 10 28" xfId="55710" xr:uid="{A33486B0-9C07-4C84-95FA-774D95024E9B}"/>
    <cellStyle name="Input 10 3" xfId="1094" xr:uid="{00000000-0005-0000-0000-000045040000}"/>
    <cellStyle name="Input 10 3 10" xfId="13041" xr:uid="{393498EA-8B56-4F9F-8105-5D3B1BC2A92F}"/>
    <cellStyle name="Input 10 3 10 2" xfId="45651" xr:uid="{597CB279-C82E-431C-9C8A-F3083EA02F98}"/>
    <cellStyle name="Input 10 3 10 3" xfId="36506" xr:uid="{2941D3E4-F3F7-4503-A20D-968193DF2253}"/>
    <cellStyle name="Input 10 3 10 4" xfId="24980" xr:uid="{4A8D30E3-6157-4E13-B2AC-090469B6BDEE}"/>
    <cellStyle name="Input 10 3 11" xfId="13532" xr:uid="{2AC76663-F9A9-4437-A5F4-9289B63A7421}"/>
    <cellStyle name="Input 10 3 11 2" xfId="47396" xr:uid="{F9946D41-38AF-44EC-908B-5F1ED523604D}"/>
    <cellStyle name="Input 10 3 11 3" xfId="38252" xr:uid="{B24345C5-0E16-4E76-A65C-D934E8047F80}"/>
    <cellStyle name="Input 10 3 11 4" xfId="26858" xr:uid="{5098685D-86EF-4179-A38E-805CD3BB7281}"/>
    <cellStyle name="Input 10 3 12" xfId="16301" xr:uid="{856B6E93-AC5F-4D6F-9910-E3A738EE413A}"/>
    <cellStyle name="Input 10 3 12 2" xfId="46688" xr:uid="{F218C2FC-0851-4775-A7A4-EE5DDB0DB9F0}"/>
    <cellStyle name="Input 10 3 12 3" xfId="37544" xr:uid="{B782B974-BB14-48C2-93EA-238CEBE88C5C}"/>
    <cellStyle name="Input 10 3 12 4" xfId="26100" xr:uid="{34CD483D-59D7-4EBD-95CC-EBAA83EA1C84}"/>
    <cellStyle name="Input 10 3 13" xfId="16513" xr:uid="{DCF11F9B-07D8-43E7-B3D0-4C5316B0EBEC}"/>
    <cellStyle name="Input 10 3 13 2" xfId="44337" xr:uid="{5C5FA1C2-BF52-4E6B-9438-07CB3ED05EB8}"/>
    <cellStyle name="Input 10 3 13 3" xfId="35189" xr:uid="{7E80253B-8387-43A3-B3E4-ACD9E6849A7F}"/>
    <cellStyle name="Input 10 3 13 4" xfId="23636" xr:uid="{EFF335CE-985D-4388-820C-F4493DC0639A}"/>
    <cellStyle name="Input 10 3 14" xfId="27557" xr:uid="{F8A01483-99F9-4E48-8286-3E4E781BD060}"/>
    <cellStyle name="Input 10 3 14 2" xfId="47954" xr:uid="{2001CD30-7D38-454E-A374-2917BD50C120}"/>
    <cellStyle name="Input 10 3 14 3" xfId="38810" xr:uid="{E17DE4F3-3FED-42B6-992E-042A7E76C83E}"/>
    <cellStyle name="Input 10 3 15" xfId="28137" xr:uid="{633E2BF4-BA61-4A14-8F2C-B12E8031299F}"/>
    <cellStyle name="Input 10 3 16" xfId="48336" xr:uid="{09F26888-1A7E-4012-B5D8-411EFC5F088E}"/>
    <cellStyle name="Input 10 3 17" xfId="50014" xr:uid="{5206E818-3393-425E-B889-03E9BCAF9238}"/>
    <cellStyle name="Input 10 3 18" xfId="50647" xr:uid="{0F2BC33B-110E-40D6-9766-F4348AE31E59}"/>
    <cellStyle name="Input 10 3 19" xfId="50308" xr:uid="{59BF5F99-1FEB-49C6-93B0-822667F5A8DA}"/>
    <cellStyle name="Input 10 3 2" xfId="1095" xr:uid="{00000000-0005-0000-0000-000046040000}"/>
    <cellStyle name="Input 10 3 2 10" xfId="13531" xr:uid="{E93CF6C4-0439-4B8E-A12B-CA3149166040}"/>
    <cellStyle name="Input 10 3 2 10 2" xfId="47394" xr:uid="{7C3DBCF1-45F4-4A73-9D02-FE2D468F68AE}"/>
    <cellStyle name="Input 10 3 2 10 3" xfId="38250" xr:uid="{6FAD19D3-6018-4E59-95F1-54E458E6781D}"/>
    <cellStyle name="Input 10 3 2 10 4" xfId="26856" xr:uid="{CCE26369-65A5-464E-BBEC-4FD6102B4EFD}"/>
    <cellStyle name="Input 10 3 2 11" xfId="15352" xr:uid="{C0A5CF4C-455E-4C2D-8409-4EA4CA51CD7D}"/>
    <cellStyle name="Input 10 3 2 11 2" xfId="46879" xr:uid="{EEAD40CF-BE06-4B02-8D7C-BFDC75DF432F}"/>
    <cellStyle name="Input 10 3 2 11 3" xfId="37735" xr:uid="{C1352AC9-BCC5-4D57-B129-98DE51DBA9CF}"/>
    <cellStyle name="Input 10 3 2 11 4" xfId="26309" xr:uid="{66C94147-052F-4AC8-9CE6-3E3B11E42134}"/>
    <cellStyle name="Input 10 3 2 12" xfId="16390" xr:uid="{554486B8-D8DA-445D-86F9-B79B3230654A}"/>
    <cellStyle name="Input 10 3 2 12 2" xfId="47716" xr:uid="{8C90256F-ED15-49E8-A197-517F3389CDC2}"/>
    <cellStyle name="Input 10 3 2 12 3" xfId="38572" xr:uid="{DBDE408F-3AFF-4782-80E6-E84EAC55F063}"/>
    <cellStyle name="Input 10 3 2 12 4" xfId="27290" xr:uid="{BF45B791-D499-44E6-9DA2-F2E9742E0C51}"/>
    <cellStyle name="Input 10 3 2 13" xfId="27751" xr:uid="{61C64793-323F-45A5-AC37-900444B0A7B0}"/>
    <cellStyle name="Input 10 3 2 13 2" xfId="48106" xr:uid="{938D917E-A22D-4C4D-9EDF-97BE379683D0}"/>
    <cellStyle name="Input 10 3 2 13 3" xfId="38962" xr:uid="{2891B86C-2001-4EDE-8706-3346D084BA68}"/>
    <cellStyle name="Input 10 3 2 14" xfId="27764" xr:uid="{C2126ECF-9294-4577-8728-7496DF190CCE}"/>
    <cellStyle name="Input 10 3 2 15" xfId="48337" xr:uid="{03CAFB6A-8335-4110-ADA7-24C8C5BEC274}"/>
    <cellStyle name="Input 10 3 2 16" xfId="50015" xr:uid="{97EBAA1A-7171-4CAB-8D9F-B3D6EA1F173C}"/>
    <cellStyle name="Input 10 3 2 17" xfId="50645" xr:uid="{A4F0A43B-E921-4B57-B119-E8F95EC4CF70}"/>
    <cellStyle name="Input 10 3 2 18" xfId="49347" xr:uid="{3A2756A3-D97B-4832-95C2-9005C7D7882C}"/>
    <cellStyle name="Input 10 3 2 19" xfId="52482" xr:uid="{3B9AD948-1587-4796-A1DF-382E88205839}"/>
    <cellStyle name="Input 10 3 2 2" xfId="4570" xr:uid="{C9416890-3D7F-49B1-8CE1-B262585E85A4}"/>
    <cellStyle name="Input 10 3 2 2 2" xfId="40060" xr:uid="{BCFDA382-F713-42FA-B877-977906D49A10}"/>
    <cellStyle name="Input 10 3 2 2 3" xfId="30827" xr:uid="{79DD4D4C-BD3A-4D17-B959-506C0D7C0049}"/>
    <cellStyle name="Input 10 3 2 2 4" xfId="19072" xr:uid="{86E8AEEE-2901-4A72-B4C7-12DFA6DD4999}"/>
    <cellStyle name="Input 10 3 2 20" xfId="53102" xr:uid="{A2E1F681-D588-44AC-81A4-9E9D60A24F07}"/>
    <cellStyle name="Input 10 3 2 21" xfId="54949" xr:uid="{FE10A0C1-001D-4659-A655-2D64BAA23C52}"/>
    <cellStyle name="Input 10 3 2 22" xfId="54241" xr:uid="{A273F39D-BAC9-49C3-81F5-86CDEA0FC044}"/>
    <cellStyle name="Input 10 3 2 23" xfId="55714" xr:uid="{200326E8-4B9B-48A8-ACB1-BB114EB52896}"/>
    <cellStyle name="Input 10 3 2 3" xfId="4397" xr:uid="{6346CC85-7322-4027-A0F1-600AE627F22A}"/>
    <cellStyle name="Input 10 3 2 3 2" xfId="39157" xr:uid="{E62F0398-360D-4F47-B2DB-393E60C3960B}"/>
    <cellStyle name="Input 10 3 2 3 3" xfId="29892" xr:uid="{F4AEFF22-6C79-4188-8105-4265D46DFD9D}"/>
    <cellStyle name="Input 10 3 2 3 4" xfId="18136" xr:uid="{167D5F15-9247-4B8C-9370-A79A760FC9C6}"/>
    <cellStyle name="Input 10 3 2 4" xfId="10056" xr:uid="{A41CAB57-78D4-4FEC-8134-12224F4148EC}"/>
    <cellStyle name="Input 10 3 2 4 2" xfId="42387" xr:uid="{E8329CE2-B514-45B3-96B0-6631D74CB581}"/>
    <cellStyle name="Input 10 3 2 4 3" xfId="33237" xr:uid="{308ADF61-27FE-465E-A73F-108DAFD7E505}"/>
    <cellStyle name="Input 10 3 2 4 4" xfId="21657" xr:uid="{7BBB827D-87A3-4162-BA88-8DD0D5A247D8}"/>
    <cellStyle name="Input 10 3 2 5" xfId="11640" xr:uid="{F5A088F3-E42E-428C-AAAE-5B54EBF77665}"/>
    <cellStyle name="Input 10 3 2 5 2" xfId="43108" xr:uid="{EC9211C2-A737-4B7A-A99F-FC5ECA87FD79}"/>
    <cellStyle name="Input 10 3 2 5 3" xfId="33958" xr:uid="{0836A883-F050-4D3C-8B70-211194DF4765}"/>
    <cellStyle name="Input 10 3 2 5 4" xfId="22388" xr:uid="{B38716EB-11ED-4B71-A83D-8DF1AB6F8100}"/>
    <cellStyle name="Input 10 3 2 6" xfId="12053" xr:uid="{DA8FF52A-113C-4C1C-9026-E9FDF3B3F3F9}"/>
    <cellStyle name="Input 10 3 2 6 2" xfId="43854" xr:uid="{1A570BCF-6919-44A1-98CA-BE67DF590D95}"/>
    <cellStyle name="Input 10 3 2 6 3" xfId="34705" xr:uid="{8BA8A681-F991-4C2B-8660-EE468CCEAA1A}"/>
    <cellStyle name="Input 10 3 2 6 4" xfId="23146" xr:uid="{E8BA607D-C9DB-4974-BCDE-BB4A11DDE72F}"/>
    <cellStyle name="Input 10 3 2 7" xfId="12400" xr:uid="{90CC7174-1E49-4467-A0F4-F541DC051293}"/>
    <cellStyle name="Input 10 3 2 7 2" xfId="45533" xr:uid="{9565D44B-AF12-4776-BC56-CAE66CDD60C8}"/>
    <cellStyle name="Input 10 3 2 7 3" xfId="36388" xr:uid="{1CFC6634-9767-47C2-8156-062AB76ED834}"/>
    <cellStyle name="Input 10 3 2 7 4" xfId="24856" xr:uid="{5A913DA4-B1BD-4A67-BBE0-1B401F9E705A}"/>
    <cellStyle name="Input 10 3 2 8" xfId="12691" xr:uid="{09B5DF70-1C34-4FBD-AB32-B75517A2E8D1}"/>
    <cellStyle name="Input 10 3 2 8 2" xfId="43752" xr:uid="{D8DE3D38-C184-49C2-98D4-96664A78E5B0}"/>
    <cellStyle name="Input 10 3 2 8 3" xfId="34603" xr:uid="{0C9F32FE-3B81-4165-8EDB-0723DEBA9FC5}"/>
    <cellStyle name="Input 10 3 2 8 4" xfId="23043" xr:uid="{755D8D89-437D-4E98-B349-E3DC53461C53}"/>
    <cellStyle name="Input 10 3 2 9" xfId="12918" xr:uid="{F6A0FCB5-FCCC-4B3D-BC38-E8A6DC16E8FA}"/>
    <cellStyle name="Input 10 3 2 9 2" xfId="45928" xr:uid="{BA9CE7E4-F06F-4B05-9BAC-3AAB775A302F}"/>
    <cellStyle name="Input 10 3 2 9 3" xfId="36783" xr:uid="{F15A3B8D-BD94-4473-B600-DA1CD45D7413}"/>
    <cellStyle name="Input 10 3 2 9 4" xfId="25273" xr:uid="{101EC49B-569A-46B7-9609-89ED5513F98A}"/>
    <cellStyle name="Input 10 3 20" xfId="52481" xr:uid="{0F069191-3C86-47C1-A9F9-9EC21E187324}"/>
    <cellStyle name="Input 10 3 21" xfId="53101" xr:uid="{BF77CB60-94BF-4964-B86F-603BACD3958D}"/>
    <cellStyle name="Input 10 3 22" xfId="54574" xr:uid="{7B8BB677-DBD0-4396-ADEA-FDAF4EC673FB}"/>
    <cellStyle name="Input 10 3 23" xfId="53918" xr:uid="{EFDB1828-26C6-4B55-83AE-8C55DFB050FE}"/>
    <cellStyle name="Input 10 3 24" xfId="55713" xr:uid="{A2F97716-0862-43BC-9459-3703494AF97A}"/>
    <cellStyle name="Input 10 3 3" xfId="4569" xr:uid="{58FEBB97-9D08-460A-8CE4-2385118A5BEF}"/>
    <cellStyle name="Input 10 3 3 2" xfId="40061" xr:uid="{8F82BB0A-D5E7-47CD-8412-15E4C6FC7B14}"/>
    <cellStyle name="Input 10 3 3 3" xfId="30828" xr:uid="{D7B781F7-98AB-4E2A-B6CB-5DB72FB4E615}"/>
    <cellStyle name="Input 10 3 3 4" xfId="19073" xr:uid="{D7FF4094-5E99-4EC8-B527-77F1BB1BBE75}"/>
    <cellStyle name="Input 10 3 4" xfId="5797" xr:uid="{B3A4F652-DC90-469E-B569-38E0D5A955D2}"/>
    <cellStyle name="Input 10 3 4 2" xfId="39474" xr:uid="{350CF042-9A3D-436E-8602-DFD93B65E7BF}"/>
    <cellStyle name="Input 10 3 4 3" xfId="30209" xr:uid="{6C29C868-26FF-4493-B7A1-9F3B6A7FC0A2}"/>
    <cellStyle name="Input 10 3 4 4" xfId="18454" xr:uid="{F9BA2868-8CE6-4B66-A3A8-01F32B6E3C8A}"/>
    <cellStyle name="Input 10 3 5" xfId="11401" xr:uid="{213B4374-23F4-4D8F-B59A-6AEBE10DCF78}"/>
    <cellStyle name="Input 10 3 5 2" xfId="42386" xr:uid="{C6E885F0-2582-433B-9036-9D653C646859}"/>
    <cellStyle name="Input 10 3 5 3" xfId="33236" xr:uid="{7C2C44B4-FBAF-4083-AD10-386519D421CE}"/>
    <cellStyle name="Input 10 3 5 4" xfId="21656" xr:uid="{F826FCA8-D74F-480D-873C-045AC99B7C81}"/>
    <cellStyle name="Input 10 3 6" xfId="11841" xr:uid="{A480FB8F-AC83-4FA8-9FDF-2D3119B3001B}"/>
    <cellStyle name="Input 10 3 6 2" xfId="42788" xr:uid="{97D95D9B-A3C6-405F-915C-CE5FCABA22CD}"/>
    <cellStyle name="Input 10 3 6 3" xfId="33638" xr:uid="{C54C273C-4E5E-493C-9AC4-F3B26CE72235}"/>
    <cellStyle name="Input 10 3 6 4" xfId="22064" xr:uid="{0C3E4B42-9E4D-42E6-A9F4-06FACF94FF02}"/>
    <cellStyle name="Input 10 3 7" xfId="12229" xr:uid="{1605C3AE-04FC-44E2-97E2-0A1889D5D8F1}"/>
    <cellStyle name="Input 10 3 7 2" xfId="43853" xr:uid="{DEA7A18B-D5F9-4D90-8C59-2A46321F062D}"/>
    <cellStyle name="Input 10 3 7 3" xfId="34704" xr:uid="{7E825044-609F-4D46-89B4-50EC79032317}"/>
    <cellStyle name="Input 10 3 7 4" xfId="23145" xr:uid="{C4894A22-EE1D-48A9-A8CE-3915C476D9FF}"/>
    <cellStyle name="Input 10 3 8" xfId="12558" xr:uid="{90C730FB-A30B-48A1-9F21-C5A55B830283}"/>
    <cellStyle name="Input 10 3 8 2" xfId="45535" xr:uid="{4471AEE9-0A7B-430D-B3C9-1511C6FABAE6}"/>
    <cellStyle name="Input 10 3 8 3" xfId="36390" xr:uid="{54B55D1A-6159-4D13-9040-DE9E3257F7F1}"/>
    <cellStyle name="Input 10 3 8 4" xfId="24858" xr:uid="{42648426-1D5E-40E8-915C-214D7A7DF6C2}"/>
    <cellStyle name="Input 10 3 9" xfId="12830" xr:uid="{A692EA46-AA3A-4856-8555-31E499AE3FDC}"/>
    <cellStyle name="Input 10 3 9 2" xfId="45507" xr:uid="{8C64EA92-AAD4-46B4-9A46-5DD0895A6BA1}"/>
    <cellStyle name="Input 10 3 9 3" xfId="36362" xr:uid="{3FF3E943-33E4-45FC-87E1-E4D50E27C80C}"/>
    <cellStyle name="Input 10 3 9 4" xfId="24829" xr:uid="{A43DE867-EFF8-433F-AF68-65ED0939996D}"/>
    <cellStyle name="Input 10 4" xfId="1096" xr:uid="{00000000-0005-0000-0000-000047040000}"/>
    <cellStyle name="Input 10 4 10" xfId="13031" xr:uid="{FFE35901-282B-4E64-817D-EF9FD7DB35F2}"/>
    <cellStyle name="Input 10 4 10 2" xfId="44178" xr:uid="{EEDFD44A-EFCB-463D-9674-328E2195586B}"/>
    <cellStyle name="Input 10 4 10 3" xfId="35030" xr:uid="{9F9DE9C5-4805-4563-8BC0-E5CDEAE2B7E4}"/>
    <cellStyle name="Input 10 4 10 4" xfId="23476" xr:uid="{3CE113CD-BD1C-464A-AE53-0D7F08184EB8}"/>
    <cellStyle name="Input 10 4 11" xfId="13530" xr:uid="{C7256FD2-B84C-4D0E-93A4-38B8DC8FD5B0}"/>
    <cellStyle name="Input 10 4 11 2" xfId="47392" xr:uid="{63295439-1E04-470A-89C8-68E8C32CFBBA}"/>
    <cellStyle name="Input 10 4 11 3" xfId="38248" xr:uid="{704663A1-3333-4DFA-B71D-A005BAE76BC8}"/>
    <cellStyle name="Input 10 4 11 4" xfId="26854" xr:uid="{0F8C209E-8B68-4CF4-AF87-7A12F4820A0B}"/>
    <cellStyle name="Input 10 4 12" xfId="16277" xr:uid="{7AE9A20A-494B-47BF-846D-C3DF107A0CDC}"/>
    <cellStyle name="Input 10 4 12 2" xfId="44485" xr:uid="{9FD81203-38C8-497B-A77E-C7F0EEB4A448}"/>
    <cellStyle name="Input 10 4 12 3" xfId="35339" xr:uid="{D5434795-0132-4CE1-AB8D-8305F46E177F}"/>
    <cellStyle name="Input 10 4 12 4" xfId="23793" xr:uid="{882A9A21-BF18-48ED-A6A8-B1AC2ED09141}"/>
    <cellStyle name="Input 10 4 13" xfId="16503" xr:uid="{B3F04FA2-54FF-4C06-8206-FF6FD21FFAF7}"/>
    <cellStyle name="Input 10 4 13 2" xfId="46477" xr:uid="{CAD4B2AF-3D1E-4FBA-B7AC-A9091C1BA825}"/>
    <cellStyle name="Input 10 4 13 3" xfId="37332" xr:uid="{CDB7525F-2C82-481A-9D7D-E46B55854309}"/>
    <cellStyle name="Input 10 4 13 4" xfId="25862" xr:uid="{0783EB92-1258-46BC-AD79-985C44305E77}"/>
    <cellStyle name="Input 10 4 14" xfId="27312" xr:uid="{22149174-1FD6-41D6-8CF5-577718C29CBD}"/>
    <cellStyle name="Input 10 4 14 2" xfId="47733" xr:uid="{D7DAD448-8CAF-4EDE-A8CD-39135DAF9623}"/>
    <cellStyle name="Input 10 4 14 3" xfId="38589" xr:uid="{81E91E99-F7FC-48D1-AE62-14A357742591}"/>
    <cellStyle name="Input 10 4 15" xfId="28138" xr:uid="{2153CBBB-054C-413B-A2FF-B89B517A4E6C}"/>
    <cellStyle name="Input 10 4 16" xfId="48338" xr:uid="{10C152B7-3999-479C-ABED-FF11AFA1A6BB}"/>
    <cellStyle name="Input 10 4 17" xfId="50016" xr:uid="{0072F52C-9E5F-4C35-AFBB-01BD8595D7B9}"/>
    <cellStyle name="Input 10 4 18" xfId="50691" xr:uid="{FC788A66-C135-453E-A6DC-3DEC46A9C1B3}"/>
    <cellStyle name="Input 10 4 19" xfId="50292" xr:uid="{E44A2547-FD00-4685-8B3D-7CB0826B7C12}"/>
    <cellStyle name="Input 10 4 2" xfId="1097" xr:uid="{00000000-0005-0000-0000-000048040000}"/>
    <cellStyle name="Input 10 4 2 10" xfId="13529" xr:uid="{254F62E4-E431-49CA-800F-CD6FC40FBAD9}"/>
    <cellStyle name="Input 10 4 2 10 2" xfId="47390" xr:uid="{F77E2473-B5AF-4FB7-98FE-85859E753F8E}"/>
    <cellStyle name="Input 10 4 2 10 3" xfId="38246" xr:uid="{9C4F5793-5E6E-4A0A-8EE3-7145DE5B44EC}"/>
    <cellStyle name="Input 10 4 2 10 4" xfId="26852" xr:uid="{8D1817EC-66EE-4E6B-A573-06C57459A4F9}"/>
    <cellStyle name="Input 10 4 2 11" xfId="16345" xr:uid="{164B61D3-B00E-4B5C-ADE3-EF09CD6B36C3}"/>
    <cellStyle name="Input 10 4 2 11 2" xfId="46689" xr:uid="{9EB3AC76-D664-4BF2-9D4B-50914F7B671A}"/>
    <cellStyle name="Input 10 4 2 11 3" xfId="37545" xr:uid="{B319C8AB-190B-44B9-A912-B9E689279A6E}"/>
    <cellStyle name="Input 10 4 2 11 4" xfId="26101" xr:uid="{5B5C30FE-BAD0-4A38-9B0A-C60667833DB9}"/>
    <cellStyle name="Input 10 4 2 12" xfId="16537" xr:uid="{9312042E-C909-47C0-AF67-D9EBC0372692}"/>
    <cellStyle name="Input 10 4 2 12 2" xfId="47717" xr:uid="{A93FB80E-F4AA-4429-ADE8-A4E6A3260293}"/>
    <cellStyle name="Input 10 4 2 12 3" xfId="38573" xr:uid="{0BCF17A2-0A3E-4988-98EE-A2105E401A28}"/>
    <cellStyle name="Input 10 4 2 12 4" xfId="27291" xr:uid="{58249C7F-20BC-457A-8D1C-4C3E746CE19A}"/>
    <cellStyle name="Input 10 4 2 13" xfId="27752" xr:uid="{74A3521E-083E-411E-94F7-3C4CB15ECFC3}"/>
    <cellStyle name="Input 10 4 2 13 2" xfId="48107" xr:uid="{F2078119-646C-494A-BD1D-FA6635639408}"/>
    <cellStyle name="Input 10 4 2 13 3" xfId="38963" xr:uid="{D6F40E66-DFA0-40E1-B859-295376454A51}"/>
    <cellStyle name="Input 10 4 2 14" xfId="27765" xr:uid="{A7B1D83E-3846-453A-9341-B892CFB9823B}"/>
    <cellStyle name="Input 10 4 2 15" xfId="48339" xr:uid="{0ED2FD7E-553E-4A9C-985A-AA4A439A3D79}"/>
    <cellStyle name="Input 10 4 2 16" xfId="50017" xr:uid="{00D10015-BEC2-463B-A0CC-16B1A6535D42}"/>
    <cellStyle name="Input 10 4 2 17" xfId="49767" xr:uid="{38D432B9-930A-4863-AB05-5A894ABAA466}"/>
    <cellStyle name="Input 10 4 2 18" xfId="49346" xr:uid="{A46876B1-E647-4164-B2DC-56126E533610}"/>
    <cellStyle name="Input 10 4 2 19" xfId="52253" xr:uid="{777C1CFA-F229-4F40-9098-9D2243EC5AAC}"/>
    <cellStyle name="Input 10 4 2 2" xfId="4572" xr:uid="{AD687185-EC2D-45F5-9439-3FE4860F354C}"/>
    <cellStyle name="Input 10 4 2 2 2" xfId="40058" xr:uid="{357E28E1-8E49-450C-87CF-DEA4EFEBD825}"/>
    <cellStyle name="Input 10 4 2 2 3" xfId="30825" xr:uid="{84AEA9F2-5449-4699-93E5-5B360B1F352D}"/>
    <cellStyle name="Input 10 4 2 2 4" xfId="19070" xr:uid="{BD330BDA-F8B0-44B3-976E-42E29135DBC3}"/>
    <cellStyle name="Input 10 4 2 20" xfId="53104" xr:uid="{A2482CFB-75BD-4469-A07F-084F617FAC1E}"/>
    <cellStyle name="Input 10 4 2 21" xfId="53044" xr:uid="{B6836389-D872-4178-B800-26511562856D}"/>
    <cellStyle name="Input 10 4 2 22" xfId="55354" xr:uid="{A3490E00-AA39-463A-BCE9-81A9D297D5E6}"/>
    <cellStyle name="Input 10 4 2 23" xfId="55716" xr:uid="{A55744FB-D199-454A-887B-F7D5571321D4}"/>
    <cellStyle name="Input 10 4 2 3" xfId="5795" xr:uid="{E6D330CF-C4FD-40F1-9895-2DBC2BB7940C}"/>
    <cellStyle name="Input 10 4 2 3 2" xfId="39156" xr:uid="{89D985F1-2A89-45EE-805C-68BF06D437CC}"/>
    <cellStyle name="Input 10 4 2 3 3" xfId="29891" xr:uid="{C6BE58A8-2C35-47D9-8E23-E88862B52523}"/>
    <cellStyle name="Input 10 4 2 3 4" xfId="18135" xr:uid="{1D177CB5-8BA7-4BDB-99DB-BDB12294086A}"/>
    <cellStyle name="Input 10 4 2 4" xfId="11527" xr:uid="{9A2CC5E4-0EFF-4634-9C3A-E7FC85A7A389}"/>
    <cellStyle name="Input 10 4 2 4 2" xfId="41721" xr:uid="{147BA42E-A00F-4AE5-8A62-8513307DA843}"/>
    <cellStyle name="Input 10 4 2 4 3" xfId="32570" xr:uid="{7DC43C6A-8323-4BF1-A7FB-7E54FB07E234}"/>
    <cellStyle name="Input 10 4 2 4 4" xfId="20987" xr:uid="{46B0798E-8D34-44B0-B35A-033692F2B3B1}"/>
    <cellStyle name="Input 10 4 2 5" xfId="11950" xr:uid="{313090F9-3224-4623-BA61-003CE488E4DF}"/>
    <cellStyle name="Input 10 4 2 5 2" xfId="43109" xr:uid="{248EE2C9-0474-4DFF-9036-70EA28D69BF0}"/>
    <cellStyle name="Input 10 4 2 5 3" xfId="33959" xr:uid="{03F405D9-CEF7-4728-90EF-9EF15B53F58A}"/>
    <cellStyle name="Input 10 4 2 5 4" xfId="22389" xr:uid="{7B9FFF59-229A-4ABC-A666-514D37F3BA7D}"/>
    <cellStyle name="Input 10 4 2 6" xfId="12320" xr:uid="{298967BD-8066-417E-8FDE-DD5EA237196E}"/>
    <cellStyle name="Input 10 4 2 6 2" xfId="43200" xr:uid="{B8676BFF-4B12-4A4D-890E-3B514C473D4E}"/>
    <cellStyle name="Input 10 4 2 6 3" xfId="34050" xr:uid="{CE4F5C76-B0D3-44BF-98FA-E32D653D1B49}"/>
    <cellStyle name="Input 10 4 2 6 4" xfId="22484" xr:uid="{0FD799C8-2B63-4E6E-BB7E-0D7A83CD7CF7}"/>
    <cellStyle name="Input 10 4 2 7" xfId="12632" xr:uid="{1646458A-E075-40E1-AFF7-AB582A7637EC}"/>
    <cellStyle name="Input 10 4 2 7 2" xfId="45529" xr:uid="{6EDB53A2-9559-4B59-AE65-A482CA29E545}"/>
    <cellStyle name="Input 10 4 2 7 3" xfId="36384" xr:uid="{26834AFF-5B0C-4420-A2B0-1DE0D11BC427}"/>
    <cellStyle name="Input 10 4 2 7 4" xfId="24852" xr:uid="{9162D207-48D7-4888-BC7A-994620D6A411}"/>
    <cellStyle name="Input 10 4 2 8" xfId="12874" xr:uid="{B605AB86-5DDF-4430-AC08-EEC5B4BA6877}"/>
    <cellStyle name="Input 10 4 2 8 2" xfId="43755" xr:uid="{28BBED9D-F435-4E70-B07C-67D05C5E3F21}"/>
    <cellStyle name="Input 10 4 2 8 3" xfId="34606" xr:uid="{242FF737-F49B-409E-94C4-743FE982982C}"/>
    <cellStyle name="Input 10 4 2 8 4" xfId="23046" xr:uid="{84942806-85D3-4421-ADC6-69B0F21424F4}"/>
    <cellStyle name="Input 10 4 2 9" xfId="13064" xr:uid="{34B86A5A-27B9-424A-9F98-A1EA37EF0262}"/>
    <cellStyle name="Input 10 4 2 9 2" xfId="45929" xr:uid="{97772516-9B99-42BA-8960-C977C99B31C9}"/>
    <cellStyle name="Input 10 4 2 9 3" xfId="36784" xr:uid="{9275C7A2-2D8B-4218-B353-09505898C7A0}"/>
    <cellStyle name="Input 10 4 2 9 4" xfId="25274" xr:uid="{7167EB0F-6375-42DD-855D-D9201C4B4C92}"/>
    <cellStyle name="Input 10 4 20" xfId="52255" xr:uid="{845CE648-EF22-4077-A08A-BC7F47628D00}"/>
    <cellStyle name="Input 10 4 21" xfId="53103" xr:uid="{50A408BD-24E1-4AA5-A8EE-4040FEFADDF4}"/>
    <cellStyle name="Input 10 4 22" xfId="54132" xr:uid="{5729ABFE-A37C-40C7-B253-B89FDAAA709C}"/>
    <cellStyle name="Input 10 4 23" xfId="55061" xr:uid="{1890E959-7325-4A4D-A3E9-B9A3547B1FFB}"/>
    <cellStyle name="Input 10 4 24" xfId="55715" xr:uid="{04AE1F9E-66FC-4195-A547-1A0452BCA334}"/>
    <cellStyle name="Input 10 4 3" xfId="4571" xr:uid="{4E459513-2B99-42DA-9AA1-7EFEC93C8002}"/>
    <cellStyle name="Input 10 4 3 2" xfId="40059" xr:uid="{AA19B951-C9BB-466C-A8A5-9028162F6555}"/>
    <cellStyle name="Input 10 4 3 3" xfId="30826" xr:uid="{A1EF02F8-2E24-4259-876D-B462AA629C07}"/>
    <cellStyle name="Input 10 4 3 4" xfId="19071" xr:uid="{96B891A3-CFFF-404C-ACB2-A2A33F46D893}"/>
    <cellStyle name="Input 10 4 4" xfId="6437" xr:uid="{E82B0100-A6B0-423E-9CDD-8B8328060B7E}"/>
    <cellStyle name="Input 10 4 4 2" xfId="40330" xr:uid="{1D9F35C0-01C6-425C-971E-453A288FD0D0}"/>
    <cellStyle name="Input 10 4 4 3" xfId="31097" xr:uid="{6D1B7A97-D369-4519-A229-0990910BFD57}"/>
    <cellStyle name="Input 10 4 4 4" xfId="19354" xr:uid="{A9ED2E96-694C-4D4E-9152-54D8F123AD75}"/>
    <cellStyle name="Input 10 4 5" xfId="11329" xr:uid="{E040F67D-0A4F-4C93-97DE-61752D34EA8D}"/>
    <cellStyle name="Input 10 4 5 2" xfId="41722" xr:uid="{464E64C6-A3D7-454D-A9F7-8C84BDE0E028}"/>
    <cellStyle name="Input 10 4 5 3" xfId="32571" xr:uid="{C6280DD1-C1CD-4656-847D-381CD75A6DE5}"/>
    <cellStyle name="Input 10 4 5 4" xfId="20988" xr:uid="{AB80F6F7-2D78-4AE7-98AD-5ECC6284FCD7}"/>
    <cellStyle name="Input 10 4 6" xfId="11775" xr:uid="{4FE54ABD-EA85-4D58-92C5-5E511BDF58C5}"/>
    <cellStyle name="Input 10 4 6 2" xfId="42484" xr:uid="{BD5203D8-FCE9-4683-91C9-C3F84EE08DF3}"/>
    <cellStyle name="Input 10 4 6 3" xfId="33334" xr:uid="{31F0C045-0A35-4698-83C8-1D14F0B10210}"/>
    <cellStyle name="Input 10 4 6 4" xfId="21757" xr:uid="{C3BEB138-B092-4FBD-9BA7-097EBA4FF75E}"/>
    <cellStyle name="Input 10 4 7" xfId="12180" xr:uid="{5D2C2AEB-0512-4177-9086-3306082C3EE6}"/>
    <cellStyle name="Input 10 4 7 2" xfId="43201" xr:uid="{2F366C54-2714-4FE9-B4ED-21D124E9FC4B}"/>
    <cellStyle name="Input 10 4 7 3" xfId="34051" xr:uid="{2AA606EA-2D08-49C0-902F-2164945140BB}"/>
    <cellStyle name="Input 10 4 7 4" xfId="22485" xr:uid="{EC6657EA-0FD3-44C4-A825-4828D657AE25}"/>
    <cellStyle name="Input 10 4 8" xfId="12519" xr:uid="{BBAED7D8-2A70-4762-A0AE-427EF978AEFE}"/>
    <cellStyle name="Input 10 4 8 2" xfId="45531" xr:uid="{7436B84D-7EE9-409A-8E03-65C48DEEFD45}"/>
    <cellStyle name="Input 10 4 8 3" xfId="36386" xr:uid="{0BE5730E-F8A2-4AE0-A9DD-65720AFB92D6}"/>
    <cellStyle name="Input 10 4 8 4" xfId="24854" xr:uid="{1AC1B0B4-00ED-40D3-9B2F-302AB55E06F3}"/>
    <cellStyle name="Input 10 4 9" xfId="12807" xr:uid="{B919AA47-F29F-42E1-907B-5C088B04A8FD}"/>
    <cellStyle name="Input 10 4 9 2" xfId="44945" xr:uid="{30997A20-E30E-4E42-BCEA-A4AC8DC7A145}"/>
    <cellStyle name="Input 10 4 9 3" xfId="35800" xr:uid="{99F35A66-6A74-41BB-88EF-DE5D4C5AED1A}"/>
    <cellStyle name="Input 10 4 9 4" xfId="24263" xr:uid="{2C3E4187-66FD-46DA-A3E4-B65ECDC3EF88}"/>
    <cellStyle name="Input 10 5" xfId="1098" xr:uid="{00000000-0005-0000-0000-000049040000}"/>
    <cellStyle name="Input 10 5 10" xfId="12250" xr:uid="{D2956A20-DA0A-4118-BE22-9D2522F9E474}"/>
    <cellStyle name="Input 10 5 10 2" xfId="43519" xr:uid="{69A0C4A7-E693-425D-A457-0A93F69535C2}"/>
    <cellStyle name="Input 10 5 10 3" xfId="34370" xr:uid="{E1D165EC-2891-43BC-8B7D-9FF7A9D967C2}"/>
    <cellStyle name="Input 10 5 10 4" xfId="22807" xr:uid="{61AE0BB1-D74C-43C9-9660-8AFBC9449B16}"/>
    <cellStyle name="Input 10 5 11" xfId="13528" xr:uid="{F076728B-76FA-47BC-9535-386763EB1846}"/>
    <cellStyle name="Input 10 5 11 2" xfId="47447" xr:uid="{FF972265-402D-4318-AF27-FBF6843E02D2}"/>
    <cellStyle name="Input 10 5 11 3" xfId="38303" xr:uid="{A19A38CC-E108-419A-920D-3FCEEFB28B98}"/>
    <cellStyle name="Input 10 5 11 4" xfId="26918" xr:uid="{15EEF7E1-02E0-46A3-9152-E33429194D0C}"/>
    <cellStyle name="Input 10 5 12" xfId="14672" xr:uid="{0E8FB02A-BF77-4DE7-AFE1-1CA170523B4C}"/>
    <cellStyle name="Input 10 5 12 2" xfId="46869" xr:uid="{827FA220-775D-47E7-A0BA-1D77520DF4E6}"/>
    <cellStyle name="Input 10 5 12 3" xfId="37725" xr:uid="{3BC5FBE9-FAE5-4E72-B080-0BF46E7C664C}"/>
    <cellStyle name="Input 10 5 12 4" xfId="26298" xr:uid="{DE8A9C82-E51E-413C-9503-CF22758D92CB}"/>
    <cellStyle name="Input 10 5 13" xfId="14681" xr:uid="{CEA57373-7107-4AEB-995B-734929A4BF51}"/>
    <cellStyle name="Input 10 5 13 2" xfId="46748" xr:uid="{BE621E21-59C5-48A3-87FD-056DC41CACE8}"/>
    <cellStyle name="Input 10 5 13 3" xfId="37604" xr:uid="{DE119BEC-B74E-4392-B849-969D87B915A6}"/>
    <cellStyle name="Input 10 5 13 4" xfId="26164" xr:uid="{8C307530-8F62-4C0A-A1E0-A2D1352E237C}"/>
    <cellStyle name="Input 10 5 14" xfId="27313" xr:uid="{D17F1C89-2986-4107-A689-34036D98AAB8}"/>
    <cellStyle name="Input 10 5 14 2" xfId="47734" xr:uid="{4CF24E2D-0116-46F1-9332-A367A622AA52}"/>
    <cellStyle name="Input 10 5 14 3" xfId="38590" xr:uid="{5F0AB80C-5F73-470F-B3F9-0036D1C9E02B}"/>
    <cellStyle name="Input 10 5 15" xfId="24782" xr:uid="{1391BC2C-6D3E-4752-BA95-EFC29528B73A}"/>
    <cellStyle name="Input 10 5 16" xfId="48340" xr:uid="{984850D5-D51A-4ED1-8BC4-4C1C13A87DD9}"/>
    <cellStyle name="Input 10 5 17" xfId="50018" xr:uid="{3CB998C7-C8C5-43DB-8B8E-A7BAA4B6AA7C}"/>
    <cellStyle name="Input 10 5 18" xfId="51227" xr:uid="{60F1180E-E26E-4921-AF44-BC0EE53C1237}"/>
    <cellStyle name="Input 10 5 19" xfId="52230" xr:uid="{1CFEE015-793E-4B47-978B-F76885AFB4E3}"/>
    <cellStyle name="Input 10 5 2" xfId="1099" xr:uid="{00000000-0005-0000-0000-00004A040000}"/>
    <cellStyle name="Input 10 5 2 10" xfId="13527" xr:uid="{CEB250B8-0199-4787-97A6-C16165508376}"/>
    <cellStyle name="Input 10 5 2 10 2" xfId="46498" xr:uid="{36E775BD-A17F-4DCA-9DB3-46D15562DE64}"/>
    <cellStyle name="Input 10 5 2 10 3" xfId="37353" xr:uid="{E07A2155-B6E3-4369-A2B5-5B09ED8AEA23}"/>
    <cellStyle name="Input 10 5 2 10 4" xfId="25899" xr:uid="{B724A8C0-607E-4ED6-939A-8CB6D150D0A5}"/>
    <cellStyle name="Input 10 5 2 11" xfId="15866" xr:uid="{883231C1-4529-4B84-84A0-4CC24BA79A26}"/>
    <cellStyle name="Input 10 5 2 11 2" xfId="44692" xr:uid="{5E9926B7-D015-4F30-95F2-BA1A64661963}"/>
    <cellStyle name="Input 10 5 2 11 3" xfId="35547" xr:uid="{36C0E600-4CFB-4199-B670-B5DBD7F7C30B}"/>
    <cellStyle name="Input 10 5 2 11 4" xfId="24004" xr:uid="{0DE13612-D011-4C08-8A55-F25A38E58972}"/>
    <cellStyle name="Input 10 5 2 12" xfId="15387" xr:uid="{2CF02F4A-D640-4B3B-BBFE-E6CF46C44A6B}"/>
    <cellStyle name="Input 10 5 2 12 2" xfId="44698" xr:uid="{FCC5D8E0-CBBF-4F84-A05F-4CB1553D92A1}"/>
    <cellStyle name="Input 10 5 2 12 3" xfId="35553" xr:uid="{F4B20165-D5A2-452C-8E16-7642BD4A66E1}"/>
    <cellStyle name="Input 10 5 2 12 4" xfId="24014" xr:uid="{1951F45B-42F9-423B-834F-6AB1AB7B83D9}"/>
    <cellStyle name="Input 10 5 2 13" xfId="22343" xr:uid="{3C344A12-439F-42B7-8C12-642CF5829827}"/>
    <cellStyle name="Input 10 5 2 13 2" xfId="43064" xr:uid="{70318644-7354-4CEB-8B11-13431FAE2720}"/>
    <cellStyle name="Input 10 5 2 13 3" xfId="33914" xr:uid="{EA5DDB8A-0D5B-4521-8436-5121339D5E53}"/>
    <cellStyle name="Input 10 5 2 14" xfId="27304" xr:uid="{39FB97FA-9111-45EC-B0FA-8F0FCDDBE1F0}"/>
    <cellStyle name="Input 10 5 2 15" xfId="48341" xr:uid="{3E409187-42CA-454A-92B6-EAC68ECDD694}"/>
    <cellStyle name="Input 10 5 2 16" xfId="50019" xr:uid="{BAAF15C9-0608-498A-BA2C-90CE0084F35E}"/>
    <cellStyle name="Input 10 5 2 17" xfId="51230" xr:uid="{B4325934-745D-4283-A89F-A659493666EC}"/>
    <cellStyle name="Input 10 5 2 18" xfId="49897" xr:uid="{9D8590D5-0FC8-44EB-81F3-905894667330}"/>
    <cellStyle name="Input 10 5 2 19" xfId="52480" xr:uid="{C1435894-20D7-4AA4-9FA2-9347579448E1}"/>
    <cellStyle name="Input 10 5 2 2" xfId="4574" xr:uid="{7E111163-107E-4DE6-9296-C30113868994}"/>
    <cellStyle name="Input 10 5 2 2 2" xfId="40056" xr:uid="{BA4339E6-6F4A-4790-8A52-2C1248270ADD}"/>
    <cellStyle name="Input 10 5 2 2 3" xfId="30823" xr:uid="{CB40915D-CEB4-44B9-ACB4-6F5F2789EEA7}"/>
    <cellStyle name="Input 10 5 2 2 4" xfId="19068" xr:uid="{BA9E2F37-D464-43D0-BF72-D633E930722F}"/>
    <cellStyle name="Input 10 5 2 20" xfId="53106" xr:uid="{16B72DD7-4125-4E3E-A686-F75A9D69F1A6}"/>
    <cellStyle name="Input 10 5 2 21" xfId="54570" xr:uid="{6B320EFA-26B6-4A47-B6C5-EAF659180D80}"/>
    <cellStyle name="Input 10 5 2 22" xfId="52603" xr:uid="{10AF55B0-4CDB-45FB-BE2F-427E4DBBB27D}"/>
    <cellStyle name="Input 10 5 2 23" xfId="55718" xr:uid="{6D8D31C2-4B4B-454C-A82C-BB22A47CF1B0}"/>
    <cellStyle name="Input 10 5 2 3" xfId="5796" xr:uid="{83BDB21B-D913-405D-80D1-8868351F91A6}"/>
    <cellStyle name="Input 10 5 2 3 2" xfId="41085" xr:uid="{AC32D83C-A188-45F1-A401-52F111459220}"/>
    <cellStyle name="Input 10 5 2 3 3" xfId="31856" xr:uid="{A1AA6424-88A1-4D6B-84BC-F7A4BA98DE5D}"/>
    <cellStyle name="Input 10 5 2 3 4" xfId="20135" xr:uid="{5A5C5C81-D3CD-430B-BEE4-11B80D7BC804}"/>
    <cellStyle name="Input 10 5 2 4" xfId="9601" xr:uid="{F9D99FC7-431D-4A26-BDFD-81C212BB9BB4}"/>
    <cellStyle name="Input 10 5 2 4 2" xfId="42385" xr:uid="{BE7E9331-2524-4237-8E3A-6DB296B4248C}"/>
    <cellStyle name="Input 10 5 2 4 3" xfId="33235" xr:uid="{C40A60F9-34E3-43E3-A5CE-F85A281B8237}"/>
    <cellStyle name="Input 10 5 2 4 4" xfId="21655" xr:uid="{774D9D51-C889-48DC-A965-5D9F0B4F2696}"/>
    <cellStyle name="Input 10 5 2 5" xfId="9914" xr:uid="{A1461DC7-ADEB-4AD4-A425-F31FA0BAB3E7}"/>
    <cellStyle name="Input 10 5 2 5 2" xfId="40956" xr:uid="{48C4EC00-99D5-44E6-A4BD-D15612C64E19}"/>
    <cellStyle name="Input 10 5 2 5 3" xfId="31726" xr:uid="{38CCC12E-1DAF-4247-8E5C-ED247336E8AC}"/>
    <cellStyle name="Input 10 5 2 5 4" xfId="20003" xr:uid="{FE0841FF-9626-4996-8E25-635C4BF4B23B}"/>
    <cellStyle name="Input 10 5 2 6" xfId="9885" xr:uid="{579D9126-B0D4-4256-9325-76F4F532F31F}"/>
    <cellStyle name="Input 10 5 2 6 2" xfId="43852" xr:uid="{878FD463-46BC-46AC-9EDA-3904F002B242}"/>
    <cellStyle name="Input 10 5 2 6 3" xfId="34703" xr:uid="{683783F9-CCCF-4A4E-A92F-FEA224FC9187}"/>
    <cellStyle name="Input 10 5 2 6 4" xfId="23144" xr:uid="{9E374FCE-C234-45A2-8413-E5A60B3F6AEF}"/>
    <cellStyle name="Input 10 5 2 7" xfId="10636" xr:uid="{4B1C6A13-D334-47D4-9FC3-CD97A7C80953}"/>
    <cellStyle name="Input 10 5 2 7 2" xfId="44494" xr:uid="{030E92CF-D98C-4038-A9EB-0F4F524EF37C}"/>
    <cellStyle name="Input 10 5 2 7 3" xfId="35348" xr:uid="{7C73FA01-8AE9-4143-8494-791A88EC682A}"/>
    <cellStyle name="Input 10 5 2 7 4" xfId="23805" xr:uid="{90051E24-4930-4792-AFE7-3CFDCEBBFB8C}"/>
    <cellStyle name="Input 10 5 2 8" xfId="10912" xr:uid="{598E65B2-DEA9-409B-9EFA-C8CD3D4D9A04}"/>
    <cellStyle name="Input 10 5 2 8 2" xfId="43513" xr:uid="{D604D28F-D76D-497D-9D50-D3BB091E9D61}"/>
    <cellStyle name="Input 10 5 2 8 3" xfId="34364" xr:uid="{1DA63DC2-B21D-4880-8C5D-435D97D908AC}"/>
    <cellStyle name="Input 10 5 2 8 4" xfId="22801" xr:uid="{FB8C1E58-6756-45C2-9E48-C1D40BDFA1A9}"/>
    <cellStyle name="Input 10 5 2 9" xfId="10824" xr:uid="{59E095C3-7E57-493C-B84E-77E2BDA478CD}"/>
    <cellStyle name="Input 10 5 2 9 2" xfId="45096" xr:uid="{E2FFBAFB-B0B4-4D59-A9CF-654829398CF5}"/>
    <cellStyle name="Input 10 5 2 9 3" xfId="35951" xr:uid="{796EC98A-2C81-4210-ACD9-4ACA65915A27}"/>
    <cellStyle name="Input 10 5 2 9 4" xfId="24417" xr:uid="{3B9C20A7-7CE8-4DF1-BFCE-AAD95176C1F3}"/>
    <cellStyle name="Input 10 5 20" xfId="52479" xr:uid="{21BCD4BE-3548-48F1-9532-BFF87DB9E9A0}"/>
    <cellStyle name="Input 10 5 21" xfId="53105" xr:uid="{86C5F506-2E3B-4320-A95E-085F7A77DBB1}"/>
    <cellStyle name="Input 10 5 22" xfId="53043" xr:uid="{64AFBE79-E546-4098-B070-892B1AF7B213}"/>
    <cellStyle name="Input 10 5 23" xfId="55543" xr:uid="{9A18BBF3-DC54-4EAA-828C-32BD8070ED4A}"/>
    <cellStyle name="Input 10 5 24" xfId="55717" xr:uid="{191391D5-3446-40EB-8245-15550C2A606B}"/>
    <cellStyle name="Input 10 5 3" xfId="4573" xr:uid="{1752D3C2-37C6-451C-9B5D-138425E12AAF}"/>
    <cellStyle name="Input 10 5 3 2" xfId="40057" xr:uid="{5F49BCB4-639E-44C7-B478-2AF580952456}"/>
    <cellStyle name="Input 10 5 3 3" xfId="30824" xr:uid="{3D4C9D35-F9A6-4A37-B6AB-E55567C96BC0}"/>
    <cellStyle name="Input 10 5 3 4" xfId="19069" xr:uid="{9E37C216-81C7-4B76-B782-3CD40E010FC3}"/>
    <cellStyle name="Input 10 5 4" xfId="6438" xr:uid="{13842606-A6C5-4F4C-8BE5-414DEE41343E}"/>
    <cellStyle name="Input 10 5 4 2" xfId="40329" xr:uid="{D5138BBE-11BC-4E70-A8DB-0C0894F5C906}"/>
    <cellStyle name="Input 10 5 4 3" xfId="31096" xr:uid="{9790A984-F94A-4E17-896D-96FAF187A53E}"/>
    <cellStyle name="Input 10 5 4 4" xfId="19353" xr:uid="{127A91AA-276F-48E2-8BBF-16558C4FCD7C}"/>
    <cellStyle name="Input 10 5 5" xfId="10391" xr:uid="{F46369C3-F829-446D-AAE2-6A2E6FD63105}"/>
    <cellStyle name="Input 10 5 5 2" xfId="42384" xr:uid="{38A2FD2D-076F-44C6-969C-BA64B2908E0F}"/>
    <cellStyle name="Input 10 5 5 3" xfId="33234" xr:uid="{0D954442-D2EC-4129-9CDF-E890A288E624}"/>
    <cellStyle name="Input 10 5 5 4" xfId="21654" xr:uid="{C2195C0D-DAFD-4AFF-B269-290D5A5B7A86}"/>
    <cellStyle name="Input 10 5 6" xfId="10193" xr:uid="{67A4C738-D6DB-44C4-9621-DAFC2FCC557E}"/>
    <cellStyle name="Input 10 5 6 2" xfId="40273" xr:uid="{C2F29B76-756A-4F37-B68A-202EE63CB168}"/>
    <cellStyle name="Input 10 5 6 3" xfId="31040" xr:uid="{36CBC35B-0A54-4E46-8E11-236FFA40013F}"/>
    <cellStyle name="Input 10 5 6 4" xfId="19282" xr:uid="{378D7B89-FF01-4656-9552-44910599C9C5}"/>
    <cellStyle name="Input 10 5 7" xfId="6525" xr:uid="{1E4C59F0-25BA-48F8-A7B4-E45D9C9D2F36}"/>
    <cellStyle name="Input 10 5 7 2" xfId="43851" xr:uid="{076612F3-B968-4D66-A065-3BB923C7A509}"/>
    <cellStyle name="Input 10 5 7 3" xfId="34702" xr:uid="{0D94A70E-3D7C-40E3-B39A-22E2BF9E88CA}"/>
    <cellStyle name="Input 10 5 7 4" xfId="23143" xr:uid="{F58BF7A6-15E8-4506-950F-3298A66D7C1B}"/>
    <cellStyle name="Input 10 5 8" xfId="11428" xr:uid="{DB707416-CF35-4095-846B-3D15E377E0C9}"/>
    <cellStyle name="Input 10 5 8 2" xfId="45585" xr:uid="{649D9311-31D2-415A-B69D-2949D357E571}"/>
    <cellStyle name="Input 10 5 8 3" xfId="36440" xr:uid="{C18E8FCD-96FB-4668-97D2-229082EEE445}"/>
    <cellStyle name="Input 10 5 8 4" xfId="24910" xr:uid="{D1203E24-BBB7-48AD-A064-D1F9ED6FFD3C}"/>
    <cellStyle name="Input 10 5 9" xfId="11864" xr:uid="{88F10D6B-7C30-471C-9EFC-226F10911101}"/>
    <cellStyle name="Input 10 5 9 2" xfId="41708" xr:uid="{9FD45BF6-A64B-41B1-AAF2-D64D63708D1C}"/>
    <cellStyle name="Input 10 5 9 3" xfId="32557" xr:uid="{D174EB61-5664-4451-BD31-F80F0E5EE439}"/>
    <cellStyle name="Input 10 5 9 4" xfId="20974" xr:uid="{5D6BFF94-B8FF-450E-9266-2A8C21D29F6F}"/>
    <cellStyle name="Input 10 6" xfId="1100" xr:uid="{00000000-0005-0000-0000-00004B040000}"/>
    <cellStyle name="Input 10 6 10" xfId="14192" xr:uid="{14BAE670-B4C7-401B-9976-24F75794C3C0}"/>
    <cellStyle name="Input 10 6 10 2" xfId="46497" xr:uid="{3A5747BC-82B2-4DFA-AE54-9D29D74EB09F}"/>
    <cellStyle name="Input 10 6 10 3" xfId="37352" xr:uid="{E7B24289-C675-4EE2-8E25-0B53D8E64625}"/>
    <cellStyle name="Input 10 6 10 4" xfId="25898" xr:uid="{87F45ED5-FB6E-445B-8B9E-A6EF73089544}"/>
    <cellStyle name="Input 10 6 11" xfId="13178" xr:uid="{13FC9087-F135-4B40-B950-DBB168D9B628}"/>
    <cellStyle name="Input 10 6 11 2" xfId="47452" xr:uid="{07C63275-CDD5-4808-A6B3-248212E8B916}"/>
    <cellStyle name="Input 10 6 11 3" xfId="38308" xr:uid="{73C9953D-D1E6-4835-88F6-567BE3E5AC37}"/>
    <cellStyle name="Input 10 6 11 4" xfId="26923" xr:uid="{1F0686F6-A21A-4871-A386-8AC54B56994F}"/>
    <cellStyle name="Input 10 6 12" xfId="15104" xr:uid="{7CEBA18D-E754-481B-BFF0-80A729A204B5}"/>
    <cellStyle name="Input 10 6 12 2" xfId="46749" xr:uid="{139D4500-1CCE-4DE6-8F93-6EB4335D31C3}"/>
    <cellStyle name="Input 10 6 12 3" xfId="37605" xr:uid="{D9A6B4BB-3453-4C9D-992D-C230DDF95938}"/>
    <cellStyle name="Input 10 6 12 4" xfId="26165" xr:uid="{96E20B90-07CA-476F-868C-6D5796E26835}"/>
    <cellStyle name="Input 10 6 13" xfId="22493" xr:uid="{47427FEA-A8EB-44FA-86F5-3DF48E3B3AE0}"/>
    <cellStyle name="Input 10 6 13 2" xfId="43209" xr:uid="{751D1620-C589-432C-9C87-82375E5E433B}"/>
    <cellStyle name="Input 10 6 13 3" xfId="34059" xr:uid="{AA0956B1-DB8D-4EB4-B4B2-99C2A3C3DD51}"/>
    <cellStyle name="Input 10 6 14" xfId="27766" xr:uid="{D8306F00-F9BA-4249-9E8B-598F5431D329}"/>
    <cellStyle name="Input 10 6 15" xfId="48342" xr:uid="{4167131B-69F6-4B67-B06A-EE33B9AA63EA}"/>
    <cellStyle name="Input 10 6 16" xfId="50020" xr:uid="{7053FCE1-798C-427C-9B93-2AE6EBF0125C}"/>
    <cellStyle name="Input 10 6 17" xfId="49766" xr:uid="{E577D2BE-FDFD-4BA9-986F-3008A8A34902}"/>
    <cellStyle name="Input 10 6 18" xfId="51711" xr:uid="{F5DE1967-0D86-425A-9B91-AA3A1D08F58A}"/>
    <cellStyle name="Input 10 6 19" xfId="51246" xr:uid="{858391EE-6D15-489E-8E4A-C14E3DDCA72A}"/>
    <cellStyle name="Input 10 6 2" xfId="4575" xr:uid="{8A5729D6-616C-4DD9-951B-85BFEB86E73E}"/>
    <cellStyle name="Input 10 6 2 2" xfId="40055" xr:uid="{8BE6C144-954C-4E3F-875F-67DE3B494C51}"/>
    <cellStyle name="Input 10 6 2 3" xfId="30822" xr:uid="{2A515860-8E8A-4D52-8576-E7BE9E64A09B}"/>
    <cellStyle name="Input 10 6 2 4" xfId="19067" xr:uid="{4E1344B7-4BAB-467D-B28F-2CE47895110A}"/>
    <cellStyle name="Input 10 6 20" xfId="53107" xr:uid="{B8EFB38B-AFCF-4992-993C-D49CA79287EA}"/>
    <cellStyle name="Input 10 6 21" xfId="54944" xr:uid="{EA596B92-D2F6-41C5-A5EB-9DDF2324EA69}"/>
    <cellStyle name="Input 10 6 22" xfId="55357" xr:uid="{D335BCCE-30F4-4B1E-BC9E-741DE55987D0}"/>
    <cellStyle name="Input 10 6 23" xfId="55719" xr:uid="{737C44AE-2C63-4772-AF7B-9B6BF41A60E1}"/>
    <cellStyle name="Input 10 6 3" xfId="4396" xr:uid="{E8826293-EDA4-4BC9-9136-3F66F976B486}"/>
    <cellStyle name="Input 10 6 3 2" xfId="40331" xr:uid="{B7FD01B3-2030-4B3C-B2B0-0EE47D735082}"/>
    <cellStyle name="Input 10 6 3 3" xfId="31098" xr:uid="{57ECBD7F-A2CD-431C-B79B-CC15716E6DB0}"/>
    <cellStyle name="Input 10 6 3 4" xfId="19355" xr:uid="{90C89A30-E457-4466-A087-86CF3F053E23}"/>
    <cellStyle name="Input 10 6 4" xfId="10787" xr:uid="{FD3FFD64-548D-42BE-86E0-D870FABE563A}"/>
    <cellStyle name="Input 10 6 4 2" xfId="40228" xr:uid="{0D188089-118C-418B-9BB1-C1D58A010B7F}"/>
    <cellStyle name="Input 10 6 4 3" xfId="30995" xr:uid="{EEC2B6C3-0ACE-4B0C-8BC1-C3EC223542FD}"/>
    <cellStyle name="Input 10 6 4 4" xfId="19207" xr:uid="{E9FA9645-C9DC-428A-B173-18F4A44FA2F5}"/>
    <cellStyle name="Input 10 6 5" xfId="9794" xr:uid="{EF2608F7-AE63-42DA-A7E8-C6B85119C113}"/>
    <cellStyle name="Input 10 6 5 2" xfId="42483" xr:uid="{9AAD6163-8094-4923-BEC9-200C0976989B}"/>
    <cellStyle name="Input 10 6 5 3" xfId="33333" xr:uid="{D5BA5F16-92C8-4323-B229-AD790C9C92EC}"/>
    <cellStyle name="Input 10 6 5 4" xfId="21756" xr:uid="{69A247B0-EF75-4036-B419-E0B1E456CCCE}"/>
    <cellStyle name="Input 10 6 6" xfId="10267" xr:uid="{F2B03ECB-0D36-41B8-A831-5E74BB874870}"/>
    <cellStyle name="Input 10 6 6 2" xfId="42439" xr:uid="{A103D27A-942C-46A4-98B2-972BEB7689D9}"/>
    <cellStyle name="Input 10 6 6 3" xfId="33289" xr:uid="{7DCA8E73-D659-4F82-AA05-6E0E5D1C2CC6}"/>
    <cellStyle name="Input 10 6 6 4" xfId="21712" xr:uid="{D9713FBE-CAE0-44A3-A3C6-1488ABDC69B2}"/>
    <cellStyle name="Input 10 6 7" xfId="9404" xr:uid="{683D95B7-8DE7-4E4B-BE0C-6470A7630345}"/>
    <cellStyle name="Input 10 6 7 2" xfId="44492" xr:uid="{ED7B931A-8FD1-4D8D-8181-AE1270995B6A}"/>
    <cellStyle name="Input 10 6 7 3" xfId="35346" xr:uid="{E1D6ED89-00CE-4483-AD79-B5B5EA8A048A}"/>
    <cellStyle name="Input 10 6 7 4" xfId="23803" xr:uid="{B3D2E94D-4F5F-473E-8A22-037784E49D56}"/>
    <cellStyle name="Input 10 6 8" xfId="10695" xr:uid="{8D506D71-30EE-4B41-AED7-6A32562C5171}"/>
    <cellStyle name="Input 10 6 8 2" xfId="44410" xr:uid="{D761C388-704F-41C5-B4C0-5942B6A8A966}"/>
    <cellStyle name="Input 10 6 8 3" xfId="35264" xr:uid="{859F48F0-0C20-45A2-910E-BF0231CEAB2B}"/>
    <cellStyle name="Input 10 6 8 4" xfId="23713" xr:uid="{DB75941C-AC48-4EAA-B506-DA772FF69635}"/>
    <cellStyle name="Input 10 6 9" xfId="10903" xr:uid="{7E091591-13CA-4738-B1CC-45E180345972}"/>
    <cellStyle name="Input 10 6 9 2" xfId="44450" xr:uid="{2E894CE3-C311-4CA3-B59F-085827465F26}"/>
    <cellStyle name="Input 10 6 9 3" xfId="35304" xr:uid="{51AC350B-C601-4845-816C-5017BCB4196A}"/>
    <cellStyle name="Input 10 6 9 4" xfId="23757" xr:uid="{0D66EC76-9F97-42DB-996E-18657AAA61CA}"/>
    <cellStyle name="Input 10 7" xfId="4566" xr:uid="{5A184D77-569F-4C1C-8ABC-0FF85E7B154D}"/>
    <cellStyle name="Input 10 7 2" xfId="40064" xr:uid="{EFD001DD-50AA-416A-AA4D-7488B0A00FD4}"/>
    <cellStyle name="Input 10 7 3" xfId="30831" xr:uid="{6509F018-718A-4408-9543-6EFE8F634EEE}"/>
    <cellStyle name="Input 10 7 4" xfId="19076" xr:uid="{CCFC9068-FBE1-4CF0-B7EB-5C97E694090D}"/>
    <cellStyle name="Input 10 8" xfId="6436" xr:uid="{7E5C876D-0238-4E50-BE2E-65016F2B65EA}"/>
    <cellStyle name="Input 10 8 2" xfId="39158" xr:uid="{550DE1B1-0B94-43A8-8B53-41F1D990D397}"/>
    <cellStyle name="Input 10 8 3" xfId="29893" xr:uid="{CFEBCB07-578C-46E8-ADC1-E6EB342C0731}"/>
    <cellStyle name="Input 10 8 4" xfId="18137" xr:uid="{55C05037-233D-4600-AFD9-DAFF74A02D05}"/>
    <cellStyle name="Input 10 9" xfId="4337" xr:uid="{298D6427-EB8F-4C21-B111-1061BE33C11A}"/>
    <cellStyle name="Input 10 9 2" xfId="42389" xr:uid="{698DA301-1421-4C6C-BACE-EB2842141866}"/>
    <cellStyle name="Input 10 9 3" xfId="33239" xr:uid="{C9BBB94E-0C08-4F9A-8C15-789D445423FF}"/>
    <cellStyle name="Input 10 9 4" xfId="21659" xr:uid="{FBE26585-1B41-40F6-A38E-D88C69DABC91}"/>
    <cellStyle name="Input 11" xfId="1101" xr:uid="{00000000-0005-0000-0000-00004C040000}"/>
    <cellStyle name="Input 11 10" xfId="11842" xr:uid="{3EED2DE8-481F-43FD-9FBA-4BC7CB16F8C4}"/>
    <cellStyle name="Input 11 10 2" xfId="40274" xr:uid="{6721F676-885F-47E7-B857-810E1CEDD4F9}"/>
    <cellStyle name="Input 11 10 3" xfId="31041" xr:uid="{9CD4343F-42DD-4460-AEE3-F60AA44396A3}"/>
    <cellStyle name="Input 11 10 4" xfId="19283" xr:uid="{38C547A6-4617-48ED-9193-9EF02B8C71F6}"/>
    <cellStyle name="Input 11 11" xfId="12230" xr:uid="{9830C5C1-1640-4B6A-BADA-35B33A3B1F6F}"/>
    <cellStyle name="Input 11 11 2" xfId="43202" xr:uid="{2F99D488-6E03-4480-8B9A-F731CA6F7900}"/>
    <cellStyle name="Input 11 11 3" xfId="34052" xr:uid="{FB2FD280-661C-46F2-8164-D1F5AFD36CC1}"/>
    <cellStyle name="Input 11 11 4" xfId="22486" xr:uid="{D4B5462D-B704-4873-AE1A-7150D488DDAD}"/>
    <cellStyle name="Input 11 12" xfId="12559" xr:uid="{0B064FE0-15F4-4066-BC7E-1D0FFDE8E77A}"/>
    <cellStyle name="Input 11 12 2" xfId="43297" xr:uid="{A2C85376-8605-4C6A-B54D-B1DF2DBA3B81}"/>
    <cellStyle name="Input 11 12 3" xfId="34147" xr:uid="{D2315750-2A05-418A-93EE-E99057CA965C}"/>
    <cellStyle name="Input 11 12 4" xfId="22583" xr:uid="{BA2AC29E-544A-429E-9352-F0E4AB8F8E25}"/>
    <cellStyle name="Input 11 13" xfId="12831" xr:uid="{16E099DF-9B4E-469F-B2B0-343BBD90729B}"/>
    <cellStyle name="Input 11 13 2" xfId="45428" xr:uid="{C0439689-8129-471C-976F-2B663015CD54}"/>
    <cellStyle name="Input 11 13 3" xfId="36283" xr:uid="{BC7BD684-7E08-4654-98D2-BBAF89EF0AA9}"/>
    <cellStyle name="Input 11 13 4" xfId="24749" xr:uid="{B5D5E840-AFD4-427A-9678-574FD76A55B7}"/>
    <cellStyle name="Input 11 14" xfId="13042" xr:uid="{C7FC789F-3AA8-45A6-B085-CA9CF9FE8D67}"/>
    <cellStyle name="Input 11 14 2" xfId="45590" xr:uid="{2D2CDD9F-8CD4-4EEC-A54C-A8745DA62575}"/>
    <cellStyle name="Input 11 14 3" xfId="36445" xr:uid="{23EC82C8-41D6-4BFA-8FD3-3809FBB292BA}"/>
    <cellStyle name="Input 11 14 4" xfId="24916" xr:uid="{008C8A14-165E-433C-98C6-319A12FF1EA3}"/>
    <cellStyle name="Input 11 15" xfId="13526" xr:uid="{1DD963B1-25BA-4A7F-A555-557200270BFF}"/>
    <cellStyle name="Input 11 15 2" xfId="46271" xr:uid="{549CB59E-D062-40E6-B1C6-C9676554D9DA}"/>
    <cellStyle name="Input 11 15 3" xfId="37126" xr:uid="{6826B6C7-F76B-455E-AACC-59D40685692A}"/>
    <cellStyle name="Input 11 15 4" xfId="25637" xr:uid="{1512DB77-7BBE-4920-999C-53EA14D4D3CC}"/>
    <cellStyle name="Input 11 16" xfId="16302" xr:uid="{55E9D350-2DA1-480E-AC45-B2B5C6E4F3C0}"/>
    <cellStyle name="Input 11 16 2" xfId="45384" xr:uid="{5DE3A0BC-3DF9-4072-AE5F-27CC13E04E9E}"/>
    <cellStyle name="Input 11 16 3" xfId="36239" xr:uid="{A784AEDC-A6C9-4B34-AACF-FB132077AB84}"/>
    <cellStyle name="Input 11 16 4" xfId="24705" xr:uid="{B74772A4-2CB1-497A-8CA4-285D6C80894F}"/>
    <cellStyle name="Input 11 17" xfId="16514" xr:uid="{E67D1CE3-9604-4BF4-9D3F-A8BA127E50A3}"/>
    <cellStyle name="Input 11 17 2" xfId="43878" xr:uid="{1FBD62A7-0A4A-4296-A3C6-FFBA681FE7E9}"/>
    <cellStyle name="Input 11 17 3" xfId="34730" xr:uid="{7C722AA4-0084-4651-A926-EB96BBDF198F}"/>
    <cellStyle name="Input 11 17 4" xfId="23171" xr:uid="{E360CBBC-BFA7-4B98-8AB6-5AAE6A4002AC}"/>
    <cellStyle name="Input 11 18" xfId="27314" xr:uid="{B0B0848D-25CE-433A-B826-D0ACCF8ADF3C}"/>
    <cellStyle name="Input 11 18 2" xfId="47735" xr:uid="{81FFC684-4985-418A-B8F6-29F3204120B5}"/>
    <cellStyle name="Input 11 18 3" xfId="38591" xr:uid="{5763AA60-D8E6-46CD-AF00-30C9D9A8F3E3}"/>
    <cellStyle name="Input 11 19" xfId="27763" xr:uid="{F778BAF6-598B-4119-B89E-78C4615183C4}"/>
    <cellStyle name="Input 11 2" xfId="1102" xr:uid="{00000000-0005-0000-0000-00004D040000}"/>
    <cellStyle name="Input 11 2 10" xfId="10653" xr:uid="{95D3C519-6113-45A9-A601-EC549C49D57F}"/>
    <cellStyle name="Input 11 2 10 2" xfId="43730" xr:uid="{8D2B2020-61C5-4085-B3EB-EC8AA323BBE5}"/>
    <cellStyle name="Input 11 2 10 3" xfId="34581" xr:uid="{55834696-B7EC-48C3-9E56-F2DCCB846D52}"/>
    <cellStyle name="Input 11 2 10 4" xfId="23019" xr:uid="{ECC95803-D344-46F2-9C14-6EC66E9E5982}"/>
    <cellStyle name="Input 11 2 11" xfId="13525" xr:uid="{02A1394D-2743-4D85-87A2-66DD860ED754}"/>
    <cellStyle name="Input 11 2 11 2" xfId="46499" xr:uid="{0894F110-C654-45D3-8591-8D22EF18BD16}"/>
    <cellStyle name="Input 11 2 11 3" xfId="37354" xr:uid="{781DD864-5A86-41E0-96D4-62331A245DE1}"/>
    <cellStyle name="Input 11 2 11 4" xfId="25900" xr:uid="{37A8AB89-33E3-4220-929F-4D1837E43215}"/>
    <cellStyle name="Input 11 2 12" xfId="15845" xr:uid="{B4D3C14C-8528-4406-B108-4DBF41B7091D}"/>
    <cellStyle name="Input 11 2 12 2" xfId="46468" xr:uid="{8D5A69E8-1C97-4C4E-8676-8DC46587DCF9}"/>
    <cellStyle name="Input 11 2 12 3" xfId="37323" xr:uid="{BED1AD95-4EC3-4BE4-9B95-B9FE93775906}"/>
    <cellStyle name="Input 11 2 12 4" xfId="25845" xr:uid="{B1297D03-8240-4BB4-BFA6-0886189768B8}"/>
    <cellStyle name="Input 11 2 13" xfId="15302" xr:uid="{67F15810-0A8B-4082-BF1C-D85CF12083F9}"/>
    <cellStyle name="Input 11 2 13 2" xfId="46812" xr:uid="{BD073A45-7851-4852-8132-2C8430E221D2}"/>
    <cellStyle name="Input 11 2 13 3" xfId="37668" xr:uid="{43B2162C-0766-497F-A73E-BEEB0DA161EB}"/>
    <cellStyle name="Input 11 2 13 4" xfId="26234" xr:uid="{5326253C-BABA-4352-86A7-AD680B57DB69}"/>
    <cellStyle name="Input 11 2 14" xfId="27307" xr:uid="{1E5D3480-CC4C-4401-8364-B50F35550633}"/>
    <cellStyle name="Input 11 2 14 2" xfId="47728" xr:uid="{248288F2-E2A7-4EA5-A36E-8B24E5E6A1AB}"/>
    <cellStyle name="Input 11 2 14 3" xfId="38584" xr:uid="{E4186886-D492-4396-9C5E-3BAFFCCD8409}"/>
    <cellStyle name="Input 11 2 15" xfId="27305" xr:uid="{279783C3-247A-4D06-811B-3ADC864A3F6D}"/>
    <cellStyle name="Input 11 2 16" xfId="48344" xr:uid="{ECCD63B8-6E5D-4D14-881A-8EF8318A550F}"/>
    <cellStyle name="Input 11 2 17" xfId="50022" xr:uid="{137870C4-0532-42BE-8FDD-0ECCC90BC1E3}"/>
    <cellStyle name="Input 11 2 18" xfId="51229" xr:uid="{0FE4724A-F885-4F03-9D56-E1F1B733FFC3}"/>
    <cellStyle name="Input 11 2 19" xfId="51257" xr:uid="{7ED740E0-A202-447C-9C1C-C4FB48834F4D}"/>
    <cellStyle name="Input 11 2 2" xfId="1103" xr:uid="{00000000-0005-0000-0000-00004E040000}"/>
    <cellStyle name="Input 11 2 2 10" xfId="13524" xr:uid="{D7859A4A-4561-45B7-B8E9-463D9C58C8F1}"/>
    <cellStyle name="Input 11 2 2 10 2" xfId="46253" xr:uid="{7F47D62B-0B57-4083-A433-225ED50B8069}"/>
    <cellStyle name="Input 11 2 2 10 3" xfId="37108" xr:uid="{F053569C-16AE-4C00-8746-FE5612881B14}"/>
    <cellStyle name="Input 11 2 2 10 4" xfId="25619" xr:uid="{30A8F4B2-5DE7-40F1-A64E-7EB747FE8378}"/>
    <cellStyle name="Input 11 2 2 11" xfId="16278" xr:uid="{056DDCCC-C222-4F4C-992E-1D1CB8225FAB}"/>
    <cellStyle name="Input 11 2 2 11 2" xfId="44694" xr:uid="{FE1F95C4-C39A-44A8-8396-98F6652F5A2D}"/>
    <cellStyle name="Input 11 2 2 11 3" xfId="35549" xr:uid="{BD29AB50-90FA-493B-8733-C5ACD1C0D73A}"/>
    <cellStyle name="Input 11 2 2 11 4" xfId="24006" xr:uid="{2B9D8587-0172-4A8C-AD42-D8E852466BC3}"/>
    <cellStyle name="Input 11 2 2 12" xfId="16504" xr:uid="{44277AE6-7EFE-4B78-AAA7-767785FCA141}"/>
    <cellStyle name="Input 11 2 2 12 2" xfId="46814" xr:uid="{C358EA50-6B86-4FF0-8AC7-2B3FC1FE6199}"/>
    <cellStyle name="Input 11 2 2 12 3" xfId="37670" xr:uid="{7A558757-1731-4C18-9102-6D88951F4C88}"/>
    <cellStyle name="Input 11 2 2 12 4" xfId="26236" xr:uid="{BDED1346-C6AD-4776-A098-10DC77A80A54}"/>
    <cellStyle name="Input 11 2 2 13" xfId="20090" xr:uid="{D0D98B17-42BF-446E-BC2D-416ACE128D79}"/>
    <cellStyle name="Input 11 2 2 13 2" xfId="41041" xr:uid="{F3AD9A30-767B-4333-807F-824AE890D52A}"/>
    <cellStyle name="Input 11 2 2 13 3" xfId="31811" xr:uid="{6E65677D-4B48-4C4C-92B3-966218093417}"/>
    <cellStyle name="Input 11 2 2 14" xfId="28133" xr:uid="{6C28620B-4466-4297-98F4-2A6A9C495193}"/>
    <cellStyle name="Input 11 2 2 15" xfId="48345" xr:uid="{0766680E-F157-4218-A277-825FA5619A82}"/>
    <cellStyle name="Input 11 2 2 16" xfId="50023" xr:uid="{FF6B21DA-12B0-4623-AE2E-ECEB87177386}"/>
    <cellStyle name="Input 11 2 2 17" xfId="51733" xr:uid="{4DF212D9-230A-48B8-96AC-34A0546F8F41}"/>
    <cellStyle name="Input 11 2 2 18" xfId="50293" xr:uid="{FFDC673D-EB12-49CC-A04C-B481C37E6E80}"/>
    <cellStyle name="Input 11 2 2 19" xfId="52478" xr:uid="{5BA87E02-5614-4EF9-9BF5-E4D0758AA22E}"/>
    <cellStyle name="Input 11 2 2 2" xfId="4578" xr:uid="{78B1DC11-AB1E-4532-9074-51740E9EBCEC}"/>
    <cellStyle name="Input 11 2 2 2 2" xfId="40052" xr:uid="{3008F335-F124-4501-9037-E9B705B0910F}"/>
    <cellStyle name="Input 11 2 2 2 3" xfId="30819" xr:uid="{526A5B23-2904-431C-AEFE-640C963C3649}"/>
    <cellStyle name="Input 11 2 2 2 4" xfId="19064" xr:uid="{465DF4C8-E0AE-4AB6-9075-12649C478C02}"/>
    <cellStyle name="Input 11 2 2 20" xfId="53110" xr:uid="{BD13A25A-F858-417C-A365-E3A8C0E47C88}"/>
    <cellStyle name="Input 11 2 2 21" xfId="54947" xr:uid="{E1D74C9B-4FA4-4DA4-8A44-402C42C6E334}"/>
    <cellStyle name="Input 11 2 2 22" xfId="54703" xr:uid="{44A23E02-98A8-4997-8638-5A8928B7C014}"/>
    <cellStyle name="Input 11 2 2 23" xfId="55722" xr:uid="{3548D5BC-BC20-4756-B1C4-66C1D40BEC9B}"/>
    <cellStyle name="Input 11 2 2 3" xfId="6432" xr:uid="{014F0B9C-893E-49C7-8309-BD9CC237AF34}"/>
    <cellStyle name="Input 11 2 2 3 2" xfId="40334" xr:uid="{6D0283B7-97B6-4227-8350-A7DA067B039E}"/>
    <cellStyle name="Input 11 2 2 3 3" xfId="31101" xr:uid="{7796E527-22E5-46EE-B7DB-0E36A2A1D2D3}"/>
    <cellStyle name="Input 11 2 2 3 4" xfId="19358" xr:uid="{27EC9560-16C8-48CA-91CA-6B458FE2CC17}"/>
    <cellStyle name="Input 11 2 2 4" xfId="11330" xr:uid="{29863104-80CC-4C6F-9444-7F2802A45A8A}"/>
    <cellStyle name="Input 11 2 2 4 2" xfId="42383" xr:uid="{95BE8B24-1662-4A33-A8C8-F0D828A879BA}"/>
    <cellStyle name="Input 11 2 2 4 3" xfId="33233" xr:uid="{2613AE6A-DB27-482C-9E9B-A60D9D7F0BF4}"/>
    <cellStyle name="Input 11 2 2 4 4" xfId="21653" xr:uid="{9B6BFF29-6D14-49ED-B9E4-EE3490BA69C6}"/>
    <cellStyle name="Input 11 2 2 5" xfId="11776" xr:uid="{001B35F5-DF02-4BB2-834B-5DE9CF93F932}"/>
    <cellStyle name="Input 11 2 2 5 2" xfId="42482" xr:uid="{6ECA875E-F22C-4EA8-9553-FE95EDFC2272}"/>
    <cellStyle name="Input 11 2 2 5 3" xfId="33332" xr:uid="{0E3EEB0D-48BA-47AA-B193-18049AF134CA}"/>
    <cellStyle name="Input 11 2 2 5 4" xfId="21755" xr:uid="{E354EDC9-901E-49F2-99B1-AA4AA780D9F5}"/>
    <cellStyle name="Input 11 2 2 6" xfId="12181" xr:uid="{99CC54A2-E0DB-45C9-A1D9-BB6511604257}"/>
    <cellStyle name="Input 11 2 2 6 2" xfId="43850" xr:uid="{C7DF09C7-A8A9-4881-9E03-EFAC40B9DFAB}"/>
    <cellStyle name="Input 11 2 2 6 3" xfId="34701" xr:uid="{8A0250EE-20BD-4BC5-A0F2-F1BAFB513BF8}"/>
    <cellStyle name="Input 11 2 2 6 4" xfId="23142" xr:uid="{A55B3DEA-CDE7-46EE-8E93-2D248A935F51}"/>
    <cellStyle name="Input 11 2 2 7" xfId="12520" xr:uid="{47775A41-F898-4771-AF45-7E6AB288E0F7}"/>
    <cellStyle name="Input 11 2 2 7 2" xfId="39647" xr:uid="{40329EF3-03AD-4CEF-B265-613624C24B8E}"/>
    <cellStyle name="Input 11 2 2 7 3" xfId="30395" xr:uid="{9D2510A3-99B3-4CC6-87CC-46EBCA809B76}"/>
    <cellStyle name="Input 11 2 2 7 4" xfId="18640" xr:uid="{0F960759-C99B-47BF-88A6-00DDA4B72609}"/>
    <cellStyle name="Input 11 2 2 8" xfId="12808" xr:uid="{4C480DD8-6B15-47EA-AAC8-C0758D349B0C}"/>
    <cellStyle name="Input 11 2 2 8 2" xfId="45476" xr:uid="{CD3C725A-AD83-437D-BB48-8DB47EAEABCB}"/>
    <cellStyle name="Input 11 2 2 8 3" xfId="36331" xr:uid="{C91E1283-211A-4128-A04A-52C633D205C4}"/>
    <cellStyle name="Input 11 2 2 8 4" xfId="24798" xr:uid="{08B571AA-6B38-4C60-BD0C-9528458788FD}"/>
    <cellStyle name="Input 11 2 2 9" xfId="13032" xr:uid="{3AA381DD-4F42-42D1-8198-9CD4A034D4DC}"/>
    <cellStyle name="Input 11 2 2 9 2" xfId="43138" xr:uid="{4471166B-D616-4DF6-85F4-35B229B47A81}"/>
    <cellStyle name="Input 11 2 2 9 3" xfId="33988" xr:uid="{A76F71CB-7BA2-4334-90D1-BCF49FB5E88F}"/>
    <cellStyle name="Input 11 2 2 9 4" xfId="22419" xr:uid="{67069480-562F-40B4-BE41-1D6238BA0EC5}"/>
    <cellStyle name="Input 11 2 20" xfId="52477" xr:uid="{4530FDE8-0860-40C0-8609-D70D1D8AFEEA}"/>
    <cellStyle name="Input 11 2 21" xfId="53109" xr:uid="{70429D1A-B42E-4F29-872E-178E3F83316F}"/>
    <cellStyle name="Input 11 2 22" xfId="54572" xr:uid="{A45590C8-ECA0-45DB-AC0E-BB369935B939}"/>
    <cellStyle name="Input 11 2 23" xfId="52600" xr:uid="{8E89D239-C640-4919-A6D4-664973656DBB}"/>
    <cellStyle name="Input 11 2 24" xfId="55721" xr:uid="{2D73F9B8-E933-43CA-BA37-817ED38296F8}"/>
    <cellStyle name="Input 11 2 3" xfId="4577" xr:uid="{4CD423F3-8994-4218-936E-CE4D79AD1274}"/>
    <cellStyle name="Input 11 2 3 2" xfId="40053" xr:uid="{072FB3EC-6AC0-4F18-B9BB-F14CAC73DF48}"/>
    <cellStyle name="Input 11 2 3 3" xfId="30820" xr:uid="{14E0B54D-2D6C-4250-8EE1-D75DDE258C49}"/>
    <cellStyle name="Input 11 2 3 4" xfId="19065" xr:uid="{4BBEF3A2-BAC4-4308-BAA4-EDCEC3BECD0E}"/>
    <cellStyle name="Input 11 2 4" xfId="4394" xr:uid="{E2614768-243C-4697-8028-C665D5DFD099}"/>
    <cellStyle name="Input 11 2 4 2" xfId="40333" xr:uid="{E3C6B8AD-5D62-4682-AB47-26FACCA27192}"/>
    <cellStyle name="Input 11 2 4 3" xfId="31100" xr:uid="{E0D0F404-48C8-40DD-A0CB-8DF8CA6541D5}"/>
    <cellStyle name="Input 11 2 4 4" xfId="19357" xr:uid="{FE53ED8E-95A6-4D5C-8751-5AAEC1048CAB}"/>
    <cellStyle name="Input 11 2 5" xfId="10057" xr:uid="{2BB4FDB8-F384-4FC1-A8A3-F5E6491ACDDA}"/>
    <cellStyle name="Input 11 2 5 2" xfId="42382" xr:uid="{21992507-EF04-4264-8261-FCFE38DF77D1}"/>
    <cellStyle name="Input 11 2 5 3" xfId="33232" xr:uid="{877B9F17-72F5-4043-B049-B6EA2B84207E}"/>
    <cellStyle name="Input 11 2 5 4" xfId="21652" xr:uid="{D5C97E44-E226-4A9E-A58A-88286DD3839B}"/>
    <cellStyle name="Input 11 2 6" xfId="10502" xr:uid="{D27CB040-EBFF-4CD3-B977-57312562C7C9}"/>
    <cellStyle name="Input 11 2 6 2" xfId="42485" xr:uid="{C00C7FC0-E3BB-4F57-BF56-D83CA9028EAE}"/>
    <cellStyle name="Input 11 2 6 3" xfId="33335" xr:uid="{FEF6AA03-3D7D-4D67-A1B8-F4F5EAC792C0}"/>
    <cellStyle name="Input 11 2 6 4" xfId="21758" xr:uid="{87CF57FD-0EC5-4A7C-8300-A0415996CC27}"/>
    <cellStyle name="Input 11 2 7" xfId="10113" xr:uid="{653093E8-7205-456F-96EB-62AF52AEA66A}"/>
    <cellStyle name="Input 11 2 7 2" xfId="43849" xr:uid="{4C29ABB4-3C51-4974-BD4D-77BF406C020D}"/>
    <cellStyle name="Input 11 2 7 3" xfId="34700" xr:uid="{7971914E-00A0-4EB6-9DDA-0FE650657DB1}"/>
    <cellStyle name="Input 11 2 7 4" xfId="23141" xr:uid="{7A898F2C-DD0D-4B0E-AB5A-48BF472CFDA5}"/>
    <cellStyle name="Input 11 2 8" xfId="10997" xr:uid="{890AE805-0ADF-4451-AF3A-95D53DA75EB7}"/>
    <cellStyle name="Input 11 2 8 2" xfId="44495" xr:uid="{E16BF8C8-643E-4CF7-A1FC-1E033EEE44A8}"/>
    <cellStyle name="Input 11 2 8 3" xfId="35349" xr:uid="{C8004261-EC7D-4050-A6B5-2EFC6ACFE19E}"/>
    <cellStyle name="Input 11 2 8 4" xfId="23806" xr:uid="{3B8CF8F0-CA8F-48AF-B4E5-02C0E581B387}"/>
    <cellStyle name="Input 11 2 9" xfId="9778" xr:uid="{5AD0C8B7-89F1-49A5-A371-181C58BD4833}"/>
    <cellStyle name="Input 11 2 9 2" xfId="42808" xr:uid="{68C10525-EAFE-4F6E-8CB1-D66D4A8EB7DA}"/>
    <cellStyle name="Input 11 2 9 3" xfId="33658" xr:uid="{CAB0D855-D8E6-4EBE-B19A-92F7F209B792}"/>
    <cellStyle name="Input 11 2 9 4" xfId="22084" xr:uid="{BD8D6A12-C488-42C2-AC11-4D04DDE6187C}"/>
    <cellStyle name="Input 11 20" xfId="48343" xr:uid="{0291F603-CF14-4698-B89F-F3251678EA9D}"/>
    <cellStyle name="Input 11 21" xfId="50021" xr:uid="{6BB70371-C40E-4E9C-A0A6-912C32048EE5}"/>
    <cellStyle name="Input 11 22" xfId="51228" xr:uid="{0FA6EA16-542C-48CC-9E5D-CAAFC9994D63}"/>
    <cellStyle name="Input 11 23" xfId="52186" xr:uid="{1D4AC470-B966-466E-B677-627516CA3812}"/>
    <cellStyle name="Input 11 24" xfId="52257" xr:uid="{9E22FA8B-BCCC-4D2F-BBE6-A63F0C339D6E}"/>
    <cellStyle name="Input 11 25" xfId="53108" xr:uid="{25A6B602-DA5B-4BBC-812D-4F517F52941D}"/>
    <cellStyle name="Input 11 26" xfId="54127" xr:uid="{733E0945-5C5E-4741-8D5F-371FFE418714}"/>
    <cellStyle name="Input 11 27" xfId="55546" xr:uid="{8CFE70C5-8F4C-41E4-AC60-7A857866F16F}"/>
    <cellStyle name="Input 11 28" xfId="55720" xr:uid="{F9B3AD8D-D045-41D1-BA7A-BCCA07B98264}"/>
    <cellStyle name="Input 11 3" xfId="1104" xr:uid="{00000000-0005-0000-0000-00004F040000}"/>
    <cellStyle name="Input 11 3 10" xfId="13065" xr:uid="{043A14FF-0AAD-4151-948D-B7ABE98E2F90}"/>
    <cellStyle name="Input 11 3 10 2" xfId="45923" xr:uid="{ACAF664C-3E28-4165-87B5-A63363C50C4F}"/>
    <cellStyle name="Input 11 3 10 3" xfId="36778" xr:uid="{845351CC-26EF-45BC-A66A-4E0883DCDE78}"/>
    <cellStyle name="Input 11 3 10 4" xfId="25268" xr:uid="{5301E6A0-3236-479A-AD68-2ECB1F496D73}"/>
    <cellStyle name="Input 11 3 11" xfId="13523" xr:uid="{573A4F5C-1CB7-432E-BCC8-4DFC6E695A6E}"/>
    <cellStyle name="Input 11 3 11 2" xfId="46500" xr:uid="{19786797-6C70-4D8E-96F1-A23C1C12E82D}"/>
    <cellStyle name="Input 11 3 11 3" xfId="37355" xr:uid="{12894DE5-5EA4-4B13-9C53-CB523395E8A3}"/>
    <cellStyle name="Input 11 3 11 4" xfId="25901" xr:uid="{B591AE7F-4933-4F59-9538-AB3E7BB20088}"/>
    <cellStyle name="Input 11 3 12" xfId="16346" xr:uid="{A364FB86-BBAD-4E98-9842-8B0E31C1CC42}"/>
    <cellStyle name="Input 11 3 12 2" xfId="45832" xr:uid="{5B200A65-D0DC-4407-897B-775D53B9F7D8}"/>
    <cellStyle name="Input 11 3 12 3" xfId="36687" xr:uid="{663EEFE1-FE68-4620-906E-DC9C1B2E09A9}"/>
    <cellStyle name="Input 11 3 12 4" xfId="25172" xr:uid="{027BEC37-D4D4-41FF-A841-8A60DE4F8E33}"/>
    <cellStyle name="Input 11 3 13" xfId="16538" xr:uid="{2EB64D75-CA46-4411-B3CC-F568C4CA667F}"/>
    <cellStyle name="Input 11 3 13 2" xfId="47711" xr:uid="{C41AF193-4387-471F-A081-13BB30E4D3EE}"/>
    <cellStyle name="Input 11 3 13 3" xfId="38567" xr:uid="{DA604F21-7160-4E62-9DC7-5CAE534A034D}"/>
    <cellStyle name="Input 11 3 13 4" xfId="27285" xr:uid="{8AF28E2D-8859-4CFE-8233-A1411B4175C0}"/>
    <cellStyle name="Input 11 3 14" xfId="27746" xr:uid="{944931DC-6A73-4547-B5A9-F041B5E0891A}"/>
    <cellStyle name="Input 11 3 14 2" xfId="48101" xr:uid="{E1ADDFAC-F9B6-43E2-A635-AB5C3E1B669C}"/>
    <cellStyle name="Input 11 3 14 3" xfId="38957" xr:uid="{266730C7-0F53-4AD9-BA14-6A544F5C53AA}"/>
    <cellStyle name="Input 11 3 15" xfId="28136" xr:uid="{CA5B6C3A-3F7D-40D8-B9F3-8DF6F176F71C}"/>
    <cellStyle name="Input 11 3 16" xfId="48346" xr:uid="{6CC95103-6C82-4F10-B245-4563184887A2}"/>
    <cellStyle name="Input 11 3 17" xfId="50024" xr:uid="{0C504FF5-AC46-4643-A226-D9BA6E8B3568}"/>
    <cellStyle name="Input 11 3 18" xfId="49765" xr:uid="{9F243463-7FC8-4E80-87D2-486091F10C56}"/>
    <cellStyle name="Input 11 3 19" xfId="49352" xr:uid="{9B663745-FD00-4AC7-AFD7-462A9034E7DD}"/>
    <cellStyle name="Input 11 3 2" xfId="1105" xr:uid="{00000000-0005-0000-0000-000050040000}"/>
    <cellStyle name="Input 11 3 2 10" xfId="13522" xr:uid="{46CD97F7-D869-4D27-AEAB-6CB065084645}"/>
    <cellStyle name="Input 11 3 2 10 2" xfId="43897" xr:uid="{4C3ECC06-F789-4F6E-AE09-ACB4EB828A95}"/>
    <cellStyle name="Input 11 3 2 10 3" xfId="34749" xr:uid="{BC36269C-FCB8-450C-9928-F2F17523478E}"/>
    <cellStyle name="Input 11 3 2 10 4" xfId="23190" xr:uid="{675E7B78-4790-439E-816B-718452513E76}"/>
    <cellStyle name="Input 11 3 2 11" xfId="13950" xr:uid="{93E679C9-40D3-4D7C-91BE-C75E4AD57C17}"/>
    <cellStyle name="Input 11 3 2 11 2" xfId="45833" xr:uid="{C72DC6FE-4017-4436-BE0F-3C97E7623566}"/>
    <cellStyle name="Input 11 3 2 11 3" xfId="36688" xr:uid="{600002D5-4DDF-478B-94D5-F9CEF1EC090E}"/>
    <cellStyle name="Input 11 3 2 11 4" xfId="25173" xr:uid="{0DC3A859-EB65-4CE9-9D39-9928911360E0}"/>
    <cellStyle name="Input 11 3 2 12" xfId="15466" xr:uid="{559B2FEB-D8FA-44E1-B269-60772BC4D3CC}"/>
    <cellStyle name="Input 11 3 2 12 2" xfId="47714" xr:uid="{88B43517-6FC0-40B5-A072-680C6B555AC8}"/>
    <cellStyle name="Input 11 3 2 12 3" xfId="38570" xr:uid="{54CB8A5C-219B-4EED-BAAC-208B72ACFD2F}"/>
    <cellStyle name="Input 11 3 2 12 4" xfId="27288" xr:uid="{E0564DF1-B69F-47D4-A7EC-8301F218103E}"/>
    <cellStyle name="Input 11 3 2 13" xfId="27749" xr:uid="{10E21C65-BBBB-4AFC-BA15-232E2E397AB7}"/>
    <cellStyle name="Input 11 3 2 13 2" xfId="48104" xr:uid="{179ECCD5-E6E9-4FD2-8FA7-789866C1F877}"/>
    <cellStyle name="Input 11 3 2 13 3" xfId="38960" xr:uid="{0087B85F-6105-4023-908E-3CA1CFCB6051}"/>
    <cellStyle name="Input 11 3 2 14" xfId="25857" xr:uid="{A68A985A-C73D-450A-A60C-C8DD5053D24F}"/>
    <cellStyle name="Input 11 3 2 15" xfId="48347" xr:uid="{3E6B8677-9F4A-4D8D-ADC5-AE085C86F687}"/>
    <cellStyle name="Input 11 3 2 16" xfId="50025" xr:uid="{ECF33EAE-3E03-49C7-A193-34E42D361F7E}"/>
    <cellStyle name="Input 11 3 2 17" xfId="51473" xr:uid="{1B0DD73E-84BE-4C50-8845-2028195F3852}"/>
    <cellStyle name="Input 11 3 2 18" xfId="49349" xr:uid="{1CF56492-46C3-46C3-84DC-B14981F8FA06}"/>
    <cellStyle name="Input 11 3 2 19" xfId="49787" xr:uid="{8D175028-BF13-4F76-9F01-C120F115F58D}"/>
    <cellStyle name="Input 11 3 2 2" xfId="4580" xr:uid="{1116A54B-9B87-419B-BD7A-B53BAB43D367}"/>
    <cellStyle name="Input 11 3 2 2 2" xfId="40050" xr:uid="{66E1A832-7232-4702-9E83-E4752AFC6FDD}"/>
    <cellStyle name="Input 11 3 2 2 3" xfId="30817" xr:uid="{349D0D4A-F789-4425-9F85-462C302F974C}"/>
    <cellStyle name="Input 11 3 2 2 4" xfId="19062" xr:uid="{36622F3B-B733-4DA7-958D-B5E510672A74}"/>
    <cellStyle name="Input 11 3 2 20" xfId="53112" xr:uid="{6E2E9BD3-A3E4-4A91-B36D-D0C109AA8861}"/>
    <cellStyle name="Input 11 3 2 21" xfId="53042" xr:uid="{F8BF219F-EDF1-436F-B58F-4B45D8771AAF}"/>
    <cellStyle name="Input 11 3 2 22" xfId="55544" xr:uid="{2430DFB0-4995-4416-8016-18DFD341B375}"/>
    <cellStyle name="Input 11 3 2 23" xfId="55724" xr:uid="{CD4291F8-06EE-499F-80BD-662E0DF54DB7}"/>
    <cellStyle name="Input 11 3 2 3" xfId="6435" xr:uid="{A02A480E-6009-4410-84DD-222916EED6D1}"/>
    <cellStyle name="Input 11 3 2 3 2" xfId="39159" xr:uid="{0B73EB40-6D15-4A81-8DD6-12C4E688C585}"/>
    <cellStyle name="Input 11 3 2 3 3" xfId="29894" xr:uid="{833C7DE2-7A38-41E4-82F6-A5BFF35543E0}"/>
    <cellStyle name="Input 11 3 2 3 4" xfId="18138" xr:uid="{627CB94F-5367-49CB-A1F5-FA95E660899B}"/>
    <cellStyle name="Input 11 3 2 4" xfId="10392" xr:uid="{47666972-2D20-4926-9366-704F157DD4DE}"/>
    <cellStyle name="Input 11 3 2 4 2" xfId="40227" xr:uid="{A581C370-2C60-4FCA-B14F-327E5C8392DD}"/>
    <cellStyle name="Input 11 3 2 4 3" xfId="30994" xr:uid="{FBAEDF39-D03A-430A-BAA9-3316B33B3C5D}"/>
    <cellStyle name="Input 11 3 2 4 4" xfId="19206" xr:uid="{F46FEDD0-FCB1-43F9-8C2A-987A2C189B09}"/>
    <cellStyle name="Input 11 3 2 5" xfId="3784" xr:uid="{305959D9-9D66-4661-8D19-75C845B0867E}"/>
    <cellStyle name="Input 11 3 2 5 2" xfId="43106" xr:uid="{F6C1BA98-ACE5-4AB4-AE24-E269FD400DA5}"/>
    <cellStyle name="Input 11 3 2 5 3" xfId="33956" xr:uid="{13366FC5-8FC0-417F-AB81-EA6E5A8962A2}"/>
    <cellStyle name="Input 11 3 2 5 4" xfId="22386" xr:uid="{1EB4AA2A-A727-4932-92FD-B368B151ECFE}"/>
    <cellStyle name="Input 11 3 2 6" xfId="6489" xr:uid="{8A096D5F-1F66-4E32-B4D4-BBA325A7D3B7}"/>
    <cellStyle name="Input 11 3 2 6 2" xfId="42440" xr:uid="{EB52C94A-D984-4EB0-BD41-E15714E46F89}"/>
    <cellStyle name="Input 11 3 2 6 3" xfId="33290" xr:uid="{CFCEF118-6AA9-4013-8C4C-542144C9D33A}"/>
    <cellStyle name="Input 11 3 2 6 4" xfId="21713" xr:uid="{F0B64B1A-63DF-41A7-8E6E-4B3DB206EF1D}"/>
    <cellStyle name="Input 11 3 2 7" xfId="6384" xr:uid="{655039D0-FC28-488A-AA15-8B488654B569}"/>
    <cellStyle name="Input 11 3 2 7 2" xfId="43285" xr:uid="{196169BA-09B1-4830-B6FB-1E539413DC36}"/>
    <cellStyle name="Input 11 3 2 7 3" xfId="34135" xr:uid="{56FF4DC3-D8CB-4CD8-9D74-1E7B3EFA6094}"/>
    <cellStyle name="Input 11 3 2 7 4" xfId="22570" xr:uid="{24A47FF2-EF46-4FC5-B70F-412F2331CA08}"/>
    <cellStyle name="Input 11 3 2 8" xfId="4415" xr:uid="{F72359DB-5808-40CB-AC84-E0C058F8365D}"/>
    <cellStyle name="Input 11 3 2 8 2" xfId="43465" xr:uid="{40FF14E5-37A4-471B-80D0-A322900C43DA}"/>
    <cellStyle name="Input 11 3 2 8 3" xfId="34316" xr:uid="{7FD15161-C57A-4C7C-9050-3B6C258D1B58}"/>
    <cellStyle name="Input 11 3 2 8 4" xfId="22752" xr:uid="{6738CA30-7EF9-4228-A608-BD700DD0BF86}"/>
    <cellStyle name="Input 11 3 2 9" xfId="10486" xr:uid="{987AA976-81F6-444A-89A0-757C326308D0}"/>
    <cellStyle name="Input 11 3 2 9 2" xfId="45926" xr:uid="{11253CC7-00FE-49FE-A523-1763AC69ADD2}"/>
    <cellStyle name="Input 11 3 2 9 3" xfId="36781" xr:uid="{4E5ED4A0-F688-464C-ACA5-6F4CCB59197B}"/>
    <cellStyle name="Input 11 3 2 9 4" xfId="25271" xr:uid="{21934C5E-78DA-4DF0-B6DB-90CC02086C46}"/>
    <cellStyle name="Input 11 3 20" xfId="52251" xr:uid="{738A2FA7-1B4B-4FA2-9461-60F6591121E6}"/>
    <cellStyle name="Input 11 3 21" xfId="53111" xr:uid="{20CDCADF-31FA-40CC-ADFC-8C8BAB6055F6}"/>
    <cellStyle name="Input 11 3 22" xfId="54130" xr:uid="{9D2471F5-8A73-4976-B069-EA075EE64538}"/>
    <cellStyle name="Input 11 3 23" xfId="55355" xr:uid="{08782B8F-5E2B-433C-9336-C254A4AA5DB9}"/>
    <cellStyle name="Input 11 3 24" xfId="55723" xr:uid="{A771656D-F09E-4DE0-A1F8-7ECD38B5285A}"/>
    <cellStyle name="Input 11 3 3" xfId="4579" xr:uid="{2AF9CF05-E921-4A73-9B6C-856247DCD64E}"/>
    <cellStyle name="Input 11 3 3 2" xfId="40051" xr:uid="{E874FB84-CF97-45C6-A9D2-574A5B53C41D}"/>
    <cellStyle name="Input 11 3 3 3" xfId="30818" xr:uid="{8AFEA441-B0D7-4F2D-9A91-3B612D6CA9C7}"/>
    <cellStyle name="Input 11 3 3 4" xfId="19063" xr:uid="{F8C9DA14-A9C3-4858-B951-200032FE1E99}"/>
    <cellStyle name="Input 11 3 4" xfId="5790" xr:uid="{8B128B77-87DD-474A-AE64-1787D5504D9B}"/>
    <cellStyle name="Input 11 3 4 2" xfId="39162" xr:uid="{09DFBA18-7554-47CB-AEEF-93C065DE50BB}"/>
    <cellStyle name="Input 11 3 4 3" xfId="29897" xr:uid="{F5C75DA0-07BE-40EE-A6CA-9D33357A9B35}"/>
    <cellStyle name="Input 11 3 4 4" xfId="18141" xr:uid="{4C317CBB-E379-4640-AB8A-DC32FDE62A31}"/>
    <cellStyle name="Input 11 3 5" xfId="11528" xr:uid="{7763B15F-8E49-4A90-9E8B-C405E63CD6CF}"/>
    <cellStyle name="Input 11 3 5 2" xfId="41720" xr:uid="{20222E9C-7AC2-4BBD-893E-BFC89AAD2892}"/>
    <cellStyle name="Input 11 3 5 3" xfId="32569" xr:uid="{4564F336-A609-406F-A9A1-D9379A564B45}"/>
    <cellStyle name="Input 11 3 5 4" xfId="20986" xr:uid="{000F1A12-6859-4522-AF4E-D94392532649}"/>
    <cellStyle name="Input 11 3 6" xfId="11951" xr:uid="{ED4A2599-088B-42AC-AA8F-8DA8306F9602}"/>
    <cellStyle name="Input 11 3 6 2" xfId="43103" xr:uid="{968A5D69-A988-4715-B86E-05971943F26C}"/>
    <cellStyle name="Input 11 3 6 3" xfId="33953" xr:uid="{582BC08B-9357-4271-872C-0ECAFB950532}"/>
    <cellStyle name="Input 11 3 6 4" xfId="22383" xr:uid="{C13B2AB3-2E7D-4947-A0F3-CAF64B7639B7}"/>
    <cellStyle name="Input 11 3 7" xfId="12321" xr:uid="{C346A75D-74D0-4984-B1DD-FC74F9A0C30F}"/>
    <cellStyle name="Input 11 3 7 2" xfId="43199" xr:uid="{EF42C548-C904-47BC-BFAE-24876B9901EB}"/>
    <cellStyle name="Input 11 3 7 3" xfId="34049" xr:uid="{0DA69624-8F70-4E3E-B2DD-A4C6E18C5AFC}"/>
    <cellStyle name="Input 11 3 7 4" xfId="22483" xr:uid="{D2D357E8-8902-4043-8973-041D25E7D23F}"/>
    <cellStyle name="Input 11 3 8" xfId="12633" xr:uid="{81E7B478-B9DD-43B1-94D5-1DF5AFB6444E}"/>
    <cellStyle name="Input 11 3 8 2" xfId="44496" xr:uid="{EC991334-D3EA-4EF1-8288-61E55A5C1FF5}"/>
    <cellStyle name="Input 11 3 8 3" xfId="35350" xr:uid="{9BDCE362-2C90-4EBC-B797-7A2B382A0E8D}"/>
    <cellStyle name="Input 11 3 8 4" xfId="23807" xr:uid="{74C68EE9-DE7C-4AA4-BFC2-56DAB0F7F90D}"/>
    <cellStyle name="Input 11 3 9" xfId="12875" xr:uid="{8B6E7DC5-E84B-4351-92FC-A883C7B2CC11}"/>
    <cellStyle name="Input 11 3 9 2" xfId="43758" xr:uid="{14BBCE1E-CAEA-435C-9430-C9F8AE03AC6C}"/>
    <cellStyle name="Input 11 3 9 3" xfId="34609" xr:uid="{4D01B0D4-821F-461A-9654-E739B9A90603}"/>
    <cellStyle name="Input 11 3 9 4" xfId="23049" xr:uid="{AE6B4285-266F-4F5F-9B89-211E90D905B2}"/>
    <cellStyle name="Input 11 4" xfId="1106" xr:uid="{00000000-0005-0000-0000-000051040000}"/>
    <cellStyle name="Input 11 4 10" xfId="4551" xr:uid="{CB18C8E9-D81A-41C0-8D1C-938FC9041448}"/>
    <cellStyle name="Input 11 4 10 2" xfId="44452" xr:uid="{A006B590-2E04-46FA-8535-8167827E2C11}"/>
    <cellStyle name="Input 11 4 10 3" xfId="35306" xr:uid="{69E791EF-85A6-4DBE-9B96-4CB8A503A538}"/>
    <cellStyle name="Input 11 4 10 4" xfId="23759" xr:uid="{AF1D9A65-2D45-45AD-95B9-DD1C302A51C2}"/>
    <cellStyle name="Input 11 4 11" xfId="13521" xr:uid="{EE279133-9239-4392-8382-060F747CEBC8}"/>
    <cellStyle name="Input 11 4 11 2" xfId="46233" xr:uid="{C787C986-8000-4F09-A545-17219F83211D}"/>
    <cellStyle name="Input 11 4 11 3" xfId="37088" xr:uid="{8E85BEBD-8919-4A21-9EF3-15091CB65C1C}"/>
    <cellStyle name="Input 11 4 11 4" xfId="25594" xr:uid="{98422475-7840-4308-A72C-7AC72CB68B52}"/>
    <cellStyle name="Input 11 4 12" xfId="14741" xr:uid="{15E763E0-A2CB-490F-B0B4-7DD0AB06BA15}"/>
    <cellStyle name="Input 11 4 12 2" xfId="46467" xr:uid="{4254857F-86AE-44D3-BAA4-89F13D2D4DBB}"/>
    <cellStyle name="Input 11 4 12 3" xfId="37322" xr:uid="{11797F78-E4BE-4742-AECF-3288814B073C}"/>
    <cellStyle name="Input 11 4 12 4" xfId="25844" xr:uid="{B91C4512-3B46-4C05-8DBC-43D0F8E6AD46}"/>
    <cellStyle name="Input 11 4 13" xfId="16125" xr:uid="{15EFC255-7035-4C21-882B-9F78249C4612}"/>
    <cellStyle name="Input 11 4 13 2" xfId="45599" xr:uid="{B4B55A8D-B422-48AB-890E-31D46EBB4186}"/>
    <cellStyle name="Input 11 4 13 3" xfId="36454" xr:uid="{36B11E28-46FC-4899-9977-47E51BB077C2}"/>
    <cellStyle name="Input 11 4 13 4" xfId="24925" xr:uid="{6D674BFB-7056-49A0-8339-2BE33AFF3820}"/>
    <cellStyle name="Input 11 4 14" xfId="23737" xr:uid="{10A04EE7-1720-486A-809A-BBFE3A0E6B4D}"/>
    <cellStyle name="Input 11 4 14 2" xfId="44434" xr:uid="{A0D537EC-51C1-477A-9FD5-FCB7F106EFB1}"/>
    <cellStyle name="Input 11 4 14 3" xfId="35288" xr:uid="{81589C98-E2F9-4FEB-A99F-F61BDE2A70E8}"/>
    <cellStyle name="Input 11 4 15" xfId="28134" xr:uid="{FD8B1625-D851-4C64-B13E-29AFBDF4569F}"/>
    <cellStyle name="Input 11 4 16" xfId="48348" xr:uid="{95B80018-F7BF-4404-A87F-AED5A5099C13}"/>
    <cellStyle name="Input 11 4 17" xfId="50026" xr:uid="{2F2BC9E5-99BB-414D-92C3-792D1BD076C4}"/>
    <cellStyle name="Input 11 4 18" xfId="49764" xr:uid="{80B500E5-579D-4E4C-802C-FD8C753BE2F6}"/>
    <cellStyle name="Input 11 4 19" xfId="51350" xr:uid="{5029E482-7F4A-4F6E-BCB6-6192D60158BC}"/>
    <cellStyle name="Input 11 4 2" xfId="1107" xr:uid="{00000000-0005-0000-0000-000052040000}"/>
    <cellStyle name="Input 11 4 2 10" xfId="13103" xr:uid="{856A3B08-CEFA-40EB-8F19-D836C54A5DB1}"/>
    <cellStyle name="Input 11 4 2 10 2" xfId="47367" xr:uid="{475E1F50-0D16-4D99-B95C-4CD608BF57EF}"/>
    <cellStyle name="Input 11 4 2 10 3" xfId="38223" xr:uid="{AAD1AC4C-0B6D-408B-8021-AFECECB01127}"/>
    <cellStyle name="Input 11 4 2 10 4" xfId="26827" xr:uid="{054F154F-E9D4-4000-B152-D691E2CE1852}"/>
    <cellStyle name="Input 11 4 2 11" xfId="13409" xr:uid="{D509744E-B7EA-46A4-8350-1F30F87DECA8}"/>
    <cellStyle name="Input 11 4 2 11 2" xfId="47456" xr:uid="{E733788D-2D3D-4F5B-B471-ED608C2020D5}"/>
    <cellStyle name="Input 11 4 2 11 3" xfId="38312" xr:uid="{14226156-7576-4049-ADC3-9F0718EC95B2}"/>
    <cellStyle name="Input 11 4 2 11 4" xfId="26928" xr:uid="{41BE2107-0492-4A2D-8D7D-C114C620CFC1}"/>
    <cellStyle name="Input 11 4 2 12" xfId="13570" xr:uid="{D358AA27-CD95-4E64-BA12-7D6A7C62CE3F}"/>
    <cellStyle name="Input 11 4 2 12 2" xfId="47712" xr:uid="{62BAC0A2-F972-46C4-827C-4EA40C1C8037}"/>
    <cellStyle name="Input 11 4 2 12 3" xfId="38568" xr:uid="{740EEC2B-23A1-418D-A7E6-ECECB11AA7B0}"/>
    <cellStyle name="Input 11 4 2 12 4" xfId="27286" xr:uid="{AE538A93-7EE2-44AF-8E6A-2AD0605C12E6}"/>
    <cellStyle name="Input 11 4 2 13" xfId="27747" xr:uid="{493B0004-5D1B-43CA-8FBE-960281360F8D}"/>
    <cellStyle name="Input 11 4 2 13 2" xfId="48102" xr:uid="{B0A5D163-06B2-49A1-9580-C369D49F31AD}"/>
    <cellStyle name="Input 11 4 2 13 3" xfId="38958" xr:uid="{FAECD1FE-6505-40E4-B9F6-C910800010DA}"/>
    <cellStyle name="Input 11 4 2 14" xfId="28135" xr:uid="{2F6B5ED2-8E45-4A8C-A6FE-2EAD60363095}"/>
    <cellStyle name="Input 11 4 2 15" xfId="48349" xr:uid="{B7958508-A7A6-4331-96C5-E9A077733FFD}"/>
    <cellStyle name="Input 11 4 2 16" xfId="50027" xr:uid="{830360C8-188A-4D38-8307-3B7C6B8DE6F7}"/>
    <cellStyle name="Input 11 4 2 17" xfId="49763" xr:uid="{6F5D6E68-5AC7-45FF-BA1E-3D42CC34BD85}"/>
    <cellStyle name="Input 11 4 2 18" xfId="49351" xr:uid="{21CC0BE7-67EA-474D-A0E3-8FB1B24E04EB}"/>
    <cellStyle name="Input 11 4 2 19" xfId="52476" xr:uid="{14FBEA83-A592-45A8-9961-DA044B2EC7CB}"/>
    <cellStyle name="Input 11 4 2 2" xfId="4582" xr:uid="{3ABB9828-3E12-4F4C-8B44-CA0E985EB254}"/>
    <cellStyle name="Input 11 4 2 2 2" xfId="40048" xr:uid="{CE659D2A-9288-4111-96BE-60C585B4B18E}"/>
    <cellStyle name="Input 11 4 2 2 3" xfId="30815" xr:uid="{855223F5-C30F-4EB7-AD4F-7812F9CA8085}"/>
    <cellStyle name="Input 11 4 2 2 4" xfId="19060" xr:uid="{98E9CB45-704B-4C01-8078-A7D8186742DF}"/>
    <cellStyle name="Input 11 4 2 20" xfId="53114" xr:uid="{72A5308A-DB72-40D0-9A12-21F45196E7E9}"/>
    <cellStyle name="Input 11 4 2 21" xfId="53040" xr:uid="{DC34230A-188C-49D4-A118-6A600B7EFAA0}"/>
    <cellStyle name="Input 11 4 2 22" xfId="55356" xr:uid="{EBE0AEBD-806D-4FC1-BD13-4916803659C7}"/>
    <cellStyle name="Input 11 4 2 23" xfId="55726" xr:uid="{DAA0FFA0-C229-43D0-A971-5158BCA5D585}"/>
    <cellStyle name="Input 11 4 2 3" xfId="4393" xr:uid="{5F50EBC6-369F-449F-B087-53A95C0CEF78}"/>
    <cellStyle name="Input 11 4 2 3 2" xfId="39161" xr:uid="{71FE4E6C-6A50-4632-9B60-BA109E7B6CFB}"/>
    <cellStyle name="Input 11 4 2 3 3" xfId="29896" xr:uid="{7DFEC7D5-407E-4A7C-8A41-91900BBDF426}"/>
    <cellStyle name="Input 11 4 2 3 4" xfId="18140" xr:uid="{EA098BAC-B997-4A94-8194-AA271AEDAB73}"/>
    <cellStyle name="Input 11 4 2 4" xfId="5754" xr:uid="{B4912D76-DDF6-4A7F-A214-F86D918129E3}"/>
    <cellStyle name="Input 11 4 2 4 2" xfId="42381" xr:uid="{74559E40-EE8D-4BCC-BD3B-45F06633AFDC}"/>
    <cellStyle name="Input 11 4 2 4 3" xfId="33231" xr:uid="{E948D5EC-F347-450D-9C47-DC944E49AE96}"/>
    <cellStyle name="Input 11 4 2 4 4" xfId="21651" xr:uid="{4B4F16C9-1A69-4150-9663-515C35B957E7}"/>
    <cellStyle name="Input 11 4 2 5" xfId="5806" xr:uid="{EFE94613-C803-4FBA-A6E2-5B5888D531C6}"/>
    <cellStyle name="Input 11 4 2 5 2" xfId="43104" xr:uid="{F9722D06-FA42-4677-A6B3-F8F38FDCBFF3}"/>
    <cellStyle name="Input 11 4 2 5 3" xfId="33954" xr:uid="{84B22491-603C-406D-A117-731BB6D1E076}"/>
    <cellStyle name="Input 11 4 2 5 4" xfId="22384" xr:uid="{80B48AE6-8ECD-4031-83D2-B210AF4C553B}"/>
    <cellStyle name="Input 11 4 2 6" xfId="11334" xr:uid="{FE6AB6DD-6A7C-4E67-BECA-F1BBC804C1D1}"/>
    <cellStyle name="Input 11 4 2 6 2" xfId="43848" xr:uid="{1C8C48A6-DA58-4EB7-A841-6D282738439B}"/>
    <cellStyle name="Input 11 4 2 6 3" xfId="34699" xr:uid="{9451898A-8BD5-4FA5-81F2-68B8B61FF2F3}"/>
    <cellStyle name="Input 11 4 2 6 4" xfId="23140" xr:uid="{045AC5A4-1A43-40CB-A889-4EC25847B831}"/>
    <cellStyle name="Input 11 4 2 7" xfId="11780" xr:uid="{AB516313-F96E-4850-B6E1-8263A542FB1D}"/>
    <cellStyle name="Input 11 4 2 7 2" xfId="45505" xr:uid="{5A8C4027-08D4-4055-BECD-220F1F1AC9DD}"/>
    <cellStyle name="Input 11 4 2 7 3" xfId="36360" xr:uid="{614BA8AB-FCFB-4B71-BFF1-663E9FDE9390}"/>
    <cellStyle name="Input 11 4 2 7 4" xfId="24827" xr:uid="{26A019CA-CE88-4921-A2F9-75A9BD941D5A}"/>
    <cellStyle name="Input 11 4 2 8" xfId="12185" xr:uid="{DEA8DE8D-A8F2-4711-9ACB-9C15297982EC}"/>
    <cellStyle name="Input 11 4 2 8 2" xfId="43759" xr:uid="{D4180E3E-6264-4353-B066-DB22381DB014}"/>
    <cellStyle name="Input 11 4 2 8 3" xfId="34610" xr:uid="{4E2BCFB8-F55B-40CD-8949-B344D9506997}"/>
    <cellStyle name="Input 11 4 2 8 4" xfId="23050" xr:uid="{965AF4CC-09E6-4C31-A076-D42FF547BB20}"/>
    <cellStyle name="Input 11 4 2 9" xfId="12524" xr:uid="{5BA52CE0-DA84-4717-B426-2D9F61A1960D}"/>
    <cellStyle name="Input 11 4 2 9 2" xfId="45924" xr:uid="{654E380E-64EF-48EB-BE64-7CA1DB9AC91F}"/>
    <cellStyle name="Input 11 4 2 9 3" xfId="36779" xr:uid="{00866C93-5821-4E06-AAB8-2E61740EE0F4}"/>
    <cellStyle name="Input 11 4 2 9 4" xfId="25269" xr:uid="{97506F7E-7186-4E01-8B78-D8D015FD0D05}"/>
    <cellStyle name="Input 11 4 20" xfId="52473" xr:uid="{78749CA8-DABA-4C68-9AB7-0C104FCDF950}"/>
    <cellStyle name="Input 11 4 21" xfId="53113" xr:uid="{9070BE33-917B-4B6F-A733-B8FA73C43463}"/>
    <cellStyle name="Input 11 4 22" xfId="53041" xr:uid="{161A4F94-1A3B-4EB3-A875-6290A5536385}"/>
    <cellStyle name="Input 11 4 23" xfId="52602" xr:uid="{B9977C89-D5B4-4334-885B-915DD2DFC5D0}"/>
    <cellStyle name="Input 11 4 24" xfId="55725" xr:uid="{96FE2019-C90E-4419-A3E6-C424CEA80576}"/>
    <cellStyle name="Input 11 4 3" xfId="4581" xr:uid="{FFADEA2D-33A9-4009-8B59-3DF9714FA4D2}"/>
    <cellStyle name="Input 11 4 3 2" xfId="40049" xr:uid="{8482E7AA-BC20-4BD3-B1EC-413BE1066F1F}"/>
    <cellStyle name="Input 11 4 3 3" xfId="30816" xr:uid="{B05432D7-90E4-489A-BC18-74EF48596225}"/>
    <cellStyle name="Input 11 4 3 4" xfId="19061" xr:uid="{0D9A9FE8-E501-4AAB-BEA7-19ACF2B17B8D}"/>
    <cellStyle name="Input 11 4 4" xfId="5793" xr:uid="{A4894503-CD77-439B-8100-8738552447FE}"/>
    <cellStyle name="Input 11 4 4 2" xfId="40335" xr:uid="{CBE0C56E-6E94-4E1B-9123-073C21618A84}"/>
    <cellStyle name="Input 11 4 4 3" xfId="31102" xr:uid="{478B55D0-728C-4B55-A096-EB5FF5A9F253}"/>
    <cellStyle name="Input 11 4 4 4" xfId="19361" xr:uid="{95ED8A3D-395F-4776-B275-DB30ED0D5C30}"/>
    <cellStyle name="Input 11 4 5" xfId="9602" xr:uid="{C3DF2A0C-D370-4899-BE8F-B6262B03D37A}"/>
    <cellStyle name="Input 11 4 5 2" xfId="42378" xr:uid="{A1982144-C2BE-4C6B-B5FB-FDDACEAD91F0}"/>
    <cellStyle name="Input 11 4 5 3" xfId="33228" xr:uid="{1A2F4FC9-453D-4771-8F28-4ABE8043B2ED}"/>
    <cellStyle name="Input 11 4 5 4" xfId="21648" xr:uid="{B7D106B9-F486-41E3-AFB3-06ADCF29816E}"/>
    <cellStyle name="Input 11 4 6" xfId="11112" xr:uid="{1540CCA6-97BA-4E75-B803-523A5498ED4A}"/>
    <cellStyle name="Input 11 4 6 2" xfId="40275" xr:uid="{ED3CE4D2-F386-4107-A188-EEBF1EF0E7BB}"/>
    <cellStyle name="Input 11 4 6 3" xfId="31042" xr:uid="{A0C07128-93F3-42FB-85F5-5033DB3A308E}"/>
    <cellStyle name="Input 11 4 6 4" xfId="19284" xr:uid="{A02345D9-B658-4E1A-817F-B56ED987A223}"/>
    <cellStyle name="Input 11 4 7" xfId="6005" xr:uid="{8D73FC85-2E51-47D6-A0A4-0881B74BD139}"/>
    <cellStyle name="Input 11 4 7 2" xfId="43845" xr:uid="{8199DB30-A821-4184-BDBA-3BF6DF58CE5D}"/>
    <cellStyle name="Input 11 4 7 3" xfId="34696" xr:uid="{B09B1155-DE67-42DA-A194-90B0FA6FADC0}"/>
    <cellStyle name="Input 11 4 7 4" xfId="23137" xr:uid="{76A0F11C-5072-40D5-A604-32F39C058359}"/>
    <cellStyle name="Input 11 4 8" xfId="10823" xr:uid="{9F36D623-4E90-46D3-81CC-14263F1ABC2F}"/>
    <cellStyle name="Input 11 4 8 2" xfId="43329" xr:uid="{4B287BB0-B91F-4E6C-BFEF-63B698FA49CA}"/>
    <cellStyle name="Input 11 4 8 3" xfId="34179" xr:uid="{71CC59C9-7571-46F3-8C82-F07A252BD43D}"/>
    <cellStyle name="Input 11 4 8 4" xfId="22615" xr:uid="{436B9BE0-2217-4055-97DF-537CFE827BA1}"/>
    <cellStyle name="Input 11 4 9" xfId="10871" xr:uid="{B20F1D09-C6D6-4139-A3D6-D666DC1DA581}"/>
    <cellStyle name="Input 11 4 9 2" xfId="43119" xr:uid="{74028F32-1FDA-42F3-BA83-EA5F8B327B7F}"/>
    <cellStyle name="Input 11 4 9 3" xfId="33969" xr:uid="{0B96384F-6508-4976-AED5-C56101AD3B3A}"/>
    <cellStyle name="Input 11 4 9 4" xfId="22399" xr:uid="{78567F62-44B5-4411-938A-A8930581924D}"/>
    <cellStyle name="Input 11 5" xfId="1108" xr:uid="{00000000-0005-0000-0000-000053040000}"/>
    <cellStyle name="Input 11 5 10" xfId="12637" xr:uid="{93F0800F-11E6-4CF0-8170-1439BF6C59CF}"/>
    <cellStyle name="Input 11 5 10 2" xfId="45925" xr:uid="{16917150-1A9C-4676-9541-C4B4BECFF2FB}"/>
    <cellStyle name="Input 11 5 10 3" xfId="36780" xr:uid="{6B6893AF-28B6-4382-9665-C6345BAD10FF}"/>
    <cellStyle name="Input 11 5 10 4" xfId="25270" xr:uid="{ECBFB994-9800-4AD4-91BA-3425F08BDAE6}"/>
    <cellStyle name="Input 11 5 11" xfId="13520" xr:uid="{C3AB4B8C-4904-40EE-A9B8-98CA2A4F9F5C}"/>
    <cellStyle name="Input 11 5 11 2" xfId="46501" xr:uid="{1C8844EB-51D4-4565-9E97-7F5FEE2CC500}"/>
    <cellStyle name="Input 11 5 11 3" xfId="37356" xr:uid="{A61D38C6-AB21-48E7-A216-DC25B04AEAF1}"/>
    <cellStyle name="Input 11 5 11 4" xfId="25902" xr:uid="{42487DC4-0DF9-4C82-BA1B-F974D1F6F4C4}"/>
    <cellStyle name="Input 11 5 12" xfId="13410" xr:uid="{8745BA1E-9BDC-406F-9B74-EF063693FCD0}"/>
    <cellStyle name="Input 11 5 12 2" xfId="45834" xr:uid="{6F9A6363-C1E4-4196-8DA4-622DFE2F2A66}"/>
    <cellStyle name="Input 11 5 12 3" xfId="36689" xr:uid="{FF29F0A3-21CA-48A2-8DB7-4F97F5BDA418}"/>
    <cellStyle name="Input 11 5 12 4" xfId="25174" xr:uid="{869A62B6-7D7F-4F97-923A-9DAE1E2245E5}"/>
    <cellStyle name="Input 11 5 13" xfId="13569" xr:uid="{EE5DC194-FAF1-4373-AF33-7C39C8654BE7}"/>
    <cellStyle name="Input 11 5 13 2" xfId="47713" xr:uid="{50AE479B-CB80-465F-AA26-62A91C14E0DE}"/>
    <cellStyle name="Input 11 5 13 3" xfId="38569" xr:uid="{1C876EE0-08A9-478B-8E70-575B540D71D7}"/>
    <cellStyle name="Input 11 5 13 4" xfId="27287" xr:uid="{D8AD238D-BD36-4B1B-83C6-83F5667F8B3A}"/>
    <cellStyle name="Input 11 5 14" xfId="27748" xr:uid="{ADFE0BE0-78C4-43DA-BF5A-9CDAC6B1FD8A}"/>
    <cellStyle name="Input 11 5 14 2" xfId="48103" xr:uid="{E6155E21-AD36-4295-8C97-34B177D4C6BF}"/>
    <cellStyle name="Input 11 5 14 3" xfId="38959" xr:uid="{F88BD7FC-AABD-44FF-81C5-FE2CB6F0CA78}"/>
    <cellStyle name="Input 11 5 15" xfId="23799" xr:uid="{721342C7-D1C0-4C05-BADE-21D4AE9125BE}"/>
    <cellStyle name="Input 11 5 16" xfId="48350" xr:uid="{F7A89C91-23F1-4994-9BB9-F8D98D453CAF}"/>
    <cellStyle name="Input 11 5 17" xfId="50028" xr:uid="{E99DC8B0-FD58-4735-BBE2-E6B4AFB9CD01}"/>
    <cellStyle name="Input 11 5 18" xfId="51713" xr:uid="{8DD38A56-3100-4C22-92F5-BB4A7F50BEA8}"/>
    <cellStyle name="Input 11 5 19" xfId="49350" xr:uid="{18A04DC4-9023-4085-A580-B21D4F4360CF}"/>
    <cellStyle name="Input 11 5 2" xfId="1109" xr:uid="{00000000-0005-0000-0000-000054040000}"/>
    <cellStyle name="Input 11 5 2 10" xfId="13519" xr:uid="{FCB47471-C80D-48A5-A97E-EDA430BB599F}"/>
    <cellStyle name="Input 11 5 2 10 2" xfId="46496" xr:uid="{B9C87297-C36A-4DA5-B6A2-B4BA540693C5}"/>
    <cellStyle name="Input 11 5 2 10 3" xfId="37351" xr:uid="{D1F035C2-DA1D-4699-A745-A760C3E6C190}"/>
    <cellStyle name="Input 11 5 2 10 4" xfId="25895" xr:uid="{D6613D65-62EC-41B0-A4A1-36968B910C73}"/>
    <cellStyle name="Input 11 5 2 11" xfId="13411" xr:uid="{2F0028BF-5F68-4546-B759-34F5988C32E0}"/>
    <cellStyle name="Input 11 5 2 11 2" xfId="42776" xr:uid="{0D531270-9FFB-4F0D-9E06-FAA662D130F5}"/>
    <cellStyle name="Input 11 5 2 11 3" xfId="33626" xr:uid="{2EA57F7C-B136-4D24-860D-E46975A86EB8}"/>
    <cellStyle name="Input 11 5 2 11 4" xfId="22052" xr:uid="{54DB46AD-5574-468B-BB73-2D8849AF6980}"/>
    <cellStyle name="Input 11 5 2 12" xfId="15112" xr:uid="{A4D36070-B441-49D5-8932-F6A747A25059}"/>
    <cellStyle name="Input 11 5 2 12 2" xfId="45879" xr:uid="{CFC6C4CD-685A-4BE1-9F32-F687980C4613}"/>
    <cellStyle name="Input 11 5 2 12 3" xfId="36734" xr:uid="{40ECF5D8-3D75-43BE-9B9F-870C2B85FBFD}"/>
    <cellStyle name="Input 11 5 2 12 4" xfId="25219" xr:uid="{E9DF4AC1-4419-4B1F-A532-9861A2DD6928}"/>
    <cellStyle name="Input 11 5 2 13" xfId="23398" xr:uid="{C796A8C4-7036-4166-BC12-8C6CA857EB17}"/>
    <cellStyle name="Input 11 5 2 13 2" xfId="44101" xr:uid="{90644754-E7F3-491B-9D49-5E59A0DFF0E6}"/>
    <cellStyle name="Input 11 5 2 13 3" xfId="34953" xr:uid="{F11AA1E1-A75B-4E65-B203-B5D4353E9B23}"/>
    <cellStyle name="Input 11 5 2 14" xfId="27769" xr:uid="{E00F941D-FF74-4B85-964B-B06D963F723C}"/>
    <cellStyle name="Input 11 5 2 15" xfId="48351" xr:uid="{BA99A5CA-AC15-4EBF-86E2-5CBA9165FC33}"/>
    <cellStyle name="Input 11 5 2 16" xfId="50029" xr:uid="{49794BE9-1331-4ECC-9917-2A2CBA5E40E3}"/>
    <cellStyle name="Input 11 5 2 17" xfId="49762" xr:uid="{F3647846-4939-4F85-BA35-9E4C2ADA5556}"/>
    <cellStyle name="Input 11 5 2 18" xfId="50860" xr:uid="{359AE406-D450-4381-95EE-D333DA8F1FD3}"/>
    <cellStyle name="Input 11 5 2 19" xfId="52318" xr:uid="{ACA55E1E-B462-4394-80B6-E4CE61433646}"/>
    <cellStyle name="Input 11 5 2 2" xfId="4584" xr:uid="{6CC62FFB-6762-4436-B56A-D479385F42D7}"/>
    <cellStyle name="Input 11 5 2 2 2" xfId="40046" xr:uid="{331EDD49-419B-4E9A-9DEA-B78FE22A2DBD}"/>
    <cellStyle name="Input 11 5 2 2 3" xfId="30813" xr:uid="{4E507F66-2A98-4159-A12C-1231CAB3EEB4}"/>
    <cellStyle name="Input 11 5 2 2 4" xfId="19058" xr:uid="{4D05DD1C-BED8-4462-8A38-9CCBA262DAB4}"/>
    <cellStyle name="Input 11 5 2 20" xfId="53116" xr:uid="{0825CEC7-CCA3-4EE2-836A-4E664831FAB5}"/>
    <cellStyle name="Input 11 5 2 21" xfId="54945" xr:uid="{BC151184-669A-4339-93C5-620113BFA07F}"/>
    <cellStyle name="Input 11 5 2 22" xfId="52601" xr:uid="{587C904C-A602-4E2F-A792-E15CF2604E49}"/>
    <cellStyle name="Input 11 5 2 23" xfId="55728" xr:uid="{0926695C-1973-474F-995B-7178A5D06D03}"/>
    <cellStyle name="Input 11 5 2 3" xfId="5791" xr:uid="{6C2227C6-C62B-4ABC-843C-8B7A5A5EAE2B}"/>
    <cellStyle name="Input 11 5 2 3 2" xfId="40336" xr:uid="{F2E5A0CE-CF6D-4205-83D5-2352D2EC9604}"/>
    <cellStyle name="Input 11 5 2 3 3" xfId="31103" xr:uid="{0F16E79A-C0FF-472C-9750-0D9AEBF6D025}"/>
    <cellStyle name="Input 11 5 2 3 4" xfId="19362" xr:uid="{5298D1CD-5805-4808-9655-A4AA7C559FBB}"/>
    <cellStyle name="Input 11 5 2 4" xfId="5753" xr:uid="{35CB19C8-BB25-4355-92AD-1828097000F4}"/>
    <cellStyle name="Input 11 5 2 4 2" xfId="42048" xr:uid="{F20E00DB-F493-49B4-8112-C3D0C40B0F04}"/>
    <cellStyle name="Input 11 5 2 4 3" xfId="32898" xr:uid="{A4FB44E7-7BCA-42EA-A2EB-B1F856556E8B}"/>
    <cellStyle name="Input 11 5 2 4 4" xfId="21318" xr:uid="{3038D5D7-9411-4963-AB32-6C51B5E78666}"/>
    <cellStyle name="Input 11 5 2 5" xfId="9683" xr:uid="{69F7D303-5DBD-4166-A898-F0166C656FEC}"/>
    <cellStyle name="Input 11 5 2 5 2" xfId="40276" xr:uid="{A37C0335-3287-4C63-B982-39A2656E0874}"/>
    <cellStyle name="Input 11 5 2 5 3" xfId="31043" xr:uid="{3C0B0BF7-E2BF-445A-BFBD-EB16A6A91185}"/>
    <cellStyle name="Input 11 5 2 5 4" xfId="19285" xr:uid="{77E3D82E-CF71-4DD7-8573-CA7EF1673F7D}"/>
    <cellStyle name="Input 11 5 2 6" xfId="9909" xr:uid="{71C8DD4C-86AD-4C38-8D60-BAD5104E3422}"/>
    <cellStyle name="Input 11 5 2 6 2" xfId="43525" xr:uid="{72749822-915D-4573-8A94-7C8D04203D75}"/>
    <cellStyle name="Input 11 5 2 6 3" xfId="34376" xr:uid="{EA55A61C-4CF7-4EE9-8792-917E3B57AFB5}"/>
    <cellStyle name="Input 11 5 2 6 4" xfId="22813" xr:uid="{8F2813B1-2FB2-40E8-A557-552016B65A4E}"/>
    <cellStyle name="Input 11 5 2 7" xfId="11039" xr:uid="{2E215C43-F9F5-4307-8822-43F39359A34C}"/>
    <cellStyle name="Input 11 5 2 7 2" xfId="44489" xr:uid="{D65A3124-6FCE-44E4-A9DE-CF1123A34D8F}"/>
    <cellStyle name="Input 11 5 2 7 3" xfId="35343" xr:uid="{7B46FAEA-973B-4106-BA1E-AA3DE62E44BF}"/>
    <cellStyle name="Input 11 5 2 7 4" xfId="23800" xr:uid="{28C71037-C691-46D6-872E-A61B520AEECB}"/>
    <cellStyle name="Input 11 5 2 8" xfId="4802" xr:uid="{87323A74-FD72-46DA-8953-7D4A054F1A80}"/>
    <cellStyle name="Input 11 5 2 8 2" xfId="44424" xr:uid="{DE8B366E-2D51-4EC3-8E98-F863E0BF4835}"/>
    <cellStyle name="Input 11 5 2 8 3" xfId="35278" xr:uid="{09FC59DE-B370-4CE0-96BC-12AE5A9E5052}"/>
    <cellStyle name="Input 11 5 2 8 4" xfId="23727" xr:uid="{D457A7A6-9531-44C2-A2E8-64EAC8E0D381}"/>
    <cellStyle name="Input 11 5 2 9" xfId="6823" xr:uid="{16013E10-4326-4429-AE26-8E4B8CE80EBA}"/>
    <cellStyle name="Input 11 5 2 9 2" xfId="44449" xr:uid="{616349C7-BD12-4419-94E2-0639E6DCCD6C}"/>
    <cellStyle name="Input 11 5 2 9 3" xfId="35303" xr:uid="{A0C3AB58-8200-4FD8-AD9B-566D41CD58B4}"/>
    <cellStyle name="Input 11 5 2 9 4" xfId="23756" xr:uid="{27F38CCD-1C57-459A-A950-CD8F66034628}"/>
    <cellStyle name="Input 11 5 20" xfId="49786" xr:uid="{D0B2A3A9-484D-4A43-9506-A9EBE2D44041}"/>
    <cellStyle name="Input 11 5 21" xfId="53115" xr:uid="{6113D266-47DE-481F-A06F-A4F132D6B45C}"/>
    <cellStyle name="Input 11 5 22" xfId="54571" xr:uid="{DA197F8F-054F-48C7-9DC7-A50F6854D700}"/>
    <cellStyle name="Input 11 5 23" xfId="55545" xr:uid="{43D3A5C6-EA4F-4779-A81B-D7AFA5CACC87}"/>
    <cellStyle name="Input 11 5 24" xfId="55727" xr:uid="{AEF2D072-31C2-49C1-9AE3-9D97C930772A}"/>
    <cellStyle name="Input 11 5 3" xfId="4583" xr:uid="{7C72BE2A-33B7-46A8-A56C-AE7CBB11FE1D}"/>
    <cellStyle name="Input 11 5 3 2" xfId="40047" xr:uid="{68EA80C5-26FF-4F1B-846E-FA565F4398B6}"/>
    <cellStyle name="Input 11 5 3 3" xfId="30814" xr:uid="{A1AEFFC7-04C9-47D9-9689-5779CF94BF35}"/>
    <cellStyle name="Input 11 5 3 4" xfId="19059" xr:uid="{95A55508-DAEE-4B87-B6B2-CB758A2EE8BA}"/>
    <cellStyle name="Input 11 5 4" xfId="6433" xr:uid="{E90179C0-2060-4BD9-BF16-465C98F675D1}"/>
    <cellStyle name="Input 11 5 4 2" xfId="39160" xr:uid="{F6835208-A345-4785-B582-E9F269FC129F}"/>
    <cellStyle name="Input 11 5 4 3" xfId="29895" xr:uid="{5916D56A-AC8A-4C6B-AADD-803ED75F976A}"/>
    <cellStyle name="Input 11 5 4 4" xfId="18139" xr:uid="{996172ED-5F7B-431A-ADCF-AAD8A455DE9B}"/>
    <cellStyle name="Input 11 5 5" xfId="6939" xr:uid="{58600E84-A165-4E9E-A39F-FBE7A50BE3CB}"/>
    <cellStyle name="Input 11 5 5 2" xfId="40226" xr:uid="{A067D769-00FD-4D90-982A-D8814FBD3617}"/>
    <cellStyle name="Input 11 5 5 3" xfId="30993" xr:uid="{F88042CB-BFE6-4FE1-9731-57BF16F6F93F}"/>
    <cellStyle name="Input 11 5 5 4" xfId="19205" xr:uid="{112E11B5-7AC3-4C1B-A8AD-23FB54805F03}"/>
    <cellStyle name="Input 11 5 6" xfId="6451" xr:uid="{36960671-FF86-42D6-B341-A515F4E3EFF0}"/>
    <cellStyle name="Input 11 5 6 2" xfId="43105" xr:uid="{0F95BC27-17BC-4FFB-8D5B-5942C397213F}"/>
    <cellStyle name="Input 11 5 6 3" xfId="33955" xr:uid="{C36CBA7E-1373-43D3-9F3A-58EE34AC0AED}"/>
    <cellStyle name="Input 11 5 6 4" xfId="22385" xr:uid="{09DCF873-F727-43B5-ACF9-B565C052CC38}"/>
    <cellStyle name="Input 11 5 7" xfId="11532" xr:uid="{1981E9F6-7AFC-495A-BEBF-36BB6969D66F}"/>
    <cellStyle name="Input 11 5 7 2" xfId="41853" xr:uid="{0DD47398-4462-4A0E-9A94-2A43BA6F7B56}"/>
    <cellStyle name="Input 11 5 7 3" xfId="32702" xr:uid="{FE5A0783-7F20-4D8E-902A-BF896B17C216}"/>
    <cellStyle name="Input 11 5 7 4" xfId="21120" xr:uid="{E6CAB502-2005-40F4-82AF-4E0E8D2BED1D}"/>
    <cellStyle name="Input 11 5 8" xfId="11955" xr:uid="{721DAC3A-0576-4670-B7CD-142ABD4981EF}"/>
    <cellStyle name="Input 11 5 8 2" xfId="44497" xr:uid="{B3A2645B-E364-4564-9DFF-31E79916DA72}"/>
    <cellStyle name="Input 11 5 8 3" xfId="35351" xr:uid="{F3EE4D18-8693-4D37-844F-BB1ECCA27D85}"/>
    <cellStyle name="Input 11 5 8 4" xfId="23808" xr:uid="{CA6F8845-4770-40C8-B06B-D700B3F98C56}"/>
    <cellStyle name="Input 11 5 9" xfId="12325" xr:uid="{153F5435-B710-455E-AFA9-6BBC8622AF49}"/>
    <cellStyle name="Input 11 5 9 2" xfId="42422" xr:uid="{CC40891B-D60E-4661-93BD-068BDC0C490D}"/>
    <cellStyle name="Input 11 5 9 3" xfId="33272" xr:uid="{4554328B-ABE6-4067-A103-43F9FB6B3653}"/>
    <cellStyle name="Input 11 5 9 4" xfId="21695" xr:uid="{E21EC776-675D-4D1F-9362-CF88344AD05D}"/>
    <cellStyle name="Input 11 6" xfId="1110" xr:uid="{00000000-0005-0000-0000-000055040000}"/>
    <cellStyle name="Input 11 6 10" xfId="13518" xr:uid="{BBCEFB96-10ED-415E-BCDC-0F10F7BFCB8D}"/>
    <cellStyle name="Input 11 6 10 2" xfId="45356" xr:uid="{0B1B4EDD-3431-4907-A18F-1FF486006636}"/>
    <cellStyle name="Input 11 6 10 3" xfId="36211" xr:uid="{CA1784CB-6A61-4E9F-9EE3-FA6593ACE1BE}"/>
    <cellStyle name="Input 11 6 10 4" xfId="24677" xr:uid="{1BCB947D-0813-48C9-925B-002DB184FE6D}"/>
    <cellStyle name="Input 11 6 11" xfId="13412" xr:uid="{4CD42944-7FD4-49EA-99E4-7B6A39404E54}"/>
    <cellStyle name="Input 11 6 11 2" xfId="44868" xr:uid="{CA0BD203-60F0-41E8-9FB8-209D18788ECA}"/>
    <cellStyle name="Input 11 6 11 3" xfId="35723" xr:uid="{3B2E0660-24D5-404F-98AD-3A568DE8C65B}"/>
    <cellStyle name="Input 11 6 11 4" xfId="24186" xr:uid="{DF8FE359-71F5-4D25-B0B9-DEAB2BE40789}"/>
    <cellStyle name="Input 11 6 12" xfId="15109" xr:uid="{FB3EA409-A17A-4AD7-AC54-0F708F5DD4F7}"/>
    <cellStyle name="Input 11 6 12 2" xfId="46476" xr:uid="{6985AE5E-F8F9-4019-A766-C762E4CA23FC}"/>
    <cellStyle name="Input 11 6 12 3" xfId="37331" xr:uid="{DCF4FBEE-F5F9-44FE-9A38-E6E089C46D70}"/>
    <cellStyle name="Input 11 6 12 4" xfId="25861" xr:uid="{E20AC53B-53E9-43E3-8273-074AD064B2E5}"/>
    <cellStyle name="Input 11 6 13" xfId="27316" xr:uid="{E0FC456A-7C85-4740-A291-505D7C9BBF41}"/>
    <cellStyle name="Input 11 6 13 2" xfId="47737" xr:uid="{2FAEFCA5-70D3-4369-972F-0ED4202A2FC1}"/>
    <cellStyle name="Input 11 6 13 3" xfId="38593" xr:uid="{A89D16D9-85A4-4FD7-B2A3-E9FFBF94969A}"/>
    <cellStyle name="Input 11 6 14" xfId="27768" xr:uid="{D225D7D4-4264-472A-92DD-4F842A51F121}"/>
    <cellStyle name="Input 11 6 15" xfId="48352" xr:uid="{5F442923-C9FE-4996-A810-AFB2A7D53604}"/>
    <cellStyle name="Input 11 6 16" xfId="50030" xr:uid="{7FA6A69F-0560-4068-A852-0ABE1A9D5594}"/>
    <cellStyle name="Input 11 6 17" xfId="51610" xr:uid="{AC40E1F3-4BD4-4453-A45C-4D6AE1F91287}"/>
    <cellStyle name="Input 11 6 18" xfId="52229" xr:uid="{92DCB616-FA31-4EC0-820E-C6048381D24B}"/>
    <cellStyle name="Input 11 6 19" xfId="52474" xr:uid="{233AF5E3-9E98-45BB-9D53-4EAA47B7ACCD}"/>
    <cellStyle name="Input 11 6 2" xfId="4585" xr:uid="{BB640476-6771-4CCE-A012-F0A0603CADD3}"/>
    <cellStyle name="Input 11 6 2 2" xfId="40045" xr:uid="{B1CC4C4C-3B3B-44CF-B285-1FFFA44BCC21}"/>
    <cellStyle name="Input 11 6 2 3" xfId="30812" xr:uid="{4A18A362-7B7B-43FD-91B3-B1202A5598AA}"/>
    <cellStyle name="Input 11 6 2 4" xfId="19057" xr:uid="{439BFFEF-549D-41F6-A3ED-C4E2F5791DC1}"/>
    <cellStyle name="Input 11 6 20" xfId="53117" xr:uid="{5E6C17D0-C672-45A7-A55B-EAC96BA0115E}"/>
    <cellStyle name="Input 11 6 21" xfId="54128" xr:uid="{9A24DB7E-7E5F-44F5-9D24-DFA6164494AA}"/>
    <cellStyle name="Input 11 6 22" xfId="53906" xr:uid="{01824ADA-CD16-4BBF-92E1-34B5AF50264D}"/>
    <cellStyle name="Input 11 6 23" xfId="55729" xr:uid="{F5A2E719-8EB3-45DF-BDC5-560105660D25}"/>
    <cellStyle name="Input 11 6 3" xfId="6434" xr:uid="{41C99290-E087-4A35-9AE4-F0A361F3D51B}"/>
    <cellStyle name="Input 11 6 3 2" xfId="40337" xr:uid="{767BE9F0-8E88-4A71-BEFD-7669ADDA5013}"/>
    <cellStyle name="Input 11 6 3 3" xfId="31104" xr:uid="{DE2BB271-6B1D-42A5-A527-871C0EBB249A}"/>
    <cellStyle name="Input 11 6 3 4" xfId="19365" xr:uid="{0B877CC6-63AE-4585-A79F-E56C16E8BEBA}"/>
    <cellStyle name="Input 11 6 4" xfId="6938" xr:uid="{266464BF-85ED-46F4-8B38-102E61213451}"/>
    <cellStyle name="Input 11 6 4 2" xfId="42379" xr:uid="{6B0D5FD5-81DF-47FE-A369-6DD9B987EF7A}"/>
    <cellStyle name="Input 11 6 4 3" xfId="33229" xr:uid="{CE8627C1-B547-461C-A64A-5D8D0C6E8F1A}"/>
    <cellStyle name="Input 11 6 4 4" xfId="21649" xr:uid="{AADFFE92-08A9-490A-B4E5-2B28D66B5736}"/>
    <cellStyle name="Input 11 6 5" xfId="9750" xr:uid="{B05CEE20-14AF-4D66-8404-A968083660CB}"/>
    <cellStyle name="Input 11 6 5 2" xfId="40277" xr:uid="{6954ECCB-87CD-42A2-8ED7-EA8EFA4DEAE2}"/>
    <cellStyle name="Input 11 6 5 3" xfId="31044" xr:uid="{3033E652-D19A-49E6-B3CD-B55BD9644E93}"/>
    <cellStyle name="Input 11 6 5 4" xfId="19286" xr:uid="{DDBE3FE7-6FAA-4014-9FAF-7DBFA13E3D0D}"/>
    <cellStyle name="Input 11 6 6" xfId="11076" xr:uid="{BE5D4C53-075E-43C6-8C5A-6583B16F7646}"/>
    <cellStyle name="Input 11 6 6 2" xfId="43846" xr:uid="{92C228BA-ADB7-4E9C-AF7C-8E3012625330}"/>
    <cellStyle name="Input 11 6 6 3" xfId="34697" xr:uid="{05361042-B8A9-48AD-8F56-174E1BECC3DE}"/>
    <cellStyle name="Input 11 6 6 4" xfId="23138" xr:uid="{7A6081C5-EB0A-4707-91DC-A5A3BC2102DB}"/>
    <cellStyle name="Input 11 6 7" xfId="4832" xr:uid="{A3490F5D-AE35-44F2-A823-4092922FED8B}"/>
    <cellStyle name="Input 11 6 7 2" xfId="41695" xr:uid="{7B1C69F5-0110-4517-83C7-1459B0D01705}"/>
    <cellStyle name="Input 11 6 7 3" xfId="32542" xr:uid="{CE98B570-8304-4CEF-877C-3F0AB179065E}"/>
    <cellStyle name="Input 11 6 7 4" xfId="20952" xr:uid="{A8993544-0DFB-49C8-B758-C9080DA79786}"/>
    <cellStyle name="Input 11 6 8" xfId="11364" xr:uid="{186B88BE-3FC2-4749-B7BC-CB5F3A10C524}"/>
    <cellStyle name="Input 11 6 8 2" xfId="44425" xr:uid="{23C63333-27A4-49D1-9A40-CC27D78AE47C}"/>
    <cellStyle name="Input 11 6 8 3" xfId="35279" xr:uid="{2982AAFA-9071-4379-9C55-DE451DBB20D1}"/>
    <cellStyle name="Input 11 6 8 4" xfId="23728" xr:uid="{7A5AF5F5-64FF-4C97-A73E-AD35FBE59684}"/>
    <cellStyle name="Input 11 6 9" xfId="11808" xr:uid="{2D4D7725-BD2D-4E6A-9555-746AE1856BFC}"/>
    <cellStyle name="Input 11 6 9 2" xfId="40619" xr:uid="{372AA3FB-3389-4D7F-9917-550AF0E90F5E}"/>
    <cellStyle name="Input 11 6 9 3" xfId="31387" xr:uid="{D273ED5F-427D-493A-B42D-E6D0C581573D}"/>
    <cellStyle name="Input 11 6 9 4" xfId="19656" xr:uid="{9D591D37-0A67-4DCD-8AA0-5171B3AA6045}"/>
    <cellStyle name="Input 11 7" xfId="4576" xr:uid="{D6A94F61-5FEB-439B-BFBB-9606F3989B16}"/>
    <cellStyle name="Input 11 7 2" xfId="40054" xr:uid="{D35DAD4F-D418-4F48-A3F8-7C750B7B25A2}"/>
    <cellStyle name="Input 11 7 3" xfId="30821" xr:uid="{9541B972-8A8D-4CAD-A102-57B0CE1B5B3B}"/>
    <cellStyle name="Input 11 7 4" xfId="19066" xr:uid="{2791CB08-1791-4D2C-8725-478B6D078186}"/>
    <cellStyle name="Input 11 8" xfId="4395" xr:uid="{1D4E1411-0E1A-4546-B7D4-0510DE14FFF1}"/>
    <cellStyle name="Input 11 8 2" xfId="40332" xr:uid="{35252BD2-5A65-4E97-A44D-32CE686272A8}"/>
    <cellStyle name="Input 11 8 3" xfId="31099" xr:uid="{4255A0FE-1632-4C5E-AD7F-D31A9FF85091}"/>
    <cellStyle name="Input 11 8 4" xfId="19356" xr:uid="{FB831AA4-479F-4FD1-831C-BA617128C170}"/>
    <cellStyle name="Input 11 9" xfId="11402" xr:uid="{7E5C446B-79DD-4CCC-BBA5-1410DDDFA54D}"/>
    <cellStyle name="Input 11 9 2" xfId="41723" xr:uid="{DC38C290-027C-48E8-972F-1EC0DCBB23BD}"/>
    <cellStyle name="Input 11 9 3" xfId="32572" xr:uid="{7EC4320A-2C4E-4300-A636-113502D9B2CB}"/>
    <cellStyle name="Input 11 9 4" xfId="20989" xr:uid="{A4E148CB-EB1E-4B60-83CC-2B37A236FB76}"/>
    <cellStyle name="Input 2" xfId="1111" xr:uid="{00000000-0005-0000-0000-000056040000}"/>
    <cellStyle name="Input 3" xfId="1112" xr:uid="{00000000-0005-0000-0000-000057040000}"/>
    <cellStyle name="Input 3 10" xfId="10478" xr:uid="{35378B3A-6576-4D0F-AFDD-F8280234F324}"/>
    <cellStyle name="Input 3 10 2" xfId="42380" xr:uid="{26D21FEA-8F73-4058-BF3A-3226547EF2EE}"/>
    <cellStyle name="Input 3 10 3" xfId="33230" xr:uid="{D5D920DB-4E30-448D-89C5-56F17BF689AB}"/>
    <cellStyle name="Input 3 10 4" xfId="21650" xr:uid="{23E7EE74-019E-4D2F-9469-825C7F4D38AF}"/>
    <cellStyle name="Input 3 11" xfId="11593" xr:uid="{3F045B9E-172B-4F1C-8DCE-83D168479F43}"/>
    <cellStyle name="Input 3 11 2" xfId="43099" xr:uid="{0D6E2709-2659-449C-800C-0380D64D6661}"/>
    <cellStyle name="Input 3 11 3" xfId="33949" xr:uid="{3792C112-F180-4421-8580-D7FDB499AC53}"/>
    <cellStyle name="Input 3 11 4" xfId="22379" xr:uid="{2C3F4418-72E6-48F7-B82B-7319C8D8AA52}"/>
    <cellStyle name="Input 3 12" xfId="12010" xr:uid="{8E3399E7-DB8F-41FB-9AE7-C56FDFDADF9D}"/>
    <cellStyle name="Input 3 12 2" xfId="43847" xr:uid="{5208F4A9-91BE-45B1-935B-FC5C2A747B70}"/>
    <cellStyle name="Input 3 12 3" xfId="34698" xr:uid="{154E8F37-D410-49E7-88B3-94C12D4687B7}"/>
    <cellStyle name="Input 3 12 4" xfId="23139" xr:uid="{737D725D-7662-4BDE-98C0-D11088629187}"/>
    <cellStyle name="Input 3 13" xfId="12372" xr:uid="{18EC10AE-452A-4ACE-88FF-F623B6548939}"/>
    <cellStyle name="Input 3 13 2" xfId="43296" xr:uid="{F4DF7BD8-EB9A-433D-B0DB-6DE3F00E9D62}"/>
    <cellStyle name="Input 3 13 3" xfId="34146" xr:uid="{4F0E0F02-31B6-4659-B3B1-2A2CCBE64AF7}"/>
    <cellStyle name="Input 3 13 4" xfId="22582" xr:uid="{A44B0890-6261-4391-91FA-A13BF1F2A05C}"/>
    <cellStyle name="Input 3 14" xfId="12673" xr:uid="{686807AF-8987-4DF9-B90F-DB9D0C43D8A7}"/>
    <cellStyle name="Input 3 14 2" xfId="43756" xr:uid="{E78D6950-1988-4E4C-9E54-BCCE89D28332}"/>
    <cellStyle name="Input 3 14 3" xfId="34607" xr:uid="{287E188F-3B05-4A34-B690-54497A5DA963}"/>
    <cellStyle name="Input 3 14 4" xfId="23047" xr:uid="{F1FBC919-177D-4D05-B4A8-292962679F43}"/>
    <cellStyle name="Input 3 15" xfId="12905" xr:uid="{6BECB022-38FA-42C4-A295-FCD2ED52EEDB}"/>
    <cellStyle name="Input 3 15 2" xfId="45919" xr:uid="{5406AB25-C3DE-4A3C-8A10-6E03C85B2D70}"/>
    <cellStyle name="Input 3 15 3" xfId="36774" xr:uid="{FD1E7112-FD9A-4FE9-8422-868457EB2034}"/>
    <cellStyle name="Input 3 15 4" xfId="25264" xr:uid="{598E1B73-7DB8-4D0C-8677-40FF80313DC9}"/>
    <cellStyle name="Input 3 16" xfId="14191" xr:uid="{C80DF3A4-50F4-41BA-B8FF-5B6714B63A5A}"/>
    <cellStyle name="Input 3 16 2" xfId="46035" xr:uid="{B6231EC5-6796-468E-8EFE-0B1493FF4D39}"/>
    <cellStyle name="Input 3 16 3" xfId="36890" xr:uid="{D44F6732-8580-441D-B753-BF7DC05F2BFF}"/>
    <cellStyle name="Input 3 16 4" xfId="25382" xr:uid="{A6CE94CA-429A-4343-8BBA-5EE2B117DA39}"/>
    <cellStyle name="Input 3 17" xfId="15823" xr:uid="{A81493AF-A072-481F-B4C3-E0CBE3D9D787}"/>
    <cellStyle name="Input 3 17 2" xfId="45385" xr:uid="{725BB42F-64D2-46D5-91FA-3401E354027F}"/>
    <cellStyle name="Input 3 17 3" xfId="36240" xr:uid="{CC6E52DB-67FA-48AF-B5B8-7DCBE26140CA}"/>
    <cellStyle name="Input 3 17 4" xfId="24706" xr:uid="{9FADD226-AB77-4954-9B9C-D76D02772A6D}"/>
    <cellStyle name="Input 3 18" xfId="16377" xr:uid="{4A0FDAFF-CB74-4605-81AB-D3EDD1156306}"/>
    <cellStyle name="Input 3 18 2" xfId="47707" xr:uid="{E915F632-B829-4EF4-84E7-7B11CD5502DB}"/>
    <cellStyle name="Input 3 18 3" xfId="38563" xr:uid="{50EC92A3-540E-43FD-99A3-15645028D8DA}"/>
    <cellStyle name="Input 3 18 4" xfId="27281" xr:uid="{E5943C75-50B6-4FD1-B117-7346F0C29F63}"/>
    <cellStyle name="Input 3 19" xfId="27742" xr:uid="{299017DC-1D50-447A-9F13-09CB9D53460B}"/>
    <cellStyle name="Input 3 19 2" xfId="48097" xr:uid="{42641715-B42B-4FD5-94A2-3A1E971938B6}"/>
    <cellStyle name="Input 3 19 3" xfId="38953" xr:uid="{EE1114E0-E104-4530-8464-AF5A171D788B}"/>
    <cellStyle name="Input 3 2" xfId="1113" xr:uid="{00000000-0005-0000-0000-000058040000}"/>
    <cellStyle name="Input 3 2 10" xfId="12623" xr:uid="{256952D2-0DE9-47DA-AA43-B8522D551207}"/>
    <cellStyle name="Input 3 2 10 2" xfId="45922" xr:uid="{C37B1263-F2C5-43A8-BBFC-C65DB9F33D0A}"/>
    <cellStyle name="Input 3 2 10 3" xfId="36777" xr:uid="{91B08B22-005D-4ED4-B8A7-0E2D3A6DC6AE}"/>
    <cellStyle name="Input 3 2 10 4" xfId="25267" xr:uid="{440420AF-1723-452A-ADC2-CF6834BABEBB}"/>
    <cellStyle name="Input 3 2 11" xfId="13517" xr:uid="{204AE46A-9B7A-463C-934E-8913A523ABE5}"/>
    <cellStyle name="Input 3 2 11 2" xfId="44814" xr:uid="{3B59308D-9DAC-4039-AC00-8DDDC340301D}"/>
    <cellStyle name="Input 3 2 11 3" xfId="35669" xr:uid="{FAD84270-0C7B-48C8-88E8-D771F2D220CC}"/>
    <cellStyle name="Input 3 2 11 4" xfId="24132" xr:uid="{1908BAE3-26EE-4A62-ADE3-4D21574DBFD2}"/>
    <cellStyle name="Input 3 2 12" xfId="15111" xr:uid="{26C2EF33-7B56-4041-AF86-5F1ABC1FE6DD}"/>
    <cellStyle name="Input 3 2 12 2" xfId="45831" xr:uid="{77366F93-800D-4417-8FA5-D98762757485}"/>
    <cellStyle name="Input 3 2 12 3" xfId="36686" xr:uid="{51A267FF-3D75-4FFC-8C00-31A08FE1E581}"/>
    <cellStyle name="Input 3 2 12 4" xfId="25171" xr:uid="{4AFD59C5-2EC0-423D-8C6F-702646D208A9}"/>
    <cellStyle name="Input 3 2 13" xfId="13323" xr:uid="{A1E97C98-89F4-423C-B806-72B85EC30C8E}"/>
    <cellStyle name="Input 3 2 13 2" xfId="47710" xr:uid="{1459CE52-90EE-49B2-AD20-E63072340B59}"/>
    <cellStyle name="Input 3 2 13 3" xfId="38566" xr:uid="{6284D1D4-8387-4B57-877D-BA33E8EFC25B}"/>
    <cellStyle name="Input 3 2 13 4" xfId="27284" xr:uid="{47915A5C-BE83-446A-8820-6CC1FF6D4D27}"/>
    <cellStyle name="Input 3 2 14" xfId="27745" xr:uid="{487F7753-3EFD-4816-8356-D087E06D5201}"/>
    <cellStyle name="Input 3 2 14 2" xfId="48100" xr:uid="{1083C7E8-2CCE-498B-ABE2-28936FEDBE5E}"/>
    <cellStyle name="Input 3 2 14 3" xfId="38956" xr:uid="{6188A167-A14B-40AE-BCC7-BE9B99691DA3}"/>
    <cellStyle name="Input 3 2 15" xfId="27302" xr:uid="{2DF98E30-BB22-4EDE-946C-EF3359C8782A}"/>
    <cellStyle name="Input 3 2 16" xfId="48354" xr:uid="{1E23A53F-5E15-4804-B9CA-4CEFFFB529C4}"/>
    <cellStyle name="Input 3 2 17" xfId="50033" xr:uid="{837B3276-061D-406C-9473-881ADE067A0A}"/>
    <cellStyle name="Input 3 2 18" xfId="49759" xr:uid="{6190C620-339C-474C-A862-320467FA561A}"/>
    <cellStyle name="Input 3 2 19" xfId="49353" xr:uid="{A0517B2A-D81A-4CA2-BEC1-F10502B53691}"/>
    <cellStyle name="Input 3 2 2" xfId="1114" xr:uid="{00000000-0005-0000-0000-000059040000}"/>
    <cellStyle name="Input 3 2 2 10" xfId="13516" xr:uid="{31F0A25C-B437-4DBA-B51A-2EC19A6FC799}"/>
    <cellStyle name="Input 3 2 2 10 2" xfId="46504" xr:uid="{EE8E3A4E-A5AE-4DCD-8620-DD088AE3BF1A}"/>
    <cellStyle name="Input 3 2 2 10 3" xfId="37359" xr:uid="{C7C1F88C-FC7A-4A4A-9564-6940C549FB3E}"/>
    <cellStyle name="Input 3 2 2 10 4" xfId="25905" xr:uid="{CE157B16-9D89-48CF-B387-D3E28BB4DB24}"/>
    <cellStyle name="Input 3 2 2 11" xfId="16387" xr:uid="{F347E3AC-57A2-48A5-9FE2-F5F3406EE8E3}"/>
    <cellStyle name="Input 3 2 2 11 2" xfId="46466" xr:uid="{3AB7C821-2148-4957-9BC4-F964D48D761A}"/>
    <cellStyle name="Input 3 2 2 11 3" xfId="37321" xr:uid="{12D71409-68C6-4384-A891-41E9279AA8C6}"/>
    <cellStyle name="Input 3 2 2 11 4" xfId="25843" xr:uid="{FC57A102-A7BB-439D-B738-52C73F01F16B}"/>
    <cellStyle name="Input 3 2 2 12" xfId="16563" xr:uid="{7087D539-EB0C-432E-A45D-5B5719EE6D3D}"/>
    <cellStyle name="Input 3 2 2 12 2" xfId="46825" xr:uid="{BFDEC2BD-221D-4FE3-84B1-BB81EE678097}"/>
    <cellStyle name="Input 3 2 2 12 3" xfId="37681" xr:uid="{01C756F5-5267-4B24-B2E3-653DC0A706C7}"/>
    <cellStyle name="Input 3 2 2 12 4" xfId="26248" xr:uid="{9EA896C4-9CB0-4B77-8C5F-6CEE8D4B2DCB}"/>
    <cellStyle name="Input 3 2 2 13" xfId="23796" xr:uid="{8F7FAC0E-A7A1-4C25-B24A-9B778C9E34DD}"/>
    <cellStyle name="Input 3 2 2 13 2" xfId="44486" xr:uid="{1D88BB8A-D5C7-402A-8313-5318B852360A}"/>
    <cellStyle name="Input 3 2 2 13 3" xfId="35340" xr:uid="{876DC3BC-ABBB-43C6-9079-16C01A2DF1B7}"/>
    <cellStyle name="Input 3 2 2 14" xfId="28130" xr:uid="{D3002858-E381-4DCD-B697-B0FD177232CC}"/>
    <cellStyle name="Input 3 2 2 15" xfId="48355" xr:uid="{D0E6CEDF-D2D0-4C63-A061-89F73DF94A27}"/>
    <cellStyle name="Input 3 2 2 16" xfId="50034" xr:uid="{20DE59CB-11B4-46B3-A079-79A62544AD00}"/>
    <cellStyle name="Input 3 2 2 17" xfId="49758" xr:uid="{466BCC23-EADE-4A4F-AF4D-5E9F5F2A0A91}"/>
    <cellStyle name="Input 3 2 2 18" xfId="52118" xr:uid="{3AA7271F-177C-430B-8D9B-1E10C0BD1704}"/>
    <cellStyle name="Input 3 2 2 19" xfId="49574" xr:uid="{0A5EAB88-08E1-47B7-B080-96741E215DE8}"/>
    <cellStyle name="Input 3 2 2 2" xfId="4589" xr:uid="{C2335645-F6E7-4DDE-B5E7-525605DEB70F}"/>
    <cellStyle name="Input 3 2 2 2 2" xfId="40041" xr:uid="{4BEFFE73-6BCF-44F6-A1BD-17EFA951D1A8}"/>
    <cellStyle name="Input 3 2 2 2 3" xfId="30808" xr:uid="{736AA5E0-051F-42CC-ABD7-37129227A4D1}"/>
    <cellStyle name="Input 3 2 2 2 4" xfId="19053" xr:uid="{5D921D49-5964-40E6-B9BA-3EFD1DB50D50}"/>
    <cellStyle name="Input 3 2 2 20" xfId="53121" xr:uid="{A68B0639-EEA4-41CF-99FD-2F2DF05A5E86}"/>
    <cellStyle name="Input 3 2 2 21" xfId="53039" xr:uid="{41680937-A0B3-4DD5-AF95-233AFA9062B7}"/>
    <cellStyle name="Input 3 2 2 22" xfId="55537" xr:uid="{6AE9ADAA-C0E9-44F3-ABDB-651EFAA881F7}"/>
    <cellStyle name="Input 3 2 2 23" xfId="55732" xr:uid="{04036E45-7354-4481-8D98-A3A4AE983ABF}"/>
    <cellStyle name="Input 3 2 2 3" xfId="4390" xr:uid="{12B50AAC-102C-4B1C-BD32-01569141DB5A}"/>
    <cellStyle name="Input 3 2 2 3 2" xfId="40339" xr:uid="{BA03E3E7-AA73-4B21-B3F4-366E051080C2}"/>
    <cellStyle name="Input 3 2 2 3 3" xfId="31106" xr:uid="{8A85981F-9F48-4A13-A36A-55D45F493B6E}"/>
    <cellStyle name="Input 3 2 2 3 4" xfId="19367" xr:uid="{FFE5C2F5-682D-4760-8942-6464C82D2CD5}"/>
    <cellStyle name="Input 3 2 2 4" xfId="11612" xr:uid="{080BAE05-4AF3-4D84-93B9-CAE51285F445}"/>
    <cellStyle name="Input 3 2 2 4 2" xfId="41231" xr:uid="{25A3D7CD-A4BB-4672-B56C-09A696F8B82D}"/>
    <cellStyle name="Input 3 2 2 4 3" xfId="32011" xr:uid="{49E944BF-0DDB-4DFA-8091-A4B4AB8FE4C4}"/>
    <cellStyle name="Input 3 2 2 4 4" xfId="20300" xr:uid="{BB2E1C49-57B6-4891-B935-2EF6AA660B78}"/>
    <cellStyle name="Input 3 2 2 5" xfId="12028" xr:uid="{FB2F04C9-B512-4684-A005-A81B8F5DF12A}"/>
    <cellStyle name="Input 3 2 2 5 2" xfId="42487" xr:uid="{8CD26EC3-652D-45BD-8EB0-CF2D8FFAC8CB}"/>
    <cellStyle name="Input 3 2 2 5 3" xfId="33337" xr:uid="{02D9024B-2670-49D5-A951-17A35F0869F5}"/>
    <cellStyle name="Input 3 2 2 5 4" xfId="21760" xr:uid="{732E6E81-5EF5-4DEA-A3B9-CDFB5136FDD2}"/>
    <cellStyle name="Input 3 2 2 6" xfId="12384" xr:uid="{E925FADD-7D70-4470-A39B-989CB6128F37}"/>
    <cellStyle name="Input 3 2 2 6 2" xfId="41336" xr:uid="{12AE3976-7EE2-42CB-9244-08EE5F438DBB}"/>
    <cellStyle name="Input 3 2 2 6 3" xfId="32141" xr:uid="{33941806-0650-4CEF-9C2D-B2CFEC542C67}"/>
    <cellStyle name="Input 3 2 2 6 4" xfId="20432" xr:uid="{D7051AC7-C6BE-4214-BDB4-279FB0E4F36E}"/>
    <cellStyle name="Input 3 2 2 7" xfId="12684" xr:uid="{4A51FD39-83A8-4025-8A82-BFA661FE7B64}"/>
    <cellStyle name="Input 3 2 2 7 2" xfId="44500" xr:uid="{9672409C-24FF-4B8F-A96F-4B6E32786B36}"/>
    <cellStyle name="Input 3 2 2 7 3" xfId="35354" xr:uid="{8391BEFE-AC84-4CD4-AF1B-45DA7C5FF740}"/>
    <cellStyle name="Input 3 2 2 7 4" xfId="23811" xr:uid="{D1E3CF29-A463-4B2E-9123-08BEE281152A}"/>
    <cellStyle name="Input 3 2 2 8" xfId="12915" xr:uid="{237CEFF9-36F2-48FE-B18D-F34B14833F49}"/>
    <cellStyle name="Input 3 2 2 8 2" xfId="39104" xr:uid="{0449334F-7791-49BD-8A67-B1AC1783459D}"/>
    <cellStyle name="Input 3 2 2 8 3" xfId="29839" xr:uid="{A96C5D27-3B76-4D31-A37E-7A54C57BAE7C}"/>
    <cellStyle name="Input 3 2 2 8 4" xfId="18083" xr:uid="{B3526762-E3C3-4550-8A87-040ECF739C72}"/>
    <cellStyle name="Input 3 2 2 9" xfId="13090" xr:uid="{A74D48EB-4A50-4C6D-A2CA-FFEB45202B15}"/>
    <cellStyle name="Input 3 2 2 9 2" xfId="43137" xr:uid="{1DC06700-43BF-468E-B5E6-AB39BF289A73}"/>
    <cellStyle name="Input 3 2 2 9 3" xfId="33987" xr:uid="{73F65439-EC26-4CD5-AE47-A8F851B443A4}"/>
    <cellStyle name="Input 3 2 2 9 4" xfId="22418" xr:uid="{0A805274-98BD-43D9-AEDE-F1D61C309D48}"/>
    <cellStyle name="Input 3 2 20" xfId="52259" xr:uid="{7B5D4689-1CBB-4E2F-AE1C-041563A48A85}"/>
    <cellStyle name="Input 3 2 21" xfId="53120" xr:uid="{8C8AE452-5DC2-4E5B-B6E7-17BFDEBC483C}"/>
    <cellStyle name="Input 3 2 22" xfId="54129" xr:uid="{9E4E3DE0-3D3C-4741-86CC-704634F02B9E}"/>
    <cellStyle name="Input 3 2 23" xfId="55346" xr:uid="{5E65B7BF-6CCB-4914-813A-F52EC90C96EF}"/>
    <cellStyle name="Input 3 2 24" xfId="55731" xr:uid="{C2CC0B9B-8CF1-40E0-98E3-E9EDAFC76569}"/>
    <cellStyle name="Input 3 2 3" xfId="4588" xr:uid="{EFDCB11C-545C-406F-AFD8-2E3778683547}"/>
    <cellStyle name="Input 3 2 3 2" xfId="40042" xr:uid="{4DB14167-46FC-4D6E-A3BD-2CE53E1171EB}"/>
    <cellStyle name="Input 3 2 3 3" xfId="30809" xr:uid="{83AEF444-EBA5-4528-ACA9-1ABB11437F28}"/>
    <cellStyle name="Input 3 2 3 4" xfId="19054" xr:uid="{4BDD0B87-7F1E-46B3-AFA2-DB5122658820}"/>
    <cellStyle name="Input 3 2 4" xfId="4391" xr:uid="{24EE6F65-BFFD-4026-B579-170C39036433}"/>
    <cellStyle name="Input 3 2 4 2" xfId="39163" xr:uid="{8C76EBBB-159D-4464-8D77-3E60E3DA5E3C}"/>
    <cellStyle name="Input 3 2 4 3" xfId="29898" xr:uid="{C685FEB5-5BF8-4B64-8244-3908C25E0937}"/>
    <cellStyle name="Input 3 2 4 4" xfId="18142" xr:uid="{DE1DC224-A9C2-4755-8760-2084A19F94A3}"/>
    <cellStyle name="Input 3 2 5" xfId="9706" xr:uid="{5C776F75-5A0F-43E2-AD80-056CDDBFBE52}"/>
    <cellStyle name="Input 3 2 5 2" xfId="41725" xr:uid="{2D275D50-24F7-49A2-B61C-E9A2BEC394A8}"/>
    <cellStyle name="Input 3 2 5 3" xfId="32574" xr:uid="{E0A18521-0F14-4225-8F10-BB50AA1CA97A}"/>
    <cellStyle name="Input 3 2 5 4" xfId="20991" xr:uid="{AD035E88-0A33-4475-BD5B-50C3E4E3A802}"/>
    <cellStyle name="Input 3 2 6" xfId="9477" xr:uid="{B57D46BD-36A9-4C93-8925-556359EBA602}"/>
    <cellStyle name="Input 3 2 6 2" xfId="43102" xr:uid="{3615B87C-9D1D-4DA5-B34B-A0C675F392A1}"/>
    <cellStyle name="Input 3 2 6 3" xfId="33952" xr:uid="{29A52140-0935-4318-91C2-6AFAC3941628}"/>
    <cellStyle name="Input 3 2 6 4" xfId="22382" xr:uid="{FC517016-DC69-40A5-97CE-72A1F755AAD3}"/>
    <cellStyle name="Input 3 2 7" xfId="11516" xr:uid="{833EEF4B-4304-494A-AAA8-817BD8D5FFCB}"/>
    <cellStyle name="Input 3 2 7 2" xfId="43204" xr:uid="{542DBFD9-595A-4586-9CD5-49EFEBA6DEF5}"/>
    <cellStyle name="Input 3 2 7 3" xfId="34054" xr:uid="{8A37EC10-C1AE-4D7D-8066-DEFC671D80BA}"/>
    <cellStyle name="Input 3 2 7 4" xfId="22488" xr:uid="{B2D0325D-F01E-4616-BE6B-D8B065C7A3FE}"/>
    <cellStyle name="Input 3 2 8" xfId="11939" xr:uid="{1555EA36-77E7-4656-AF5F-C23D0DDD693B}"/>
    <cellStyle name="Input 3 2 8 2" xfId="44145" xr:uid="{B455E7D5-EA19-4221-B63C-A2A008D70987}"/>
    <cellStyle name="Input 3 2 8 3" xfId="34997" xr:uid="{9CE4D4BC-BEA7-4E7B-9800-91F99F3E9854}"/>
    <cellStyle name="Input 3 2 8 4" xfId="23442" xr:uid="{37868C33-4DA2-4263-A3E3-233505DEB935}"/>
    <cellStyle name="Input 3 2 9" xfId="12311" xr:uid="{5FA716A0-6867-4124-AD6C-30055A02356D}"/>
    <cellStyle name="Input 3 2 9 2" xfId="43757" xr:uid="{EE75F8B5-88D5-42FB-B889-F9BDF25B1867}"/>
    <cellStyle name="Input 3 2 9 3" xfId="34608" xr:uid="{3E1C97E1-90AF-4B50-AAEA-594485064E5F}"/>
    <cellStyle name="Input 3 2 9 4" xfId="23048" xr:uid="{E364BED2-E425-4C4A-96AC-F8B1784852F9}"/>
    <cellStyle name="Input 3 20" xfId="28132" xr:uid="{2B4ECE5F-CA64-4706-A536-F617F915DCF0}"/>
    <cellStyle name="Input 3 21" xfId="48353" xr:uid="{E0FDA28D-543D-4070-AE5A-763752A89621}"/>
    <cellStyle name="Input 3 22" xfId="50032" xr:uid="{8A385DF3-DFD3-4387-952A-7A2A4A056278}"/>
    <cellStyle name="Input 3 23" xfId="49760" xr:uid="{A2BB1F20-FFA9-4247-9B6B-6C315CAD3D78}"/>
    <cellStyle name="Input 3 24" xfId="49356" xr:uid="{1656514A-386C-4E5E-BED3-6AC178CE8F9A}"/>
    <cellStyle name="Input 3 25" xfId="52475" xr:uid="{B61D916D-851A-4355-B26E-26BD6F3DB2E1}"/>
    <cellStyle name="Input 3 26" xfId="53119" xr:uid="{C8C92406-E7B2-4172-8F33-6F97071D6510}"/>
    <cellStyle name="Input 3 27" xfId="54946" xr:uid="{C98E2C4C-A4A5-4EE6-9F92-AA0F0014731D}"/>
    <cellStyle name="Input 3 28" xfId="55050" xr:uid="{A8C6620A-DAE1-41D8-9CC7-18EC941CEB17}"/>
    <cellStyle name="Input 3 29" xfId="55730" xr:uid="{A306EA36-7034-40A6-85E3-31A56FCD06C2}"/>
    <cellStyle name="Input 3 3" xfId="1115" xr:uid="{00000000-0005-0000-0000-00005A040000}"/>
    <cellStyle name="Input 3 3 10" xfId="11646" xr:uid="{45A40C53-72B1-48D3-BF81-2CC4CE44C7DD}"/>
    <cellStyle name="Input 3 3 10 2" xfId="45920" xr:uid="{6D3EAD58-320B-419C-8B1B-802135BE1FDC}"/>
    <cellStyle name="Input 3 3 10 3" xfId="36775" xr:uid="{E36E23EA-F6DC-4411-A017-3BD34A92EF5E}"/>
    <cellStyle name="Input 3 3 10 4" xfId="25265" xr:uid="{3026966F-D6B9-4A28-A8A0-A9D39A48BD72}"/>
    <cellStyle name="Input 3 3 11" xfId="13515" xr:uid="{1A712A8B-7861-4D6D-930E-BBE2D223822C}"/>
    <cellStyle name="Input 3 3 11 2" xfId="46503" xr:uid="{3590EC7F-F1C8-4FB3-978D-43A95877391D}"/>
    <cellStyle name="Input 3 3 11 3" xfId="37358" xr:uid="{4300F82B-57D1-490C-8568-7D3DF24E29F5}"/>
    <cellStyle name="Input 3 3 11 4" xfId="25904" xr:uid="{CAAF73E5-7355-4778-97DA-3FD2A2C2EBC8}"/>
    <cellStyle name="Input 3 3 12" xfId="14348" xr:uid="{5B9A19F1-312C-41E8-A3E6-870D17D88C6B}"/>
    <cellStyle name="Input 3 3 12 2" xfId="44695" xr:uid="{D18E486F-D804-4B96-A60D-4BE5ABB0858B}"/>
    <cellStyle name="Input 3 3 12 3" xfId="35550" xr:uid="{69E66F9C-BD37-4CC8-8877-FB0D04AC7555}"/>
    <cellStyle name="Input 3 3 12 4" xfId="24007" xr:uid="{7E85C55B-B45F-47F2-8EF5-7FF1433473CB}"/>
    <cellStyle name="Input 3 3 13" xfId="15046" xr:uid="{4D545C8A-AEDE-4987-92FA-709608F1EA81}"/>
    <cellStyle name="Input 3 3 13 2" xfId="47708" xr:uid="{36AEC9F5-DE1D-4E4D-BB5F-E883207936CA}"/>
    <cellStyle name="Input 3 3 13 3" xfId="38564" xr:uid="{A02F212D-217F-411F-AD03-3CA654A40430}"/>
    <cellStyle name="Input 3 3 13 4" xfId="27282" xr:uid="{062ADE1E-A898-41E5-9BA0-2F5AD5D6E643}"/>
    <cellStyle name="Input 3 3 14" xfId="27743" xr:uid="{A7E2F3D7-4346-47F0-BF32-2B679CCE2F93}"/>
    <cellStyle name="Input 3 3 14 2" xfId="48098" xr:uid="{0B366A74-0C9F-4109-A2DD-D34D0642F43F}"/>
    <cellStyle name="Input 3 3 14 3" xfId="38954" xr:uid="{2A997908-B555-433F-BE96-81596210D300}"/>
    <cellStyle name="Input 3 3 15" xfId="28131" xr:uid="{2CA4928D-918E-4412-BB81-79B9DFCFF053}"/>
    <cellStyle name="Input 3 3 16" xfId="48356" xr:uid="{A61F2FE0-D2E2-4E66-BD57-8CE1C26C90FF}"/>
    <cellStyle name="Input 3 3 17" xfId="50035" xr:uid="{F4C530A7-8DE6-4425-B14B-1DA34A3D06E8}"/>
    <cellStyle name="Input 3 3 18" xfId="49757" xr:uid="{9148083D-2B48-47B1-8D16-29DA3CAA1CC8}"/>
    <cellStyle name="Input 3 3 19" xfId="49355" xr:uid="{922AB3DC-122B-4BFE-BEE0-6A841D5FD636}"/>
    <cellStyle name="Input 3 3 2" xfId="1116" xr:uid="{00000000-0005-0000-0000-00005B040000}"/>
    <cellStyle name="Input 3 3 2 10" xfId="13514" xr:uid="{53497833-A271-4177-92B4-6B27A3972C60}"/>
    <cellStyle name="Input 3 3 2 10 2" xfId="46038" xr:uid="{09FB3937-2BC9-417C-858A-1AAA67F2653D}"/>
    <cellStyle name="Input 3 3 2 10 3" xfId="36893" xr:uid="{204E2E53-28AE-4FBC-83B9-2B40A754F588}"/>
    <cellStyle name="Input 3 3 2 10 4" xfId="25385" xr:uid="{865F529B-0C3D-4325-A277-7EE26C3A215C}"/>
    <cellStyle name="Input 3 3 2 11" xfId="14005" xr:uid="{AC29A8FE-5AA0-4EA3-B011-2B0C2C99C3C0}"/>
    <cellStyle name="Input 3 3 2 11 2" xfId="40264" xr:uid="{C2CB4EF8-A2BD-4A58-9A95-1B6EA4B92E9B}"/>
    <cellStyle name="Input 3 3 2 11 3" xfId="31031" xr:uid="{A38650C9-C76D-4298-A24F-5AFD2025553B}"/>
    <cellStyle name="Input 3 3 2 11 4" xfId="19251" xr:uid="{63109F17-08CB-4685-A2CE-341DB7F61ED4}"/>
    <cellStyle name="Input 3 3 2 12" xfId="16338" xr:uid="{08E9A447-754F-4924-8614-440D3A6F870E}"/>
    <cellStyle name="Input 3 3 2 12 2" xfId="47709" xr:uid="{610B085D-0CDB-4585-BA96-50832428869E}"/>
    <cellStyle name="Input 3 3 2 12 3" xfId="38565" xr:uid="{6A6B7F5D-37C3-42DB-9441-5679E886380C}"/>
    <cellStyle name="Input 3 3 2 12 4" xfId="27283" xr:uid="{AAA828DA-D8F1-4CDD-B847-A1FB2D8B2348}"/>
    <cellStyle name="Input 3 3 2 13" xfId="27744" xr:uid="{562A6306-4B72-44EF-8BE1-D7B07323A9AA}"/>
    <cellStyle name="Input 3 3 2 13 2" xfId="48099" xr:uid="{51EB07ED-0168-4FD2-880B-3AFA9EBBF5C9}"/>
    <cellStyle name="Input 3 3 2 13 3" xfId="38955" xr:uid="{6D0E5D43-7493-4D57-A1C2-8EF42DCC2426}"/>
    <cellStyle name="Input 3 3 2 14" xfId="27770" xr:uid="{C74B8E10-616B-4A3E-BE8E-7C7EBA5BF926}"/>
    <cellStyle name="Input 3 3 2 15" xfId="48357" xr:uid="{67C75066-FD66-4D5B-9FD5-165832B1CE8E}"/>
    <cellStyle name="Input 3 3 2 16" xfId="50036" xr:uid="{355DF1E8-E7E9-4772-9BAE-D29EE7CC6E25}"/>
    <cellStyle name="Input 3 3 2 17" xfId="49756" xr:uid="{9EFA9E71-50F2-4E99-9536-0E8B1A1A5326}"/>
    <cellStyle name="Input 3 3 2 18" xfId="49354" xr:uid="{5B60B4ED-ABED-482D-BA31-BD11F51690D3}"/>
    <cellStyle name="Input 3 3 2 19" xfId="51726" xr:uid="{010D7238-AAED-4BD8-B75A-B91D36B327DE}"/>
    <cellStyle name="Input 3 3 2 2" xfId="4591" xr:uid="{D4CC6706-5D4F-4FCF-8078-F0B53E307975}"/>
    <cellStyle name="Input 3 3 2 2 2" xfId="40039" xr:uid="{F87181FC-87E8-47BE-BD03-41C950717928}"/>
    <cellStyle name="Input 3 3 2 2 3" xfId="30806" xr:uid="{4A7A8AF5-20EC-4C7D-ACD0-C5263FF390D6}"/>
    <cellStyle name="Input 3 3 2 2 4" xfId="19051" xr:uid="{91CC098C-0E63-4348-99D9-EEA064F58290}"/>
    <cellStyle name="Input 3 3 2 20" xfId="53123" xr:uid="{8A86B87F-023B-4AD5-8384-F4F30FEBC8D3}"/>
    <cellStyle name="Input 3 3 2 21" xfId="53037" xr:uid="{A51B8E90-70E9-490E-80E8-AAE94B1FB4CF}"/>
    <cellStyle name="Input 3 3 2 22" xfId="55353" xr:uid="{E7CB3FE8-4275-45D8-BF8B-70DADB4727A5}"/>
    <cellStyle name="Input 3 3 2 23" xfId="55734" xr:uid="{59FF7170-369F-412C-992A-FE47317BB7FB}"/>
    <cellStyle name="Input 3 3 2 3" xfId="5786" xr:uid="{E39EA83B-5D4F-4C19-98F6-42FE3FC568E9}"/>
    <cellStyle name="Input 3 3 2 3 2" xfId="39164" xr:uid="{0BA4DBD6-D1F6-448C-B635-BB58DB53D848}"/>
    <cellStyle name="Input 3 3 2 3 3" xfId="29899" xr:uid="{7F3D71EF-51E9-4861-ACC7-461DEF54DEF0}"/>
    <cellStyle name="Input 3 3 2 3 4" xfId="18143" xr:uid="{7BD37814-6707-4974-869A-1A44C6590DC6}"/>
    <cellStyle name="Input 3 3 2 4" xfId="9705" xr:uid="{83F40416-4F1C-4D8D-A5C9-C449B7FE7018}"/>
    <cellStyle name="Input 3 3 2 4 2" xfId="41726" xr:uid="{FF721C52-1B8F-430E-B891-22A19CB1AA02}"/>
    <cellStyle name="Input 3 3 2 4 3" xfId="32575" xr:uid="{432403DA-49DF-4A26-B464-FE2B0D0C1FB9}"/>
    <cellStyle name="Input 3 3 2 4 4" xfId="20992" xr:uid="{18061B3C-0A51-4B8D-933F-6405B764EAF1}"/>
    <cellStyle name="Input 3 3 2 5" xfId="11513" xr:uid="{33664665-9E13-4212-BD5F-CC1F4EDE8AE9}"/>
    <cellStyle name="Input 3 3 2 5 2" xfId="43101" xr:uid="{E6393090-9F75-4964-AFAB-5725D9A452F9}"/>
    <cellStyle name="Input 3 3 2 5 3" xfId="33951" xr:uid="{03CB2440-1FEB-4376-A1A5-14DDEC48D97E}"/>
    <cellStyle name="Input 3 3 2 5 4" xfId="22381" xr:uid="{4FAF64CA-945E-4D99-93AB-E377AAB9960A}"/>
    <cellStyle name="Input 3 3 2 6" xfId="11936" xr:uid="{E0A02F86-5CA5-4F8E-BBDD-44E8BD8C53D1}"/>
    <cellStyle name="Input 3 3 2 6 2" xfId="43205" xr:uid="{DE585C7C-57FD-432B-BE5A-162A391BB38D}"/>
    <cellStyle name="Input 3 3 2 6 3" xfId="34055" xr:uid="{F18FF134-EFFB-4C1B-992B-BF4A76FB3C2F}"/>
    <cellStyle name="Input 3 3 2 6 4" xfId="22489" xr:uid="{9F4CDBD7-6900-4BAD-B7A6-59E07FE16E95}"/>
    <cellStyle name="Input 3 3 2 7" xfId="12309" xr:uid="{E4DF6E35-67AA-4B6B-88DC-10C2924F1F4A}"/>
    <cellStyle name="Input 3 3 2 7 2" xfId="44143" xr:uid="{C9D01E00-630D-41A4-9CDA-5320827D76BB}"/>
    <cellStyle name="Input 3 3 2 7 3" xfId="34995" xr:uid="{31A45A12-DEAB-49E3-A881-FF147F9A2C4E}"/>
    <cellStyle name="Input 3 3 2 7 4" xfId="23440" xr:uid="{BC1750A1-0325-498E-B6A2-39D230F66631}"/>
    <cellStyle name="Input 3 3 2 8" xfId="12621" xr:uid="{F1B0B0F9-CB3C-4CE4-94FE-23985A199BF0}"/>
    <cellStyle name="Input 3 3 2 8 2" xfId="40913" xr:uid="{9BC652D6-4C08-42CF-8F18-96D002F94EEE}"/>
    <cellStyle name="Input 3 3 2 8 3" xfId="31683" xr:uid="{52D1DBDF-FAE2-46B6-9506-D7963FC2FA6C}"/>
    <cellStyle name="Input 3 3 2 8 4" xfId="19960" xr:uid="{0C0C7121-A3A3-40E8-8E29-7A4FEE101D21}"/>
    <cellStyle name="Input 3 3 2 9" xfId="12867" xr:uid="{BCC981B8-5424-4F9B-ACD5-3524AA84E981}"/>
    <cellStyle name="Input 3 3 2 9 2" xfId="45921" xr:uid="{A38E9B58-4B64-4523-A6C7-4D3D6736FA0E}"/>
    <cellStyle name="Input 3 3 2 9 3" xfId="36776" xr:uid="{BB6B7802-8831-410A-AF7E-61CB950ED32F}"/>
    <cellStyle name="Input 3 3 2 9 4" xfId="25266" xr:uid="{89D5AB88-3D7F-4763-B7F9-AAC4CD6C557F}"/>
    <cellStyle name="Input 3 3 20" xfId="51244" xr:uid="{36BA5AE5-E222-4A26-9AB2-A5D0FB393EA9}"/>
    <cellStyle name="Input 3 3 21" xfId="53122" xr:uid="{84510D06-BDE1-4A02-94C7-7ACBF044FB99}"/>
    <cellStyle name="Input 3 3 22" xfId="53038" xr:uid="{80649748-3D22-4467-A457-2796FCF90D05}"/>
    <cellStyle name="Input 3 3 23" xfId="52610" xr:uid="{DA20AF52-C9F4-4607-ABD7-5469B9A5D988}"/>
    <cellStyle name="Input 3 3 24" xfId="55733" xr:uid="{BB6037B8-913F-47A9-941B-2E6348F49A4A}"/>
    <cellStyle name="Input 3 3 3" xfId="4590" xr:uid="{919FDDF2-F83C-4961-9D3C-E9E15CF1279B}"/>
    <cellStyle name="Input 3 3 3 2" xfId="40040" xr:uid="{995B9A25-80E0-4564-AB4A-E0442F48339B}"/>
    <cellStyle name="Input 3 3 3 3" xfId="30807" xr:uid="{F959B84A-E945-46CE-B1F7-B63B3AA3D91B}"/>
    <cellStyle name="Input 3 3 3 4" xfId="19052" xr:uid="{9F65C002-EEB4-4CD7-BC3B-3740CB9E8CCA}"/>
    <cellStyle name="Input 3 3 4" xfId="6428" xr:uid="{AC3FB732-0AAF-46CA-9687-33FEBA78FB6E}"/>
    <cellStyle name="Input 3 3 4 2" xfId="39165" xr:uid="{736ECEF9-31FD-488E-8539-603DBB3A6BFE}"/>
    <cellStyle name="Input 3 3 4 3" xfId="29900" xr:uid="{52BB95F4-FA42-4F06-B8C1-628D0E15DA25}"/>
    <cellStyle name="Input 3 3 4 4" xfId="18144" xr:uid="{F236E72E-7AA0-4787-9273-47421A0CC9F6}"/>
    <cellStyle name="Input 3 3 5" xfId="10477" xr:uid="{5922CB5A-5399-4179-82C7-C1E8B898DAAC}"/>
    <cellStyle name="Input 3 3 5 2" xfId="40225" xr:uid="{0C448B7C-6169-43F4-BEBE-59B15160A1C6}"/>
    <cellStyle name="Input 3 3 5 3" xfId="30992" xr:uid="{EA0F342F-C17B-426A-8493-73DD3488CBD3}"/>
    <cellStyle name="Input 3 3 5 4" xfId="19204" xr:uid="{5673F9A8-AEB7-4384-8D78-FAFAC2C3E7E3}"/>
    <cellStyle name="Input 3 3 6" xfId="10464" xr:uid="{DA34B34F-6B69-490F-882B-CBCE3F2715E3}"/>
    <cellStyle name="Input 3 3 6 2" xfId="43100" xr:uid="{0471E269-87D7-4224-9A6A-5B20F7E138BD}"/>
    <cellStyle name="Input 3 3 6 3" xfId="33950" xr:uid="{B344927A-B0D6-42CE-AFBD-B087B6E2E596}"/>
    <cellStyle name="Input 3 3 6 4" xfId="22380" xr:uid="{0A166BA0-D7B9-4CA4-AC2F-B3EE9E023DF7}"/>
    <cellStyle name="Input 3 3 7" xfId="10509" xr:uid="{7199D4D1-1287-4B08-A75E-1DDE3833F57D}"/>
    <cellStyle name="Input 3 3 7 2" xfId="39525" xr:uid="{FCA4C6E4-0610-4575-9ABD-9C8E29448A5B}"/>
    <cellStyle name="Input 3 3 7 3" xfId="30260" xr:uid="{09879DE6-7743-4B46-86E2-2313372D2ED2}"/>
    <cellStyle name="Input 3 3 7 4" xfId="18505" xr:uid="{50A3D80A-4EF6-46F5-951C-9335DEEBE566}"/>
    <cellStyle name="Input 3 3 8" xfId="10444" xr:uid="{68CFEAA2-15EF-4A11-9E3E-71C61531439A}"/>
    <cellStyle name="Input 3 3 8 2" xfId="44499" xr:uid="{E0762787-EA8E-4B0F-8ADA-B15DB080712F}"/>
    <cellStyle name="Input 3 3 8 3" xfId="35353" xr:uid="{68AE684E-CE4C-4B7A-BB8A-1ADE14E41679}"/>
    <cellStyle name="Input 3 3 8 4" xfId="23810" xr:uid="{63B9BE2E-EE06-45A2-B345-5014C1F69099}"/>
    <cellStyle name="Input 3 3 9" xfId="3789" xr:uid="{2602DA5D-090D-4AD9-88B5-34B2EE34FA17}"/>
    <cellStyle name="Input 3 3 9 2" xfId="42550" xr:uid="{82D28571-B52A-4C43-B3F0-26643623652D}"/>
    <cellStyle name="Input 3 3 9 3" xfId="33400" xr:uid="{05CC3819-9A90-4C9C-AA07-7492DC18F4F1}"/>
    <cellStyle name="Input 3 3 9 4" xfId="21823" xr:uid="{972FC66F-AF0D-4FBD-B74C-EF3E257C8CCC}"/>
    <cellStyle name="Input 3 4" xfId="1117" xr:uid="{00000000-0005-0000-0000-00005C040000}"/>
    <cellStyle name="Input 3 4 10" xfId="13089" xr:uid="{CFD92DE6-80E7-47E5-A4E3-241A38F18CE7}"/>
    <cellStyle name="Input 3 4 10 2" xfId="44094" xr:uid="{D88136FD-0D5D-41D4-A9EC-754117F08DD1}"/>
    <cellStyle name="Input 3 4 10 3" xfId="34946" xr:uid="{F38B8534-3D08-4BBB-8B91-7E461535A71D}"/>
    <cellStyle name="Input 3 4 10 4" xfId="23390" xr:uid="{92ED8FE4-4EDE-4CE2-B7A1-0FE54979FAC6}"/>
    <cellStyle name="Input 3 4 11" xfId="13096" xr:uid="{22F8E88A-FAA8-418A-AC03-5C7CB970348F}"/>
    <cellStyle name="Input 3 4 11 2" xfId="41744" xr:uid="{903BDEE5-D63F-43AE-A3E1-369816345903}"/>
    <cellStyle name="Input 3 4 11 3" xfId="32593" xr:uid="{E7386F8A-478D-40B2-84E4-C2CED0D2833F}"/>
    <cellStyle name="Input 3 4 11 4" xfId="21010" xr:uid="{42472186-80A6-4EBC-AE49-B3E2D8914F7B}"/>
    <cellStyle name="Input 3 4 12" xfId="16386" xr:uid="{A9E1C3B6-5A25-4ACB-AD4A-1BD652573521}"/>
    <cellStyle name="Input 3 4 12 2" xfId="45383" xr:uid="{D214FB46-C232-4FD1-AB3D-3576B88E5A10}"/>
    <cellStyle name="Input 3 4 12 3" xfId="36238" xr:uid="{4CB5D365-7557-4B2B-8112-5303F84781C4}"/>
    <cellStyle name="Input 3 4 12 4" xfId="24704" xr:uid="{533E1CF2-F7F1-4772-BC6C-9B0CB4A1A1DF}"/>
    <cellStyle name="Input 3 4 13" xfId="16562" xr:uid="{217754E9-96DC-4B78-8FED-B82846181890}"/>
    <cellStyle name="Input 3 4 13 2" xfId="46208" xr:uid="{EDAE9900-04B1-4A5F-ACA8-D8676E4258E6}"/>
    <cellStyle name="Input 3 4 13 3" xfId="37063" xr:uid="{813885EE-04C1-4229-AFE4-FBA8F9286BEC}"/>
    <cellStyle name="Input 3 4 13 4" xfId="25568" xr:uid="{1F122C13-08C4-48D1-9A5A-D165EAA19ACF}"/>
    <cellStyle name="Input 3 4 14" xfId="27317" xr:uid="{B4272A15-03AE-47E9-8223-698D45C503E1}"/>
    <cellStyle name="Input 3 4 14 2" xfId="47738" xr:uid="{415FFF44-3631-4FF0-ACF5-3F93C027198B}"/>
    <cellStyle name="Input 3 4 14 3" xfId="38594" xr:uid="{62BF2D57-7804-48F1-BF19-1DF4CB731DA2}"/>
    <cellStyle name="Input 3 4 15" xfId="27767" xr:uid="{A5A0F0A0-6E6B-4B8A-8A50-68C552F5AC7C}"/>
    <cellStyle name="Input 3 4 16" xfId="48358" xr:uid="{4DB3113E-30CE-41C4-AF18-FDB655702734}"/>
    <cellStyle name="Input 3 4 17" xfId="50037" xr:uid="{50ACED53-6966-4BD1-9DD4-04B460BAF710}"/>
    <cellStyle name="Input 3 4 18" xfId="49755" xr:uid="{8D764A52-6D22-47F0-8A00-B4A594DE6ECA}"/>
    <cellStyle name="Input 3 4 19" xfId="49793" xr:uid="{96E1D950-B70B-4942-B737-085B442A7E29}"/>
    <cellStyle name="Input 3 4 2" xfId="1118" xr:uid="{00000000-0005-0000-0000-00005D040000}"/>
    <cellStyle name="Input 3 4 2 10" xfId="13513" xr:uid="{68A5C70E-A425-4AA6-89EC-E5E855256A9B}"/>
    <cellStyle name="Input 3 4 2 10 2" xfId="46506" xr:uid="{AD0A78ED-B4AF-4B3B-9926-6FE939E8D76F}"/>
    <cellStyle name="Input 3 4 2 10 3" xfId="37361" xr:uid="{169E8AA3-586F-4966-B69E-0E3B84D81044}"/>
    <cellStyle name="Input 3 4 2 10 4" xfId="25907" xr:uid="{040F0AAF-C002-44E0-A382-1476C5B66803}"/>
    <cellStyle name="Input 3 4 2 11" xfId="15042" xr:uid="{20DCD935-7D41-4583-B855-26DC7DCD64ED}"/>
    <cellStyle name="Input 3 4 2 11 2" xfId="40249" xr:uid="{80C5D237-F710-454E-9B58-094F98831B9C}"/>
    <cellStyle name="Input 3 4 2 11 3" xfId="31016" xr:uid="{C6155DA3-31B3-432E-B959-8DE1914A2726}"/>
    <cellStyle name="Input 3 4 2 11 4" xfId="19228" xr:uid="{0FA6F48C-F7CC-41CE-8567-670D9F8CC4AE}"/>
    <cellStyle name="Input 3 4 2 12" xfId="14421" xr:uid="{A105C4FD-C570-4E7E-8886-1F16F1FD0EBB}"/>
    <cellStyle name="Input 3 4 2 12 2" xfId="44342" xr:uid="{7503ED5C-FCD0-4443-8C6E-7C9ED00D3BB5}"/>
    <cellStyle name="Input 3 4 2 12 3" xfId="35194" xr:uid="{09492A32-31B0-4EDD-843B-EEB629ACA759}"/>
    <cellStyle name="Input 3 4 2 12 4" xfId="23642" xr:uid="{D2E8295E-E804-4CBF-AABA-F4B11932D4AA}"/>
    <cellStyle name="Input 3 4 2 13" xfId="27315" xr:uid="{2D9A7A7F-4848-4BA2-8A13-256F86D5DD98}"/>
    <cellStyle name="Input 3 4 2 13 2" xfId="47736" xr:uid="{1B14AB87-E498-4E50-B482-0CCF24349E63}"/>
    <cellStyle name="Input 3 4 2 13 3" xfId="38592" xr:uid="{F0E9AB6D-4E19-4600-BEE4-9C2EF24DF857}"/>
    <cellStyle name="Input 3 4 2 14" xfId="27303" xr:uid="{B752B782-A04C-4E67-A1DD-18F8283B7561}"/>
    <cellStyle name="Input 3 4 2 15" xfId="48359" xr:uid="{A96B3F82-0D00-4E3D-A7A8-3635C251A6BE}"/>
    <cellStyle name="Input 3 4 2 16" xfId="50038" xr:uid="{B1C8ABA1-8A74-4473-A8CB-3CE8608FB205}"/>
    <cellStyle name="Input 3 4 2 17" xfId="51723" xr:uid="{E726733C-1C6D-47E4-B4F2-AEAD20F30D1C}"/>
    <cellStyle name="Input 3 4 2 18" xfId="52116" xr:uid="{F4C34F4D-FC76-421A-AAB9-0A25BCB2B51A}"/>
    <cellStyle name="Input 3 4 2 19" xfId="51245" xr:uid="{8DD64624-CCF8-4D28-8643-6B71C6507CB4}"/>
    <cellStyle name="Input 3 4 2 2" xfId="4593" xr:uid="{361D797D-6FB2-4E1B-8B94-6C56F6722C94}"/>
    <cellStyle name="Input 3 4 2 2 2" xfId="40037" xr:uid="{413E1F91-F5D4-4C1E-9321-B73A5A27E3CD}"/>
    <cellStyle name="Input 3 4 2 2 3" xfId="30804" xr:uid="{6D987210-9D44-4B92-A297-405C36A2CBA6}"/>
    <cellStyle name="Input 3 4 2 2 4" xfId="19049" xr:uid="{FB2FD551-DE80-413A-B8E8-AA612D666A4B}"/>
    <cellStyle name="Input 3 4 2 20" xfId="53125" xr:uid="{96E68024-D7B1-4B35-AD0C-2A7DAA326EC9}"/>
    <cellStyle name="Input 3 4 2 21" xfId="55183" xr:uid="{394444B2-FDFF-48C5-96B7-304D1DC99973}"/>
    <cellStyle name="Input 3 4 2 22" xfId="52604" xr:uid="{6B5A8B33-2058-412E-8942-B931001B0D2B}"/>
    <cellStyle name="Input 3 4 2 23" xfId="55736" xr:uid="{B0530939-E633-4B49-B4C6-E7B8C350143E}"/>
    <cellStyle name="Input 3 4 2 3" xfId="5789" xr:uid="{3ADC539C-5701-49FE-A637-736761435861}"/>
    <cellStyle name="Input 3 4 2 3 2" xfId="39053" xr:uid="{7928E1B3-F67E-4949-BF0E-FE4F1C1A0B68}"/>
    <cellStyle name="Input 3 4 2 3 3" xfId="29779" xr:uid="{0B428F5F-2E5B-4EC8-8F6D-9F041803DA9A}"/>
    <cellStyle name="Input 3 4 2 3 4" xfId="18017" xr:uid="{9CC3BAF3-225D-4245-BD40-98240A5012F6}"/>
    <cellStyle name="Input 3 4 2 4" xfId="10476" xr:uid="{56CC57D7-FEE1-4031-91DA-BCF3A172D2A0}"/>
    <cellStyle name="Input 3 4 2 4 2" xfId="40224" xr:uid="{D0AE3C84-487A-4F6A-9021-E7DCCA7403DA}"/>
    <cellStyle name="Input 3 4 2 4 3" xfId="30991" xr:uid="{390C6E32-5E5D-4DAE-9631-0CCEB9469342}"/>
    <cellStyle name="Input 3 4 2 4 4" xfId="19203" xr:uid="{B34B4553-0122-4BEB-ADBE-9E057259ECDD}"/>
    <cellStyle name="Input 3 4 2 5" xfId="9718" xr:uid="{54EB68C2-E05A-486A-B5AA-545DFF59D072}"/>
    <cellStyle name="Input 3 4 2 5 2" xfId="42489" xr:uid="{307A35CE-9079-4D5F-9155-4DBFDEA343DE}"/>
    <cellStyle name="Input 3 4 2 5 3" xfId="33339" xr:uid="{CA00130B-374D-49BE-8AB3-AF761D8C7AB6}"/>
    <cellStyle name="Input 3 4 2 5 4" xfId="21762" xr:uid="{B6FE93CC-3E51-4460-95BA-DBCD811C6D96}"/>
    <cellStyle name="Input 3 4 2 6" xfId="6504" xr:uid="{3637679C-6AC9-4607-9FB3-16E8E5B71375}"/>
    <cellStyle name="Input 3 4 2 6 2" xfId="41815" xr:uid="{27B3C760-B53E-4134-84FB-61EC5D523437}"/>
    <cellStyle name="Input 3 4 2 6 3" xfId="32664" xr:uid="{3CEF10F2-1D10-4521-A97C-2CE9300D93CE}"/>
    <cellStyle name="Input 3 4 2 6 4" xfId="21081" xr:uid="{C8189630-3092-49C4-B81B-80EB080A1F9A}"/>
    <cellStyle name="Input 3 4 2 7" xfId="11639" xr:uid="{CE0FDBCA-1C6F-4935-8D74-63AFCE33C49D}"/>
    <cellStyle name="Input 3 4 2 7 2" xfId="44502" xr:uid="{AE46DA7E-5398-497F-90C4-287B75D3BA03}"/>
    <cellStyle name="Input 3 4 2 7 3" xfId="35356" xr:uid="{3193F531-C5B6-43B2-991C-F6E6AED089F3}"/>
    <cellStyle name="Input 3 4 2 7 4" xfId="23813" xr:uid="{56F3EAB8-74F5-444A-A585-32F9E6575A30}"/>
    <cellStyle name="Input 3 4 2 8" xfId="12052" xr:uid="{308FD6B4-F6E5-4655-B2CF-1DDB2472C33A}"/>
    <cellStyle name="Input 3 4 2 8 2" xfId="44423" xr:uid="{8C4905A9-1652-4F27-80DD-0B32BF40A5FF}"/>
    <cellStyle name="Input 3 4 2 8 3" xfId="35277" xr:uid="{42F99F9B-08F8-4F26-9114-6A98D1024DD6}"/>
    <cellStyle name="Input 3 4 2 8 4" xfId="23726" xr:uid="{6C2087BD-8C8D-4F91-A232-E6E34662835C}"/>
    <cellStyle name="Input 3 4 2 9" xfId="12399" xr:uid="{5B06A3BE-2BA6-4847-8F58-9FF474A88125}"/>
    <cellStyle name="Input 3 4 2 9 2" xfId="43718" xr:uid="{312C9305-78E9-49F6-89A8-26D56E5ED994}"/>
    <cellStyle name="Input 3 4 2 9 3" xfId="34569" xr:uid="{984B649F-367A-4880-878A-23E3D8ACFDD5}"/>
    <cellStyle name="Input 3 4 2 9 4" xfId="23007" xr:uid="{3A164649-EB78-44F3-8419-695F3DFB8B6A}"/>
    <cellStyle name="Input 3 4 20" xfId="52249" xr:uid="{70CB8CF2-062D-4E9E-A995-12E93F2228F4}"/>
    <cellStyle name="Input 3 4 21" xfId="53124" xr:uid="{2E9F32AA-4CED-4B04-B30B-99DDD2B8C035}"/>
    <cellStyle name="Input 3 4 22" xfId="54569" xr:uid="{DF668656-D839-406D-A483-049F98D8C52C}"/>
    <cellStyle name="Input 3 4 23" xfId="55542" xr:uid="{AB8633CA-D9A8-4CD9-BF56-914DABC4FCFE}"/>
    <cellStyle name="Input 3 4 24" xfId="55735" xr:uid="{AE824E71-FE4E-412D-816E-73C3E66E7A03}"/>
    <cellStyle name="Input 3 4 3" xfId="4592" xr:uid="{4C6986E2-12F1-4913-8350-673D742AFE1C}"/>
    <cellStyle name="Input 3 4 3 2" xfId="40038" xr:uid="{E6B062C7-7B45-49C8-ACB7-43E94C1BF26D}"/>
    <cellStyle name="Input 3 4 3 3" xfId="30805" xr:uid="{9CCE5365-760E-4D8B-BC33-777CA2D0ABEB}"/>
    <cellStyle name="Input 3 4 3 4" xfId="19050" xr:uid="{3D4595FD-C261-4992-A996-E7F187351E1F}"/>
    <cellStyle name="Input 3 4 4" xfId="6431" xr:uid="{37115557-3BBD-435D-B326-455026ED3EDF}"/>
    <cellStyle name="Input 3 4 4 2" xfId="40340" xr:uid="{9B0692DF-16C2-40A9-9524-321202792B45}"/>
    <cellStyle name="Input 3 4 4 3" xfId="31107" xr:uid="{0B91419E-5C57-4E74-925A-C042DD567727}"/>
    <cellStyle name="Input 3 4 4 4" xfId="19368" xr:uid="{30DFB153-4BD5-45AA-8F16-7C9DDF1485B8}"/>
    <cellStyle name="Input 3 4 5" xfId="11611" xr:uid="{1800330E-C391-4537-8E6F-55E29BAF25BA}"/>
    <cellStyle name="Input 3 4 5 2" xfId="41719" xr:uid="{1DBF0674-F5FF-4FD3-8E3C-1BADB59786BE}"/>
    <cellStyle name="Input 3 4 5 3" xfId="32568" xr:uid="{778E01F5-0F56-4C62-BECB-1E5BC5BD89FA}"/>
    <cellStyle name="Input 3 4 5 4" xfId="20985" xr:uid="{3079A158-B415-4BA1-8EAF-10B407951573}"/>
    <cellStyle name="Input 3 4 6" xfId="12027" xr:uid="{7ED4E0DD-A769-4AA0-8811-552729D2AF36}"/>
    <cellStyle name="Input 3 4 6 2" xfId="40278" xr:uid="{9C31C343-BB53-46EF-BCAA-0EA8C742A38C}"/>
    <cellStyle name="Input 3 4 6 3" xfId="31045" xr:uid="{15C952A8-5A33-463E-B19B-39A9E34FBDB0}"/>
    <cellStyle name="Input 3 4 6 4" xfId="19287" xr:uid="{5927896C-21CD-4EF4-9BC4-37912AE7D859}"/>
    <cellStyle name="Input 3 4 7" xfId="12383" xr:uid="{FC411249-532E-4ACC-B2FD-94F4E5D67FC7}"/>
    <cellStyle name="Input 3 4 7 2" xfId="43198" xr:uid="{0F974E52-47B7-4506-AF87-90CF1388FA7C}"/>
    <cellStyle name="Input 3 4 7 3" xfId="34048" xr:uid="{4BC90E45-2136-44BE-A1BD-EF8AE445A8D7}"/>
    <cellStyle name="Input 3 4 7 4" xfId="22482" xr:uid="{048C5FCF-4298-4906-BAC0-F5D2C73545D3}"/>
    <cellStyle name="Input 3 4 8" xfId="12683" xr:uid="{B68020AF-2054-4EBF-8582-0489A42570EC}"/>
    <cellStyle name="Input 3 4 8 2" xfId="44141" xr:uid="{CF41921D-6263-4631-A715-F411F70F9F53}"/>
    <cellStyle name="Input 3 4 8 3" xfId="34993" xr:uid="{3A1292B0-3F98-41EF-A750-7CAD767A1AA8}"/>
    <cellStyle name="Input 3 4 8 4" xfId="23438" xr:uid="{852667A5-AC7C-44D1-A9E8-145AC62D8F14}"/>
    <cellStyle name="Input 3 4 9" xfId="12914" xr:uid="{369C1F9A-1BF4-47CE-AADC-197A163B7305}"/>
    <cellStyle name="Input 3 4 9 2" xfId="44422" xr:uid="{69E4B739-DB44-4E97-AF3C-9C2ED55C8294}"/>
    <cellStyle name="Input 3 4 9 3" xfId="35276" xr:uid="{E24276F9-E29A-48B1-8BB4-B3CF53F535D0}"/>
    <cellStyle name="Input 3 4 9 4" xfId="23725" xr:uid="{785C9C4B-9ABF-4285-82CA-6281ED2456D3}"/>
    <cellStyle name="Input 3 5" xfId="1119" xr:uid="{00000000-0005-0000-0000-00005E040000}"/>
    <cellStyle name="Input 3 5 10" xfId="10756" xr:uid="{B8DF8438-4B48-4779-A76E-9B68C2CECB48}"/>
    <cellStyle name="Input 3 5 10 2" xfId="42467" xr:uid="{527FE8CD-6046-483F-9625-896FA5AD580D}"/>
    <cellStyle name="Input 3 5 10 3" xfId="33317" xr:uid="{7ABF07F5-7C0B-4857-9BF0-715903E4A8D1}"/>
    <cellStyle name="Input 3 5 10 4" xfId="21740" xr:uid="{40B82E0D-55EC-4882-8880-74D08CB82AC6}"/>
    <cellStyle name="Input 3 5 11" xfId="13512" xr:uid="{42BEAFF2-742C-4DED-98F6-D042FAAEBB0C}"/>
    <cellStyle name="Input 3 5 11 2" xfId="46505" xr:uid="{5D5C835B-EAC2-4391-B75F-6321288D4B3A}"/>
    <cellStyle name="Input 3 5 11 3" xfId="37360" xr:uid="{6EBAC4FE-371E-4C42-A1FB-ED3687F05156}"/>
    <cellStyle name="Input 3 5 11 4" xfId="25906" xr:uid="{F927D70A-C6A5-4BE8-8DD4-54A2F27EBE7F}"/>
    <cellStyle name="Input 3 5 12" xfId="15412" xr:uid="{86F53348-0F34-4FAA-8B43-AAB38A2D0721}"/>
    <cellStyle name="Input 3 5 12 2" xfId="46463" xr:uid="{4670C750-DA71-44BE-AE36-3C6CA764A562}"/>
    <cellStyle name="Input 3 5 12 3" xfId="37318" xr:uid="{D75A67E8-AA0C-4374-B47C-595C8293D215}"/>
    <cellStyle name="Input 3 5 12 4" xfId="25840" xr:uid="{FE2165B9-B36A-44D6-9C22-FB43E5695B6F}"/>
    <cellStyle name="Input 3 5 13" xfId="13287" xr:uid="{64169D91-C963-4EA5-9DDA-0DC34A0849F8}"/>
    <cellStyle name="Input 3 5 13 2" xfId="44338" xr:uid="{B99D56BD-C783-44EE-A4C4-C836FF67F381}"/>
    <cellStyle name="Input 3 5 13 3" xfId="35190" xr:uid="{0C1F8E64-C5F8-44CD-80B4-BDBA223593FC}"/>
    <cellStyle name="Input 3 5 13 4" xfId="23637" xr:uid="{43CDEDB7-1B1F-4DC8-8281-4CDCFDAD0DE7}"/>
    <cellStyle name="Input 3 5 14" xfId="26265" xr:uid="{0F324331-01F6-4076-84EB-5E91487306F1}"/>
    <cellStyle name="Input 3 5 14 2" xfId="46837" xr:uid="{1F9B9D81-16A2-4A9F-8096-2AE98621257C}"/>
    <cellStyle name="Input 3 5 14 3" xfId="37693" xr:uid="{3440D3CB-5DD3-42D0-86C5-2279964D06FB}"/>
    <cellStyle name="Input 3 5 15" xfId="28126" xr:uid="{30B7F1D3-74C7-419F-ACE1-2BE66203C94C}"/>
    <cellStyle name="Input 3 5 16" xfId="48360" xr:uid="{DD358042-1025-4A72-923C-094589CE4646}"/>
    <cellStyle name="Input 3 5 17" xfId="50039" xr:uid="{E8108BFB-B16D-4DEB-8C9C-5A2BD01E6D6E}"/>
    <cellStyle name="Input 3 5 18" xfId="49754" xr:uid="{E957FD91-A77D-4BAD-AF47-EEC2382B663D}"/>
    <cellStyle name="Input 3 5 19" xfId="52117" xr:uid="{E9E3E5FA-9E80-4AFE-991A-95E7A952EF6A}"/>
    <cellStyle name="Input 3 5 2" xfId="1120" xr:uid="{00000000-0005-0000-0000-00005F040000}"/>
    <cellStyle name="Input 3 5 2 10" xfId="13511" xr:uid="{5CF0C820-C574-48D5-B0D3-BA5BF553E065}"/>
    <cellStyle name="Input 3 5 2 10 2" xfId="43371" xr:uid="{96BA471C-2E5B-4227-9E8D-323F17A11B03}"/>
    <cellStyle name="Input 3 5 2 10 3" xfId="34221" xr:uid="{4F063CD5-4595-4EB8-BFCC-49EF1299BA08}"/>
    <cellStyle name="Input 3 5 2 10 4" xfId="22657" xr:uid="{642BA883-6866-450A-A59D-859A30E7DD1F}"/>
    <cellStyle name="Input 3 5 2 11" xfId="16385" xr:uid="{AC9E9E65-B831-454D-AB86-6C4830FFD409}"/>
    <cellStyle name="Input 3 5 2 11 2" xfId="45836" xr:uid="{699C5A6B-B12D-45BB-8D0D-7F215719DBB3}"/>
    <cellStyle name="Input 3 5 2 11 3" xfId="36691" xr:uid="{B1C5D25A-6AA8-482E-86E3-5F86B341D853}"/>
    <cellStyle name="Input 3 5 2 11 4" xfId="25176" xr:uid="{AFB3BEB6-37C4-4B79-A112-BA14C14D1E10}"/>
    <cellStyle name="Input 3 5 2 12" xfId="16561" xr:uid="{8B9B8E9B-2C84-4B60-8210-004002AD5D8F}"/>
    <cellStyle name="Input 3 5 2 12 2" xfId="47704" xr:uid="{349C2663-8EBA-43C9-9B4B-F41687419330}"/>
    <cellStyle name="Input 3 5 2 12 3" xfId="38560" xr:uid="{6040B71F-747C-4DC2-BB1D-EB10FB0E4B4B}"/>
    <cellStyle name="Input 3 5 2 12 4" xfId="27277" xr:uid="{FF5A48B3-FDAF-488D-8CEF-9BF3AB7A4BFD}"/>
    <cellStyle name="Input 3 5 2 13" xfId="27739" xr:uid="{40514445-7E51-4204-98A7-F5781747DD57}"/>
    <cellStyle name="Input 3 5 2 13 2" xfId="48094" xr:uid="{6F344E3C-9AA4-4093-818C-A409186C588D}"/>
    <cellStyle name="Input 3 5 2 13 3" xfId="38950" xr:uid="{131D8954-B521-4D74-B18D-8E81BD67AAD4}"/>
    <cellStyle name="Input 3 5 2 14" xfId="28129" xr:uid="{D7D4C499-1CCE-4D04-9FC0-2F8D2D21BF65}"/>
    <cellStyle name="Input 3 5 2 15" xfId="48361" xr:uid="{9A03ECDE-17AB-4D56-A850-2B19FAEC3D74}"/>
    <cellStyle name="Input 3 5 2 16" xfId="50040" xr:uid="{345BEE58-48FE-4D9A-AA4F-6821DBEA69D3}"/>
    <cellStyle name="Input 3 5 2 17" xfId="49753" xr:uid="{F9647DD1-5360-4009-BEF1-1C9C06B5094B}"/>
    <cellStyle name="Input 3 5 2 18" xfId="49359" xr:uid="{0A21C981-3A3C-4BC2-9B74-7B01AA59EDC1}"/>
    <cellStyle name="Input 3 5 2 19" xfId="52472" xr:uid="{79C9518F-70DD-487A-A22D-659A2070BB0B}"/>
    <cellStyle name="Input 3 5 2 2" xfId="4595" xr:uid="{B936519C-A4B6-47AC-A35A-9AF7D1590A04}"/>
    <cellStyle name="Input 3 5 2 2 2" xfId="40035" xr:uid="{196253EE-7D0C-4D88-A5D7-C5D66C3AB559}"/>
    <cellStyle name="Input 3 5 2 2 3" xfId="30802" xr:uid="{19A43842-9669-44D6-8751-18E226BEA902}"/>
    <cellStyle name="Input 3 5 2 2 4" xfId="19047" xr:uid="{2E4DA8D6-8706-49B2-854E-40B7C1E396A4}"/>
    <cellStyle name="Input 3 5 2 20" xfId="53127" xr:uid="{D683E12B-23F8-4F92-AD4B-08E8059A4CC6}"/>
    <cellStyle name="Input 3 5 2 21" xfId="55163" xr:uid="{84D9CDDA-14AB-4DD8-BA79-CB273582803B}"/>
    <cellStyle name="Input 3 5 2 22" xfId="55351" xr:uid="{1955F743-CF69-447C-9826-2E01FE4A2E20}"/>
    <cellStyle name="Input 3 5 2 23" xfId="55738" xr:uid="{072A7A01-0AA3-4CE8-8E89-787DD73387E2}"/>
    <cellStyle name="Input 3 5 2 3" xfId="6429" xr:uid="{D4C49363-33EB-41CC-8818-AAAF63F33094}"/>
    <cellStyle name="Input 3 5 2 3 2" xfId="39170" xr:uid="{590FEA68-8EAF-4AFA-9E70-DF635816AE75}"/>
    <cellStyle name="Input 3 5 2 3 3" xfId="29905" xr:uid="{BA1BB110-3CA8-4DD6-ABC2-148E337625C1}"/>
    <cellStyle name="Input 3 5 2 3 4" xfId="18149" xr:uid="{80DCCD18-6EDD-4E9B-AB33-F03C69A34DC0}"/>
    <cellStyle name="Input 3 5 2 4" xfId="11609" xr:uid="{667F633A-1E7B-4656-8FD3-C56518973153}"/>
    <cellStyle name="Input 3 5 2 4 2" xfId="42377" xr:uid="{DDB40AB4-77D0-4B80-9218-34EC09238261}"/>
    <cellStyle name="Input 3 5 2 4 3" xfId="33227" xr:uid="{6A097F39-C29A-4543-9615-51CC009452C3}"/>
    <cellStyle name="Input 3 5 2 4 4" xfId="21647" xr:uid="{C37D4A9B-3377-413D-9929-CF2C6125A83C}"/>
    <cellStyle name="Input 3 5 2 5" xfId="12025" xr:uid="{FBF19CCE-BEE0-4345-88D8-1FBF4BDA07BC}"/>
    <cellStyle name="Input 3 5 2 5 2" xfId="43095" xr:uid="{F1595217-7ABE-47A7-A812-B6993A9C4B00}"/>
    <cellStyle name="Input 3 5 2 5 3" xfId="33945" xr:uid="{7F5E83CF-EF2D-4C5E-9987-EFFA7630B209}"/>
    <cellStyle name="Input 3 5 2 5 4" xfId="22375" xr:uid="{C4729499-85BB-4B80-A08C-551E0B5DC8A1}"/>
    <cellStyle name="Input 3 5 2 6" xfId="12382" xr:uid="{157C0415-58B3-4734-A94E-A2BA45EAB6DF}"/>
    <cellStyle name="Input 3 5 2 6 2" xfId="43844" xr:uid="{5C176CB6-E5B7-4AFD-B3EE-049CDC500D66}"/>
    <cellStyle name="Input 3 5 2 6 3" xfId="34695" xr:uid="{C4318CCB-735A-4416-AFBC-BA140EB5D951}"/>
    <cellStyle name="Input 3 5 2 6 4" xfId="23136" xr:uid="{0FACC778-18BB-4833-A865-84E4C6C7D719}"/>
    <cellStyle name="Input 3 5 2 7" xfId="12682" xr:uid="{4962DF5D-D5CD-4B5B-8935-CB45E1053A03}"/>
    <cellStyle name="Input 3 5 2 7 2" xfId="42197" xr:uid="{BF49687A-AE4A-4EFF-8DE7-D6AE979CB88A}"/>
    <cellStyle name="Input 3 5 2 7 3" xfId="33047" xr:uid="{BF7B386F-785D-45E6-8706-95C01B56A777}"/>
    <cellStyle name="Input 3 5 2 7 4" xfId="21467" xr:uid="{9244DD43-EE85-4B1B-938F-3AC93F754906}"/>
    <cellStyle name="Input 3 5 2 8" xfId="12913" xr:uid="{EC4CA7E4-7B02-4560-B2FE-3234172087EF}"/>
    <cellStyle name="Input 3 5 2 8 2" xfId="43762" xr:uid="{1422F4CA-55BB-4A80-B982-23D2B869C362}"/>
    <cellStyle name="Input 3 5 2 8 3" xfId="34613" xr:uid="{07121D5B-00B0-428D-9B50-E6582EBF3E9E}"/>
    <cellStyle name="Input 3 5 2 8 4" xfId="23053" xr:uid="{96496AE9-994D-4818-9777-BC6508141023}"/>
    <cellStyle name="Input 3 5 2 9" xfId="13088" xr:uid="{92593625-683D-4FCB-8C95-1F0F224F56A8}"/>
    <cellStyle name="Input 3 5 2 9 2" xfId="45915" xr:uid="{F4E2CD0A-C74C-4BFD-887F-49781A7E8B98}"/>
    <cellStyle name="Input 3 5 2 9 3" xfId="36770" xr:uid="{B9FE58E3-71E3-4C79-B803-566380D9E447}"/>
    <cellStyle name="Input 3 5 2 9 4" xfId="25260" xr:uid="{337F6938-0AFA-4ADB-A79E-8A7F26638B99}"/>
    <cellStyle name="Input 3 5 20" xfId="52469" xr:uid="{5F51A1A0-F322-4C44-8C7C-A5E349758AE4}"/>
    <cellStyle name="Input 3 5 21" xfId="53126" xr:uid="{45118DF7-F81C-4C60-9942-29FDB2EF6A2D}"/>
    <cellStyle name="Input 3 5 22" xfId="54372" xr:uid="{BDC40C88-820C-456A-8D54-05822701BA93}"/>
    <cellStyle name="Input 3 5 23" xfId="54690" xr:uid="{FDE1EFE5-2618-4896-B7CC-5F88F31C0186}"/>
    <cellStyle name="Input 3 5 24" xfId="55737" xr:uid="{6053F3F3-F3C3-4D08-BE7F-F47FD19A1A6D}"/>
    <cellStyle name="Input 3 5 3" xfId="4594" xr:uid="{B9C1DFC4-C7A9-40C3-A007-DEE8F29A448B}"/>
    <cellStyle name="Input 3 5 3 2" xfId="40036" xr:uid="{5EAFF9C4-0C08-4291-A5EF-72F647881A90}"/>
    <cellStyle name="Input 3 5 3 3" xfId="30803" xr:uid="{281D50EF-EBD0-4705-BCEB-159B379F3A35}"/>
    <cellStyle name="Input 3 5 3 4" xfId="19048" xr:uid="{70C55942-42FA-437A-A40C-E90542C0F09B}"/>
    <cellStyle name="Input 3 5 4" xfId="4389" xr:uid="{BE76DC68-3C45-4BB0-9204-14FDD65A3EBD}"/>
    <cellStyle name="Input 3 5 4 2" xfId="40342" xr:uid="{43690F7F-FB9F-43FA-AF1D-8DFA6E7C5228}"/>
    <cellStyle name="Input 3 5 4 3" xfId="31109" xr:uid="{B8136C5A-E691-4EA5-AF79-23B695B8ED84}"/>
    <cellStyle name="Input 3 5 4 4" xfId="19370" xr:uid="{E0DDAD52-8168-4650-929C-65E83EFE84F5}"/>
    <cellStyle name="Input 3 5 5" xfId="9703" xr:uid="{F97E0C69-F5EF-4DC8-B686-22B59DA6B68F}"/>
    <cellStyle name="Input 3 5 5 2" xfId="42374" xr:uid="{45C5FB44-9EA1-413F-8F7B-39D52D02C917}"/>
    <cellStyle name="Input 3 5 5 3" xfId="33224" xr:uid="{4F5F5DA1-D228-4217-BEA4-1297C8C1CA2A}"/>
    <cellStyle name="Input 3 5 5 4" xfId="21644" xr:uid="{C65A7916-A356-4F5B-8744-37882E13A710}"/>
    <cellStyle name="Input 3 5 6" xfId="9907" xr:uid="{E6C7C9B9-5025-4864-B00F-004E6ED77251}"/>
    <cellStyle name="Input 3 5 6 2" xfId="42486" xr:uid="{AED345EA-AC6E-4F6B-80A5-4423CCAE1B3D}"/>
    <cellStyle name="Input 3 5 6 3" xfId="33336" xr:uid="{D46AE71A-BE34-4A64-AC72-2EAEAD88BE83}"/>
    <cellStyle name="Input 3 5 6 4" xfId="21759" xr:uid="{9F208244-4AF7-4AE1-9D0E-8BD4C0025772}"/>
    <cellStyle name="Input 3 5 7" xfId="11041" xr:uid="{CFEA1983-F5B4-47C2-8D53-F77C956036B7}"/>
    <cellStyle name="Input 3 5 7 2" xfId="43841" xr:uid="{3E7E5241-287A-41B5-953A-1B9AC88883BC}"/>
    <cellStyle name="Input 3 5 7 3" xfId="34692" xr:uid="{3B0034DF-0B78-4CB7-9671-6BD9B4C6FB15}"/>
    <cellStyle name="Input 3 5 7 4" xfId="23133" xr:uid="{A9942657-AF58-4907-A5EC-16315927B012}"/>
    <cellStyle name="Input 3 5 8" xfId="4804" xr:uid="{4EB0A68A-C84E-4B9E-B3E8-851923C2B606}"/>
    <cellStyle name="Input 3 5 8 2" xfId="44501" xr:uid="{D6A8DDD3-C678-409A-918E-A10777AA4D41}"/>
    <cellStyle name="Input 3 5 8 3" xfId="35355" xr:uid="{290AD8CE-1C30-4017-8F24-0945E4EF4554}"/>
    <cellStyle name="Input 3 5 8 4" xfId="23812" xr:uid="{DF26A9DE-084B-4AA5-A748-5C010E16F571}"/>
    <cellStyle name="Input 3 5 9" xfId="4222" xr:uid="{0389AFBC-2910-4099-8BAD-6DBB7D162F7B}"/>
    <cellStyle name="Input 3 5 9 2" xfId="45583" xr:uid="{2782F003-5F58-46DB-A04E-7D9124186D94}"/>
    <cellStyle name="Input 3 5 9 3" xfId="36438" xr:uid="{0F7339FD-E7C4-49C8-843B-6D75F87A8859}"/>
    <cellStyle name="Input 3 5 9 4" xfId="24908" xr:uid="{04D052E5-A096-45FB-9618-F3A9D0231D31}"/>
    <cellStyle name="Input 3 6" xfId="1121" xr:uid="{00000000-0005-0000-0000-000060040000}"/>
    <cellStyle name="Input 3 7" xfId="1122" xr:uid="{00000000-0005-0000-0000-000061040000}"/>
    <cellStyle name="Input 3 7 10" xfId="13509" xr:uid="{90BECB94-FC89-4EF8-BB51-967B7601BC8E}"/>
    <cellStyle name="Input 3 7 10 2" xfId="46507" xr:uid="{C0D3716D-9425-4FB1-AA0B-FC7CBE55CC30}"/>
    <cellStyle name="Input 3 7 10 3" xfId="37362" xr:uid="{B8762731-208A-454F-91FD-435C16E941D7}"/>
    <cellStyle name="Input 3 7 10 4" xfId="25908" xr:uid="{CDE678F0-C641-4C36-AD85-ACA98661204D}"/>
    <cellStyle name="Input 3 7 11" xfId="15411" xr:uid="{0A0CACE0-3D44-4988-889F-F34582683155}"/>
    <cellStyle name="Input 3 7 11 2" xfId="46464" xr:uid="{35FE9DD9-8525-4A63-9662-2D89E6BDD974}"/>
    <cellStyle name="Input 3 7 11 3" xfId="37319" xr:uid="{9E5F0578-C8A6-4BBB-A507-17BA1C381D09}"/>
    <cellStyle name="Input 3 7 11 4" xfId="25841" xr:uid="{5AB1EB7C-EF78-4EA2-BF78-3380A27E3EC1}"/>
    <cellStyle name="Input 3 7 12" xfId="16300" xr:uid="{D6121BCE-6459-4ADE-B7CA-CADC24ABB937}"/>
    <cellStyle name="Input 3 7 12 2" xfId="44339" xr:uid="{D0810256-B7A2-4BC3-8E1A-629160B11528}"/>
    <cellStyle name="Input 3 7 12 3" xfId="35191" xr:uid="{F77ABB37-EC96-40EF-A114-0DBCC8F037F4}"/>
    <cellStyle name="Input 3 7 12 4" xfId="23638" xr:uid="{83DC0E5A-169A-4C06-9965-38C94511F3AD}"/>
    <cellStyle name="Input 3 7 13" xfId="23037" xr:uid="{C95D9C25-EBE6-48EE-92DA-47BE87C1CA55}"/>
    <cellStyle name="Input 3 7 13 2" xfId="43746" xr:uid="{EDE30208-CF2E-464E-8A1B-8F51F12722D6}"/>
    <cellStyle name="Input 3 7 13 3" xfId="34597" xr:uid="{A1CE4977-4B62-4070-A045-A1F4BED5B88A}"/>
    <cellStyle name="Input 3 7 14" xfId="28127" xr:uid="{738BAFDC-CC69-45C7-B031-9472FB1EA27C}"/>
    <cellStyle name="Input 3 7 15" xfId="48362" xr:uid="{4DD23D7F-BD2A-45C3-9D68-98D3B8D049DE}"/>
    <cellStyle name="Input 3 7 16" xfId="50042" xr:uid="{EFECF16E-7801-41BC-9BEA-0917FD8EA4D6}"/>
    <cellStyle name="Input 3 7 17" xfId="51223" xr:uid="{86B578A0-CF3A-44D6-AE8D-A673010C52AE}"/>
    <cellStyle name="Input 3 7 18" xfId="49794" xr:uid="{02FC4E18-9D95-495F-A909-9BF91F81C11F}"/>
    <cellStyle name="Input 3 7 19" xfId="52470" xr:uid="{12714CBD-76CF-411A-A8C7-AE2AECDA5960}"/>
    <cellStyle name="Input 3 7 2" xfId="4597" xr:uid="{896D017F-8E69-48D1-B4FB-7C45641C17A7}"/>
    <cellStyle name="Input 3 7 2 2" xfId="40033" xr:uid="{BD858CC8-8675-4387-B0C2-20C793E030A3}"/>
    <cellStyle name="Input 3 7 2 3" xfId="30800" xr:uid="{B49E2936-0364-4D6D-9007-1E045E1B16D8}"/>
    <cellStyle name="Input 3 7 2 4" xfId="19045" xr:uid="{9593B708-A1DB-462A-A192-6B38B795C6BA}"/>
    <cellStyle name="Input 3 7 20" xfId="53129" xr:uid="{D43E3E69-89F4-451E-8631-A0D8FD2978D9}"/>
    <cellStyle name="Input 3 7 21" xfId="53036" xr:uid="{00279217-86EF-4C1A-9BFE-85AF17A52BB3}"/>
    <cellStyle name="Input 3 7 22" xfId="52605" xr:uid="{2B286F93-57F0-4820-B3AC-B214670B2771}"/>
    <cellStyle name="Input 3 7 23" xfId="55739" xr:uid="{93B0276B-B5AB-45CE-ADB7-A4E44736C239}"/>
    <cellStyle name="Input 3 7 3" xfId="6430" xr:uid="{A477F9DC-D1CC-4D9A-847D-FF333CDA650A}"/>
    <cellStyle name="Input 3 7 3 2" xfId="40343" xr:uid="{6AFD134E-E826-4A14-8910-77898474D6BD}"/>
    <cellStyle name="Input 3 7 3 3" xfId="31110" xr:uid="{618F8126-6B18-40F8-BF5C-96CF285DC395}"/>
    <cellStyle name="Input 3 7 3 4" xfId="19371" xr:uid="{29F6621E-530E-4DA2-BC77-DCFC7B52BE34}"/>
    <cellStyle name="Input 3 7 4" xfId="9701" xr:uid="{7FAAB2AE-BFDB-4036-AD94-D866661465A5}"/>
    <cellStyle name="Input 3 7 4 2" xfId="42375" xr:uid="{23C5EEE7-BE48-4E66-916B-ADF019971EFB}"/>
    <cellStyle name="Input 3 7 4 3" xfId="33225" xr:uid="{01F26E6F-9707-4D8E-98CF-40B78F1D5610}"/>
    <cellStyle name="Input 3 7 4 4" xfId="21645" xr:uid="{0D4FD162-38D5-4BE3-BBF5-1F52FB2FB8BC}"/>
    <cellStyle name="Input 3 7 5" xfId="11395" xr:uid="{545C69AF-34AF-414A-A2AC-C1BFFF871283}"/>
    <cellStyle name="Input 3 7 5 2" xfId="41852" xr:uid="{D4379FFA-1E03-4505-9903-C3EC7E2A747D}"/>
    <cellStyle name="Input 3 7 5 3" xfId="32701" xr:uid="{F5CA842B-2168-4BE3-8983-C4F80126BE65}"/>
    <cellStyle name="Input 3 7 5 4" xfId="21119" xr:uid="{4DCD9EB5-CB86-468B-9D01-3C0B3FD07E3F}"/>
    <cellStyle name="Input 3 7 6" xfId="11836" xr:uid="{67A358F0-462B-467B-BAA7-6897F24C1FD1}"/>
    <cellStyle name="Input 3 7 6 2" xfId="43842" xr:uid="{36E6A697-0516-436C-9982-50EABFBE3629}"/>
    <cellStyle name="Input 3 7 6 3" xfId="34693" xr:uid="{1315EB75-9F71-46CE-B457-A6240B5D382D}"/>
    <cellStyle name="Input 3 7 6 4" xfId="23134" xr:uid="{AC7E5F84-2B90-4455-A3F0-80BA6FB19E05}"/>
    <cellStyle name="Input 3 7 7" xfId="12226" xr:uid="{4EF45E06-60C5-4BA6-96CA-3719BAE573BE}"/>
    <cellStyle name="Input 3 7 7 2" xfId="44503" xr:uid="{A77189F6-1697-4EB2-8D6B-3225332A7547}"/>
    <cellStyle name="Input 3 7 7 3" xfId="35357" xr:uid="{3A985B85-1DC9-4F40-90AB-B6F792B23C9F}"/>
    <cellStyle name="Input 3 7 7 4" xfId="23814" xr:uid="{8934F33E-D14C-43A8-A098-CCFDB3B2789A}"/>
    <cellStyle name="Input 3 7 8" xfId="12555" xr:uid="{3D4F2290-4F77-421A-9224-331A63924BB2}"/>
    <cellStyle name="Input 3 7 8 2" xfId="42477" xr:uid="{3A194AFA-3F50-4724-85E8-D60063B78C2E}"/>
    <cellStyle name="Input 3 7 8 3" xfId="33327" xr:uid="{18D27050-2BDA-4588-87E8-690DE22F2D35}"/>
    <cellStyle name="Input 3 7 8 4" xfId="21750" xr:uid="{1EEA141A-3A4F-4248-9FD6-D631A176F454}"/>
    <cellStyle name="Input 3 7 9" xfId="12829" xr:uid="{B66A2A28-C154-41EA-A711-AB0614708D90}"/>
    <cellStyle name="Input 3 7 9 2" xfId="42468" xr:uid="{503FD928-0C3D-4B20-A327-EBB76ABDD8E9}"/>
    <cellStyle name="Input 3 7 9 3" xfId="33318" xr:uid="{7E98C675-2FF8-4801-865E-85D2B5B5B268}"/>
    <cellStyle name="Input 3 7 9 4" xfId="21741" xr:uid="{08953ADF-986F-43DD-89F9-65BAEBD88E46}"/>
    <cellStyle name="Input 3 8" xfId="4587" xr:uid="{F59E833A-BE72-4A4E-B2A9-7FE04B29FD36}"/>
    <cellStyle name="Input 3 8 2" xfId="40043" xr:uid="{BF949B3D-DFCF-4CBA-B616-C8AAC75D5153}"/>
    <cellStyle name="Input 3 8 3" xfId="30810" xr:uid="{4B1E644B-3AA5-46D5-927E-9456DF493A60}"/>
    <cellStyle name="Input 3 8 4" xfId="19055" xr:uid="{256E5779-D915-4215-99CF-38CE6791D1C5}"/>
    <cellStyle name="Input 3 9" xfId="4392" xr:uid="{85272C04-262C-44FB-8936-E714A7F67730}"/>
    <cellStyle name="Input 3 9 2" xfId="39166" xr:uid="{297AE3C3-6874-4ADA-BC39-14AFAB28AF42}"/>
    <cellStyle name="Input 3 9 3" xfId="29901" xr:uid="{00140ADA-F252-43CE-A343-837F2D1FEF36}"/>
    <cellStyle name="Input 3 9 4" xfId="18145" xr:uid="{864E15C1-D645-41D3-B370-14735660C7AD}"/>
    <cellStyle name="Input 4" xfId="1123" xr:uid="{00000000-0005-0000-0000-000062040000}"/>
    <cellStyle name="Input 4 10" xfId="11608" xr:uid="{8D2BEA47-DB5A-40B6-9DD5-262DBDED5BF4}"/>
    <cellStyle name="Input 4 10 2" xfId="42376" xr:uid="{9BF7F096-9B71-439B-B355-F753A4BDAFFA}"/>
    <cellStyle name="Input 4 10 3" xfId="33226" xr:uid="{42242D05-38F6-4806-8359-55AAE6DB5A13}"/>
    <cellStyle name="Input 4 10 4" xfId="21646" xr:uid="{D4433B8C-A198-4A3C-BF54-7CBC58BF9B22}"/>
    <cellStyle name="Input 4 11" xfId="12024" xr:uid="{0BE80878-8C9E-4724-B766-198E2E4A09A7}"/>
    <cellStyle name="Input 4 11 2" xfId="43096" xr:uid="{E9F1C07C-ABA1-4D78-8871-24E0A0CA2366}"/>
    <cellStyle name="Input 4 11 3" xfId="33946" xr:uid="{C17823DE-34F5-4202-B0AE-006D03FD2BF8}"/>
    <cellStyle name="Input 4 11 4" xfId="22376" xr:uid="{DDD04033-C7FA-4E8B-A56E-3EA421D1F392}"/>
    <cellStyle name="Input 4 12" xfId="12381" xr:uid="{707ACF0A-C20E-46D5-97C9-324D7F401D87}"/>
    <cellStyle name="Input 4 12 2" xfId="43843" xr:uid="{41B96198-E29B-439D-863E-3788411665AF}"/>
    <cellStyle name="Input 4 12 3" xfId="34694" xr:uid="{838C2DA3-89AA-4A33-A98F-AFE31F9CC749}"/>
    <cellStyle name="Input 4 12 4" xfId="23135" xr:uid="{C1F4A165-74B5-4030-8B50-A55B9AB7F705}"/>
    <cellStyle name="Input 4 13" xfId="12681" xr:uid="{A82FE4BF-5874-4A3F-BCC3-2CF21085F7E9}"/>
    <cellStyle name="Input 4 13 2" xfId="44137" xr:uid="{5B77503E-D2B3-4C8A-B4CF-339030C93B24}"/>
    <cellStyle name="Input 4 13 3" xfId="34989" xr:uid="{250F91E8-83C6-415C-9718-FA371BB9980F}"/>
    <cellStyle name="Input 4 13 4" xfId="23434" xr:uid="{6E96E0BD-5A08-4C93-B649-A9B92A195E03}"/>
    <cellStyle name="Input 4 14" xfId="12912" xr:uid="{48A1C187-C967-4E65-B269-2EF9CF2B1FA2}"/>
    <cellStyle name="Input 4 14 2" xfId="41655" xr:uid="{85FC8385-AE72-4C3B-8A94-2974992C658B}"/>
    <cellStyle name="Input 4 14 3" xfId="32469" xr:uid="{C1E3075B-917A-4DB5-87F9-7C2CF61A6E7C}"/>
    <cellStyle name="Input 4 14 4" xfId="20830" xr:uid="{71F2015E-198B-40F0-8A6F-904B1503DC3E}"/>
    <cellStyle name="Input 4 15" xfId="13087" xr:uid="{5A4D2DC0-2DED-4CAC-93E9-E963746F5EF2}"/>
    <cellStyle name="Input 4 15 2" xfId="45916" xr:uid="{E068202E-0A3C-4E2F-A722-94E883D4334B}"/>
    <cellStyle name="Input 4 15 3" xfId="36771" xr:uid="{1932F41C-F243-44EF-B4BC-82A641AA52C5}"/>
    <cellStyle name="Input 4 15 4" xfId="25261" xr:uid="{4EE833DD-4B76-472A-BCCF-50F91A7952C1}"/>
    <cellStyle name="Input 4 16" xfId="13508" xr:uid="{A5EA3BC3-8CF1-4A91-A4C7-990BE4AB77D4}"/>
    <cellStyle name="Input 4 16 2" xfId="46037" xr:uid="{D3B721F0-C01C-4D0D-9BA6-0B08240031F0}"/>
    <cellStyle name="Input 4 16 3" xfId="36892" xr:uid="{AA0EA469-9419-468C-8FE9-15AB33CEF361}"/>
    <cellStyle name="Input 4 16 4" xfId="25384" xr:uid="{D6CEB2E9-9D45-4511-850A-5FAEF375BF06}"/>
    <cellStyle name="Input 4 17" xfId="16384" xr:uid="{BB1AEFC0-03A3-47B5-99A0-AEE7EF94F080}"/>
    <cellStyle name="Input 4 17 2" xfId="44238" xr:uid="{0E7DCFEB-F494-41D5-A9FF-4881F39F2E2B}"/>
    <cellStyle name="Input 4 17 3" xfId="35090" xr:uid="{7E1862B3-42CC-4693-A24E-3A9606A1BA33}"/>
    <cellStyle name="Input 4 17 4" xfId="23537" xr:uid="{CAEA1A9A-818E-4B29-AEE6-7037B714150C}"/>
    <cellStyle name="Input 4 18" xfId="16560" xr:uid="{FDA5670E-53AB-40A9-B7B5-60A536EBF935}"/>
    <cellStyle name="Input 4 18 2" xfId="47705" xr:uid="{43FEBD62-B8B1-49EC-952B-6D289A7D23B8}"/>
    <cellStyle name="Input 4 18 3" xfId="38561" xr:uid="{5952B1C6-7C60-4285-9970-5D0A51E223C8}"/>
    <cellStyle name="Input 4 18 4" xfId="27278" xr:uid="{25C39B27-ECE3-4CA7-9D0B-D5DAA038C886}"/>
    <cellStyle name="Input 4 19" xfId="27740" xr:uid="{5B96D357-EE14-4506-B557-EA8F57253976}"/>
    <cellStyle name="Input 4 19 2" xfId="48095" xr:uid="{C09D1BA0-0FDD-459F-9DCD-95B0EAC2DDFF}"/>
    <cellStyle name="Input 4 19 3" xfId="38951" xr:uid="{9297CDAB-C3DF-413B-BAFC-993F59EDFEC5}"/>
    <cellStyle name="Input 4 2" xfId="1124" xr:uid="{00000000-0005-0000-0000-000063040000}"/>
    <cellStyle name="Input 4 2 10" xfId="6229" xr:uid="{C17FB2C9-DDBE-46D7-8C9A-7B4190666EE1}"/>
    <cellStyle name="Input 4 2 10 2" xfId="45917" xr:uid="{482B4213-0BCA-4043-96ED-862FBE403581}"/>
    <cellStyle name="Input 4 2 10 3" xfId="36772" xr:uid="{FF8DF018-E634-4D7D-89A0-026CC167A852}"/>
    <cellStyle name="Input 4 2 10 4" xfId="25262" xr:uid="{969030FA-FA75-4169-BEC8-F18517AC0688}"/>
    <cellStyle name="Input 4 2 11" xfId="13507" xr:uid="{C0C33250-D582-4E77-8DFF-074E8095F4CC}"/>
    <cellStyle name="Input 4 2 11 2" xfId="46508" xr:uid="{1A44E8BE-9864-4665-9871-880AE40399A1}"/>
    <cellStyle name="Input 4 2 11 3" xfId="37363" xr:uid="{C8AD5B2D-5367-45E0-9DD9-F602239B22B7}"/>
    <cellStyle name="Input 4 2 11 4" xfId="25909" xr:uid="{4A55F853-8AA8-43B0-9A25-FADBE69C0419}"/>
    <cellStyle name="Input 4 2 12" xfId="15824" xr:uid="{C2E875B4-C845-43D5-BC2D-07A789A7763F}"/>
    <cellStyle name="Input 4 2 12 2" xfId="44482" xr:uid="{0119634D-3D79-4C44-B2C4-A8810A26C495}"/>
    <cellStyle name="Input 4 2 12 3" xfId="35336" xr:uid="{B79F9491-E3D3-45F2-8E31-92CD0B10C7E0}"/>
    <cellStyle name="Input 4 2 12 4" xfId="23790" xr:uid="{6511D3DF-17DE-4923-AFEA-6FF0400CBA33}"/>
    <cellStyle name="Input 4 2 13" xfId="13222" xr:uid="{B70CEAC0-B5E4-4A29-A47D-8EFDD380C5F3}"/>
    <cellStyle name="Input 4 2 13 2" xfId="47706" xr:uid="{523DBAAD-EE70-4732-8C7F-DAD88088EBF5}"/>
    <cellStyle name="Input 4 2 13 3" xfId="38562" xr:uid="{62B60C87-7AD6-4305-8925-14BC6F519DD3}"/>
    <cellStyle name="Input 4 2 13 4" xfId="27279" xr:uid="{3CF78A10-3512-4906-B621-7E274D3FBCB6}"/>
    <cellStyle name="Input 4 2 14" xfId="27741" xr:uid="{542A71AC-56E5-41E0-AEC7-E03D4D595F6E}"/>
    <cellStyle name="Input 4 2 14 2" xfId="48096" xr:uid="{949F8E63-E3AC-44C0-ABB7-1220C04595AC}"/>
    <cellStyle name="Input 4 2 14 3" xfId="38952" xr:uid="{3C82D846-3D91-4AD7-98FF-5BA5EC7F1657}"/>
    <cellStyle name="Input 4 2 15" xfId="26744" xr:uid="{2B12DB9A-2AE0-4793-8323-D4D9EED0BBA2}"/>
    <cellStyle name="Input 4 2 16" xfId="48364" xr:uid="{42E80F66-2D98-486D-80AB-81E48B3B8D25}"/>
    <cellStyle name="Input 4 2 17" xfId="50044" xr:uid="{DA608677-273F-4823-96C5-E9F570029151}"/>
    <cellStyle name="Input 4 2 18" xfId="49751" xr:uid="{0AE630EA-E0D0-4B16-8886-9983C3EF92F9}"/>
    <cellStyle name="Input 4 2 19" xfId="49357" xr:uid="{5ED89304-0D1A-483D-AA6C-C087AD0A881E}"/>
    <cellStyle name="Input 4 2 2" xfId="1125" xr:uid="{00000000-0005-0000-0000-000064040000}"/>
    <cellStyle name="Input 4 2 2 10" xfId="13506" xr:uid="{90A9499A-F68F-46BB-B791-D3C75510F4CE}"/>
    <cellStyle name="Input 4 2 2 10 2" xfId="46502" xr:uid="{559DE0CA-521F-49AA-B4B2-34A566457453}"/>
    <cellStyle name="Input 4 2 2 10 3" xfId="37357" xr:uid="{279FFE0A-4CF4-4E24-BDA3-0713C218C8D1}"/>
    <cellStyle name="Input 4 2 2 10 4" xfId="25903" xr:uid="{B15BFFB2-E1A1-470E-81E5-449CC99BEAE8}"/>
    <cellStyle name="Input 4 2 2 11" xfId="14004" xr:uid="{CC54C759-0746-475A-AA2C-56989672A90F}"/>
    <cellStyle name="Input 4 2 2 11 2" xfId="45386" xr:uid="{E1A771BE-EE8F-4DF1-B734-985175530613}"/>
    <cellStyle name="Input 4 2 2 11 3" xfId="36241" xr:uid="{BAB21CF9-AB93-4832-8026-72953AAB890E}"/>
    <cellStyle name="Input 4 2 2 11 4" xfId="24707" xr:uid="{F9A1A45C-EB43-4AB0-96BE-2C372EA35ACE}"/>
    <cellStyle name="Input 4 2 2 12" xfId="13694" xr:uid="{AC276FD9-5DD5-4468-9CEB-B401A65AB6EF}"/>
    <cellStyle name="Input 4 2 2 12 2" xfId="46262" xr:uid="{6200F580-61F5-48DB-BC0A-7F4935DC1CD0}"/>
    <cellStyle name="Input 4 2 2 12 3" xfId="37117" xr:uid="{EF052D14-71FD-4E6C-BBA4-A6DCE413D146}"/>
    <cellStyle name="Input 4 2 2 12 4" xfId="25628" xr:uid="{D6BB2FA3-286B-4BBC-AA5E-32E8F8F52183}"/>
    <cellStyle name="Input 4 2 2 13" xfId="25156" xr:uid="{6883B923-0092-48A3-BAA3-73538849E6C3}"/>
    <cellStyle name="Input 4 2 2 13 2" xfId="45820" xr:uid="{10869918-9479-4351-A1CC-3D93B531391E}"/>
    <cellStyle name="Input 4 2 2 13 3" xfId="36675" xr:uid="{A18B365F-DA78-4CB5-AF97-09B7D99A8922}"/>
    <cellStyle name="Input 4 2 2 14" xfId="27773" xr:uid="{3AFF99D1-D19D-40D8-810F-727476E3C9BD}"/>
    <cellStyle name="Input 4 2 2 15" xfId="48365" xr:uid="{8C514709-C714-40D5-8FF1-8BA7ACA1DA44}"/>
    <cellStyle name="Input 4 2 2 16" xfId="50045" xr:uid="{5C63707C-7E0E-4718-8F82-46C7E13DA13C}"/>
    <cellStyle name="Input 4 2 2 17" xfId="51224" xr:uid="{E1B355DE-929D-45BA-A621-5EED477EFFCA}"/>
    <cellStyle name="Input 4 2 2 18" xfId="50690" xr:uid="{89322776-9869-4FFF-A28E-9A49F42CF0D4}"/>
    <cellStyle name="Input 4 2 2 19" xfId="52286" xr:uid="{F0E33BF3-52FD-4873-86DD-19BB2826851C}"/>
    <cellStyle name="Input 4 2 2 2" xfId="4600" xr:uid="{6896D025-67A5-4ED9-8B1F-CD6B8F613EA3}"/>
    <cellStyle name="Input 4 2 2 2 2" xfId="40030" xr:uid="{D4946867-8519-44F0-8EA2-F7FCF20FB41A}"/>
    <cellStyle name="Input 4 2 2 2 3" xfId="30797" xr:uid="{FBA27F0D-A178-46AF-A639-223E333FD29F}"/>
    <cellStyle name="Input 4 2 2 2 4" xfId="19042" xr:uid="{9509A39F-B217-48F1-8988-8FFE15485C08}"/>
    <cellStyle name="Input 4 2 2 20" xfId="53132" xr:uid="{81D6D787-AE0B-4886-A30A-C35213455A6B}"/>
    <cellStyle name="Input 4 2 2 21" xfId="54126" xr:uid="{477EFCD5-B491-4B53-A7C6-AA9798040C87}"/>
    <cellStyle name="Input 4 2 2 22" xfId="52575" xr:uid="{CD68E482-BD9D-4658-981C-E2D9565860B0}"/>
    <cellStyle name="Input 4 2 2 23" xfId="55742" xr:uid="{3E724E48-88B4-4B7A-A990-972E14C8E85E}"/>
    <cellStyle name="Input 4 2 2 3" xfId="4387" xr:uid="{807B0261-36AD-4ED8-939C-E053ED2D2B63}"/>
    <cellStyle name="Input 4 2 2 3 2" xfId="40344" xr:uid="{86CCDE76-E09A-427F-8A46-A1DFAEDBDCB9}"/>
    <cellStyle name="Input 4 2 2 3 3" xfId="31111" xr:uid="{41E9CC6A-CB1F-48C8-858A-E82724942CB9}"/>
    <cellStyle name="Input 4 2 2 3 4" xfId="19372" xr:uid="{6447BACD-9CA6-40BC-BE8C-9C0206189D70}"/>
    <cellStyle name="Input 4 2 2 4" xfId="9699" xr:uid="{2D2DBDF3-72A9-4360-9891-BEF6035669BF}"/>
    <cellStyle name="Input 4 2 2 4 2" xfId="41729" xr:uid="{3A404547-EFC2-4014-8309-CECF49261A97}"/>
    <cellStyle name="Input 4 2 2 4 3" xfId="32578" xr:uid="{7C14C559-295D-40F7-B489-C199E64AAEB1}"/>
    <cellStyle name="Input 4 2 2 4 4" xfId="20995" xr:uid="{7391A896-084A-49C3-8327-BE15B3D9AA7D}"/>
    <cellStyle name="Input 4 2 2 5" xfId="5859" xr:uid="{7E99993A-E57E-4BB6-B37E-1B96F2076E7B}"/>
    <cellStyle name="Input 4 2 2 5 2" xfId="41185" xr:uid="{60B07204-645E-47AA-822E-A47CDEDCD2A6}"/>
    <cellStyle name="Input 4 2 2 5 3" xfId="31965" xr:uid="{4FB0683D-9F50-4C15-A6C9-97F32248A591}"/>
    <cellStyle name="Input 4 2 2 5 4" xfId="20253" xr:uid="{8F860477-8343-4FC2-9743-2D21537D23B0}"/>
    <cellStyle name="Input 4 2 2 6" xfId="4328" xr:uid="{8ECADEE4-872C-44E6-8774-3F64F3B63441}"/>
    <cellStyle name="Input 4 2 2 6 2" xfId="43208" xr:uid="{0EC7A19A-3499-4F2C-A258-907F7D808A48}"/>
    <cellStyle name="Input 4 2 2 6 3" xfId="34058" xr:uid="{82F1068B-877E-4924-9329-DFAF8CB933BA}"/>
    <cellStyle name="Input 4 2 2 6 4" xfId="22492" xr:uid="{D4BF7219-1A33-4281-AB7C-2EEF17482E55}"/>
    <cellStyle name="Input 4 2 2 7" xfId="5816" xr:uid="{67CD6EF0-2A65-47B9-85C4-E385FECF9BEE}"/>
    <cellStyle name="Input 4 2 2 7 2" xfId="44498" xr:uid="{B86D1623-5600-4948-95C5-FFAF65CC9ACE}"/>
    <cellStyle name="Input 4 2 2 7 3" xfId="35352" xr:uid="{5489FF02-816F-4C84-97EE-853281091D53}"/>
    <cellStyle name="Input 4 2 2 7 4" xfId="23809" xr:uid="{18763E0D-4513-487E-8B60-765A86B1F29C}"/>
    <cellStyle name="Input 4 2 2 8" xfId="11649" xr:uid="{2BE886FA-A713-4650-A27C-78A568D735DE}"/>
    <cellStyle name="Input 4 2 2 8 2" xfId="43117" xr:uid="{C5230271-E576-48AC-A45D-02B23D0F8407}"/>
    <cellStyle name="Input 4 2 2 8 3" xfId="33967" xr:uid="{4543D28A-ECA2-45FE-B818-79BD7DE288EE}"/>
    <cellStyle name="Input 4 2 2 8 4" xfId="22397" xr:uid="{CD4082E4-F791-4704-A9CC-7B4B343D739E}"/>
    <cellStyle name="Input 4 2 2 9" xfId="12059" xr:uid="{4B560E83-D6F8-4B6C-8898-CC31CDF5447D}"/>
    <cellStyle name="Input 4 2 2 9 2" xfId="44456" xr:uid="{E80783D2-BFBD-41D1-8CC0-31C62134213C}"/>
    <cellStyle name="Input 4 2 2 9 3" xfId="35310" xr:uid="{8D289304-AC48-42F3-8DE1-9389FB28F950}"/>
    <cellStyle name="Input 4 2 2 9 4" xfId="23763" xr:uid="{5964D10A-DB41-4E7E-ADAB-6C860DE7ACE8}"/>
    <cellStyle name="Input 4 2 20" xfId="49785" xr:uid="{609361EA-1227-4B01-990D-5E95895FEE7E}"/>
    <cellStyle name="Input 4 2 21" xfId="53131" xr:uid="{B168E10E-4D64-45A7-9D7B-4B000A5B0034}"/>
    <cellStyle name="Input 4 2 22" xfId="54943" xr:uid="{EF6AA442-74FF-4E98-96E0-B0AEC9BB9CDB}"/>
    <cellStyle name="Input 4 2 23" xfId="55541" xr:uid="{8656D6E3-1CB8-4A93-98CB-361902F040CE}"/>
    <cellStyle name="Input 4 2 24" xfId="55741" xr:uid="{506A2634-08B9-48F5-B0A0-CEF27C87634B}"/>
    <cellStyle name="Input 4 2 3" xfId="4599" xr:uid="{9FB25463-685D-45F3-A52F-958A2B815BFA}"/>
    <cellStyle name="Input 4 2 3 2" xfId="40031" xr:uid="{FD5DB304-D549-4D12-BD81-8FA9D5527380}"/>
    <cellStyle name="Input 4 2 3 3" xfId="30798" xr:uid="{494505A9-2514-46F7-9B21-303BB0AE7B7F}"/>
    <cellStyle name="Input 4 2 3 4" xfId="19043" xr:uid="{ADD490A0-F054-499F-9A35-D69E50153D5B}"/>
    <cellStyle name="Input 4 2 4" xfId="4388" xr:uid="{73C152F0-9A69-4B6B-8277-DCF18945768C}"/>
    <cellStyle name="Input 4 2 4 2" xfId="39168" xr:uid="{3E121898-0CD0-402B-B904-7536AFEC9B64}"/>
    <cellStyle name="Input 4 2 4 3" xfId="29903" xr:uid="{0CCB9AA8-131F-40EB-840D-0C44B3FE5658}"/>
    <cellStyle name="Input 4 2 4 4" xfId="18147" xr:uid="{7C399CDA-8648-4647-8E01-A72864C99110}"/>
    <cellStyle name="Input 4 2 5" xfId="10474" xr:uid="{E4DD3EC4-1B05-48F8-A3A4-A40D07317B1E}"/>
    <cellStyle name="Input 4 2 5 2" xfId="40222" xr:uid="{CF97E068-3C6F-4334-B298-81C98B934205}"/>
    <cellStyle name="Input 4 2 5 3" xfId="30989" xr:uid="{D2C64D06-B841-43B0-89F3-AD14F360A128}"/>
    <cellStyle name="Input 4 2 5 4" xfId="19201" xr:uid="{F61BA6DD-DBB3-4312-8CDC-41AE7C7F107D}"/>
    <cellStyle name="Input 4 2 6" xfId="10501" xr:uid="{EAD4AF3F-0A8A-46FA-9407-84D9FC98F461}"/>
    <cellStyle name="Input 4 2 6 2" xfId="43097" xr:uid="{61B69F13-619B-466D-8F99-FCBD86157D24}"/>
    <cellStyle name="Input 4 2 6 3" xfId="33947" xr:uid="{44E4332C-6D21-4F2D-8A0E-968409EACCEC}"/>
    <cellStyle name="Input 4 2 6 4" xfId="22377" xr:uid="{D9B04789-A9D5-4416-A37F-C3EB22851EBA}"/>
    <cellStyle name="Input 4 2 7" xfId="3889" xr:uid="{C772475E-0600-40F6-AA21-DC3A57E12C3F}"/>
    <cellStyle name="Input 4 2 7 2" xfId="42438" xr:uid="{455B4D68-605F-4899-82BB-780CD13E640A}"/>
    <cellStyle name="Input 4 2 7 3" xfId="33288" xr:uid="{9A342496-66BB-47CF-BE06-205A9F593198}"/>
    <cellStyle name="Input 4 2 7 4" xfId="21711" xr:uid="{EECA4B70-10DF-4962-AAC9-7EDCDCFECD90}"/>
    <cellStyle name="Input 4 2 8" xfId="11182" xr:uid="{518CA23F-7BB3-4153-9A27-9CE1168C168B}"/>
    <cellStyle name="Input 4 2 8 2" xfId="44504" xr:uid="{2DDB5F5E-D58C-4FD3-9DC9-4E0A51CDEEC8}"/>
    <cellStyle name="Input 4 2 8 3" xfId="35358" xr:uid="{684368DA-9D35-4849-8039-3A792EA2ACEE}"/>
    <cellStyle name="Input 4 2 8 4" xfId="23815" xr:uid="{4631BB32-D162-4389-AB97-5240309B35A9}"/>
    <cellStyle name="Input 4 2 9" xfId="5206" xr:uid="{738B1AB2-9657-4B3B-82DC-90AADF5FE825}"/>
    <cellStyle name="Input 4 2 9 2" xfId="39080" xr:uid="{10CBF5AF-2BC5-4888-8525-C51FA9326393}"/>
    <cellStyle name="Input 4 2 9 3" xfId="29814" xr:uid="{47F90992-C72E-4975-B3F3-7D9111923F54}"/>
    <cellStyle name="Input 4 2 9 4" xfId="18059" xr:uid="{5188B8B9-14F3-4C63-A108-9DBF05D7DAB5}"/>
    <cellStyle name="Input 4 20" xfId="28128" xr:uid="{2A018FB0-03F4-46BF-B551-9D6B2F7792B6}"/>
    <cellStyle name="Input 4 21" xfId="48363" xr:uid="{EE211EF1-F20F-4134-BC45-3273F6F8B217}"/>
    <cellStyle name="Input 4 22" xfId="50043" xr:uid="{F54B85DE-FC1B-45A6-A1F5-FCA5E9D20F16}"/>
    <cellStyle name="Input 4 23" xfId="51226" xr:uid="{CA26B941-BE1E-45C4-A05D-6740CFDED4A5}"/>
    <cellStyle name="Input 4 24" xfId="49358" xr:uid="{EF1A66D9-04CE-4F69-942A-DF9395567F3F}"/>
    <cellStyle name="Input 4 25" xfId="52471" xr:uid="{13966BE1-8D8B-4DD3-ABC4-10AF77A59393}"/>
    <cellStyle name="Input 4 26" xfId="53130" xr:uid="{E8BAC80A-DB76-4FA2-9360-C4D64F2D4553}"/>
    <cellStyle name="Input 4 27" xfId="54568" xr:uid="{4F7F5522-CABE-4C46-8936-2D3BF2C1F578}"/>
    <cellStyle name="Input 4 28" xfId="55352" xr:uid="{3BEE8B37-E9FF-4FC3-BC8B-D3B939E220BC}"/>
    <cellStyle name="Input 4 29" xfId="55740" xr:uid="{BA2B5EC4-0E16-4871-AD4F-CC7CE9933A2A}"/>
    <cellStyle name="Input 4 3" xfId="1126" xr:uid="{00000000-0005-0000-0000-000065040000}"/>
    <cellStyle name="Input 4 3 10" xfId="13086" xr:uid="{1B47D865-9C6A-4EF8-9355-290B5E53BA70}"/>
    <cellStyle name="Input 4 3 10 2" xfId="40237" xr:uid="{68A7457F-20D9-4829-99A7-1BF361FBB971}"/>
    <cellStyle name="Input 4 3 10 3" xfId="31004" xr:uid="{F9877B8E-5E34-4C0D-B7AC-B8CD6FF381FB}"/>
    <cellStyle name="Input 4 3 10 4" xfId="19216" xr:uid="{0CCB3F7B-3AAD-4272-8BEA-C7115DA4EB28}"/>
    <cellStyle name="Input 4 3 11" xfId="13505" xr:uid="{1CA3EB42-E59B-4689-B2A0-B0CC95062FED}"/>
    <cellStyle name="Input 4 3 11 2" xfId="42964" xr:uid="{AD9E1989-2CA1-4A8F-9FBC-8A1D232472B5}"/>
    <cellStyle name="Input 4 3 11 3" xfId="33814" xr:uid="{5A0B5383-2186-4841-8F44-299C2E6CDBF5}"/>
    <cellStyle name="Input 4 3 11 4" xfId="22241" xr:uid="{2BDF4DE3-20D3-47CA-81B3-813625FC1DC8}"/>
    <cellStyle name="Input 4 3 12" xfId="16383" xr:uid="{3E23CA69-A569-43E4-B86B-C6B679F97A38}"/>
    <cellStyle name="Input 4 3 12 2" xfId="47292" xr:uid="{E20793BC-5C46-4473-9ED5-316FFB62225D}"/>
    <cellStyle name="Input 4 3 12 3" xfId="38148" xr:uid="{E107E6D8-2076-4FE6-B305-9CC254852A99}"/>
    <cellStyle name="Input 4 3 12 4" xfId="26749" xr:uid="{6C88047E-34A0-40AC-B76E-198FA9F9E07A}"/>
    <cellStyle name="Input 4 3 13" xfId="16559" xr:uid="{BF0CAD5E-DD2F-4270-A796-E95B95442E25}"/>
    <cellStyle name="Input 4 3 13 2" xfId="46853" xr:uid="{DD3233C4-560F-4AF6-83EE-F41FA8374972}"/>
    <cellStyle name="Input 4 3 13 3" xfId="37709" xr:uid="{DCFDC3B6-349D-4A66-8F3E-38180E7FC370}"/>
    <cellStyle name="Input 4 3 13 4" xfId="26282" xr:uid="{887026D0-1945-43C5-AD54-2A0F00A3D756}"/>
    <cellStyle name="Input 4 3 14" xfId="27320" xr:uid="{AA44A78E-62D9-4F1E-8A67-E0862EB2CB6C}"/>
    <cellStyle name="Input 4 3 14 2" xfId="47741" xr:uid="{169A9A4C-3D2A-4E32-9119-4FC0060A59C4}"/>
    <cellStyle name="Input 4 3 14 3" xfId="38597" xr:uid="{42AD301F-80B7-43BF-90D0-D2260AD0C3B7}"/>
    <cellStyle name="Input 4 3 15" xfId="27772" xr:uid="{1E8B72A7-F147-495D-AFFF-FAB0FC34FD5A}"/>
    <cellStyle name="Input 4 3 16" xfId="48366" xr:uid="{FC456687-A5C8-4491-A6C0-7DC491982916}"/>
    <cellStyle name="Input 4 3 17" xfId="50046" xr:uid="{A382F481-4896-44EA-87B8-3EEB31DF7CFA}"/>
    <cellStyle name="Input 4 3 18" xfId="51225" xr:uid="{4EA6D2C1-72FD-448C-A6B2-ACAF8B6C33AA}"/>
    <cellStyle name="Input 4 3 19" xfId="49795" xr:uid="{426AC2C0-5FCD-4154-82FD-7DFFF594F872}"/>
    <cellStyle name="Input 4 3 2" xfId="1127" xr:uid="{00000000-0005-0000-0000-000066040000}"/>
    <cellStyle name="Input 4 3 2 10" xfId="13504" xr:uid="{9133F761-C41F-47AC-A797-F70B5E0A6DA2}"/>
    <cellStyle name="Input 4 3 2 10 2" xfId="46289" xr:uid="{C7FD27BD-AA06-459B-8A88-96062651765E}"/>
    <cellStyle name="Input 4 3 2 10 3" xfId="37144" xr:uid="{C387A2F9-85E6-4FC8-B30F-D788361C74F6}"/>
    <cellStyle name="Input 4 3 2 10 4" xfId="25657" xr:uid="{789F8233-FDC9-4878-B482-2D43B21EC1D9}"/>
    <cellStyle name="Input 4 3 2 11" xfId="14349" xr:uid="{55A93CAF-2925-46C9-99D2-780795448C41}"/>
    <cellStyle name="Input 4 3 2 11 2" xfId="44462" xr:uid="{1AFF5B13-03F4-4A9F-A5A4-A4CE645E065E}"/>
    <cellStyle name="Input 4 3 2 11 3" xfId="35316" xr:uid="{0748BB7C-79D0-45B4-9AA9-B63BA89B6FE9}"/>
    <cellStyle name="Input 4 3 2 11 4" xfId="23770" xr:uid="{AF7173D7-6B17-4E6E-A734-0608780F17DF}"/>
    <cellStyle name="Input 4 3 2 12" xfId="13738" xr:uid="{724107F2-1498-4906-B696-ABE7F37D62E1}"/>
    <cellStyle name="Input 4 3 2 12 2" xfId="46858" xr:uid="{1FBE4616-5D64-41BD-AAB7-D2673810855B}"/>
    <cellStyle name="Input 4 3 2 12 3" xfId="37714" xr:uid="{EED827E9-A399-447D-BBA3-C15306F0BB86}"/>
    <cellStyle name="Input 4 3 2 12 4" xfId="26287" xr:uid="{5F0EEEE1-B777-494D-9A14-0CE004D8B6F8}"/>
    <cellStyle name="Input 4 3 2 13" xfId="27319" xr:uid="{F88B3D13-6C28-4FEB-B8F0-4F22BE517411}"/>
    <cellStyle name="Input 4 3 2 13 2" xfId="47740" xr:uid="{4F1FCCF1-42A5-4534-96F2-FC5CBCC580E7}"/>
    <cellStyle name="Input 4 3 2 13 3" xfId="38596" xr:uid="{EC4DE16C-8985-47B9-812A-62C8D25DC32C}"/>
    <cellStyle name="Input 4 3 2 14" xfId="28122" xr:uid="{850211EA-2CFD-4EF6-9D28-B1D5B84B9448}"/>
    <cellStyle name="Input 4 3 2 15" xfId="48367" xr:uid="{F98BECDD-7261-42DE-AD81-C2C5F7A3D2AB}"/>
    <cellStyle name="Input 4 3 2 16" xfId="50047" xr:uid="{E819442D-3D4F-470A-BABB-D43B3F1C084B}"/>
    <cellStyle name="Input 4 3 2 17" xfId="49750" xr:uid="{D87D8675-E12F-42BD-95C4-80852CEAB50C}"/>
    <cellStyle name="Input 4 3 2 18" xfId="51255" xr:uid="{A583C6D3-C2D1-40C6-824D-86F688A1FF99}"/>
    <cellStyle name="Input 4 3 2 19" xfId="52465" xr:uid="{38B09C26-20A5-4694-BB61-0850F0785C66}"/>
    <cellStyle name="Input 4 3 2 2" xfId="4602" xr:uid="{A68C9ADD-B0D3-4D7B-96B8-A805698C2F44}"/>
    <cellStyle name="Input 4 3 2 2 2" xfId="40028" xr:uid="{39F226B0-4CF8-4E63-AFCD-FD8FA76A978F}"/>
    <cellStyle name="Input 4 3 2 2 3" xfId="30795" xr:uid="{8264558A-BB58-41ED-9B4B-4C9BA06F6AB0}"/>
    <cellStyle name="Input 4 3 2 2 4" xfId="19040" xr:uid="{B08E17B4-D98E-478F-8611-0C92CA48C3D5}"/>
    <cellStyle name="Input 4 3 2 20" xfId="53134" xr:uid="{2B05698E-BC38-4ACB-91C9-C953C598622D}"/>
    <cellStyle name="Input 4 3 2 21" xfId="54567" xr:uid="{D2B5B1F9-52C5-426B-8042-29EF4D9131EA}"/>
    <cellStyle name="Input 4 3 2 22" xfId="54242" xr:uid="{E2F2E80C-8A0A-418C-B240-9638308958C3}"/>
    <cellStyle name="Input 4 3 2 23" xfId="55744" xr:uid="{9FFF043A-C159-4621-B880-25B3A7E6047D}"/>
    <cellStyle name="Input 4 3 2 3" xfId="4385" xr:uid="{DABAD798-CAE0-4422-9187-47550FE5AE47}"/>
    <cellStyle name="Input 4 3 2 3 2" xfId="40346" xr:uid="{4D23B0AE-C0A6-4D37-A738-BA9E016DEF1E}"/>
    <cellStyle name="Input 4 3 2 3 3" xfId="31113" xr:uid="{D2F002E2-9B7F-4B11-9B2B-A823A8678508}"/>
    <cellStyle name="Input 4 3 2 3 4" xfId="19374" xr:uid="{9910068D-CC6B-4A90-9632-1543ED617BCF}"/>
    <cellStyle name="Input 4 3 2 4" xfId="10473" xr:uid="{5B3615AB-68D3-452E-BEFB-9797D35D75EA}"/>
    <cellStyle name="Input 4 3 2 4 2" xfId="42370" xr:uid="{EEA6ABDA-B44E-43C8-8C98-DAEB3720146A}"/>
    <cellStyle name="Input 4 3 2 4 3" xfId="33220" xr:uid="{4E2F8A13-C3C0-42E3-9145-A17E72817CFF}"/>
    <cellStyle name="Input 4 3 2 4 4" xfId="21640" xr:uid="{E2351EEA-A4FF-4F71-89B1-60B91A848F5B}"/>
    <cellStyle name="Input 4 3 2 5" xfId="4511" xr:uid="{112AD298-29BA-4C22-859F-5D88F15B62E5}"/>
    <cellStyle name="Input 4 3 2 5 2" xfId="42492" xr:uid="{7B133B87-9289-4CB1-BA21-87BFF8FE3FBD}"/>
    <cellStyle name="Input 4 3 2 5 3" xfId="33342" xr:uid="{B1AE19D8-4E8C-472D-B94D-E306688BDDC8}"/>
    <cellStyle name="Input 4 3 2 5 4" xfId="21765" xr:uid="{42D06842-C3F8-43ED-8C73-83A7DCA959B3}"/>
    <cellStyle name="Input 4 3 2 6" xfId="4314" xr:uid="{04EF617A-F7C4-4B50-966D-F22AC97CD184}"/>
    <cellStyle name="Input 4 3 2 6 2" xfId="43837" xr:uid="{4F83DC0B-48B9-4D88-A156-80ED22B8FA41}"/>
    <cellStyle name="Input 4 3 2 6 3" xfId="34688" xr:uid="{A129DECE-807D-4D02-9238-ACF3ED25C703}"/>
    <cellStyle name="Input 4 3 2 6 4" xfId="23129" xr:uid="{40B3F90A-79F7-4BA0-95C7-2C830BC96760}"/>
    <cellStyle name="Input 4 3 2 7" xfId="11606" xr:uid="{B575F454-4580-4A6C-82E4-9434A1C31856}"/>
    <cellStyle name="Input 4 3 2 7 2" xfId="44243" xr:uid="{60DC6448-EEB0-4C2A-9C42-9700F0962A42}"/>
    <cellStyle name="Input 4 3 2 7 3" xfId="35095" xr:uid="{5CCEE34E-0798-4EE8-972A-8D6EC5EB8F28}"/>
    <cellStyle name="Input 4 3 2 7 4" xfId="23542" xr:uid="{BAE67721-5A6F-4DF8-BB02-91F338314A87}"/>
    <cellStyle name="Input 4 3 2 8" xfId="12022" xr:uid="{DCD219E9-C5F3-48DF-B5DB-F2EB118309EB}"/>
    <cellStyle name="Input 4 3 2 8 2" xfId="44415" xr:uid="{1A1449D8-6458-4F3C-94D9-B30D30060B3A}"/>
    <cellStyle name="Input 4 3 2 8 3" xfId="35269" xr:uid="{2AF2C1E2-B3F9-4E01-8431-C791D25E3984}"/>
    <cellStyle name="Input 4 3 2 8 4" xfId="23718" xr:uid="{A5D1E832-2A29-42D9-81F1-BEC12216A93D}"/>
    <cellStyle name="Input 4 3 2 9" xfId="12379" xr:uid="{9589D85E-06C1-4644-9070-ADF4781B9FA0}"/>
    <cellStyle name="Input 4 3 2 9 2" xfId="44240" xr:uid="{938CA53F-939D-4EBC-BA63-386BC2C8F160}"/>
    <cellStyle name="Input 4 3 2 9 3" xfId="35092" xr:uid="{8163731A-EF11-423B-ACD8-B27C49C67180}"/>
    <cellStyle name="Input 4 3 2 9 4" xfId="23539" xr:uid="{D7C224AE-2864-4785-8108-13DE585FFA12}"/>
    <cellStyle name="Input 4 3 20" xfId="52264" xr:uid="{FC81BBB6-585C-48C6-A0DE-16403BACBCD8}"/>
    <cellStyle name="Input 4 3 21" xfId="53133" xr:uid="{7173E880-6622-4F7C-AD8D-3FF91AC5BBA0}"/>
    <cellStyle name="Input 4 3 22" xfId="53035" xr:uid="{38132A0B-35FE-48FB-A559-E86E1D3BB138}"/>
    <cellStyle name="Input 4 3 23" xfId="53919" xr:uid="{EFC7C8F0-7F39-4E91-A07A-76BF1D6C3908}"/>
    <cellStyle name="Input 4 3 24" xfId="55743" xr:uid="{85FC41C5-6BB2-440F-9C86-B6FEB3F6A1E6}"/>
    <cellStyle name="Input 4 3 3" xfId="4601" xr:uid="{5AF436E2-BA0C-4418-8E5F-90A91B340EA2}"/>
    <cellStyle name="Input 4 3 3 2" xfId="40029" xr:uid="{94D54817-DECA-4C32-B04C-5421A2394D57}"/>
    <cellStyle name="Input 4 3 3 3" xfId="30796" xr:uid="{FA5EA420-1405-45BA-880B-255BF36A9093}"/>
    <cellStyle name="Input 4 3 3 4" xfId="19041" xr:uid="{22626BC1-BAB5-4465-9856-CECCA2002398}"/>
    <cellStyle name="Input 4 3 4" xfId="4386" xr:uid="{BCBDF385-6B51-4293-B247-20611DC3D831}"/>
    <cellStyle name="Input 4 3 4 2" xfId="40345" xr:uid="{A141D1E6-5DD1-4AE4-AF8D-935DD1C26220}"/>
    <cellStyle name="Input 4 3 4 3" xfId="31112" xr:uid="{A830D5D6-4D48-4DA4-9CFC-51282D0648D4}"/>
    <cellStyle name="Input 4 3 4 4" xfId="19373" xr:uid="{4680FF9D-7158-4EB1-BAA2-32099D232AAE}"/>
    <cellStyle name="Input 4 3 5" xfId="11607" xr:uid="{1AB5325D-2622-41DC-9E4C-4FD8935F9592}"/>
    <cellStyle name="Input 4 3 5 2" xfId="41728" xr:uid="{E3FE2056-C1D6-4929-ADF9-781ABA95FEE9}"/>
    <cellStyle name="Input 4 3 5 3" xfId="32577" xr:uid="{D44D4A2C-84B2-4CA2-A08D-6C41AD293977}"/>
    <cellStyle name="Input 4 3 5 4" xfId="20994" xr:uid="{B9E567EB-4C34-4936-8C12-5ECC8A48A43D}"/>
    <cellStyle name="Input 4 3 6" xfId="12023" xr:uid="{01A9F14A-47E1-4EFE-BF88-E1C8698345F2}"/>
    <cellStyle name="Input 4 3 6 2" xfId="41817" xr:uid="{47065D19-96BD-41B3-9B54-9D1738829698}"/>
    <cellStyle name="Input 4 3 6 3" xfId="32666" xr:uid="{D94B0C99-3D66-481C-93A1-0FFF94F28EE3}"/>
    <cellStyle name="Input 4 3 6 4" xfId="21083" xr:uid="{5CD9D137-F579-4CCC-976A-22022491B5C4}"/>
    <cellStyle name="Input 4 3 7" xfId="12380" xr:uid="{CCD3F126-0A58-483C-9D50-8EB2BA88C22F}"/>
    <cellStyle name="Input 4 3 7 2" xfId="43207" xr:uid="{72288C1B-A921-4BB0-B5B3-B292A407AE81}"/>
    <cellStyle name="Input 4 3 7 3" xfId="34057" xr:uid="{04103FB9-0281-4C6B-994B-BE56FF618ABF}"/>
    <cellStyle name="Input 4 3 7 4" xfId="22491" xr:uid="{93B3DB44-511E-41B7-9096-F8FCBD54E014}"/>
    <cellStyle name="Input 4 3 8" xfId="12680" xr:uid="{24A2B0B0-091E-4351-96F8-7F0469B4C7F0}"/>
    <cellStyle name="Input 4 3 8 2" xfId="42056" xr:uid="{9A61A0D8-034A-4D97-B34E-3C92F7CCEF42}"/>
    <cellStyle name="Input 4 3 8 3" xfId="32906" xr:uid="{7815E7E7-0286-4E01-934E-CBCCA9F1AAF4}"/>
    <cellStyle name="Input 4 3 8 4" xfId="21326" xr:uid="{7F124046-96A0-41FA-A62A-998F5D3178DE}"/>
    <cellStyle name="Input 4 3 9" xfId="12911" xr:uid="{E996B803-57E8-457C-AE26-9E66A6DCB072}"/>
    <cellStyle name="Input 4 3 9 2" xfId="40621" xr:uid="{F788DD4E-8911-4D51-BF99-861D907DAE46}"/>
    <cellStyle name="Input 4 3 9 3" xfId="31389" xr:uid="{33F26419-9354-4F20-92FC-363946724566}"/>
    <cellStyle name="Input 4 3 9 4" xfId="19658" xr:uid="{C76A4F05-7F09-4C6B-8E4B-F9860826A1F7}"/>
    <cellStyle name="Input 4 4" xfId="1128" xr:uid="{00000000-0005-0000-0000-000067040000}"/>
    <cellStyle name="Input 4 4 10" xfId="3828" xr:uid="{CCCAD8DA-2312-4B70-AB96-61A78A3F987C}"/>
    <cellStyle name="Input 4 4 10 2" xfId="45911" xr:uid="{E97DD826-1F62-4FF9-B215-66733A6EFE7D}"/>
    <cellStyle name="Input 4 4 10 3" xfId="36766" xr:uid="{2EB1AC69-B477-4EE8-94DB-4FFC82DC4958}"/>
    <cellStyle name="Input 4 4 10 4" xfId="25256" xr:uid="{262EBD77-395F-44F4-B541-D6DB0838347E}"/>
    <cellStyle name="Input 4 4 11" xfId="13503" xr:uid="{410BA6A1-BB32-4A38-8C14-C2D16EAA8A0A}"/>
    <cellStyle name="Input 4 4 11 2" xfId="43807" xr:uid="{2EF2561C-A25F-4AF3-8A7B-5E83F64FB407}"/>
    <cellStyle name="Input 4 4 11 3" xfId="34658" xr:uid="{A1EEA4CF-9EC0-4BC0-817A-2112EDCDAE3C}"/>
    <cellStyle name="Input 4 4 11 4" xfId="23099" xr:uid="{AE5D84EF-7E37-4C8A-AD66-71C633B293DA}"/>
    <cellStyle name="Input 4 4 12" xfId="15413" xr:uid="{0F5A1A2D-34AF-4F62-941D-8806BE5AAB40}"/>
    <cellStyle name="Input 4 4 12 2" xfId="45835" xr:uid="{943197A2-18D1-4D13-91B7-FFF864A0FD06}"/>
    <cellStyle name="Input 4 4 12 3" xfId="36690" xr:uid="{DDD09791-8F58-4BCD-9540-421FAFEC836D}"/>
    <cellStyle name="Input 4 4 12 4" xfId="25175" xr:uid="{1F1827EB-1B17-49E1-834E-9DD096D8E72D}"/>
    <cellStyle name="Input 4 4 13" xfId="15797" xr:uid="{EBF4FB24-0D05-41FD-ACDF-951543246E0C}"/>
    <cellStyle name="Input 4 4 13 2" xfId="47701" xr:uid="{07A98212-CCED-463E-B55E-D965251146AB}"/>
    <cellStyle name="Input 4 4 13 3" xfId="38557" xr:uid="{377C0F79-AE30-4235-BEBA-BF2C6BC0AB31}"/>
    <cellStyle name="Input 4 4 13 4" xfId="27273" xr:uid="{816C2C35-6D75-4592-9ED1-AF16E73CC723}"/>
    <cellStyle name="Input 4 4 14" xfId="27736" xr:uid="{FB8D9F71-D29D-4A77-B9B5-FFDF68C45E32}"/>
    <cellStyle name="Input 4 4 14 2" xfId="48091" xr:uid="{60CD43FF-6FEC-4065-A32B-8F5B641B4812}"/>
    <cellStyle name="Input 4 4 14 3" xfId="38947" xr:uid="{CDCE67D6-7ADD-44EF-9BEF-C470D7BD73FE}"/>
    <cellStyle name="Input 4 4 15" xfId="28125" xr:uid="{DF8EBE24-3F63-472A-A673-E72A5F6F0A12}"/>
    <cellStyle name="Input 4 4 16" xfId="48368" xr:uid="{77868997-A3F7-49A1-BD6A-53F7020B874C}"/>
    <cellStyle name="Input 4 4 17" xfId="50048" xr:uid="{BEF749AB-CB45-4F2C-88EB-2C8F9BFE85B2}"/>
    <cellStyle name="Input 4 4 18" xfId="49749" xr:uid="{6330F2FD-06E7-4E88-96D6-E4803BE54F6F}"/>
    <cellStyle name="Input 4 4 19" xfId="49362" xr:uid="{D8AD51BA-B672-4784-B1F0-61C77E5FDE3E}"/>
    <cellStyle name="Input 4 4 2" xfId="1129" xr:uid="{00000000-0005-0000-0000-000068040000}"/>
    <cellStyle name="Input 4 4 2 10" xfId="13502" xr:uid="{F3970B77-D143-47BD-8746-45957A581E73}"/>
    <cellStyle name="Input 4 4 2 10 2" xfId="44773" xr:uid="{853A9BB8-E89F-4099-831C-4F2E741BD1DC}"/>
    <cellStyle name="Input 4 4 2 10 3" xfId="35628" xr:uid="{F48F091F-563C-4223-B62B-FB8F43E67463}"/>
    <cellStyle name="Input 4 4 2 10 4" xfId="24090" xr:uid="{BBB6BE96-DE47-4728-9A7B-F9D4E478EF8F}"/>
    <cellStyle name="Input 4 4 2 11" xfId="16382" xr:uid="{D41707A8-9AFC-4FAB-999C-51D64160002C}"/>
    <cellStyle name="Input 4 4 2 11 2" xfId="46884" xr:uid="{A361AE5C-F3A8-41DC-8C70-A1B5161B021D}"/>
    <cellStyle name="Input 4 4 2 11 3" xfId="37740" xr:uid="{04886512-3F42-4D08-AF59-9DA5718BB726}"/>
    <cellStyle name="Input 4 4 2 11 4" xfId="26315" xr:uid="{A8A90003-595A-4F0A-88EB-9763AA18792B}"/>
    <cellStyle name="Input 4 4 2 12" xfId="16558" xr:uid="{B6622D22-25E4-416D-9601-017424A813DA}"/>
    <cellStyle name="Input 4 4 2 12 2" xfId="47703" xr:uid="{F77144F0-D553-4D9D-B586-365D08DD9E86}"/>
    <cellStyle name="Input 4 4 2 12 3" xfId="38559" xr:uid="{00BE02EC-1819-4E71-B8D0-0D9DAB605CE2}"/>
    <cellStyle name="Input 4 4 2 12 4" xfId="27276" xr:uid="{B99DACE7-8204-4A2D-A7BE-C4F236995F44}"/>
    <cellStyle name="Input 4 4 2 13" xfId="27738" xr:uid="{56DCEEA0-BCFB-4E5F-AEE3-188D574ED615}"/>
    <cellStyle name="Input 4 4 2 13 2" xfId="48093" xr:uid="{1498827A-5919-44C1-B769-F257DE21B05A}"/>
    <cellStyle name="Input 4 4 2 13 3" xfId="38949" xr:uid="{D0C25540-0EC1-4472-B8A2-8453A0E5F70A}"/>
    <cellStyle name="Input 4 4 2 14" xfId="26745" xr:uid="{F6C36304-248D-4270-BF12-18336FC7C9AE}"/>
    <cellStyle name="Input 4 4 2 15" xfId="48369" xr:uid="{55876610-D055-4234-87AE-E04F4E3ACC39}"/>
    <cellStyle name="Input 4 4 2 16" xfId="50049" xr:uid="{83B58F3F-2A68-4023-9201-F23BDE73456C}"/>
    <cellStyle name="Input 4 4 2 17" xfId="49748" xr:uid="{2AC2BDBE-9853-4C47-A9BC-D89F5A71AE21}"/>
    <cellStyle name="Input 4 4 2 18" xfId="49360" xr:uid="{75696E9A-E319-4216-921B-1C7A66E6BC49}"/>
    <cellStyle name="Input 4 4 2 19" xfId="51242" xr:uid="{7141B212-32F6-435D-8B59-D67F223592BD}"/>
    <cellStyle name="Input 4 4 2 2" xfId="4604" xr:uid="{47EFFDE2-B422-4EA2-B243-0B555F16A369}"/>
    <cellStyle name="Input 4 4 2 2 2" xfId="40026" xr:uid="{2D44237C-8480-4880-BF7A-BFD84EC071B8}"/>
    <cellStyle name="Input 4 4 2 2 3" xfId="30793" xr:uid="{FB36A753-BA5E-4139-A32A-D0C005679699}"/>
    <cellStyle name="Input 4 4 2 2 4" xfId="19038" xr:uid="{728ACAC5-6970-4752-8A1C-0B24C8E8BB76}"/>
    <cellStyle name="Input 4 4 2 20" xfId="53136" xr:uid="{8CFCF1D1-E1EE-45D9-9007-55BDFB7C5E90}"/>
    <cellStyle name="Input 4 4 2 21" xfId="54125" xr:uid="{E6D64635-9B93-48C1-88A7-BEF27D5380D0}"/>
    <cellStyle name="Input 4 4 2 22" xfId="55538" xr:uid="{9BC198DC-37D0-44D5-AC63-A61A784BD733}"/>
    <cellStyle name="Input 4 4 2 23" xfId="55746" xr:uid="{0185C726-822D-418B-BAF5-17CCBEFFDA6E}"/>
    <cellStyle name="Input 4 4 2 3" xfId="4383" xr:uid="{7AE73807-59CE-4254-A2CA-D1616E399F3B}"/>
    <cellStyle name="Input 4 4 2 3 2" xfId="39171" xr:uid="{A6E13DB1-DFA9-4725-AECC-3EA697F55734}"/>
    <cellStyle name="Input 4 4 2 3 3" xfId="29906" xr:uid="{9117EFF7-E25C-4F3B-8A7E-5A5A7210451B}"/>
    <cellStyle name="Input 4 4 2 3 4" xfId="18150" xr:uid="{83A62256-B3B6-4684-9C24-57BC71F3CCDF}"/>
    <cellStyle name="Input 4 4 2 4" xfId="11605" xr:uid="{8693AF9C-50AB-44BE-A773-E59064D6FDFE}"/>
    <cellStyle name="Input 4 4 2 4 2" xfId="40221" xr:uid="{AD57CD98-EAE5-4E9E-876B-AD9C44D0E10D}"/>
    <cellStyle name="Input 4 4 2 4 3" xfId="30988" xr:uid="{4B1D178B-0BD5-4015-91BB-232D8828841B}"/>
    <cellStyle name="Input 4 4 2 4 4" xfId="19200" xr:uid="{3E97809F-0F16-4AB5-BE3F-20C3ED04E989}"/>
    <cellStyle name="Input 4 4 2 5" xfId="12021" xr:uid="{0C07B0A9-E910-40D2-A837-ACAE7CBE45C3}"/>
    <cellStyle name="Input 4 4 2 5 2" xfId="43094" xr:uid="{E0709F02-8810-424B-A3E2-3A138F1E117C}"/>
    <cellStyle name="Input 4 4 2 5 3" xfId="33944" xr:uid="{036B5D05-823F-4E3E-A0B4-405A65C6D56F}"/>
    <cellStyle name="Input 4 4 2 5 4" xfId="22374" xr:uid="{692EC348-B24A-478E-ABCE-45B51C909EB3}"/>
    <cellStyle name="Input 4 4 2 6" xfId="12378" xr:uid="{04581C4E-4F52-44A6-BC16-4D084695DF91}"/>
    <cellStyle name="Input 4 4 2 6 2" xfId="39470" xr:uid="{9849F55F-FE33-4336-9648-AB19E4D88945}"/>
    <cellStyle name="Input 4 4 2 6 3" xfId="30205" xr:uid="{E6C2AFBC-0D50-4AAF-A093-E26A8B4D232A}"/>
    <cellStyle name="Input 4 4 2 6 4" xfId="18450" xr:uid="{2523A2A3-6082-4400-9CF4-108586C8A491}"/>
    <cellStyle name="Input 4 4 2 7" xfId="12679" xr:uid="{D2CB5F36-2DF9-4BE3-AB0F-FE24B8E69F5B}"/>
    <cellStyle name="Input 4 4 2 7 2" xfId="41302" xr:uid="{A0ACA36B-1CCF-4772-9C85-43FC64097421}"/>
    <cellStyle name="Input 4 4 2 7 3" xfId="32095" xr:uid="{63753240-2E2D-4EE6-94B3-084A89AD428D}"/>
    <cellStyle name="Input 4 4 2 7 4" xfId="20385" xr:uid="{C5D0F838-EEEC-49CF-852A-1765EBCE3673}"/>
    <cellStyle name="Input 4 4 2 8" xfId="12910" xr:uid="{91AF461E-4286-4F6F-BAA9-73F83C2C7DA9}"/>
    <cellStyle name="Input 4 4 2 8 2" xfId="43761" xr:uid="{A038C14C-5F75-4F4B-BDD7-4528BAE2202B}"/>
    <cellStyle name="Input 4 4 2 8 3" xfId="34612" xr:uid="{E4E4D4AF-42E3-4A43-999F-89EA6E97006D}"/>
    <cellStyle name="Input 4 4 2 8 4" xfId="23052" xr:uid="{14D42D47-209D-482E-906E-865F773CB8B9}"/>
    <cellStyle name="Input 4 4 2 9" xfId="13085" xr:uid="{ECE21CE3-FD3D-4F00-816B-E7FF9D7A2486}"/>
    <cellStyle name="Input 4 4 2 9 2" xfId="45914" xr:uid="{DF2F9429-FC52-4E26-9602-BB27C675EB4F}"/>
    <cellStyle name="Input 4 4 2 9 3" xfId="36769" xr:uid="{5511F13B-738A-4A97-A185-56471E7D42F3}"/>
    <cellStyle name="Input 4 4 2 9 4" xfId="25259" xr:uid="{5623A1CF-D189-4D77-9D51-49C9FA3BD495}"/>
    <cellStyle name="Input 4 4 20" xfId="52468" xr:uid="{899DD446-4B91-4626-8517-E28E48AA6835}"/>
    <cellStyle name="Input 4 4 21" xfId="53135" xr:uid="{E2D2116D-1010-4CB9-BCB4-5397779F4057}"/>
    <cellStyle name="Input 4 4 22" xfId="54942" xr:uid="{272518D9-1B1F-41AB-83D4-12A1CC49B856}"/>
    <cellStyle name="Input 4 4 23" xfId="55347" xr:uid="{E47060DA-29DF-4027-AB3D-943948DC4415}"/>
    <cellStyle name="Input 4 4 24" xfId="55745" xr:uid="{CC76DCA1-AAAD-43E9-9180-BB7CA7D005EA}"/>
    <cellStyle name="Input 4 4 3" xfId="4603" xr:uid="{CBB63393-B1A8-4E30-B688-F9A39E1D78AC}"/>
    <cellStyle name="Input 4 4 3 2" xfId="40027" xr:uid="{1A51D85F-4F84-42B6-83B8-0355468EEDB0}"/>
    <cellStyle name="Input 4 4 3 3" xfId="30794" xr:uid="{2A7EC35C-380C-4C02-BB46-95E866272EAC}"/>
    <cellStyle name="Input 4 4 3 4" xfId="19039" xr:uid="{150A287B-FF85-4A49-A0E8-EED24E9BEF12}"/>
    <cellStyle name="Input 4 4 4" xfId="4384" xr:uid="{5D5EDEC7-76C6-41CC-9DF7-D22B6A64950C}"/>
    <cellStyle name="Input 4 4 4 2" xfId="39174" xr:uid="{C3357230-F4A3-42F9-8F6A-AE67EFDAD2C6}"/>
    <cellStyle name="Input 4 4 4 3" xfId="29909" xr:uid="{FE720384-D15B-4876-BC32-0D242B225839}"/>
    <cellStyle name="Input 4 4 4 4" xfId="18153" xr:uid="{3B86A4BC-0C6A-4EB7-87C0-E2114BB35646}"/>
    <cellStyle name="Input 4 4 5" xfId="9697" xr:uid="{B0E37837-20D9-4EBD-884E-196E7A0D440F}"/>
    <cellStyle name="Input 4 4 5 2" xfId="42373" xr:uid="{01418055-1666-4244-A992-ECC5A8FFD4AB}"/>
    <cellStyle name="Input 4 4 5 3" xfId="33223" xr:uid="{9239DCC9-6548-4065-AEDB-30177EB721B4}"/>
    <cellStyle name="Input 4 4 5 4" xfId="21643" xr:uid="{19E77CB6-A918-47C3-89A4-D80FB1CDA884}"/>
    <cellStyle name="Input 4 4 6" xfId="10274" xr:uid="{C191ED5E-EAD4-4835-8D02-B0E9CF85DBBC}"/>
    <cellStyle name="Input 4 4 6 2" xfId="43091" xr:uid="{C881F209-67FB-4807-A886-9E35B783D41A}"/>
    <cellStyle name="Input 4 4 6 3" xfId="33941" xr:uid="{D6FD7863-0A3A-41C7-96F7-A5727928EC65}"/>
    <cellStyle name="Input 4 4 6 4" xfId="22371" xr:uid="{423AD0D9-AF18-457A-9906-4B03F9F1E6C2}"/>
    <cellStyle name="Input 4 4 7" xfId="10966" xr:uid="{E50B6C70-9794-473E-9A31-8DAEBD73AA22}"/>
    <cellStyle name="Input 4 4 7 2" xfId="43840" xr:uid="{0B9F7E7B-55D1-4F01-9122-D837A344E1B9}"/>
    <cellStyle name="Input 4 4 7 3" xfId="34691" xr:uid="{8845C3AA-1379-4C58-988C-F55A04693E45}"/>
    <cellStyle name="Input 4 4 7 4" xfId="23132" xr:uid="{B7BE4660-53EE-4398-B7AF-A4A206F8BD11}"/>
    <cellStyle name="Input 4 4 8" xfId="10835" xr:uid="{ECE7174C-B88E-41B5-BB97-6F0399C263A4}"/>
    <cellStyle name="Input 4 4 8 2" xfId="44135" xr:uid="{5D650B52-30D8-422C-8468-FBBCFCF627F9}"/>
    <cellStyle name="Input 4 4 8 3" xfId="34987" xr:uid="{B6BCB138-2F9E-4FB5-8015-092EFC13D0B1}"/>
    <cellStyle name="Input 4 4 8 4" xfId="23432" xr:uid="{6F3D4377-7626-4830-AA70-3D7FE346B0CB}"/>
    <cellStyle name="Input 4 4 9" xfId="10865" xr:uid="{B63CD925-8CB2-48F6-9090-16996D51283B}"/>
    <cellStyle name="Input 4 4 9 2" xfId="43760" xr:uid="{166690B7-93F0-493D-8299-5ED0B630FAFC}"/>
    <cellStyle name="Input 4 4 9 3" xfId="34611" xr:uid="{B642B3B4-7D0B-43D8-91A3-C2DDCECD0D31}"/>
    <cellStyle name="Input 4 4 9 4" xfId="23051" xr:uid="{97A2D3B9-7D12-4CC0-9013-23A2B79B7A90}"/>
    <cellStyle name="Input 4 5" xfId="1130" xr:uid="{00000000-0005-0000-0000-000069040000}"/>
    <cellStyle name="Input 4 5 10" xfId="12579" xr:uid="{6B7B6C5E-CE4C-4765-ACC1-BD4188ADB8E2}"/>
    <cellStyle name="Input 4 5 10 2" xfId="44455" xr:uid="{08618C7D-E78D-4E07-9268-ED046DB27212}"/>
    <cellStyle name="Input 4 5 10 3" xfId="35309" xr:uid="{71D0BCF1-1B36-4455-B965-B96723521359}"/>
    <cellStyle name="Input 4 5 10 4" xfId="23762" xr:uid="{9A55EF47-6B07-4D3A-8A21-04948E42F092}"/>
    <cellStyle name="Input 4 5 11" xfId="13501" xr:uid="{28BCA7E8-DE4B-4F64-AB40-A481D6691868}"/>
    <cellStyle name="Input 4 5 11 2" xfId="45146" xr:uid="{6E8A59D2-8D57-421B-8334-CB7F019AABA3}"/>
    <cellStyle name="Input 4 5 11 3" xfId="36001" xr:uid="{226CD73B-BC46-432F-9218-C043D13BF9A5}"/>
    <cellStyle name="Input 4 5 11 4" xfId="24467" xr:uid="{6C35600E-0EED-4E1C-B245-CFE6F11CECD8}"/>
    <cellStyle name="Input 4 5 12" xfId="15043" xr:uid="{E423CF14-3A7F-418A-B127-746BA74B3900}"/>
    <cellStyle name="Input 4 5 12 2" xfId="45838" xr:uid="{0BFF6C63-8712-40B4-8C6E-CC51B709D870}"/>
    <cellStyle name="Input 4 5 12 3" xfId="36693" xr:uid="{CFFD0191-52E4-4A27-B451-EBA5AAE5B276}"/>
    <cellStyle name="Input 4 5 12 4" xfId="25178" xr:uid="{8C2670AD-9FE7-426F-A380-ADBA05065987}"/>
    <cellStyle name="Input 4 5 13" xfId="13737" xr:uid="{A08FF304-1E00-4033-A8B9-19BE9067CDC4}"/>
    <cellStyle name="Input 4 5 13 2" xfId="44928" xr:uid="{823DC664-0193-430B-B80A-9975300408A5}"/>
    <cellStyle name="Input 4 5 13 3" xfId="35783" xr:uid="{4E238D35-6223-4101-A15D-34AA7DE33395}"/>
    <cellStyle name="Input 4 5 13 4" xfId="24246" xr:uid="{834CC93D-340C-41BF-BD4B-36CD6FF8B6AE}"/>
    <cellStyle name="Input 4 5 14" xfId="25157" xr:uid="{75D37471-4B35-4BA6-9F16-01F7104543C1}"/>
    <cellStyle name="Input 4 5 14 2" xfId="45821" xr:uid="{D876B210-1EEF-432C-A4F6-3C4B0457BAB1}"/>
    <cellStyle name="Input 4 5 14 3" xfId="36676" xr:uid="{291A8B83-E84F-4194-B7DF-67303E7AD79F}"/>
    <cellStyle name="Input 4 5 15" xfId="28123" xr:uid="{A8731FF4-15DE-481B-A278-5E373E5B93AE}"/>
    <cellStyle name="Input 4 5 16" xfId="48370" xr:uid="{A0229694-4B1C-4540-B51E-3921160D87AF}"/>
    <cellStyle name="Input 4 5 17" xfId="50050" xr:uid="{CED03075-CA33-495D-9C5C-3F28FC7898BE}"/>
    <cellStyle name="Input 4 5 18" xfId="51219" xr:uid="{4862C4C2-1448-4250-818C-DC6675227F9D}"/>
    <cellStyle name="Input 4 5 19" xfId="52112" xr:uid="{D75C6E69-6841-4AD5-94E1-B1D0FAE171AD}"/>
    <cellStyle name="Input 4 5 2" xfId="1131" xr:uid="{00000000-0005-0000-0000-00006A040000}"/>
    <cellStyle name="Input 4 5 2 10" xfId="13500" xr:uid="{C1309A55-C719-485D-B9D6-108A85B3BABE}"/>
    <cellStyle name="Input 4 5 2 10 2" xfId="46511" xr:uid="{AA62E17F-B45E-49AD-AC2C-2270DFD6DB3E}"/>
    <cellStyle name="Input 4 5 2 10 3" xfId="37366" xr:uid="{03767D1D-A30E-4DDF-A468-D362FD37D21D}"/>
    <cellStyle name="Input 4 5 2 10 4" xfId="25912" xr:uid="{233FA720-443A-4416-901F-0A35BFDAA4EB}"/>
    <cellStyle name="Input 4 5 2 11" xfId="15410" xr:uid="{7541F0EF-9CAA-4140-B59B-258412578268}"/>
    <cellStyle name="Input 4 5 2 11 2" xfId="41969" xr:uid="{0A7B4F28-22D8-4139-A0E8-9D7DBBEA034C}"/>
    <cellStyle name="Input 4 5 2 11 3" xfId="32819" xr:uid="{CA6E2614-86E4-49B7-B67B-01A424E471D2}"/>
    <cellStyle name="Input 4 5 2 11 4" xfId="21238" xr:uid="{AE08C165-BF70-4195-B9E4-F6419B23B12E}"/>
    <cellStyle name="Input 4 5 2 12" xfId="16115" xr:uid="{09DB8C1A-9480-45DB-BE04-4B78BD3447BF}"/>
    <cellStyle name="Input 4 5 2 12 2" xfId="47702" xr:uid="{45B27CEC-E1EA-45E7-BFB9-E79EC40534F7}"/>
    <cellStyle name="Input 4 5 2 12 3" xfId="38558" xr:uid="{4A62ED3F-0AC9-40E9-B97C-A2CD05D87E52}"/>
    <cellStyle name="Input 4 5 2 12 4" xfId="27274" xr:uid="{697C883D-A9F9-4703-AA08-FB82B248CC9B}"/>
    <cellStyle name="Input 4 5 2 13" xfId="27737" xr:uid="{261F34FE-6704-45C8-BD01-97538CAC02A0}"/>
    <cellStyle name="Input 4 5 2 13 2" xfId="48092" xr:uid="{19477B62-9438-4601-A126-305D6D723860}"/>
    <cellStyle name="Input 4 5 2 13 3" xfId="38948" xr:uid="{3E652AF1-38C9-4421-BBA6-70BECA7F0876}"/>
    <cellStyle name="Input 4 5 2 14" xfId="28124" xr:uid="{B56A263B-65B1-427A-8859-3C16FDC5D046}"/>
    <cellStyle name="Input 4 5 2 15" xfId="48371" xr:uid="{DDF6BA4B-FEFB-4965-8638-12EC19DB2B85}"/>
    <cellStyle name="Input 4 5 2 16" xfId="50051" xr:uid="{F035564F-25D2-47A3-B578-0D474990CD1C}"/>
    <cellStyle name="Input 4 5 2 17" xfId="51222" xr:uid="{72E4041F-FFC4-4653-8C4E-DF6D862F02DC}"/>
    <cellStyle name="Input 4 5 2 18" xfId="49361" xr:uid="{7CEE8B12-BF91-45B1-9434-1FD96B846AAD}"/>
    <cellStyle name="Input 4 5 2 19" xfId="52467" xr:uid="{99364898-B7BD-4CF6-B9AC-59A07E8C256C}"/>
    <cellStyle name="Input 4 5 2 2" xfId="4606" xr:uid="{385AB89E-BB51-4A38-A7DD-93F55CE697AE}"/>
    <cellStyle name="Input 4 5 2 2 2" xfId="40024" xr:uid="{6C4986BB-2C98-4B36-9905-018520BE4354}"/>
    <cellStyle name="Input 4 5 2 2 3" xfId="30791" xr:uid="{7AED43FE-717A-4037-A51E-99BE5BAFF6E2}"/>
    <cellStyle name="Input 4 5 2 2 4" xfId="19036" xr:uid="{CE5375D4-B4FE-4612-B6D2-E6AB236954EA}"/>
    <cellStyle name="Input 4 5 2 20" xfId="53138" xr:uid="{3F7200F6-0419-471C-AFF6-4B136A17B2B2}"/>
    <cellStyle name="Input 4 5 2 21" xfId="54566" xr:uid="{E6A43C81-0B8F-4B1E-B892-C1C77CCDA77A}"/>
    <cellStyle name="Input 4 5 2 22" xfId="55350" xr:uid="{0B561AB2-62B0-4C65-8D4B-77102312B013}"/>
    <cellStyle name="Input 4 5 2 23" xfId="55748" xr:uid="{62A60750-C22F-4D22-8A89-ED68F2C87BD6}"/>
    <cellStyle name="Input 4 5 2 3" xfId="4381" xr:uid="{CD9676E4-C6E9-4889-A8C7-6BDB9A0D51C1}"/>
    <cellStyle name="Input 4 5 2 3 2" xfId="39173" xr:uid="{FAF61919-59D0-48B8-B889-AA0F54830FBF}"/>
    <cellStyle name="Input 4 5 2 3 3" xfId="29908" xr:uid="{68D27BEE-B987-4852-8A15-ECE1563188FA}"/>
    <cellStyle name="Input 4 5 2 3 4" xfId="18152" xr:uid="{A58B3D03-8C16-42B6-84C1-51402BE3175B}"/>
    <cellStyle name="Input 4 5 2 4" xfId="9696" xr:uid="{C0744FEB-B4DF-4407-AD20-613A2DBEA293}"/>
    <cellStyle name="Input 4 5 2 4 2" xfId="42372" xr:uid="{637A616E-4E6F-43B3-A05C-DB6C984301BF}"/>
    <cellStyle name="Input 4 5 2 4 3" xfId="33222" xr:uid="{2447F887-E89A-4D8D-8BA1-45A53E0B4006}"/>
    <cellStyle name="Input 4 5 2 4 4" xfId="21642" xr:uid="{98F4D7B1-D361-43E1-B54F-799A28B008D2}"/>
    <cellStyle name="Input 4 5 2 5" xfId="11091" xr:uid="{62887A27-EDD3-45EB-8483-5FEE1C1EE636}"/>
    <cellStyle name="Input 4 5 2 5 2" xfId="43092" xr:uid="{2835AAB5-D8B1-4114-A20B-DF9EE8E32E4D}"/>
    <cellStyle name="Input 4 5 2 5 3" xfId="33942" xr:uid="{537FD7FB-1B8F-42BE-A268-197BB1D7709A}"/>
    <cellStyle name="Input 4 5 2 5 4" xfId="22372" xr:uid="{244EC172-B6CD-4827-B6E6-90DDB025897C}"/>
    <cellStyle name="Input 4 5 2 6" xfId="5991" xr:uid="{40B207C7-08CE-4CC2-8419-85F16EA46340}"/>
    <cellStyle name="Input 4 5 2 6 2" xfId="43839" xr:uid="{545E06CD-2ED2-417D-AB67-9ABB63AD2778}"/>
    <cellStyle name="Input 4 5 2 6 3" xfId="34690" xr:uid="{323E37F3-A5A9-407F-B08D-FA01B4B1AF3C}"/>
    <cellStyle name="Input 4 5 2 6 4" xfId="23131" xr:uid="{CC2751AF-E479-40DC-B502-A55502F2A8BA}"/>
    <cellStyle name="Input 4 5 2 7" xfId="11467" xr:uid="{4AAF3BCD-00E9-471E-8C7F-52697F7A0696}"/>
    <cellStyle name="Input 4 5 2 7 2" xfId="44507" xr:uid="{1EAAE142-3570-4AE6-B7F1-764188C28364}"/>
    <cellStyle name="Input 4 5 2 7 3" xfId="35361" xr:uid="{C14A2501-D883-4AD2-BB9F-7E0689A7F106}"/>
    <cellStyle name="Input 4 5 2 7 4" xfId="23818" xr:uid="{71E55665-204E-4E4B-82D8-B53CC825D313}"/>
    <cellStyle name="Input 4 5 2 8" xfId="11897" xr:uid="{BB71EE83-7D36-4DBC-92C2-A65348A185B3}"/>
    <cellStyle name="Input 4 5 2 8 2" xfId="43763" xr:uid="{88305BDA-7D2A-4E39-B03C-076D60AA1284}"/>
    <cellStyle name="Input 4 5 2 8 3" xfId="34614" xr:uid="{17BBE22D-EAAD-4DBB-8EBD-94EC7F96C8B5}"/>
    <cellStyle name="Input 4 5 2 8 4" xfId="23054" xr:uid="{58BC5F72-3D46-4A70-8318-326444A94618}"/>
    <cellStyle name="Input 4 5 2 9" xfId="12279" xr:uid="{288843FF-B4EE-4141-97AC-B1D80CB547ED}"/>
    <cellStyle name="Input 4 5 2 9 2" xfId="45912" xr:uid="{BDBB3E30-391A-4466-8ED8-3FAAA8076208}"/>
    <cellStyle name="Input 4 5 2 9 3" xfId="36767" xr:uid="{B8E3B08B-F697-463C-B9FC-E5FF7252E8AF}"/>
    <cellStyle name="Input 4 5 2 9 4" xfId="25257" xr:uid="{29168D5C-80CE-4300-90E8-1E52960F5F3F}"/>
    <cellStyle name="Input 4 5 20" xfId="52466" xr:uid="{B69E232D-3670-4260-9517-E1304651F503}"/>
    <cellStyle name="Input 4 5 21" xfId="53137" xr:uid="{2499EDCF-E40E-4E8A-8247-8EB56E2A9EC9}"/>
    <cellStyle name="Input 4 5 22" xfId="53034" xr:uid="{EC343922-A677-406A-B9DE-3ACE68F070C3}"/>
    <cellStyle name="Input 4 5 23" xfId="52609" xr:uid="{584DC568-727D-44BF-AF8A-3A0947C35ADC}"/>
    <cellStyle name="Input 4 5 24" xfId="55747" xr:uid="{30362743-C0E4-421C-AC62-B89F51A70DD7}"/>
    <cellStyle name="Input 4 5 3" xfId="4605" xr:uid="{1408DC0D-5BA0-4A69-97F1-FE0010F5B00D}"/>
    <cellStyle name="Input 4 5 3 2" xfId="40025" xr:uid="{2D9E8908-EC2D-46A4-BA21-2414FC4E6874}"/>
    <cellStyle name="Input 4 5 3 3" xfId="30792" xr:uid="{04189052-2F48-4583-801F-0B61E43B0350}"/>
    <cellStyle name="Input 4 5 3 4" xfId="19037" xr:uid="{291A80A7-4533-4487-A930-B6BD4099A025}"/>
    <cellStyle name="Input 4 5 4" xfId="4382" xr:uid="{D752A5D6-0BCE-4082-B3C2-A33DE577CA9B}"/>
    <cellStyle name="Input 4 5 4 2" xfId="40341" xr:uid="{14EE6E5C-16D1-4D68-BA75-AE61D5CCED68}"/>
    <cellStyle name="Input 4 5 4 3" xfId="31108" xr:uid="{07B35BF3-4F1A-4249-9157-189757B85B2A}"/>
    <cellStyle name="Input 4 5 4 4" xfId="19369" xr:uid="{1E3CC484-D1E8-4908-B420-872411E2E9BC}"/>
    <cellStyle name="Input 4 5 5" xfId="10472" xr:uid="{4CCC313A-E3A5-47FA-92F0-1C1EAC594DAA}"/>
    <cellStyle name="Input 4 5 5 2" xfId="42371" xr:uid="{2C3749E4-2575-44E1-9584-0C6F89825D6B}"/>
    <cellStyle name="Input 4 5 5 3" xfId="33221" xr:uid="{9B0EC6FC-08B8-483E-9EE5-BEF4F9B58D28}"/>
    <cellStyle name="Input 4 5 5 4" xfId="21641" xr:uid="{9A54A7AF-C330-4252-BEA5-F3E96655412D}"/>
    <cellStyle name="Input 4 5 6" xfId="4510" xr:uid="{1A5B8303-345A-4C61-8507-6FC4947E7DD1}"/>
    <cellStyle name="Input 4 5 6 2" xfId="42491" xr:uid="{12139294-A70A-43B5-93C2-D129F7B2BF3E}"/>
    <cellStyle name="Input 4 5 6 3" xfId="33341" xr:uid="{6F301CDE-5BD6-4A87-AA9A-1BEAC4719537}"/>
    <cellStyle name="Input 4 5 6 4" xfId="21764" xr:uid="{FB9FA907-425C-4C1F-9614-5D7068EFC3BD}"/>
    <cellStyle name="Input 4 5 7" xfId="11431" xr:uid="{0BB19750-3E4E-4E4D-BFF0-9655322FF468}"/>
    <cellStyle name="Input 4 5 7 2" xfId="43838" xr:uid="{E700EB7B-4A6F-4DFB-A458-7F22737BF56C}"/>
    <cellStyle name="Input 4 5 7 3" xfId="34689" xr:uid="{D82D87CB-4690-4732-9775-C225F818471C}"/>
    <cellStyle name="Input 4 5 7 4" xfId="23130" xr:uid="{91FB263B-AA5E-495C-95A1-698ADE098E48}"/>
    <cellStyle name="Input 4 5 8" xfId="11867" xr:uid="{E36307FB-9BFB-4E99-A8F4-7D31A47A9DFE}"/>
    <cellStyle name="Input 4 5 8 2" xfId="44133" xr:uid="{0EC2E6B3-5573-4B27-A4EF-88F4E7ED5EC1}"/>
    <cellStyle name="Input 4 5 8 3" xfId="34985" xr:uid="{8CC81B30-153C-457D-9BBC-4F8E7B57BAAE}"/>
    <cellStyle name="Input 4 5 8 4" xfId="23430" xr:uid="{742ADC46-E77B-4AFC-96AC-0EEA023B498E}"/>
    <cellStyle name="Input 4 5 9" xfId="12253" xr:uid="{9A5D392D-B86B-4AA3-8E5C-C939353B5C65}"/>
    <cellStyle name="Input 4 5 9 2" xfId="44882" xr:uid="{768BF210-B1B4-4AE0-AEDC-C8329C3CD272}"/>
    <cellStyle name="Input 4 5 9 3" xfId="35737" xr:uid="{8A4E165B-E2B1-4929-A676-3C08C7B2F6F0}"/>
    <cellStyle name="Input 4 5 9 4" xfId="24200" xr:uid="{ED0477E5-CB26-4BEE-BF1E-54D9E8115E86}"/>
    <cellStyle name="Input 4 6" xfId="1132" xr:uid="{00000000-0005-0000-0000-00006B040000}"/>
    <cellStyle name="Input 4 7" xfId="1133" xr:uid="{00000000-0005-0000-0000-00006C040000}"/>
    <cellStyle name="Input 4 7 10" xfId="13498" xr:uid="{892EE0B0-A268-45B0-B6AC-88037BDA3041}"/>
    <cellStyle name="Input 4 7 10 2" xfId="46185" xr:uid="{1ECD3B3F-1EF9-41B4-8072-D08CAD6D386B}"/>
    <cellStyle name="Input 4 7 10 3" xfId="37040" xr:uid="{229B8B03-DD61-4BE4-9229-E7308DAF34EC}"/>
    <cellStyle name="Input 4 7 10 4" xfId="25539" xr:uid="{9185227E-8D37-450F-8B86-EBB9E128DE65}"/>
    <cellStyle name="Input 4 7 11" xfId="14662" xr:uid="{E41E3281-E904-4352-ADE1-808182F333FF}"/>
    <cellStyle name="Input 4 7 11 2" xfId="46449" xr:uid="{805B0513-991F-46EE-9F25-AF463DC42AA4}"/>
    <cellStyle name="Input 4 7 11 3" xfId="37304" xr:uid="{8182F812-5E7F-42A5-BF80-5CF37EBEA271}"/>
    <cellStyle name="Input 4 7 11 4" xfId="25826" xr:uid="{D644E283-2736-4530-A3B8-FBB1EF2157EA}"/>
    <cellStyle name="Input 4 7 12" xfId="14369" xr:uid="{B5E9403B-C4CF-44AF-866B-519624A31222}"/>
    <cellStyle name="Input 4 7 12 2" xfId="46478" xr:uid="{0168C535-83C2-45DF-8A73-29D127748A40}"/>
    <cellStyle name="Input 4 7 12 3" xfId="37333" xr:uid="{72745035-DE3A-4F93-A429-0E43BBA3F142}"/>
    <cellStyle name="Input 4 7 12 4" xfId="25863" xr:uid="{2C5C0E82-710C-480E-ADF7-3D725E0D0EAD}"/>
    <cellStyle name="Input 4 7 13" xfId="27321" xr:uid="{3DD7B3BE-6872-479C-B123-F85A72A8B456}"/>
    <cellStyle name="Input 4 7 13 2" xfId="47742" xr:uid="{000F9BAC-AF42-4300-8280-D8168DA90A81}"/>
    <cellStyle name="Input 4 7 13 3" xfId="38598" xr:uid="{6FA892EF-3AE0-4A71-8388-85EC8EB6DB4A}"/>
    <cellStyle name="Input 4 7 14" xfId="27771" xr:uid="{93DD6B29-D844-4253-ADB7-5044B98DB6FE}"/>
    <cellStyle name="Input 4 7 15" xfId="48372" xr:uid="{CD2D42FF-14DE-4C85-A53F-387E64BAB668}"/>
    <cellStyle name="Input 4 7 16" xfId="50053" xr:uid="{E910A59E-ABB4-4A56-922E-D9AFF84D7207}"/>
    <cellStyle name="Input 4 7 17" xfId="51220" xr:uid="{52006E14-FE48-4953-AED7-C5CDD6C28814}"/>
    <cellStyle name="Input 4 7 18" xfId="52115" xr:uid="{D2677189-36AD-48F2-8602-E1ECBE505528}"/>
    <cellStyle name="Input 4 7 19" xfId="52261" xr:uid="{C57E7561-4628-44E2-A5DD-910B3CC89121}"/>
    <cellStyle name="Input 4 7 2" xfId="4608" xr:uid="{F9DBCD4F-172D-42ED-96A8-9B6A48B03461}"/>
    <cellStyle name="Input 4 7 2 2" xfId="40022" xr:uid="{A8106056-4F31-41F7-A25D-6AD6834F5274}"/>
    <cellStyle name="Input 4 7 2 3" xfId="30789" xr:uid="{2B925B3D-5DB8-4CDB-ADA6-E80F365748C4}"/>
    <cellStyle name="Input 4 7 2 4" xfId="19034" xr:uid="{264FB5BD-E2BF-4019-9511-4D2249F071FB}"/>
    <cellStyle name="Input 4 7 20" xfId="53140" xr:uid="{A9B86DB8-CA14-4184-925D-A3CA2A116912}"/>
    <cellStyle name="Input 4 7 21" xfId="54124" xr:uid="{DFBE806C-E869-41A9-83C8-2760B0D0BBE4}"/>
    <cellStyle name="Input 4 7 22" xfId="52606" xr:uid="{5D57035D-EFA4-43A4-823D-E3F02C461AE3}"/>
    <cellStyle name="Input 4 7 23" xfId="55749" xr:uid="{10FEA981-6BDA-41CF-8467-1113250A2317}"/>
    <cellStyle name="Input 4 7 3" xfId="4379" xr:uid="{234EEBA2-8973-4F89-A2C2-1AEED8D5987C}"/>
    <cellStyle name="Input 4 7 3 2" xfId="40347" xr:uid="{C4FFCDF2-2D8B-4A78-8C12-5E49FF3E170C}"/>
    <cellStyle name="Input 4 7 3 3" xfId="31114" xr:uid="{9ED7DEB3-EE6E-40A6-ADD2-7848828A2A4B}"/>
    <cellStyle name="Input 4 7 3 4" xfId="19375" xr:uid="{2BBD93E7-2A97-4BBA-9003-E4C7AD5D6B88}"/>
    <cellStyle name="Input 4 7 4" xfId="10471" xr:uid="{F246403E-BEF3-44B8-B6CB-9C778A27C8EA}"/>
    <cellStyle name="Input 4 7 4 2" xfId="41727" xr:uid="{9AC2ECDA-4D79-4430-8FB4-2CDED53A7CF7}"/>
    <cellStyle name="Input 4 7 4 3" xfId="32576" xr:uid="{7C2E1979-442B-4B58-9BB8-F4C0C8D5C237}"/>
    <cellStyle name="Input 4 7 4 4" xfId="20993" xr:uid="{36C87189-4DDE-4A70-B92D-26707E348F0A}"/>
    <cellStyle name="Input 4 7 5" xfId="10186" xr:uid="{687E5159-6C95-4895-A138-FE4546FAEB25}"/>
    <cellStyle name="Input 4 7 5 2" xfId="41200" xr:uid="{60681235-FF7B-4777-8F10-E0B189210B4E}"/>
    <cellStyle name="Input 4 7 5 3" xfId="31980" xr:uid="{22E74AD0-6F19-45EB-8D15-ED780EE0FFF5}"/>
    <cellStyle name="Input 4 7 5 4" xfId="20268" xr:uid="{7AA11662-D4D8-452B-B0A2-BC1F3205FD75}"/>
    <cellStyle name="Input 4 7 6" xfId="10222" xr:uid="{BB3CBB89-1F1D-4C81-B7A3-4594B487BC28}"/>
    <cellStyle name="Input 4 7 6 2" xfId="43206" xr:uid="{AC78DFF0-7040-4C14-ADB4-6E9E3AE4EBE0}"/>
    <cellStyle name="Input 4 7 6 3" xfId="34056" xr:uid="{7BA8A04D-037E-45EC-A12F-920C4077D01E}"/>
    <cellStyle name="Input 4 7 6 4" xfId="22490" xr:uid="{B025DDA5-6831-44B8-A77A-E08C16B2F41C}"/>
    <cellStyle name="Input 4 7 7" xfId="5881" xr:uid="{B55567A8-B895-42FE-B2B7-D45DFD8F3429}"/>
    <cellStyle name="Input 4 7 7 2" xfId="44131" xr:uid="{7CEFE9D2-B81A-46E8-B702-71A486624AD9}"/>
    <cellStyle name="Input 4 7 7 3" xfId="34983" xr:uid="{2410B3CC-8948-404D-BDFA-486B5A1F9A4D}"/>
    <cellStyle name="Input 4 7 7 4" xfId="23428" xr:uid="{549C556F-C16C-4109-88D9-E3BD55320F63}"/>
    <cellStyle name="Input 4 7 8" xfId="10084" xr:uid="{FBC5F5AC-8094-41DC-A712-46775FD9DC44}"/>
    <cellStyle name="Input 4 7 8 2" xfId="45477" xr:uid="{FB316229-2659-4670-B3A5-3D2B44A73853}"/>
    <cellStyle name="Input 4 7 8 3" xfId="36332" xr:uid="{D6A7CCB8-3AF4-4C1B-8723-93BD63FEA45D}"/>
    <cellStyle name="Input 4 7 8 4" xfId="24799" xr:uid="{3CEB4D88-7DDA-4006-98B1-36FFA0EE6F60}"/>
    <cellStyle name="Input 4 7 9" xfId="9426" xr:uid="{E8BD9982-6560-4C1C-A19F-931F140C2D7F}"/>
    <cellStyle name="Input 4 7 9 2" xfId="43727" xr:uid="{90305A06-54A8-482C-AB77-5C5E0F3CDE2A}"/>
    <cellStyle name="Input 4 7 9 3" xfId="34578" xr:uid="{BCF1053C-F687-4B58-B173-20CA1ED4A8BB}"/>
    <cellStyle name="Input 4 7 9 4" xfId="23016" xr:uid="{53F1B08C-38B0-4F13-AE48-D4192DE566A6}"/>
    <cellStyle name="Input 4 8" xfId="4598" xr:uid="{D9AAA91D-617D-4C6A-9903-9138DA98AD43}"/>
    <cellStyle name="Input 4 8 2" xfId="40032" xr:uid="{E4F70D1C-3F34-4909-A208-269A4D16A19B}"/>
    <cellStyle name="Input 4 8 3" xfId="30799" xr:uid="{CE04A90F-0538-469A-A30B-670453D05B14}"/>
    <cellStyle name="Input 4 8 4" xfId="19044" xr:uid="{CCD5DB82-7178-477F-92EC-C81AA1DD323C}"/>
    <cellStyle name="Input 4 9" xfId="5788" xr:uid="{582EF3FF-A7C2-4BB0-95B5-95B7899B60B0}"/>
    <cellStyle name="Input 4 9 2" xfId="39169" xr:uid="{7D5A152E-93C4-4E57-84E4-9B8BD1A3CAFF}"/>
    <cellStyle name="Input 4 9 3" xfId="29904" xr:uid="{D5559742-606F-402F-A43D-F35304121D60}"/>
    <cellStyle name="Input 4 9 4" xfId="18148" xr:uid="{E234535A-5DF4-4C1B-AD13-5551FA7FE1AD}"/>
    <cellStyle name="Input 5" xfId="1134" xr:uid="{00000000-0005-0000-0000-00006D040000}"/>
    <cellStyle name="Input 5 10" xfId="11090" xr:uid="{258FBF70-51EE-41FD-9798-6399BE0B3B3D}"/>
    <cellStyle name="Input 5 10 2" xfId="42493" xr:uid="{C91B6268-775A-474E-8FA2-F1A035F2DF8D}"/>
    <cellStyle name="Input 5 10 3" xfId="33343" xr:uid="{BFD6DBA9-F5CB-4D63-8301-F165CB5D2880}"/>
    <cellStyle name="Input 5 10 4" xfId="21766" xr:uid="{4AC05F73-8CF4-46AF-B120-8593CD62BB27}"/>
    <cellStyle name="Input 5 11" xfId="5523" xr:uid="{E365CB0B-947F-46E8-8F6D-57B6BD024F9D}"/>
    <cellStyle name="Input 5 11 2" xfId="42436" xr:uid="{EC291C22-13D9-4463-AB8C-108BFD8B06BB}"/>
    <cellStyle name="Input 5 11 3" xfId="33286" xr:uid="{E623088A-AD66-454A-82FD-492BBA3548D6}"/>
    <cellStyle name="Input 5 11 4" xfId="21709" xr:uid="{12DA9888-3543-40D9-8727-CD4028B90DB7}"/>
    <cellStyle name="Input 5 12" xfId="10125" xr:uid="{84D6CF05-3043-4276-B27C-3A78C4F3AE0D}"/>
    <cellStyle name="Input 5 12 2" xfId="44508" xr:uid="{7CAA1C11-9F01-4EE2-8F71-5E78110B47D8}"/>
    <cellStyle name="Input 5 12 3" xfId="35362" xr:uid="{45435AFB-C963-4363-81E5-79161E7A01B2}"/>
    <cellStyle name="Input 5 12 4" xfId="23819" xr:uid="{C4F47451-BCCE-45BB-A6EA-8BF71D57B3FF}"/>
    <cellStyle name="Input 5 13" xfId="9858" xr:uid="{ABFA4D99-B07B-4B65-8007-479869B6E4CE}"/>
    <cellStyle name="Input 5 13 2" xfId="39067" xr:uid="{F4F14B5B-DE05-44F0-8E7A-0920681400DD}"/>
    <cellStyle name="Input 5 13 3" xfId="29796" xr:uid="{BF163AA8-8BA3-41A2-B100-07703614595C}"/>
    <cellStyle name="Input 5 13 4" xfId="18036" xr:uid="{71CB7047-4E09-4226-AA88-0306E12E4FE8}"/>
    <cellStyle name="Input 5 14" xfId="10645" xr:uid="{DD248A47-F050-4563-A03A-4A55357C910F}"/>
    <cellStyle name="Input 5 14 2" xfId="44251" xr:uid="{E2907CE7-85E8-48CE-983E-D203F7B110F0}"/>
    <cellStyle name="Input 5 14 3" xfId="35103" xr:uid="{A87E887F-E1D1-49B6-8877-CB43209CF2BD}"/>
    <cellStyle name="Input 5 14 4" xfId="23550" xr:uid="{C91D05E3-754D-46A9-BA47-C54DA1EBAED9}"/>
    <cellStyle name="Input 5 15" xfId="13497" xr:uid="{27FEC925-3A37-4AEC-913C-95BEAA67C97B}"/>
    <cellStyle name="Input 5 15 2" xfId="46512" xr:uid="{3F8F2E04-6EF4-46FD-B599-B6E361036F1C}"/>
    <cellStyle name="Input 5 15 3" xfId="37367" xr:uid="{396B3D54-A400-4BE4-B929-0D0782C91167}"/>
    <cellStyle name="Input 5 15 4" xfId="25913" xr:uid="{2E265FF5-C19A-4D50-BC49-705FD7C238DE}"/>
    <cellStyle name="Input 5 16" xfId="13298" xr:uid="{2296EFA8-8F65-4568-80D5-C689F4E0FD5B}"/>
    <cellStyle name="Input 5 16 2" xfId="47299" xr:uid="{90EFAD5E-D529-4B9C-9E0D-3094E33B7168}"/>
    <cellStyle name="Input 5 16 3" xfId="38155" xr:uid="{83235EC5-3141-49A6-A80E-6A0FAD62DDC9}"/>
    <cellStyle name="Input 5 16 4" xfId="26756" xr:uid="{09285E74-DE01-40D4-98CC-F2E0447C8D8E}"/>
    <cellStyle name="Input 5 17" xfId="16114" xr:uid="{26CF86EA-A174-4A71-8E70-48CF5D115AA2}"/>
    <cellStyle name="Input 5 17 2" xfId="46475" xr:uid="{3C93DA34-4FCD-4D88-91C6-F2C66B5EC2F9}"/>
    <cellStyle name="Input 5 17 3" xfId="37330" xr:uid="{BB14CBB5-A377-4705-B4F5-A10F08CE9E6A}"/>
    <cellStyle name="Input 5 17 4" xfId="25860" xr:uid="{8248F4F8-1A3A-4843-8FF2-02EC8373D88F}"/>
    <cellStyle name="Input 5 18" xfId="27318" xr:uid="{BB0FC0F9-FE55-44CF-9CD7-ABD239A21579}"/>
    <cellStyle name="Input 5 18 2" xfId="47739" xr:uid="{AB028370-7320-4D3C-9302-FA90FFEBADC9}"/>
    <cellStyle name="Input 5 18 3" xfId="38595" xr:uid="{AF1ABB9E-3307-451B-945C-69AE75D04CA0}"/>
    <cellStyle name="Input 5 19" xfId="21173" xr:uid="{8290EB14-43B7-4D59-AB7C-FE89A406C026}"/>
    <cellStyle name="Input 5 2" xfId="1135" xr:uid="{00000000-0005-0000-0000-00006E040000}"/>
    <cellStyle name="Input 5 2 10" xfId="13084" xr:uid="{644F09CC-F9D9-47BC-979A-F53E9341D9E6}"/>
    <cellStyle name="Input 5 2 10 2" xfId="44454" xr:uid="{45DA6C73-37C8-45C2-A26D-937F07ED5869}"/>
    <cellStyle name="Input 5 2 10 3" xfId="35308" xr:uid="{A580FCB8-FFEF-482E-B75D-3E39917DDDFB}"/>
    <cellStyle name="Input 5 2 10 4" xfId="23761" xr:uid="{54AD8237-6F4E-47CF-8E55-881E9A397F9B}"/>
    <cellStyle name="Input 5 2 11" xfId="13496" xr:uid="{164E3437-0B9D-4061-8092-FD3B009E9107}"/>
    <cellStyle name="Input 5 2 11 2" xfId="46509" xr:uid="{3D1284BA-2AB7-400A-925D-0991D8933E0E}"/>
    <cellStyle name="Input 5 2 11 3" xfId="37364" xr:uid="{533622CD-5934-403A-BD4A-4CB8E57CE1F8}"/>
    <cellStyle name="Input 5 2 11 4" xfId="25910" xr:uid="{031032A4-F124-4623-9A31-5DD99311100A}"/>
    <cellStyle name="Input 5 2 12" xfId="16381" xr:uid="{69AA70D7-521B-4553-8CE0-6B3CF71DDA6B}"/>
    <cellStyle name="Input 5 2 12 2" xfId="45461" xr:uid="{B527B941-1DB8-4DED-B2A0-824B23552D3A}"/>
    <cellStyle name="Input 5 2 12 3" xfId="36316" xr:uid="{1A33BAC5-DF35-4AA9-A273-254002B5AF09}"/>
    <cellStyle name="Input 5 2 12 4" xfId="24783" xr:uid="{88C67B00-F15E-4EDD-99B8-8B259DFDA95B}"/>
    <cellStyle name="Input 5 2 13" xfId="16557" xr:uid="{E442ED2D-C6CE-4193-9A31-537B4818F3BD}"/>
    <cellStyle name="Input 5 2 13 2" xfId="43875" xr:uid="{982667D6-B8C5-4EF8-856D-DBB055700725}"/>
    <cellStyle name="Input 5 2 13 3" xfId="34727" xr:uid="{AE66137E-C307-4A8B-AF6D-F271FD19E52F}"/>
    <cellStyle name="Input 5 2 13 4" xfId="23168" xr:uid="{A1886026-3BDD-4FEE-9D22-2551D2C669A1}"/>
    <cellStyle name="Input 5 2 14" xfId="26747" xr:uid="{B2D06C0F-A27D-4B86-9259-9B01C73F7B52}"/>
    <cellStyle name="Input 5 2 14 2" xfId="47290" xr:uid="{91147B64-7AFC-4591-8617-0909309DF975}"/>
    <cellStyle name="Input 5 2 14 3" xfId="38146" xr:uid="{EF537F23-E15E-4185-96B0-16CE7EF6A235}"/>
    <cellStyle name="Input 5 2 15" xfId="28118" xr:uid="{829B5DDE-86DC-4867-B01E-2B7B640FCD04}"/>
    <cellStyle name="Input 5 2 16" xfId="48374" xr:uid="{B7DA946D-5C07-4220-B99B-518A538FF161}"/>
    <cellStyle name="Input 5 2 17" xfId="50055" xr:uid="{3CD47419-B8D2-4972-8CD3-596BA8317DB4}"/>
    <cellStyle name="Input 5 2 18" xfId="49747" xr:uid="{2A1BDB69-AFE8-4AEF-AC9F-7D937E974F4C}"/>
    <cellStyle name="Input 5 2 19" xfId="51007" xr:uid="{726A32CB-C848-4AFB-910D-1F5D97604D2F}"/>
    <cellStyle name="Input 5 2 2" xfId="1136" xr:uid="{00000000-0005-0000-0000-00006F040000}"/>
    <cellStyle name="Input 5 2 2 10" xfId="13495" xr:uid="{5E1755A3-66CB-404F-8AFD-201B4B8FC098}"/>
    <cellStyle name="Input 5 2 2 10 2" xfId="46183" xr:uid="{55A4F58C-344C-4CB0-8F7A-C345734BAC82}"/>
    <cellStyle name="Input 5 2 2 10 3" xfId="37038" xr:uid="{A6CC016C-4BEA-41E4-81F3-4D202BE9A94E}"/>
    <cellStyle name="Input 5 2 2 10 4" xfId="25537" xr:uid="{3F037353-19D1-42E2-93A8-27888861C53D}"/>
    <cellStyle name="Input 5 2 2 11" xfId="15311" xr:uid="{D91EAA94-F416-4AFA-AA52-4325ECDAD754}"/>
    <cellStyle name="Input 5 2 2 11 2" xfId="47342" xr:uid="{9F6441ED-7B6A-4938-87E7-C9C3FF09D3C9}"/>
    <cellStyle name="Input 5 2 2 11 3" xfId="38198" xr:uid="{7DE7D047-DF9A-4382-BA7C-02655AB68B41}"/>
    <cellStyle name="Input 5 2 2 11 4" xfId="26802" xr:uid="{21949F04-C138-48BD-8872-0F80ECB46FF9}"/>
    <cellStyle name="Input 5 2 2 12" xfId="14414" xr:uid="{0FBA7F3C-4E95-4F17-91BB-8325487CC8AC}"/>
    <cellStyle name="Input 5 2 2 12 2" xfId="47697" xr:uid="{A527A26F-6170-48BF-9A1D-225201256F22}"/>
    <cellStyle name="Input 5 2 2 12 3" xfId="38553" xr:uid="{35761B96-4DDC-4F39-83AA-529667118393}"/>
    <cellStyle name="Input 5 2 2 12 4" xfId="27269" xr:uid="{15C57495-ECC5-45FF-AFB8-ED4791FC75E6}"/>
    <cellStyle name="Input 5 2 2 13" xfId="27732" xr:uid="{0215CEAA-947F-4B11-AC76-C65C12B9E139}"/>
    <cellStyle name="Input 5 2 2 13 2" xfId="48087" xr:uid="{8B6DA970-49F1-4E08-A654-2F5B8842C9F7}"/>
    <cellStyle name="Input 5 2 2 13 3" xfId="38943" xr:uid="{30A1DBFA-A8B1-49C9-9658-6E6F2F3618C4}"/>
    <cellStyle name="Input 5 2 2 14" xfId="28121" xr:uid="{6CE2E6D7-1A13-45A5-90DB-726389572A22}"/>
    <cellStyle name="Input 5 2 2 15" xfId="48375" xr:uid="{9DB5BDFE-09CB-4D3F-9BBF-F2F6715C7CCB}"/>
    <cellStyle name="Input 5 2 2 16" xfId="50056" xr:uid="{73282329-A980-4851-9460-7DE9BB9DAB4E}"/>
    <cellStyle name="Input 5 2 2 17" xfId="49746" xr:uid="{2A8BA22D-5B76-4669-9CA5-29784AF38544}"/>
    <cellStyle name="Input 5 2 2 18" xfId="49366" xr:uid="{0D2CBFFA-5E74-4DC3-8986-A9AAE6DC62F0}"/>
    <cellStyle name="Input 5 2 2 19" xfId="52464" xr:uid="{1AE2F01E-6C80-4CF0-9603-94BE494D8805}"/>
    <cellStyle name="Input 5 2 2 2" xfId="4611" xr:uid="{F7E37835-85AA-473D-9BC1-430C16A1ACF2}"/>
    <cellStyle name="Input 5 2 2 2 2" xfId="40019" xr:uid="{7BFFC745-C0CE-47D6-9410-B2F71FEF1415}"/>
    <cellStyle name="Input 5 2 2 2 3" xfId="30786" xr:uid="{38E4D7AD-F921-4F42-802E-DD1119F7BA3C}"/>
    <cellStyle name="Input 5 2 2 2 4" xfId="19031" xr:uid="{4567168F-CC8F-4CAD-B5ED-357BECB611C3}"/>
    <cellStyle name="Input 5 2 2 20" xfId="53143" xr:uid="{976DE2D1-2900-40AC-AD5E-C8DE5AC9C886}"/>
    <cellStyle name="Input 5 2 2 21" xfId="54941" xr:uid="{CA8AE718-C5F5-4747-BBA9-200AF1F3585C}"/>
    <cellStyle name="Input 5 2 2 22" xfId="55539" xr:uid="{97E022B5-0122-4640-A2B1-5D9F2A4F7BB6}"/>
    <cellStyle name="Input 5 2 2 23" xfId="55752" xr:uid="{30562556-4796-4B2F-ABD5-50A20931CC91}"/>
    <cellStyle name="Input 5 2 2 3" xfId="4376" xr:uid="{EC646BA1-2D53-4460-8111-6008A988F884}"/>
    <cellStyle name="Input 5 2 2 3 2" xfId="39178" xr:uid="{F245801D-7DFC-455A-926F-7B269E8E1D5E}"/>
    <cellStyle name="Input 5 2 2 3 3" xfId="29913" xr:uid="{C3582806-F9EC-4EC6-BDDD-B868584785DD}"/>
    <cellStyle name="Input 5 2 2 3 4" xfId="18157" xr:uid="{07F79F8D-A0C7-476D-9E08-57C7440AE539}"/>
    <cellStyle name="Input 5 2 2 4" xfId="10470" xr:uid="{373CFF25-7C04-415E-B772-077DFDA8C11F}"/>
    <cellStyle name="Input 5 2 2 4 2" xfId="42369" xr:uid="{036F7A17-80FD-4BC6-986A-BC774FC1365C}"/>
    <cellStyle name="Input 5 2 2 4 3" xfId="33219" xr:uid="{C74C4CC6-66E0-4112-99BB-726A8EA40391}"/>
    <cellStyle name="Input 5 2 2 4 4" xfId="21639" xr:uid="{BAAD2C63-A2A3-4D92-B8DA-507AC4ECC9CF}"/>
    <cellStyle name="Input 5 2 2 5" xfId="9821" xr:uid="{C61B4BBF-3422-4D65-943F-9CEF6854EC2A}"/>
    <cellStyle name="Input 5 2 2 5 2" xfId="43087" xr:uid="{F202BD50-9A1F-4C26-926C-5103990A764F}"/>
    <cellStyle name="Input 5 2 2 5 3" xfId="33937" xr:uid="{B630D6E3-8E23-4EF5-9D92-7AA746A11190}"/>
    <cellStyle name="Input 5 2 2 5 4" xfId="22367" xr:uid="{AD1D04A0-5064-4040-837F-E974F8BC3BC6}"/>
    <cellStyle name="Input 5 2 2 6" xfId="11061" xr:uid="{1A05333E-9BEF-47A6-885E-09642AD26F27}"/>
    <cellStyle name="Input 5 2 2 6 2" xfId="43836" xr:uid="{70BBE008-DFF3-474B-9DFD-D24229AD9AA9}"/>
    <cellStyle name="Input 5 2 2 6 3" xfId="34687" xr:uid="{211BF897-A83D-4E15-8195-5ECB3B0B474C}"/>
    <cellStyle name="Input 5 2 2 6 4" xfId="23128" xr:uid="{D1B015F3-0DF9-49C3-AB44-BE1714761099}"/>
    <cellStyle name="Input 5 2 2 7" xfId="4823" xr:uid="{53B3F327-89E9-43FB-8C98-09E39750510C}"/>
    <cellStyle name="Input 5 2 2 7 2" xfId="44129" xr:uid="{4C43C703-E4D9-4895-ADBB-FA453F88C987}"/>
    <cellStyle name="Input 5 2 2 7 3" xfId="34981" xr:uid="{2C1F4D42-0C1E-4747-87C6-A999C62E876E}"/>
    <cellStyle name="Input 5 2 2 7 4" xfId="23426" xr:uid="{DF210671-5623-473B-AA04-926B0CC213CD}"/>
    <cellStyle name="Input 5 2 2 8" xfId="11363" xr:uid="{BF61DCA2-B5EA-49D6-ABBC-01218EACDB3A}"/>
    <cellStyle name="Input 5 2 2 8 2" xfId="43766" xr:uid="{EF66D9B0-D5E5-4154-99B3-9C1CAEC7AB6B}"/>
    <cellStyle name="Input 5 2 2 8 3" xfId="34617" xr:uid="{DC332442-8396-4846-B1F1-DC5754EF2C43}"/>
    <cellStyle name="Input 5 2 2 8 4" xfId="23057" xr:uid="{F3C40F6E-53D6-47ED-89AC-A87076EC47C6}"/>
    <cellStyle name="Input 5 2 2 9" xfId="11807" xr:uid="{07F9A65C-1621-45F5-828F-352F2F5B2586}"/>
    <cellStyle name="Input 5 2 2 9 2" xfId="45907" xr:uid="{39DADAC3-8832-4DB0-80CD-19F745C80729}"/>
    <cellStyle name="Input 5 2 2 9 3" xfId="36762" xr:uid="{CE83C6C5-A43A-418F-8C48-DEC2618D8123}"/>
    <cellStyle name="Input 5 2 2 9 4" xfId="25252" xr:uid="{CE28854C-0D33-4637-A41A-43204D8BECFF}"/>
    <cellStyle name="Input 5 2 20" xfId="52461" xr:uid="{A4E7D3B2-70FE-431F-8E1B-956FED460E0D}"/>
    <cellStyle name="Input 5 2 21" xfId="53142" xr:uid="{EAF485EE-D88B-45BF-A1A3-1924A1E614AE}"/>
    <cellStyle name="Input 5 2 22" xfId="54565" xr:uid="{12312E2A-4D63-4058-8F48-D6D0D44E8126}"/>
    <cellStyle name="Input 5 2 23" xfId="55348" xr:uid="{E447BE2E-B7A6-4099-A474-9E6BAA6F0137}"/>
    <cellStyle name="Input 5 2 24" xfId="55751" xr:uid="{F869B968-DEB9-4686-97C8-1F22ED9869C1}"/>
    <cellStyle name="Input 5 2 3" xfId="4610" xr:uid="{350D712C-45DE-43E0-A844-6711BF1A1FFC}"/>
    <cellStyle name="Input 5 2 3 2" xfId="40020" xr:uid="{8D6B9395-AABA-4864-9F86-C7CBB35E5BF5}"/>
    <cellStyle name="Input 5 2 3 3" xfId="30787" xr:uid="{6B86443B-5F94-461C-9254-9CD271EBCB0B}"/>
    <cellStyle name="Input 5 2 3 4" xfId="19032" xr:uid="{FBCC36AD-C75D-4B93-A192-6451E6E16DC7}"/>
    <cellStyle name="Input 5 2 4" xfId="4377" xr:uid="{437C3928-42B4-4625-BA41-C3E04EC67360}"/>
    <cellStyle name="Input 5 2 4 2" xfId="40349" xr:uid="{CDB84217-EB84-4C27-8E54-78C166B56CDA}"/>
    <cellStyle name="Input 5 2 4 3" xfId="31116" xr:uid="{87B27615-C4C3-4711-AD86-C4D6E9B7F06E}"/>
    <cellStyle name="Input 5 2 4 4" xfId="19377" xr:uid="{ED9A3D64-AB93-4C93-9041-DEBD14642254}"/>
    <cellStyle name="Input 5 2 5" xfId="11601" xr:uid="{94600B2D-B574-4423-90D3-AA641642EB78}"/>
    <cellStyle name="Input 5 2 5 2" xfId="42366" xr:uid="{5BC9422B-A51F-43F9-86E8-E2C618DC8ED4}"/>
    <cellStyle name="Input 5 2 5 3" xfId="33216" xr:uid="{07BEB18B-A7B5-4F9F-B806-46CD3A113544}"/>
    <cellStyle name="Input 5 2 5 4" xfId="21636" xr:uid="{5C1B7F64-6A78-43E1-8580-1FC8AEB7DAA1}"/>
    <cellStyle name="Input 5 2 6" xfId="12017" xr:uid="{F7015E14-7489-4257-9679-C7C4C2129E3D}"/>
    <cellStyle name="Input 5 2 6 2" xfId="42490" xr:uid="{B22F9BFA-2930-468D-8426-3FB458FE8DAE}"/>
    <cellStyle name="Input 5 2 6 3" xfId="33340" xr:uid="{E0422348-3071-410C-86AF-24D4FAB69D36}"/>
    <cellStyle name="Input 5 2 6 4" xfId="21763" xr:uid="{F4BE534F-A907-40C1-9B02-A5A13CD59CCF}"/>
    <cellStyle name="Input 5 2 7" xfId="12376" xr:uid="{6AF5CC92-BD58-4D0D-BBFB-A98477C65FE0}"/>
    <cellStyle name="Input 5 2 7 2" xfId="43833" xr:uid="{7062946B-8E7D-41AB-93B6-5D6DBC60BAAD}"/>
    <cellStyle name="Input 5 2 7 3" xfId="34684" xr:uid="{E6897FC5-0C4B-4FFB-BB5A-9FA7F3517695}"/>
    <cellStyle name="Input 5 2 7 4" xfId="23125" xr:uid="{7053EDEA-1F08-4BBE-B6C1-A04B503D3BF2}"/>
    <cellStyle name="Input 5 2 8" xfId="12677" xr:uid="{1AE5AB51-B1A8-49E8-999C-3B761EA312BD}"/>
    <cellStyle name="Input 5 2 8 2" xfId="44505" xr:uid="{D93E944C-9932-4987-90E4-8B0139758140}"/>
    <cellStyle name="Input 5 2 8 3" xfId="35359" xr:uid="{41AD9B57-B442-425A-A76F-2195726313A7}"/>
    <cellStyle name="Input 5 2 8 4" xfId="23816" xr:uid="{4EC3706A-46F5-45C9-8880-C23EF6740EB9}"/>
    <cellStyle name="Input 5 2 9" xfId="12909" xr:uid="{EF10B8F6-D100-4E80-AC82-2C22DA18F212}"/>
    <cellStyle name="Input 5 2 9 2" xfId="45478" xr:uid="{FF34FE37-DDBC-4749-B9FC-8D3435A2F9C5}"/>
    <cellStyle name="Input 5 2 9 3" xfId="36333" xr:uid="{1D3BD4F6-DAA6-45C6-860C-88965ECAC8E5}"/>
    <cellStyle name="Input 5 2 9 4" xfId="24800" xr:uid="{2740569B-EA3E-48E4-ABB1-3B67552E1A90}"/>
    <cellStyle name="Input 5 20" xfId="48373" xr:uid="{105510AA-D2F1-4231-AFD9-C5E8ED5EEEC0}"/>
    <cellStyle name="Input 5 21" xfId="50054" xr:uid="{C164FB8C-0E7F-4B32-B89F-D6E38F6755C2}"/>
    <cellStyle name="Input 5 22" xfId="51221" xr:uid="{134E98E7-CD0F-41B5-9DC2-BB41D72D9C18}"/>
    <cellStyle name="Input 5 23" xfId="51041" xr:uid="{3EBAB88D-11FA-4FD1-B0D6-EF7C5AC28163}"/>
    <cellStyle name="Input 5 24" xfId="51240" xr:uid="{75693B4F-40C5-4BE1-8908-C0E8B30F8A38}"/>
    <cellStyle name="Input 5 25" xfId="53141" xr:uid="{8F66ADE4-3E6E-4FD5-B8B0-7F6A8B585A09}"/>
    <cellStyle name="Input 5 26" xfId="53033" xr:uid="{9F0A00AD-AA56-4E3C-A3C4-6945DA7BFBE5}"/>
    <cellStyle name="Input 5 27" xfId="55062" xr:uid="{C0C64096-F8D7-4EF7-B476-8AF2DC2A0734}"/>
    <cellStyle name="Input 5 28" xfId="55750" xr:uid="{787F0DC4-DD1E-44D8-B23E-962CF21FFF3C}"/>
    <cellStyle name="Input 5 3" xfId="1137" xr:uid="{00000000-0005-0000-0000-000070040000}"/>
    <cellStyle name="Input 5 3 10" xfId="9793" xr:uid="{E65B75D1-0248-4048-A92A-C9797260E56C}"/>
    <cellStyle name="Input 5 3 10 2" xfId="45910" xr:uid="{FCC4B833-8272-45BE-A679-555CBBA97CB1}"/>
    <cellStyle name="Input 5 3 10 3" xfId="36765" xr:uid="{BBCC0256-F33A-4EA4-B1DB-5C01C9FABFF0}"/>
    <cellStyle name="Input 5 3 10 4" xfId="25255" xr:uid="{B4F38985-C68F-44AC-907F-AD3042C23764}"/>
    <cellStyle name="Input 5 3 11" xfId="13494" xr:uid="{44643059-F95D-4AD2-BB89-0989BE478C19}"/>
    <cellStyle name="Input 5 3 11 2" xfId="46181" xr:uid="{9833CB88-AFAA-4461-B9E8-7403730A0D55}"/>
    <cellStyle name="Input 5 3 11 3" xfId="37036" xr:uid="{CFA11DAC-8AF5-4911-B9BD-B45EB1BCFAD7}"/>
    <cellStyle name="Input 5 3 11 4" xfId="25535" xr:uid="{EB62E878-DC89-4EEA-8F6C-4EDB9AB6DF0D}"/>
    <cellStyle name="Input 5 3 12" xfId="14006" xr:uid="{3132B10D-B4E5-4CE7-B53A-8D560125A40F}"/>
    <cellStyle name="Input 5 3 12 2" xfId="43148" xr:uid="{6DF5528B-016C-4FC7-A2E3-61ADA3AE47F3}"/>
    <cellStyle name="Input 5 3 12 3" xfId="33998" xr:uid="{EE2F331E-4CCF-456E-969F-53FFF03FB6E9}"/>
    <cellStyle name="Input 5 3 12 4" xfId="22430" xr:uid="{B8904E21-30A0-446E-AACB-C45F92B43F9D}"/>
    <cellStyle name="Input 5 3 13" xfId="15296" xr:uid="{1B5CBF48-2B91-4552-B91D-D18CE352D00F}"/>
    <cellStyle name="Input 5 3 13 2" xfId="47700" xr:uid="{FCD8983A-44DC-4DF6-884A-DB6B852FFDE6}"/>
    <cellStyle name="Input 5 3 13 3" xfId="38556" xr:uid="{0C6A5F92-9654-4F99-8B48-EB49267E5E0A}"/>
    <cellStyle name="Input 5 3 13 4" xfId="27272" xr:uid="{568665FE-19FA-4031-B94F-98F8241D9DD4}"/>
    <cellStyle name="Input 5 3 14" xfId="27735" xr:uid="{D3E5FE96-EFAA-4A14-8658-4E7A4889A087}"/>
    <cellStyle name="Input 5 3 14 2" xfId="48090" xr:uid="{BEC6E1A1-299E-4A7D-89B3-FEF77D05962A}"/>
    <cellStyle name="Input 5 3 14 3" xfId="38946" xr:uid="{F61A4DCC-4AA5-42F7-BC57-68B520457C80}"/>
    <cellStyle name="Input 5 3 15" xfId="26255" xr:uid="{7C979037-52C6-40E4-B763-12C1BB087920}"/>
    <cellStyle name="Input 5 3 16" xfId="48376" xr:uid="{4DB2C902-6AF7-4B1D-ADD0-F87C3648E759}"/>
    <cellStyle name="Input 5 3 17" xfId="50057" xr:uid="{421FB732-48B0-4B38-93C1-DF94DA1D5834}"/>
    <cellStyle name="Input 5 3 18" xfId="49745" xr:uid="{FF12947F-6748-4AC3-9E8A-CE4BBF9D7165}"/>
    <cellStyle name="Input 5 3 19" xfId="49363" xr:uid="{B353F02F-A2B9-4CFB-94DF-2377DF488AB2}"/>
    <cellStyle name="Input 5 3 2" xfId="1138" xr:uid="{00000000-0005-0000-0000-000071040000}"/>
    <cellStyle name="Input 5 3 2 10" xfId="13493" xr:uid="{A191B6D0-301F-4BC0-8B98-87AC3343EC36}"/>
    <cellStyle name="Input 5 3 2 10 2" xfId="45645" xr:uid="{2565F80C-3B41-4F16-AD9D-E83777B25B0C}"/>
    <cellStyle name="Input 5 3 2 10 3" xfId="36500" xr:uid="{526369A5-1DBB-455F-8916-BE45D06C04A3}"/>
    <cellStyle name="Input 5 3 2 10 4" xfId="24974" xr:uid="{66B6A3D1-E62E-49A1-973F-44A620E4E750}"/>
    <cellStyle name="Input 5 3 2 11" xfId="16380" xr:uid="{FA84D93F-991E-415D-9AA4-C5288740B38D}"/>
    <cellStyle name="Input 5 3 2 11 2" xfId="45387" xr:uid="{57D40470-1E43-410E-A8EC-6633E95C8C18}"/>
    <cellStyle name="Input 5 3 2 11 3" xfId="36242" xr:uid="{1CC304BF-A2FB-427C-877A-000B41F327A7}"/>
    <cellStyle name="Input 5 3 2 11 4" xfId="24708" xr:uid="{65C586F6-DEF7-487F-BF78-9C82CE5ADD90}"/>
    <cellStyle name="Input 5 3 2 12" xfId="16556" xr:uid="{B6359891-82EA-4E2F-8709-B013F9A96FDE}"/>
    <cellStyle name="Input 5 3 2 12 2" xfId="46750" xr:uid="{E6E850A6-855A-400F-AE30-5EEA111AE5D6}"/>
    <cellStyle name="Input 5 3 2 12 3" xfId="37606" xr:uid="{740CA9E0-8BBC-497E-9917-9A742C78075C}"/>
    <cellStyle name="Input 5 3 2 12 4" xfId="26166" xr:uid="{06037308-8682-4672-AC63-C1AE6A0B99EF}"/>
    <cellStyle name="Input 5 3 2 13" xfId="26746" xr:uid="{575212BA-B484-414B-AF2F-7F5AA675AB35}"/>
    <cellStyle name="Input 5 3 2 13 2" xfId="47289" xr:uid="{72DC50F2-E195-4958-BF10-2F0CF65B95EE}"/>
    <cellStyle name="Input 5 3 2 13 3" xfId="38145" xr:uid="{02E04547-70F9-49CE-9075-2275E8FA395E}"/>
    <cellStyle name="Input 5 3 2 14" xfId="28119" xr:uid="{DDCF081A-54D9-463D-94C9-7DCAF3D3251D}"/>
    <cellStyle name="Input 5 3 2 15" xfId="48377" xr:uid="{CA7DEA2F-E470-4CFD-A252-9280EBC66DD9}"/>
    <cellStyle name="Input 5 3 2 16" xfId="50058" xr:uid="{A6349352-266E-4638-ACBF-C8EE2D92A057}"/>
    <cellStyle name="Input 5 3 2 17" xfId="51215" xr:uid="{7DCE8CCA-C0D2-4A23-B64D-A226754883ED}"/>
    <cellStyle name="Input 5 3 2 18" xfId="51574" xr:uid="{D245BB3F-B204-45D6-BB00-39C122FB0D77}"/>
    <cellStyle name="Input 5 3 2 19" xfId="52462" xr:uid="{22127F3E-1B8C-4E02-8114-9B7B22B22E3F}"/>
    <cellStyle name="Input 5 3 2 2" xfId="4613" xr:uid="{F42F3482-D96B-46AC-A94E-BE6D391CEEF4}"/>
    <cellStyle name="Input 5 3 2 2 2" xfId="40017" xr:uid="{E2034C36-0D5F-4C2E-AC4E-8BBC0961241C}"/>
    <cellStyle name="Input 5 3 2 2 3" xfId="30784" xr:uid="{641325FC-36E8-4E3B-B2AD-2AF858D886D6}"/>
    <cellStyle name="Input 5 3 2 2 4" xfId="19029" xr:uid="{176BFF02-4B78-4E5D-9925-7A30514102B2}"/>
    <cellStyle name="Input 5 3 2 20" xfId="53145" xr:uid="{3825473D-E4F9-4D76-AA8A-79CB9EF54502}"/>
    <cellStyle name="Input 5 3 2 21" xfId="53032" xr:uid="{4EDA3676-2AE7-4D9F-8527-BD3CEB373999}"/>
    <cellStyle name="Input 5 3 2 22" xfId="55349" xr:uid="{7A00A67D-0DAE-4EC7-A52F-3AAA1A34283A}"/>
    <cellStyle name="Input 5 3 2 23" xfId="55754" xr:uid="{67591AEC-FE93-41B6-85AF-C492A304653E}"/>
    <cellStyle name="Input 5 3 2 3" xfId="4374" xr:uid="{CAB9D7F2-11F7-4BC2-BA89-674BDF822196}"/>
    <cellStyle name="Input 5 3 2 3 2" xfId="40350" xr:uid="{1373F8F2-8ACF-46F3-A3CE-2AF019D4CF14}"/>
    <cellStyle name="Input 5 3 2 3 3" xfId="31117" xr:uid="{13998554-EABA-45BC-9BC2-66D6276CE9CF}"/>
    <cellStyle name="Input 5 3 2 3 4" xfId="19378" xr:uid="{379C9FFE-E7EE-4BBB-B200-BE0E64F38533}"/>
    <cellStyle name="Input 5 3 2 4" xfId="11600" xr:uid="{E72C4DBB-ADF4-45F6-832B-67DCF4324ACC}"/>
    <cellStyle name="Input 5 3 2 4 2" xfId="42367" xr:uid="{D5A8FC8D-3A7C-412D-8F4C-11754FF196E9}"/>
    <cellStyle name="Input 5 3 2 4 3" xfId="33217" xr:uid="{C09FE8AB-5802-4085-AC1E-74149404881E}"/>
    <cellStyle name="Input 5 3 2 4 4" xfId="21637" xr:uid="{F9B602BB-BE52-42A9-9C77-466DC3E4F6AE}"/>
    <cellStyle name="Input 5 3 2 5" xfId="12016" xr:uid="{8467198A-8DC5-4EEC-9F35-717DDD494E46}"/>
    <cellStyle name="Input 5 3 2 5 2" xfId="42653" xr:uid="{28DAFE2A-D484-4EC1-BF92-42686926BA77}"/>
    <cellStyle name="Input 5 3 2 5 3" xfId="33503" xr:uid="{D021CCEF-4D4A-4678-9482-06ECD2260DD4}"/>
    <cellStyle name="Input 5 3 2 5 4" xfId="21927" xr:uid="{F4A09486-D0AE-483D-8F44-C9C69EC5CD3D}"/>
    <cellStyle name="Input 5 3 2 6" xfId="12375" xr:uid="{1874FFC0-8972-4686-AC07-C628F011D61C}"/>
    <cellStyle name="Input 5 3 2 6 2" xfId="43834" xr:uid="{EE126FA5-B33D-4E41-ABD8-D00D55D9DBBC}"/>
    <cellStyle name="Input 5 3 2 6 3" xfId="34685" xr:uid="{4B133F7C-80FF-405F-A24D-81ABD7F2D205}"/>
    <cellStyle name="Input 5 3 2 6 4" xfId="23126" xr:uid="{FFC9F152-DA68-488A-8D9B-7C51F12B919F}"/>
    <cellStyle name="Input 5 3 2 7" xfId="12676" xr:uid="{F998032A-05F0-4BB3-82B8-40DB67D8C56B}"/>
    <cellStyle name="Input 5 3 2 7 2" xfId="44216" xr:uid="{A8021B5E-85EC-4221-BEE5-26F3E5B90209}"/>
    <cellStyle name="Input 5 3 2 7 3" xfId="35068" xr:uid="{C4A5B9DC-4560-4EB1-893F-BDC0BA9D7280}"/>
    <cellStyle name="Input 5 3 2 7 4" xfId="23514" xr:uid="{70014E2C-54E3-413C-9E05-937F58C0800C}"/>
    <cellStyle name="Input 5 3 2 8" xfId="12908" xr:uid="{7CB3CF23-9545-4DE7-8D46-51F3832FEA5B}"/>
    <cellStyle name="Input 5 3 2 8 2" xfId="40912" xr:uid="{EB1E5889-6DE1-44DE-97FA-78C06C92DE79}"/>
    <cellStyle name="Input 5 3 2 8 3" xfId="31682" xr:uid="{C8711732-BE3B-4C10-A44F-BE49BE62843A}"/>
    <cellStyle name="Input 5 3 2 8 4" xfId="19959" xr:uid="{B22996F7-C766-4A9B-B464-E9C3F25D9814}"/>
    <cellStyle name="Input 5 3 2 9" xfId="13083" xr:uid="{C4D94B9C-6092-4DF7-B58D-DE80F530844B}"/>
    <cellStyle name="Input 5 3 2 9 2" xfId="43140" xr:uid="{0C4AD1CB-A728-4C8C-9E40-701437EE360A}"/>
    <cellStyle name="Input 5 3 2 9 3" xfId="33990" xr:uid="{E996B24D-8C30-4B78-8AEB-07CFC35C0F58}"/>
    <cellStyle name="Input 5 3 2 9 4" xfId="22421" xr:uid="{8972408D-41DA-4CF4-84C9-5CE6C54A6BD3}"/>
    <cellStyle name="Input 5 3 20" xfId="51243" xr:uid="{0D6651EC-D524-42C7-8B2B-B16B001504E6}"/>
    <cellStyle name="Input 5 3 21" xfId="53144" xr:uid="{21771738-B988-4A66-869A-E259ADE81E1A}"/>
    <cellStyle name="Input 5 3 22" xfId="54123" xr:uid="{E2A7355D-A33B-4BB1-A2C3-8E455E59BFA2}"/>
    <cellStyle name="Input 5 3 23" xfId="52608" xr:uid="{8A363835-BD8B-48A5-9ABE-F7543DDE2873}"/>
    <cellStyle name="Input 5 3 24" xfId="55753" xr:uid="{290FAB11-EFCF-4071-B469-0D5F94A0E2AC}"/>
    <cellStyle name="Input 5 3 3" xfId="4612" xr:uid="{3E16239A-26F1-4C40-8AC0-36771B5A745D}"/>
    <cellStyle name="Input 5 3 3 2" xfId="40018" xr:uid="{B69255BD-798C-48A1-980D-22AB5E67C5E7}"/>
    <cellStyle name="Input 5 3 3 3" xfId="30785" xr:uid="{C5852B88-51E7-477C-9518-8BE54FACFC48}"/>
    <cellStyle name="Input 5 3 3 4" xfId="19030" xr:uid="{6B8F64D3-6C88-489F-9F26-AAE89D824C6C}"/>
    <cellStyle name="Input 5 3 4" xfId="4375" xr:uid="{514CA8F8-AF82-4907-B9D6-C30511A50827}"/>
    <cellStyle name="Input 5 3 4 2" xfId="39175" xr:uid="{1030ADD8-8248-4690-93A9-8C9BB748F60F}"/>
    <cellStyle name="Input 5 3 4 3" xfId="29910" xr:uid="{99E36270-C6A8-4795-B2B2-220272DB8D1D}"/>
    <cellStyle name="Input 5 3 4 4" xfId="18154" xr:uid="{41404E46-CEA2-4D5C-939E-885B3665E3FA}"/>
    <cellStyle name="Input 5 3 5" xfId="9694" xr:uid="{38A99CE7-5ED0-4032-B804-29735EDB2988}"/>
    <cellStyle name="Input 5 3 5 2" xfId="40219" xr:uid="{904265DA-D881-4968-82B2-3C194B96216B}"/>
    <cellStyle name="Input 5 3 5 3" xfId="30986" xr:uid="{240557AC-8FA6-4F17-A62B-105D80B87F5E}"/>
    <cellStyle name="Input 5 3 5 4" xfId="19198" xr:uid="{1AA696A1-9B63-4434-A92D-4FB32801FEC3}"/>
    <cellStyle name="Input 5 3 6" xfId="10659" xr:uid="{DA112FA1-F53E-4043-BEDF-8365C309A0D6}"/>
    <cellStyle name="Input 5 3 6 2" xfId="43090" xr:uid="{DDA1DD13-407B-41E6-B051-D54908E08BF9}"/>
    <cellStyle name="Input 5 3 6 3" xfId="33940" xr:uid="{8AC94023-E8E2-4FAC-B095-93530C5746D9}"/>
    <cellStyle name="Input 5 3 6 4" xfId="22370" xr:uid="{E3A112AA-48AB-44F6-9A07-74E18B133A09}"/>
    <cellStyle name="Input 5 3 7" xfId="4527" xr:uid="{D90E3445-B203-4680-8BB6-2625A91A971A}"/>
    <cellStyle name="Input 5 3 7 2" xfId="42437" xr:uid="{4C59420E-3A4E-4AAC-8F65-38985A16A2B9}"/>
    <cellStyle name="Input 5 3 7 3" xfId="33287" xr:uid="{691EA979-3DFA-48D3-AAE1-7C5ECC108E21}"/>
    <cellStyle name="Input 5 3 7 4" xfId="21710" xr:uid="{C491F662-B498-4F49-AF61-F0CBE58D3AB3}"/>
    <cellStyle name="Input 5 3 8" xfId="5730" xr:uid="{252319AC-1B1B-4DEB-95FE-3B2FB19A1EE2}"/>
    <cellStyle name="Input 5 3 8 2" xfId="44236" xr:uid="{5234F3C1-2AAB-4050-B162-66B873EF78D4}"/>
    <cellStyle name="Input 5 3 8 3" xfId="35088" xr:uid="{534B7D11-DB29-4486-A393-67F74BEEAF0E}"/>
    <cellStyle name="Input 5 3 8 4" xfId="23535" xr:uid="{CBF8266A-23A1-45A0-8900-AF2EBEBE1A92}"/>
    <cellStyle name="Input 5 3 9" xfId="10784" xr:uid="{7876EA49-88F2-48B5-9C88-5538485FB498}"/>
    <cellStyle name="Input 5 3 9 2" xfId="40246" xr:uid="{30043283-FB98-44F7-8589-2716CFADA4D8}"/>
    <cellStyle name="Input 5 3 9 3" xfId="31013" xr:uid="{B7B5FB44-91E9-43A8-9F78-72584F6E29BF}"/>
    <cellStyle name="Input 5 3 9 4" xfId="19225" xr:uid="{72F132C3-A86D-4F71-86CC-EDCE2F78CFCA}"/>
    <cellStyle name="Input 5 4" xfId="1139" xr:uid="{00000000-0005-0000-0000-000072040000}"/>
    <cellStyle name="Input 5 4 10" xfId="11940" xr:uid="{AD52070D-C81D-49C8-B4C8-3B5F52AD1EC4}"/>
    <cellStyle name="Input 5 4 10 2" xfId="45908" xr:uid="{CA911D5C-B7C7-4358-B6AE-A4D9E5C32AA1}"/>
    <cellStyle name="Input 5 4 10 3" xfId="36763" xr:uid="{E034AD9A-1CF7-46B0-B951-FAAE188845B0}"/>
    <cellStyle name="Input 5 4 10 4" xfId="25253" xr:uid="{20DF414B-F69D-4341-9E0B-3146D5AA812E}"/>
    <cellStyle name="Input 5 4 11" xfId="13492" xr:uid="{BE77BC51-CAA0-4919-8F7B-4FB678CBE4FA}"/>
    <cellStyle name="Input 5 4 11 2" xfId="45655" xr:uid="{231CB438-E657-4B94-A3BC-E76BE6DEF823}"/>
    <cellStyle name="Input 5 4 11 3" xfId="36510" xr:uid="{C4C8D79A-72AA-4291-AF30-2720936F3C45}"/>
    <cellStyle name="Input 5 4 11 4" xfId="24984" xr:uid="{6A95C03B-DB4C-4DA7-9706-3C223FC1683B}"/>
    <cellStyle name="Input 5 4 12" xfId="15310" xr:uid="{25610BC7-6772-4046-BE9A-8351CCA7478F}"/>
    <cellStyle name="Input 5 4 12 2" xfId="43750" xr:uid="{DFE27E3B-6A70-4160-AFA7-6B65D4B46710}"/>
    <cellStyle name="Input 5 4 12 3" xfId="34601" xr:uid="{097F6554-6CD2-4992-BBE0-C9767F159A84}"/>
    <cellStyle name="Input 5 4 12 4" xfId="23041" xr:uid="{D6216445-EF84-4D41-B4F9-99584774F816}"/>
    <cellStyle name="Input 5 4 13" xfId="15301" xr:uid="{A5EC892D-9D7B-4428-A323-9BB5E3BB841B}"/>
    <cellStyle name="Input 5 4 13 2" xfId="47698" xr:uid="{473CD736-7E97-4359-A58C-0B8DAB08E123}"/>
    <cellStyle name="Input 5 4 13 3" xfId="38554" xr:uid="{C25E9073-21FB-43E6-8DBB-95D6641B8B8C}"/>
    <cellStyle name="Input 5 4 13 4" xfId="27270" xr:uid="{D382BBA8-218C-42AF-97BB-B5BA76748057}"/>
    <cellStyle name="Input 5 4 14" xfId="27733" xr:uid="{05353815-CF13-4440-98BA-F3A4D1DEA168}"/>
    <cellStyle name="Input 5 4 14 2" xfId="48088" xr:uid="{BBBF098B-A601-4CCD-A8CE-A06D6E37639D}"/>
    <cellStyle name="Input 5 4 14 3" xfId="38944" xr:uid="{7842F5F0-32E8-4FA8-B766-4CE212E95885}"/>
    <cellStyle name="Input 5 4 15" xfId="28120" xr:uid="{2DACB591-7CD2-4130-B6E4-0D5DF0C427D2}"/>
    <cellStyle name="Input 5 4 16" xfId="48378" xr:uid="{2CB953A8-DD41-4A5A-8E29-1E2096EA01A2}"/>
    <cellStyle name="Input 5 4 17" xfId="50059" xr:uid="{92516E08-FE8B-444B-952E-FF3A251F611F}"/>
    <cellStyle name="Input 5 4 18" xfId="51218" xr:uid="{60D983B4-13C4-4914-8A77-4AE4075FFB3F}"/>
    <cellStyle name="Input 5 4 19" xfId="49365" xr:uid="{71C10D62-AAB6-4B2F-825B-E82CB6CFA5C6}"/>
    <cellStyle name="Input 5 4 2" xfId="1140" xr:uid="{00000000-0005-0000-0000-000073040000}"/>
    <cellStyle name="Input 5 4 2 10" xfId="13491" xr:uid="{B74AE429-B07B-414A-9DBD-ABA87A8614A4}"/>
    <cellStyle name="Input 5 4 2 10 2" xfId="45117" xr:uid="{FDEF756D-CAD1-43ED-AAFC-BABA2F5CCE14}"/>
    <cellStyle name="Input 5 4 2 10 3" xfId="35972" xr:uid="{E03217AD-8D4B-4644-B46B-DEDC5D7DFFBB}"/>
    <cellStyle name="Input 5 4 2 10 4" xfId="24438" xr:uid="{833A55A4-4996-4989-8E1E-C660C5251919}"/>
    <cellStyle name="Input 5 4 2 11" xfId="15415" xr:uid="{0BAA1DB1-7753-4CDB-9B6B-ABC7A76451F8}"/>
    <cellStyle name="Input 5 4 2 11 2" xfId="43147" xr:uid="{D068A004-CDBE-4F86-82EB-114DDD6C08F0}"/>
    <cellStyle name="Input 5 4 2 11 3" xfId="33997" xr:uid="{3D715EB5-4FBC-4E49-AE72-4E0806EBE7D2}"/>
    <cellStyle name="Input 5 4 2 11 4" xfId="22429" xr:uid="{F4424C01-F583-4027-8C9C-30F6778AF02C}"/>
    <cellStyle name="Input 5 4 2 12" xfId="13322" xr:uid="{D1ED1631-6605-4B65-A63D-40FA516F8E7B}"/>
    <cellStyle name="Input 5 4 2 12 2" xfId="47699" xr:uid="{D9E4AFB6-3FC7-4C32-B4E3-6BA913F0E5DD}"/>
    <cellStyle name="Input 5 4 2 12 3" xfId="38555" xr:uid="{F912B40A-1EA1-4078-8A4B-E4F442F02277}"/>
    <cellStyle name="Input 5 4 2 12 4" xfId="27271" xr:uid="{051408C9-CB7A-4911-9857-1681FBB201D2}"/>
    <cellStyle name="Input 5 4 2 13" xfId="27734" xr:uid="{D608338D-0C95-4B01-A72D-D967B8CD0D6B}"/>
    <cellStyle name="Input 5 4 2 13 2" xfId="48089" xr:uid="{4B90744B-BBBE-4B1B-9A49-C9F7D36447BF}"/>
    <cellStyle name="Input 5 4 2 13 3" xfId="38945" xr:uid="{237A0ADA-F045-4F5F-BAB4-DBB50C62AEF3}"/>
    <cellStyle name="Input 5 4 2 14" xfId="24883" xr:uid="{AD126EA9-6830-46DE-988A-9F081FD24FA2}"/>
    <cellStyle name="Input 5 4 2 15" xfId="48379" xr:uid="{64B93990-953A-40CD-8A7C-ABCF789DC17F}"/>
    <cellStyle name="Input 5 4 2 16" xfId="50060" xr:uid="{888019B9-E66B-4E41-AB6A-3369B36935D6}"/>
    <cellStyle name="Input 5 4 2 17" xfId="49744" xr:uid="{3C65D674-97B9-4019-89DF-96D6EAADC1FA}"/>
    <cellStyle name="Input 5 4 2 18" xfId="49364" xr:uid="{4E48EDAB-7871-4571-8C06-E47A76602DA7}"/>
    <cellStyle name="Input 5 4 2 19" xfId="49784" xr:uid="{6121676F-A530-4760-A198-020F3FC9AC06}"/>
    <cellStyle name="Input 5 4 2 2" xfId="4615" xr:uid="{CB0FBF68-98EB-461F-8944-4871DBFDEACE}"/>
    <cellStyle name="Input 5 4 2 2 2" xfId="40016" xr:uid="{AC277645-6914-49FF-802C-D58437B1E7F8}"/>
    <cellStyle name="Input 5 4 2 2 3" xfId="30783" xr:uid="{A0B2DD7B-4FEC-4CEB-B06D-C7E632A410CF}"/>
    <cellStyle name="Input 5 4 2 2 4" xfId="19028" xr:uid="{8B011A9B-9F3A-4A73-879E-4725ABCB8AFE}"/>
    <cellStyle name="Input 5 4 2 20" xfId="53147" xr:uid="{B2B584EC-04D2-4C8D-9EC4-442E0A71557A}"/>
    <cellStyle name="Input 5 4 2 21" xfId="54940" xr:uid="{94D04DFB-D1CF-41DD-A3F2-81BBAB70B2DF}"/>
    <cellStyle name="Input 5 4 2 22" xfId="52607" xr:uid="{6CF4F246-7E8B-48F4-98FF-5D1D3F9A0261}"/>
    <cellStyle name="Input 5 4 2 23" xfId="55756" xr:uid="{F74EA175-A57E-4808-9008-4648F2374FEE}"/>
    <cellStyle name="Input 5 4 2 3" xfId="4372" xr:uid="{EA261ACE-782A-4F39-8102-C2C77649CC6F}"/>
    <cellStyle name="Input 5 4 2 3 2" xfId="39176" xr:uid="{879271C9-98A2-485F-8E82-4B7358DC9E08}"/>
    <cellStyle name="Input 5 4 2 3 3" xfId="29911" xr:uid="{16AE9EA6-C05A-4D15-A1AA-8499201503C5}"/>
    <cellStyle name="Input 5 4 2 3 4" xfId="18155" xr:uid="{D359D369-27EC-4DC7-A552-10441BF2A6A8}"/>
    <cellStyle name="Input 5 4 2 4" xfId="9693" xr:uid="{DB52D18A-EFF7-499D-A236-351C7530A745}"/>
    <cellStyle name="Input 5 4 2 4 2" xfId="40218" xr:uid="{5F1FC667-4313-4268-8802-C12BEEB0497A}"/>
    <cellStyle name="Input 5 4 2 4 3" xfId="30985" xr:uid="{B1D9D539-5B07-449F-801C-4C9EC24BEE6E}"/>
    <cellStyle name="Input 5 4 2 4 4" xfId="19197" xr:uid="{28447D21-55B9-4719-B80A-2C3B6FEE4FA6}"/>
    <cellStyle name="Input 5 4 2 5" xfId="9479" xr:uid="{C16A3635-BF77-4E0A-B9AB-7BF25393A808}"/>
    <cellStyle name="Input 5 4 2 5 2" xfId="43089" xr:uid="{F4AA1843-8145-4ADF-98DE-EFA1D57E486D}"/>
    <cellStyle name="Input 5 4 2 5 3" xfId="33939" xr:uid="{2E1983A3-A5EF-4A3F-A6BF-A15C2E1ACC35}"/>
    <cellStyle name="Input 5 4 2 5 4" xfId="22369" xr:uid="{11881EF8-3ACE-40AD-9AD9-84EA0BC73811}"/>
    <cellStyle name="Input 5 4 2 6" xfId="9507" xr:uid="{D40F9E4C-CD04-4A47-891E-2AF4941AED7D}"/>
    <cellStyle name="Input 5 4 2 6 2" xfId="39488" xr:uid="{E06D193E-CD21-4BFA-80BD-6EB092BD72D6}"/>
    <cellStyle name="Input 5 4 2 6 3" xfId="30223" xr:uid="{9AB76136-1790-41D9-9E26-B032B3B4DCF2}"/>
    <cellStyle name="Input 5 4 2 6 4" xfId="18468" xr:uid="{C46ECF21-0C53-49C9-9694-E9BA9D835558}"/>
    <cellStyle name="Input 5 4 2 7" xfId="9928" xr:uid="{4C25F01C-62D0-4BD0-BD25-484A38ADDDE8}"/>
    <cellStyle name="Input 5 4 2 7 2" xfId="43537" xr:uid="{55056706-946F-48BC-A3F1-C25EBE512DA2}"/>
    <cellStyle name="Input 5 4 2 7 3" xfId="34388" xr:uid="{E92793C0-B770-4656-90CF-A40E77533B53}"/>
    <cellStyle name="Input 5 4 2 7 4" xfId="22825" xr:uid="{3C03DBDD-EB01-4B61-A1DB-45A7CE240AE0}"/>
    <cellStyle name="Input 5 4 2 8" xfId="6517" xr:uid="{15CCC055-25D3-4444-9DA7-51032682F2A7}"/>
    <cellStyle name="Input 5 4 2 8 2" xfId="42425" xr:uid="{FEE449B1-862A-437E-83F5-3F6C22F64B6B}"/>
    <cellStyle name="Input 5 4 2 8 3" xfId="33275" xr:uid="{676479C0-C5A1-4161-9A63-8DA91B8DA31D}"/>
    <cellStyle name="Input 5 4 2 8 4" xfId="21698" xr:uid="{8E88A318-EB55-4771-9144-8DDBA77B19DE}"/>
    <cellStyle name="Input 5 4 2 9" xfId="4321" xr:uid="{1C2854A1-DC82-445A-B76F-824E16047A1E}"/>
    <cellStyle name="Input 5 4 2 9 2" xfId="45909" xr:uid="{A8A8015E-3E54-4A2E-89C4-ACB0A0602F19}"/>
    <cellStyle name="Input 5 4 2 9 3" xfId="36764" xr:uid="{C9AA18F6-C8CC-4501-9362-FE15D33CD963}"/>
    <cellStyle name="Input 5 4 2 9 4" xfId="25254" xr:uid="{22C3BA81-1123-45DD-A70B-611D0C1E8E9F}"/>
    <cellStyle name="Input 5 4 20" xfId="52463" xr:uid="{6EBEF629-8D4E-4F7D-B309-0908D82AC280}"/>
    <cellStyle name="Input 5 4 21" xfId="53146" xr:uid="{D2175E6C-085D-490C-AE90-25F315EBDAC3}"/>
    <cellStyle name="Input 5 4 22" xfId="54564" xr:uid="{B3EED303-595C-430E-AD61-880F8D530C93}"/>
    <cellStyle name="Input 5 4 23" xfId="55540" xr:uid="{5038B7A1-3694-43E0-AA4B-3DA7A722F7A3}"/>
    <cellStyle name="Input 5 4 24" xfId="55755" xr:uid="{EDA8D172-02DE-4ADE-A987-2418F45572F5}"/>
    <cellStyle name="Input 5 4 3" xfId="4614" xr:uid="{1C38B4B4-8E6F-4656-B673-529E8086C6E4}"/>
    <cellStyle name="Input 5 4 3 2" xfId="41685" xr:uid="{71A1289F-643C-4073-8F5E-9F5E46A72852}"/>
    <cellStyle name="Input 5 4 3 3" xfId="32528" xr:uid="{04777FD9-BA0D-4F7D-A3F4-E3FDF6689BEA}"/>
    <cellStyle name="Input 5 4 3 4" xfId="20932" xr:uid="{D1EBC162-0939-4BD1-B8F3-2575D2353133}"/>
    <cellStyle name="Input 5 4 4" xfId="4373" xr:uid="{CEAF918E-79DA-4E72-AC7C-F0D2347F127F}"/>
    <cellStyle name="Input 5 4 4 2" xfId="39177" xr:uid="{88223416-2B68-457D-B7D4-4F621F505A69}"/>
    <cellStyle name="Input 5 4 4 3" xfId="29912" xr:uid="{D4654B28-7035-4381-96D7-9898B593D606}"/>
    <cellStyle name="Input 5 4 4 4" xfId="18156" xr:uid="{56799716-788A-46D1-B1CA-33E69964EFCA}"/>
    <cellStyle name="Input 5 4 5" xfId="10469" xr:uid="{30C9CCF4-88F2-4A10-8940-4947D41612FD}"/>
    <cellStyle name="Input 5 4 5 2" xfId="42368" xr:uid="{9CC5C010-618E-4A81-BB4C-DAA82453F186}"/>
    <cellStyle name="Input 5 4 5 3" xfId="33218" xr:uid="{F886E2CB-3A29-455F-9A54-27053A2728CF}"/>
    <cellStyle name="Input 5 4 5 4" xfId="21638" xr:uid="{1A6F3CF4-1960-4DFA-BF6C-72E3662BC9A1}"/>
    <cellStyle name="Input 5 4 6" xfId="10577" xr:uid="{1450FA4F-AE5E-488A-8DE5-4346D597314C}"/>
    <cellStyle name="Input 5 4 6 2" xfId="43088" xr:uid="{DFC6A8D6-5E72-4C00-8867-1E11052189C7}"/>
    <cellStyle name="Input 5 4 6 3" xfId="33938" xr:uid="{472BE68B-A021-4EAC-9417-3A683D1B62CD}"/>
    <cellStyle name="Input 5 4 6 4" xfId="22368" xr:uid="{85AFD0BB-8061-4A0A-B6C9-F3F40E8BA422}"/>
    <cellStyle name="Input 5 4 7" xfId="9819" xr:uid="{D9711A96-2F71-4DED-B1DC-6A7314E32609}"/>
    <cellStyle name="Input 5 4 7 2" xfId="43835" xr:uid="{4E22F67D-53AC-4C4F-8217-5F5FD64CE9EA}"/>
    <cellStyle name="Input 5 4 7 3" xfId="34686" xr:uid="{250A58AF-E570-48A5-BF97-B80F0763C072}"/>
    <cellStyle name="Input 5 4 7 4" xfId="23127" xr:uid="{CCEDF336-075D-4FED-819C-A32C7C67EDAA}"/>
    <cellStyle name="Input 5 4 8" xfId="9462" xr:uid="{CEEE825B-62C4-427B-95E7-18EA54A8345A}"/>
    <cellStyle name="Input 5 4 8 2" xfId="44189" xr:uid="{84F241DD-CBB5-461C-A3B1-6E5DDF334CAC}"/>
    <cellStyle name="Input 5 4 8 3" xfId="35041" xr:uid="{A2C9F31A-14D1-4D67-9322-D3FDDF8FBD66}"/>
    <cellStyle name="Input 5 4 8 4" xfId="23487" xr:uid="{9BED20D8-F944-417F-B825-FB6DB30E8AE3}"/>
    <cellStyle name="Input 5 4 9" xfId="11517" xr:uid="{6C2BFCB2-C650-4BC4-AB9F-BAB01DD3507B}"/>
    <cellStyle name="Input 5 4 9 2" xfId="42423" xr:uid="{977D6ED7-991E-46F1-B2CD-5D5C3DF2FBBA}"/>
    <cellStyle name="Input 5 4 9 3" xfId="33273" xr:uid="{91F5BC26-4EE6-49BE-8260-3463F79D2309}"/>
    <cellStyle name="Input 5 4 9 4" xfId="21696" xr:uid="{939D3F6C-9378-446E-9179-02CC10E5A9C0}"/>
    <cellStyle name="Input 5 5" xfId="1141" xr:uid="{00000000-0005-0000-0000-000074040000}"/>
    <cellStyle name="Input 5 5 10" xfId="12209" xr:uid="{0A6C976D-27E1-4106-9D25-C7FC86C278FB}"/>
    <cellStyle name="Input 5 5 10 2" xfId="43346" xr:uid="{144B7977-FDF6-403D-A31F-1CCA4D4FBA23}"/>
    <cellStyle name="Input 5 5 10 3" xfId="34196" xr:uid="{CDA0D20D-4111-4E34-9C71-235ED283D5E5}"/>
    <cellStyle name="Input 5 5 10 4" xfId="22632" xr:uid="{52620DAC-1128-4649-BF8F-5BE1D4EF784A}"/>
    <cellStyle name="Input 5 5 11" xfId="13490" xr:uid="{18CD9F74-5F92-4D19-B73F-22A59949FCBC}"/>
    <cellStyle name="Input 5 5 11 2" xfId="45092" xr:uid="{764CC367-0C5C-476E-BC04-EA03A1E2291C}"/>
    <cellStyle name="Input 5 5 11 3" xfId="35947" xr:uid="{F44C8B6D-B257-4FD2-B5AE-28525BE29EC4}"/>
    <cellStyle name="Input 5 5 11 4" xfId="24413" xr:uid="{6C491A03-B213-40DB-9418-53F290457D01}"/>
    <cellStyle name="Input 5 5 12" xfId="14003" xr:uid="{8EBA28F6-3A79-4DCE-85CE-D7EC67DF0FF4}"/>
    <cellStyle name="Input 5 5 12 2" xfId="44483" xr:uid="{DD05031D-E98A-465F-AC61-997DFB1AE081}"/>
    <cellStyle name="Input 5 5 12 3" xfId="35337" xr:uid="{30F7743D-483F-42D9-B19C-6B3876097472}"/>
    <cellStyle name="Input 5 5 12 4" xfId="23791" xr:uid="{8FEA0CCC-B8D4-4D53-8759-67D85576D6BB}"/>
    <cellStyle name="Input 5 5 13" xfId="16113" xr:uid="{F9618D81-3999-4CED-897C-032AEAA585E9}"/>
    <cellStyle name="Input 5 5 13 2" xfId="44097" xr:uid="{DB7EB47B-375B-4B62-9B28-F05B8E246FCF}"/>
    <cellStyle name="Input 5 5 13 3" xfId="34949" xr:uid="{B73C4550-A076-44AD-AE59-C907D538B009}"/>
    <cellStyle name="Input 5 5 13 4" xfId="23394" xr:uid="{63151CB8-47CC-4ACC-9730-E07BB0EAD861}"/>
    <cellStyle name="Input 5 5 14" xfId="25855" xr:uid="{081A0D1C-AC63-4FB3-BC33-677F0DA91CCB}"/>
    <cellStyle name="Input 5 5 14 2" xfId="46472" xr:uid="{34FF6729-C614-4E3B-8C4C-EBF3151EAFB7}"/>
    <cellStyle name="Input 5 5 14 3" xfId="37327" xr:uid="{E9161C3F-7F46-4AAE-A76F-A1468043E7F3}"/>
    <cellStyle name="Input 5 5 15" xfId="27776" xr:uid="{FC3761AF-BA26-45EB-9C19-26B1CB2023C3}"/>
    <cellStyle name="Input 5 5 16" xfId="48380" xr:uid="{BDEBB7EC-896C-4AF5-935D-09BF9D0B0072}"/>
    <cellStyle name="Input 5 5 17" xfId="50061" xr:uid="{AC0E5E83-4FE4-4801-8567-A030C5E55871}"/>
    <cellStyle name="Input 5 5 18" xfId="51216" xr:uid="{23F087C3-988D-4CC0-9C08-34F5AF4FC032}"/>
    <cellStyle name="Input 5 5 19" xfId="51466" xr:uid="{643B744A-382D-4668-8480-7A4F607A443A}"/>
    <cellStyle name="Input 5 5 2" xfId="1142" xr:uid="{00000000-0005-0000-0000-000075040000}"/>
    <cellStyle name="Input 5 5 2 10" xfId="13489" xr:uid="{0F248B20-C607-4819-9CC6-133640572F65}"/>
    <cellStyle name="Input 5 5 2 10 2" xfId="46179" xr:uid="{94780651-C106-4F7D-A1EF-2DBA2CC9B720}"/>
    <cellStyle name="Input 5 5 2 10 3" xfId="37034" xr:uid="{121F3D9B-BE75-4B2C-A040-F3F7D6CA2A0C}"/>
    <cellStyle name="Input 5 5 2 10 4" xfId="25533" xr:uid="{E8D61359-5FB4-4A7F-9884-69919855481B}"/>
    <cellStyle name="Input 5 5 2 11" xfId="13413" xr:uid="{9430EBC7-C51D-4C29-8B32-2A6ED1C11FC6}"/>
    <cellStyle name="Input 5 5 2 11 2" xfId="46461" xr:uid="{D7899693-BBA2-42E7-8E5D-139DF386258C}"/>
    <cellStyle name="Input 5 5 2 11 3" xfId="37316" xr:uid="{FDEB0747-9F33-4929-AE05-61E27C391DE6}"/>
    <cellStyle name="Input 5 5 2 11 4" xfId="25838" xr:uid="{C1E89945-2034-41BB-9BC8-02E91287C363}"/>
    <cellStyle name="Input 5 5 2 12" xfId="13568" xr:uid="{9446AFBD-5AFD-42A8-A124-99868E2A73E5}"/>
    <cellStyle name="Input 5 5 2 12 2" xfId="46751" xr:uid="{F5F38EC1-60DB-47C2-A44F-5902EA5C95D0}"/>
    <cellStyle name="Input 5 5 2 12 3" xfId="37607" xr:uid="{149C3515-17F6-4B50-A8C4-0E639BDF909F}"/>
    <cellStyle name="Input 5 5 2 12 4" xfId="26167" xr:uid="{C30BDA18-376D-4C45-A945-814E0C76556B}"/>
    <cellStyle name="Input 5 5 2 13" xfId="27324" xr:uid="{0C2A7169-EECC-4D5D-8B00-25AD048EE415}"/>
    <cellStyle name="Input 5 5 2 13 2" xfId="47745" xr:uid="{914C7673-1143-4E80-A6AA-495DD40BB4B4}"/>
    <cellStyle name="Input 5 5 2 13 3" xfId="38601" xr:uid="{EAF18BD8-828E-493F-9CD3-990626CFB17E}"/>
    <cellStyle name="Input 5 5 2 14" xfId="27775" xr:uid="{4748DD49-FB6C-4000-9922-56EB7F05A3DA}"/>
    <cellStyle name="Input 5 5 2 15" xfId="48381" xr:uid="{DE8830A6-63DC-4E29-AA13-842C38596FF9}"/>
    <cellStyle name="Input 5 5 2 16" xfId="50062" xr:uid="{18A1CAF0-0081-40C5-8C9B-2682EE863259}"/>
    <cellStyle name="Input 5 5 2 17" xfId="51217" xr:uid="{D9D6139E-BAF6-4DF9-B753-CB048B0D9F9B}"/>
    <cellStyle name="Input 5 5 2 18" xfId="51884" xr:uid="{94BB9736-A5E1-4069-8270-89C41CD94C7E}"/>
    <cellStyle name="Input 5 5 2 19" xfId="52299" xr:uid="{56EA63CF-FF7E-4D52-B1B7-77E9EDE0A717}"/>
    <cellStyle name="Input 5 5 2 2" xfId="4617" xr:uid="{3634AEA1-E4BB-4C68-9F97-EAEF951230D2}"/>
    <cellStyle name="Input 5 5 2 2 2" xfId="40015" xr:uid="{714A0F7C-4784-46B4-B2D2-7965D38869E5}"/>
    <cellStyle name="Input 5 5 2 2 3" xfId="30782" xr:uid="{E838D698-E5DF-43D0-9928-22B7767569C7}"/>
    <cellStyle name="Input 5 5 2 2 4" xfId="19027" xr:uid="{48CC835E-3DED-4499-9661-79C34629FCC1}"/>
    <cellStyle name="Input 5 5 2 20" xfId="53149" xr:uid="{06DB37CB-86EE-49F8-98F9-7F6744A6CA53}"/>
    <cellStyle name="Input 5 5 2 21" xfId="53031" xr:uid="{419BC915-ED01-4CFD-9104-021303C86220}"/>
    <cellStyle name="Input 5 5 2 22" xfId="53045" xr:uid="{932BF262-EEC9-4DB5-AF70-8AD932771951}"/>
    <cellStyle name="Input 5 5 2 23" xfId="55758" xr:uid="{E28F9176-B000-4FBA-93F0-BC02B75492D6}"/>
    <cellStyle name="Input 5 5 2 3" xfId="4370" xr:uid="{6B239260-9E1C-4CAB-A19F-C2C8DF05755B}"/>
    <cellStyle name="Input 5 5 2 3 2" xfId="40352" xr:uid="{9DD9CBE3-D0AE-46E2-9074-5CD3C86546E3}"/>
    <cellStyle name="Input 5 5 2 3 3" xfId="31119" xr:uid="{D43BBB59-7962-48E2-923E-5F60606AA4B1}"/>
    <cellStyle name="Input 5 5 2 3 4" xfId="19380" xr:uid="{FE2636E7-A694-4E76-B3F1-C8DC796B6522}"/>
    <cellStyle name="Input 5 5 2 4" xfId="4339" xr:uid="{A7299F79-9354-434B-A9E5-AA02B21AD8CA}"/>
    <cellStyle name="Input 5 5 2 4 2" xfId="41732" xr:uid="{AE46CD52-B12C-4571-84B3-C6CFB711E6DA}"/>
    <cellStyle name="Input 5 5 2 4 3" xfId="32581" xr:uid="{E9FDE94F-A72A-498F-B532-741C968AC155}"/>
    <cellStyle name="Input 5 5 2 4 4" xfId="20998" xr:uid="{4D0707BA-10F9-4157-BFE2-8C6662AF070D}"/>
    <cellStyle name="Input 5 5 2 5" xfId="5809" xr:uid="{033A4A45-0AF4-40D9-9329-4A9852A404AE}"/>
    <cellStyle name="Input 5 5 2 5 2" xfId="41259" xr:uid="{D9C7F4B5-0093-41DB-846D-D5C1248F29D6}"/>
    <cellStyle name="Input 5 5 2 5 3" xfId="32046" xr:uid="{0CA55A6D-F322-46A2-83A0-ACF008FDDD97}"/>
    <cellStyle name="Input 5 5 2 5 4" xfId="20335" xr:uid="{FEA0E726-A7B8-41AF-AE81-90B9B55759F2}"/>
    <cellStyle name="Input 5 5 2 6" xfId="10396" xr:uid="{B3A123CA-FA35-4777-ACBC-99F64D8B3F82}"/>
    <cellStyle name="Input 5 5 2 6 2" xfId="43211" xr:uid="{F8C3BFA0-0C50-44F4-A9FC-EA0F70339A44}"/>
    <cellStyle name="Input 5 5 2 6 3" xfId="34061" xr:uid="{B541BC80-95C5-486D-9D94-3D5AB8350BA8}"/>
    <cellStyle name="Input 5 5 2 6 4" xfId="22495" xr:uid="{39895115-9AB7-4FB7-B785-A1E9FF02217B}"/>
    <cellStyle name="Input 5 5 2 7" xfId="10195" xr:uid="{A293C8C4-ED1B-4963-B92D-F24C46BF07A2}"/>
    <cellStyle name="Input 5 5 2 7 2" xfId="41305" xr:uid="{2FCDA0F5-ED8F-41AC-BB2B-B0D3450D7488}"/>
    <cellStyle name="Input 5 5 2 7 3" xfId="32098" xr:uid="{B289A44B-A5A2-47D2-894B-CC735DC900E2}"/>
    <cellStyle name="Input 5 5 2 7 4" xfId="20388" xr:uid="{8FEDF523-272A-4B7B-854A-89BAD45BFCA3}"/>
    <cellStyle name="Input 5 5 2 8" xfId="10984" xr:uid="{30BE20FB-7675-4D84-9B71-49F815770800}"/>
    <cellStyle name="Input 5 5 2 8 2" xfId="39551" xr:uid="{E40739A7-BC71-4B56-BF3A-4BA07894D894}"/>
    <cellStyle name="Input 5 5 2 8 3" xfId="30286" xr:uid="{0BCDBC3E-75AD-45DA-8B44-648DD45A1AD0}"/>
    <cellStyle name="Input 5 5 2 8 4" xfId="18531" xr:uid="{5D2ECA06-CE34-4FBD-9AC5-157D27C7310B}"/>
    <cellStyle name="Input 5 5 2 9" xfId="9714" xr:uid="{FF44FDF7-BCBC-43C0-8D3A-2505ECDEDCDC}"/>
    <cellStyle name="Input 5 5 2 9 2" xfId="44884" xr:uid="{EEF45931-1665-4572-B202-84DFE5C3ACD9}"/>
    <cellStyle name="Input 5 5 2 9 3" xfId="35739" xr:uid="{15819DED-0219-457F-881B-3A330452FAA5}"/>
    <cellStyle name="Input 5 5 2 9 4" xfId="24202" xr:uid="{ADAE797A-9CA4-4C04-AD86-DC4687A92B1D}"/>
    <cellStyle name="Input 5 5 20" xfId="52300" xr:uid="{8A3A1A11-54FD-45DD-8132-DDF8DE8C490C}"/>
    <cellStyle name="Input 5 5 21" xfId="53148" xr:uid="{1D388E87-89CE-4E8B-B980-9FFE86B2968B}"/>
    <cellStyle name="Input 5 5 22" xfId="54122" xr:uid="{D974B344-E951-45F8-BE68-D502ECB44E5F}"/>
    <cellStyle name="Input 5 5 23" xfId="54704" xr:uid="{22F732F2-23BA-4E68-BDF6-3055BB938E89}"/>
    <cellStyle name="Input 5 5 24" xfId="55757" xr:uid="{CEB2349F-9ED8-4877-8F5A-3FC005518BFD}"/>
    <cellStyle name="Input 5 5 3" xfId="4616" xr:uid="{EE3094FA-86FA-4282-B7D9-DE5676316C3D}"/>
    <cellStyle name="Input 5 5 3 2" xfId="39062" xr:uid="{9C9EDCF1-9464-4921-BB40-9F924F38C1D5}"/>
    <cellStyle name="Input 5 5 3 3" xfId="29791" xr:uid="{0D5A753F-6903-4351-AF31-ADB2C2C41BA3}"/>
    <cellStyle name="Input 5 5 3 4" xfId="18031" xr:uid="{CF970844-2241-4010-962C-2C63D38737F1}"/>
    <cellStyle name="Input 5 5 4" xfId="4371" xr:uid="{6A965B20-5645-474E-8185-EBEE25CFECA2}"/>
    <cellStyle name="Input 5 5 4 2" xfId="40351" xr:uid="{C71AD133-7941-4A7E-B914-E5BE98E20786}"/>
    <cellStyle name="Input 5 5 4 3" xfId="31118" xr:uid="{1A866EE4-AE87-44EC-8AA8-93F41169A55D}"/>
    <cellStyle name="Input 5 5 4 4" xfId="19379" xr:uid="{25EADCD6-C1EE-44E9-90F3-D12606F35D22}"/>
    <cellStyle name="Input 5 5 5" xfId="9724" xr:uid="{A189E9E3-2341-4947-81A6-7174AD1AEDB2}"/>
    <cellStyle name="Input 5 5 5 2" xfId="41733" xr:uid="{1E095C6A-913A-4DCE-A69C-722F001F4325}"/>
    <cellStyle name="Input 5 5 5 3" xfId="32582" xr:uid="{3339FBE1-2552-44F3-877E-1A82BE56D492}"/>
    <cellStyle name="Input 5 5 5 4" xfId="20999" xr:uid="{619127C0-FF08-4180-B4CA-9F9B931E4D10}"/>
    <cellStyle name="Input 5 5 6" xfId="11083" xr:uid="{86562FBB-48BA-42C7-AA7B-1A6EF2CE9D54}"/>
    <cellStyle name="Input 5 5 6 2" xfId="42654" xr:uid="{77AAF208-9867-4E9F-AE9C-698C982179AD}"/>
    <cellStyle name="Input 5 5 6 3" xfId="33504" xr:uid="{E3B52A8B-E854-466F-B81F-728C75D829FD}"/>
    <cellStyle name="Input 5 5 6 4" xfId="21928" xr:uid="{5734712A-7321-4C72-8A6D-7A0376E38495}"/>
    <cellStyle name="Input 5 5 7" xfId="5990" xr:uid="{49E269F7-FB01-4DFC-B349-EAE9AC8983CF}"/>
    <cellStyle name="Input 5 5 7 2" xfId="43212" xr:uid="{D4B3CC6F-D0E2-4797-8826-1C6B8EBD3C69}"/>
    <cellStyle name="Input 5 5 7 3" xfId="34062" xr:uid="{954E5296-4199-4CC3-A5B5-2C73ADCFBEF5}"/>
    <cellStyle name="Input 5 5 7 4" xfId="22496" xr:uid="{C5D29EAE-6133-497E-9F7F-BBEE67A0C44B}"/>
    <cellStyle name="Input 5 5 8" xfId="11365" xr:uid="{9CE51A30-4737-4F6A-AE28-0F230DAAB3E6}"/>
    <cellStyle name="Input 5 5 8 2" xfId="43965" xr:uid="{801D89FB-7D78-4126-8308-A40EA290A326}"/>
    <cellStyle name="Input 5 5 8 3" xfId="34817" xr:uid="{D8014EA9-DAB6-4EDB-8907-CE4211CA6681}"/>
    <cellStyle name="Input 5 5 8 4" xfId="23259" xr:uid="{8BB4CF1F-FF4F-461A-9FA9-11941CBCD2A4}"/>
    <cellStyle name="Input 5 5 9" xfId="11809" xr:uid="{6751382A-CDBC-49A3-A7D9-7029698D0415}"/>
    <cellStyle name="Input 5 5 9 2" xfId="45479" xr:uid="{DAD92E6A-46A2-41F9-A12B-C4805BC90748}"/>
    <cellStyle name="Input 5 5 9 3" xfId="36334" xr:uid="{24530D73-2DBF-4B69-AB49-079DF2EC74F6}"/>
    <cellStyle name="Input 5 5 9 4" xfId="24801" xr:uid="{AD9E2751-DE46-42EA-BDFB-24C50225D6B6}"/>
    <cellStyle name="Input 5 6" xfId="1143" xr:uid="{00000000-0005-0000-0000-000076040000}"/>
    <cellStyle name="Input 5 6 10" xfId="13488" xr:uid="{92235F2F-BF4F-45C8-97EA-76F327DEE1BF}"/>
    <cellStyle name="Input 5 6 10 2" xfId="46177" xr:uid="{7307C5EE-2D64-4EAE-8107-FBC7D1A70749}"/>
    <cellStyle name="Input 5 6 10 3" xfId="37032" xr:uid="{63C70223-83BB-4A91-A2B1-E1BF1D760557}"/>
    <cellStyle name="Input 5 6 10 4" xfId="25531" xr:uid="{D80B357E-2170-4EE5-B800-1D92E32E91E8}"/>
    <cellStyle name="Input 5 6 11" xfId="13414" xr:uid="{FAC68C19-0F7B-4569-B470-595B90C089CB}"/>
    <cellStyle name="Input 5 6 11 2" xfId="46462" xr:uid="{3FEC9392-EB32-43E4-BA77-439757FF1692}"/>
    <cellStyle name="Input 5 6 11 3" xfId="37317" xr:uid="{C1F255A9-6A40-45CD-B92F-2E010EA84404}"/>
    <cellStyle name="Input 5 6 11 4" xfId="25839" xr:uid="{A470C338-64E2-469F-871C-1A7B3FDF5BFB}"/>
    <cellStyle name="Input 5 6 12" xfId="13567" xr:uid="{4FFC9EF2-ADC3-4EF2-937D-A854716D3F7A}"/>
    <cellStyle name="Input 5 6 12 2" xfId="42062" xr:uid="{55BB2482-B449-4585-A227-C80C95F0CDBE}"/>
    <cellStyle name="Input 5 6 12 3" xfId="32912" xr:uid="{60E571FF-3352-4FC6-81F7-8D2071046609}"/>
    <cellStyle name="Input 5 6 12 4" xfId="21332" xr:uid="{867530BF-AEC5-4C29-9294-5C852FD2DE2F}"/>
    <cellStyle name="Input 5 6 13" xfId="27323" xr:uid="{3C8AF0BF-28E5-4DEF-9AF1-F346E12F13FE}"/>
    <cellStyle name="Input 5 6 13 2" xfId="47744" xr:uid="{D592167D-2282-4C88-9CBB-4F3ED43F157E}"/>
    <cellStyle name="Input 5 6 13 3" xfId="38600" xr:uid="{B3E99EC3-B710-4B26-9B83-8A700829A8AB}"/>
    <cellStyle name="Input 5 6 14" xfId="28114" xr:uid="{1F65BF81-830C-4613-8B76-1D61E8ECB806}"/>
    <cellStyle name="Input 5 6 15" xfId="48382" xr:uid="{9D514A7E-071F-4A37-8D03-52909BA3B0FD}"/>
    <cellStyle name="Input 5 6 16" xfId="50063" xr:uid="{A6CA720D-07C9-4A45-B370-D1B7205B75B3}"/>
    <cellStyle name="Input 5 6 17" xfId="49743" xr:uid="{2240E5F0-BA8E-49A7-8EDA-1A07A0A09DBB}"/>
    <cellStyle name="Input 5 6 18" xfId="51008" xr:uid="{274C3E64-FA76-4F08-B4E6-36366351F5A5}"/>
    <cellStyle name="Input 5 6 19" xfId="52457" xr:uid="{C3D98A88-9B14-4B49-8E2A-19E1B1993D7F}"/>
    <cellStyle name="Input 5 6 2" xfId="4618" xr:uid="{052F0A22-D564-4B4B-98A1-D3073D91188A}"/>
    <cellStyle name="Input 5 6 2 2" xfId="40014" xr:uid="{379BD3EE-93FC-4296-8A3E-3E5CC42DE60C}"/>
    <cellStyle name="Input 5 6 2 3" xfId="30781" xr:uid="{A0C2FFDD-F931-49C2-B5E4-7ED4D1695651}"/>
    <cellStyle name="Input 5 6 2 4" xfId="19026" xr:uid="{B366F4A2-5363-4759-BED3-53F162ACBB06}"/>
    <cellStyle name="Input 5 6 20" xfId="53150" xr:uid="{8F27AAB1-5123-4796-B203-E54C809C1D1F}"/>
    <cellStyle name="Input 5 6 21" xfId="54563" xr:uid="{685BC4C4-7A0C-45D2-A2AE-C699EFF10DD8}"/>
    <cellStyle name="Input 5 6 22" xfId="53046" xr:uid="{CBF288C8-3000-427D-8A3E-389F8C6FC19E}"/>
    <cellStyle name="Input 5 6 23" xfId="55759" xr:uid="{94B4E213-7790-4790-BC4B-41D8AD084D81}"/>
    <cellStyle name="Input 5 6 3" xfId="6424" xr:uid="{11280D18-483A-47CD-9C42-EC3F0CCE8B01}"/>
    <cellStyle name="Input 5 6 3 2" xfId="40353" xr:uid="{696C193F-5B69-453D-B551-AC09D6BAFBD7}"/>
    <cellStyle name="Input 5 6 3 3" xfId="31120" xr:uid="{43EBFCFD-0AF7-48B1-B118-37863E1EA6A6}"/>
    <cellStyle name="Input 5 6 3 4" xfId="19381" xr:uid="{0911DFC3-7378-4B6B-B4FD-C39D439AE9A5}"/>
    <cellStyle name="Input 5 6 4" xfId="4340" xr:uid="{233BF261-A190-41EF-8D30-F47BE98ACA28}"/>
    <cellStyle name="Input 5 6 4 2" xfId="42362" xr:uid="{8A561764-0669-45B7-92D8-0812272B7FF2}"/>
    <cellStyle name="Input 5 6 4 3" xfId="33212" xr:uid="{78727494-25A7-4C3E-8AD4-FEEE26736824}"/>
    <cellStyle name="Input 5 6 4 4" xfId="21632" xr:uid="{6CDF8671-2E5E-4136-80EE-747FFC58CC64}"/>
    <cellStyle name="Input 5 6 5" xfId="4409" xr:uid="{9BD49B2B-D28C-40C4-B176-241897E1D22D}"/>
    <cellStyle name="Input 5 6 5 2" xfId="42051" xr:uid="{FF8641D2-EB33-4B48-A40C-2C77D98BCF04}"/>
    <cellStyle name="Input 5 6 5 3" xfId="32901" xr:uid="{685DE3B2-B016-4EE9-AC52-E35753697EAF}"/>
    <cellStyle name="Input 5 6 5 4" xfId="21321" xr:uid="{01F81759-59D3-4BD7-B4C4-DE3043316730}"/>
    <cellStyle name="Input 5 6 6" xfId="9607" xr:uid="{CE45677A-9875-4199-BF73-C6198F1BBD7A}"/>
    <cellStyle name="Input 5 6 6 2" xfId="43829" xr:uid="{A30CAF19-D1F9-44BA-A6CC-3FB7173958F6}"/>
    <cellStyle name="Input 5 6 6 3" xfId="34680" xr:uid="{C9D53E53-EC7F-45DB-9B6B-C44CD7CE48FE}"/>
    <cellStyle name="Input 5 6 6 4" xfId="23121" xr:uid="{6AEDF853-AB9C-4A4F-8AFD-98C1EE3FFF7D}"/>
    <cellStyle name="Input 5 6 7" xfId="9916" xr:uid="{4C9B91AA-CF4F-479E-82ED-3C0E7DBFF5E7}"/>
    <cellStyle name="Input 5 6 7 2" xfId="43968" xr:uid="{92B5F0BB-CDB4-4BB9-8BEB-83391EF294D9}"/>
    <cellStyle name="Input 5 6 7 3" xfId="34820" xr:uid="{5744B4B4-1721-46B7-97F3-4A8433A361A6}"/>
    <cellStyle name="Input 5 6 7 4" xfId="23262" xr:uid="{9E1E1B56-5039-4540-BCBC-CD9263D94073}"/>
    <cellStyle name="Input 5 6 8" xfId="9444" xr:uid="{D29DA8A6-88AF-4FCE-A185-97F0AB09725B}"/>
    <cellStyle name="Input 5 6 8 2" xfId="45480" xr:uid="{7ED9779D-212A-46FA-8D28-F7BABD044BA3}"/>
    <cellStyle name="Input 5 6 8 3" xfId="36335" xr:uid="{F673AE4F-53D6-4E53-ADAA-25DDDA083437}"/>
    <cellStyle name="Input 5 6 8 4" xfId="24802" xr:uid="{4830BD8F-2C35-45F1-BAF9-2B8D1FA05ECD}"/>
    <cellStyle name="Input 5 6 9" xfId="5844" xr:uid="{B7B01B4E-DB19-4B0A-B0D8-851343B1213B}"/>
    <cellStyle name="Input 5 6 9 2" xfId="43726" xr:uid="{9ABBAD58-43C6-4ECE-80BA-3A4717331946}"/>
    <cellStyle name="Input 5 6 9 3" xfId="34577" xr:uid="{1FCBCBEE-CFC9-4506-8A3B-7FBD591D62F5}"/>
    <cellStyle name="Input 5 6 9 4" xfId="23015" xr:uid="{5D79986D-CFAA-40A4-B0F3-6D41DCE8E732}"/>
    <cellStyle name="Input 5 7" xfId="4609" xr:uid="{D634E166-95B4-4DB6-9707-80D42F6C3EE1}"/>
    <cellStyle name="Input 5 7 2" xfId="40021" xr:uid="{9C841CF2-2307-4D1C-818F-BA21111B3D85}"/>
    <cellStyle name="Input 5 7 3" xfId="30788" xr:uid="{E38E6854-D97A-4049-BD98-03AFC7004761}"/>
    <cellStyle name="Input 5 7 4" xfId="19033" xr:uid="{EAACFEA7-E268-4E78-A7FE-1192111747E9}"/>
    <cellStyle name="Input 5 8" xfId="4378" xr:uid="{2FBB0B7D-1AA6-4C56-8F9E-D865F47666C3}"/>
    <cellStyle name="Input 5 8 2" xfId="40348" xr:uid="{DD5D9910-B85F-47BA-97C6-4097B520F545}"/>
    <cellStyle name="Input 5 8 3" xfId="31115" xr:uid="{A04EE4D4-CE89-4F33-9A3B-28931B02D7DA}"/>
    <cellStyle name="Input 5 8 4" xfId="19376" xr:uid="{AD3CCDF4-7506-4A51-9958-48F254489AF7}"/>
    <cellStyle name="Input 5 9" xfId="9695" xr:uid="{734A03CF-2294-4B50-A3A7-9C5045288A77}"/>
    <cellStyle name="Input 5 9 2" xfId="40220" xr:uid="{94482D2C-3CE0-4E95-BF4D-8C5FCF155EE2}"/>
    <cellStyle name="Input 5 9 3" xfId="30987" xr:uid="{130C48E7-B09A-4E85-B102-971EB492A5D7}"/>
    <cellStyle name="Input 5 9 4" xfId="19199" xr:uid="{89C10FDD-6828-4666-8B49-DF996618CAD6}"/>
    <cellStyle name="Input 6" xfId="1144" xr:uid="{00000000-0005-0000-0000-000077040000}"/>
    <cellStyle name="Input 6 10" xfId="6449" xr:uid="{5BBC2B25-3F12-42CC-BF04-F0A04088D72A}"/>
    <cellStyle name="Input 6 10 2" xfId="43083" xr:uid="{681E43FD-767A-4A1F-B8C5-30FFBAF8EF19}"/>
    <cellStyle name="Input 6 10 3" xfId="33933" xr:uid="{402EDB7A-B5C0-4C8A-BC3D-DCE91449F5D3}"/>
    <cellStyle name="Input 6 10 4" xfId="22363" xr:uid="{2AE1FED9-D4C0-44C5-B2C6-60C29A3C940E}"/>
    <cellStyle name="Input 6 11" xfId="5752" xr:uid="{676F3364-EF27-40C5-9C91-2CA902A288FF}"/>
    <cellStyle name="Input 6 11 2" xfId="43832" xr:uid="{9FCBB25A-31E4-4889-930C-1DB9C7B4767C}"/>
    <cellStyle name="Input 6 11 3" xfId="34683" xr:uid="{7D7254AF-931E-48F6-B74E-D7D9F9DD685D}"/>
    <cellStyle name="Input 6 11 4" xfId="23124" xr:uid="{7B6661AE-FFC1-4096-B7E3-256691E8C879}"/>
    <cellStyle name="Input 6 12" xfId="4412" xr:uid="{5B138387-063C-47F0-B9C1-9D8F6E296C5F}"/>
    <cellStyle name="Input 6 12 2" xfId="43330" xr:uid="{101928D9-F337-43A8-9335-CCB00B37A91F}"/>
    <cellStyle name="Input 6 12 3" xfId="34180" xr:uid="{60ECE2AC-D3EE-445E-9DC4-81EB177935F1}"/>
    <cellStyle name="Input 6 12 4" xfId="22616" xr:uid="{22643033-CD99-4126-B72B-3E23A70E320D}"/>
    <cellStyle name="Input 6 13" xfId="9606" xr:uid="{BA114FE0-2889-4A71-8D78-EB5A31BF300A}"/>
    <cellStyle name="Input 6 13 2" xfId="43764" xr:uid="{BD0B5F24-26BF-4147-8196-02E0E5AAB98A}"/>
    <cellStyle name="Input 6 13 3" xfId="34615" xr:uid="{9832C8A4-A565-47DA-A8AD-832570DC2BDD}"/>
    <cellStyle name="Input 6 13 4" xfId="23055" xr:uid="{7E303E6D-4594-4B61-BE5A-F45A8808F163}"/>
    <cellStyle name="Input 6 14" xfId="11111" xr:uid="{A811572A-B303-4FFA-BF48-B7AAB8D175A2}"/>
    <cellStyle name="Input 6 14 2" xfId="45903" xr:uid="{D4251CAC-0BDF-4B48-A7A5-CF836B917ABE}"/>
    <cellStyle name="Input 6 14 3" xfId="36758" xr:uid="{9076B0C4-47E6-4914-ABDB-AE27FE0F2AE9}"/>
    <cellStyle name="Input 6 14 4" xfId="25248" xr:uid="{DA4A9D0C-563B-46BD-8FC9-443888F9886E}"/>
    <cellStyle name="Input 6 15" xfId="13487" xr:uid="{3EB5A2C7-AD14-4620-9EF4-EC56B7925BB9}"/>
    <cellStyle name="Input 6 15 2" xfId="43393" xr:uid="{6B8C2C41-5CC6-4C8E-AAF8-D31FFA13C283}"/>
    <cellStyle name="Input 6 15 3" xfId="34244" xr:uid="{826E0D5C-662F-4891-A011-4E13B495A442}"/>
    <cellStyle name="Input 6 15 4" xfId="22680" xr:uid="{F67B7694-0026-47DC-913E-5AD24C5CC871}"/>
    <cellStyle name="Input 6 16" xfId="13415" xr:uid="{3D95725E-014D-408C-A13B-2AFCDBB574F0}"/>
    <cellStyle name="Input 6 16 2" xfId="44421" xr:uid="{B47E6E12-B002-419B-8E59-FA29BDAF9EAA}"/>
    <cellStyle name="Input 6 16 3" xfId="35275" xr:uid="{5E3C7182-51B1-4FDB-8E1B-9E4E8CAC91DE}"/>
    <cellStyle name="Input 6 16 4" xfId="23724" xr:uid="{7D2A0912-3E89-4716-9FF6-745367BF587A}"/>
    <cellStyle name="Input 6 17" xfId="13566" xr:uid="{8A0EE40A-31A7-4E24-9364-C637E6023CD3}"/>
    <cellStyle name="Input 6 17 2" xfId="47693" xr:uid="{CB7150CF-6205-4C68-BB98-DBD9EC9A418E}"/>
    <cellStyle name="Input 6 17 3" xfId="38549" xr:uid="{748130CE-1200-4BFB-8A4E-05439D6A3097}"/>
    <cellStyle name="Input 6 17 4" xfId="27265" xr:uid="{14B30FFD-C5ED-446C-8CD6-536199217087}"/>
    <cellStyle name="Input 6 18" xfId="27728" xr:uid="{3FB02E0B-CA26-4DFE-9E17-A2E285280B7F}"/>
    <cellStyle name="Input 6 18 2" xfId="48083" xr:uid="{524636DF-E737-45FA-B717-2D7670B13A9A}"/>
    <cellStyle name="Input 6 18 3" xfId="38939" xr:uid="{F2C756E5-1F02-4459-893E-CBC8CB633F05}"/>
    <cellStyle name="Input 6 19" xfId="28117" xr:uid="{D3151CAA-5037-4B6D-B21A-1210573B0253}"/>
    <cellStyle name="Input 6 2" xfId="1145" xr:uid="{00000000-0005-0000-0000-000078040000}"/>
    <cellStyle name="Input 6 2 10" xfId="3976" xr:uid="{A9FEBE36-8134-4F9A-8656-1912D967C6E9}"/>
    <cellStyle name="Input 6 2 10 2" xfId="45906" xr:uid="{B18F04D3-B02B-4C92-860C-D175E19A812C}"/>
    <cellStyle name="Input 6 2 10 3" xfId="36761" xr:uid="{50655271-DD1B-47BB-8DDB-201E6B11A42A}"/>
    <cellStyle name="Input 6 2 10 4" xfId="25251" xr:uid="{D3EA85B9-7CAA-4879-B691-16701B04A90A}"/>
    <cellStyle name="Input 6 2 11" xfId="13486" xr:uid="{BBE2F262-471E-4CC2-A60C-9CD439599B7C}"/>
    <cellStyle name="Input 6 2 11 2" xfId="45653" xr:uid="{8E47C36A-B726-4F02-80DF-D550483F7B23}"/>
    <cellStyle name="Input 6 2 11 3" xfId="36508" xr:uid="{5366CB70-2F25-4BDF-9F47-01E4D5C78A6B}"/>
    <cellStyle name="Input 6 2 11 4" xfId="24982" xr:uid="{983720E6-D35D-4676-AC3A-59EB4F9AEBC8}"/>
    <cellStyle name="Input 6 2 12" xfId="13416" xr:uid="{A3D520A9-BCF3-42D0-9AFA-BB84F07FC04C}"/>
    <cellStyle name="Input 6 2 12 2" xfId="45389" xr:uid="{CB69979C-547E-4CEE-B521-85CFA4AF4640}"/>
    <cellStyle name="Input 6 2 12 3" xfId="36244" xr:uid="{60D6BBEA-C884-4AB5-A0CC-34FE22089F4E}"/>
    <cellStyle name="Input 6 2 12 4" xfId="24710" xr:uid="{AF66712A-CB54-438D-A745-B979AD5B7273}"/>
    <cellStyle name="Input 6 2 13" xfId="13878" xr:uid="{C8DE1264-048F-4D9E-9CA6-88DBCC950DDA}"/>
    <cellStyle name="Input 6 2 13 2" xfId="47696" xr:uid="{E2A52251-6F00-4F1A-819B-1C19506EDE98}"/>
    <cellStyle name="Input 6 2 13 3" xfId="38552" xr:uid="{A1FE2AE9-8803-40CA-B06F-60B045010788}"/>
    <cellStyle name="Input 6 2 13 4" xfId="27268" xr:uid="{9EA5D63A-F324-4356-BE3C-6868A7F34DC6}"/>
    <cellStyle name="Input 6 2 14" xfId="27731" xr:uid="{445623F3-EBA1-4D11-BACA-77A31E738016}"/>
    <cellStyle name="Input 6 2 14 2" xfId="48086" xr:uid="{FE1F0DF9-6118-4AA8-87F5-6E452DB63FEB}"/>
    <cellStyle name="Input 6 2 14 3" xfId="38942" xr:uid="{DED003C6-1F86-4495-9852-0D021CD9A393}"/>
    <cellStyle name="Input 6 2 15" xfId="25858" xr:uid="{1E1D0FE3-370A-4075-A529-5E13E95CB27E}"/>
    <cellStyle name="Input 6 2 16" xfId="48384" xr:uid="{63E092A2-9868-42F8-8A6C-CB808E808484}"/>
    <cellStyle name="Input 6 2 17" xfId="50065" xr:uid="{2E8E2B9B-4A09-4CF1-AC13-11100F1B2998}"/>
    <cellStyle name="Input 6 2 18" xfId="49741" xr:uid="{E9838098-7279-46DF-9D86-F9241E312B22}"/>
    <cellStyle name="Input 6 2 19" xfId="49367" xr:uid="{11A62193-7255-4AA3-AE81-764CD5E6ECD2}"/>
    <cellStyle name="Input 6 2 2" xfId="1146" xr:uid="{00000000-0005-0000-0000-000079040000}"/>
    <cellStyle name="Input 6 2 2 10" xfId="13485" xr:uid="{E35380BB-F9D3-4904-82D2-2B4D64DCABA6}"/>
    <cellStyle name="Input 6 2 2 10 2" xfId="45126" xr:uid="{087BF146-9519-42D7-85AA-D51AE374DDB9}"/>
    <cellStyle name="Input 6 2 2 10 3" xfId="35981" xr:uid="{E2BDFE21-1E8E-4770-BA3A-2C371FF9448A}"/>
    <cellStyle name="Input 6 2 2 10 4" xfId="24447" xr:uid="{7E53140C-5B76-4E48-ABB7-7B324ED8ADA9}"/>
    <cellStyle name="Input 6 2 2 11" xfId="13417" xr:uid="{EDA793D8-6B35-4395-8C62-A51E4AE7D245}"/>
    <cellStyle name="Input 6 2 2 11 2" xfId="45390" xr:uid="{10FD0D94-59E8-4B06-92C1-F9B5707C4160}"/>
    <cellStyle name="Input 6 2 2 11 3" xfId="36245" xr:uid="{926B10F8-44FA-4786-9605-C1D875C1DB26}"/>
    <cellStyle name="Input 6 2 2 11 4" xfId="24711" xr:uid="{3EA55FFD-6C86-47A9-8058-992E8E24E324}"/>
    <cellStyle name="Input 6 2 2 12" xfId="13565" xr:uid="{1E98804D-6C30-4855-916D-708F57CDB5F2}"/>
    <cellStyle name="Input 6 2 2 12 2" xfId="42448" xr:uid="{B477330C-E41E-47D5-B7DE-A3D6E26D8140}"/>
    <cellStyle name="Input 6 2 2 12 3" xfId="33298" xr:uid="{5CD0B195-CBDD-44D4-ADFF-8F369909681E}"/>
    <cellStyle name="Input 6 2 2 12 4" xfId="21721" xr:uid="{4E621116-8860-48F6-B425-67E0A38F89FE}"/>
    <cellStyle name="Input 6 2 2 13" xfId="25509" xr:uid="{54F42A93-70CE-4EF9-8878-BB6D57765C10}"/>
    <cellStyle name="Input 6 2 2 13 2" xfId="46156" xr:uid="{11803D68-D051-411C-BBA4-4CC50427CEA4}"/>
    <cellStyle name="Input 6 2 2 13 3" xfId="37011" xr:uid="{B0E4485F-FFBF-4D9E-987B-16FDC5093B4D}"/>
    <cellStyle name="Input 6 2 2 14" xfId="28115" xr:uid="{6D2D56B5-4EC8-469D-AF26-D84EF6D6A3E5}"/>
    <cellStyle name="Input 6 2 2 15" xfId="48385" xr:uid="{ACE64AF1-3E82-4004-83A9-9C31069DD792}"/>
    <cellStyle name="Input 6 2 2 16" xfId="50066" xr:uid="{9BFB9806-BEA6-4D87-8A92-A02C066F59DE}"/>
    <cellStyle name="Input 6 2 2 17" xfId="51613" xr:uid="{175FC09B-048F-4624-A666-615CC2BC7079}"/>
    <cellStyle name="Input 6 2 2 18" xfId="51887" xr:uid="{B791B492-0078-4051-B218-89495600CDD5}"/>
    <cellStyle name="Input 6 2 2 19" xfId="52458" xr:uid="{77CC238C-3684-4BB9-BFAF-42C8BC8ABE5E}"/>
    <cellStyle name="Input 6 2 2 2" xfId="4621" xr:uid="{C34952E0-551B-46BE-84CF-4EB7DF76F4B4}"/>
    <cellStyle name="Input 6 2 2 2 2" xfId="40011" xr:uid="{50210D1D-243F-492B-9552-C8EE9173F3CA}"/>
    <cellStyle name="Input 6 2 2 2 3" xfId="30778" xr:uid="{926B3969-99A6-4ADF-8825-79DC7A9DB010}"/>
    <cellStyle name="Input 6 2 2 2 4" xfId="19023" xr:uid="{4B07EB26-F8C8-465E-A3BB-0D62F80A6DB5}"/>
    <cellStyle name="Input 6 2 2 20" xfId="53153" xr:uid="{2066D0C3-DA2F-4721-BB55-E2D651CFAAD2}"/>
    <cellStyle name="Input 6 2 2 21" xfId="53030" xr:uid="{A3DEC680-9833-4DDF-B4A0-59C8CB485DA8}"/>
    <cellStyle name="Input 6 2 2 22" xfId="55533" xr:uid="{2AAC0F9C-7A54-44C7-93F5-28018C8BA2A3}"/>
    <cellStyle name="Input 6 2 2 23" xfId="55762" xr:uid="{D1E38E27-E27C-415E-8796-D2B0F66716E8}"/>
    <cellStyle name="Input 6 2 2 3" xfId="5785" xr:uid="{DECCB6E6-2D1A-487D-88C9-B07BDF0DEF14}"/>
    <cellStyle name="Input 6 2 2 3 2" xfId="40354" xr:uid="{66872613-2046-437A-B6E4-7CDEDE274C8B}"/>
    <cellStyle name="Input 6 2 2 3 3" xfId="31121" xr:uid="{F0E48B11-7FB8-4EB5-B32A-B2A184581D31}"/>
    <cellStyle name="Input 6 2 2 3 4" xfId="19382" xr:uid="{7980E68E-B3E9-4546-917D-1583DE955130}"/>
    <cellStyle name="Input 6 2 2 4" xfId="5755" xr:uid="{23B76E86-5B81-4B85-B78B-D852E3935F77}"/>
    <cellStyle name="Input 6 2 2 4 2" xfId="42363" xr:uid="{348C621B-E1FA-4756-AB2F-989613F1DA96}"/>
    <cellStyle name="Input 6 2 2 4 3" xfId="33213" xr:uid="{B9093B36-F505-4665-82AE-68A573442E02}"/>
    <cellStyle name="Input 6 2 2 4 4" xfId="21633" xr:uid="{B8A7BF36-D254-43ED-9032-7E5E252BB0DA}"/>
    <cellStyle name="Input 6 2 2 5" xfId="5807" xr:uid="{31024EDC-8E17-4426-A8A5-27A9BF39CD64}"/>
    <cellStyle name="Input 6 2 2 5 2" xfId="41851" xr:uid="{6ADBDD0D-0889-46E2-949C-2F6C45264060}"/>
    <cellStyle name="Input 6 2 2 5 3" xfId="32700" xr:uid="{5B054DF9-43C8-415A-B25C-198F7B02B0E6}"/>
    <cellStyle name="Input 6 2 2 5 4" xfId="21118" xr:uid="{D676D758-24F2-487C-BBDA-4D74767537B9}"/>
    <cellStyle name="Input 6 2 2 6" xfId="6937" xr:uid="{9F6F6BA6-AA86-4846-AC34-027A5E4FC71D}"/>
    <cellStyle name="Input 6 2 2 6 2" xfId="43830" xr:uid="{5F5A4F21-9ECA-4F10-B1FD-9E840538068E}"/>
    <cellStyle name="Input 6 2 2 6 3" xfId="34681" xr:uid="{07C32C5D-521C-49B4-9212-78E193B39BD6}"/>
    <cellStyle name="Input 6 2 2 6 4" xfId="23122" xr:uid="{483BE935-0AED-40D9-B009-CCFEF3774962}"/>
    <cellStyle name="Input 6 2 2 7" xfId="4411" xr:uid="{BABF091A-FD71-421D-8E5E-D44B7C4AA1C0}"/>
    <cellStyle name="Input 6 2 2 7 2" xfId="43967" xr:uid="{45CA15BE-683D-43BD-86E6-2876D7836FCF}"/>
    <cellStyle name="Input 6 2 2 7 3" xfId="34819" xr:uid="{41EF3EEB-BEFD-490B-9A05-68717863204E}"/>
    <cellStyle name="Input 6 2 2 7 4" xfId="23261" xr:uid="{D314C606-A92C-499C-9322-C0DB8276CC77}"/>
    <cellStyle name="Input 6 2 2 8" xfId="10791" xr:uid="{FA2618D0-F5AA-4BE2-89CF-85255BE224EC}"/>
    <cellStyle name="Input 6 2 2 8 2" xfId="44420" xr:uid="{0D829F7A-1E83-41D2-8309-294147F1C06A}"/>
    <cellStyle name="Input 6 2 2 8 3" xfId="35274" xr:uid="{90DFA5A0-F07D-4AEA-AD8B-8231F0586FA7}"/>
    <cellStyle name="Input 6 2 2 8 4" xfId="23723" xr:uid="{94000ADC-CEB2-4175-80EE-0E3A0A37EF5E}"/>
    <cellStyle name="Input 6 2 2 9" xfId="4544" xr:uid="{3906C7F3-AFDF-44FD-B194-0267F82C9837}"/>
    <cellStyle name="Input 6 2 2 9 2" xfId="44453" xr:uid="{13135AE8-3893-40DA-A764-B82369BE6555}"/>
    <cellStyle name="Input 6 2 2 9 3" xfId="35307" xr:uid="{F483F4ED-1765-4590-99BD-F9FCEB482358}"/>
    <cellStyle name="Input 6 2 2 9 4" xfId="23760" xr:uid="{71A2DDA3-191D-42C7-A53A-54B5B60D7604}"/>
    <cellStyle name="Input 6 2 20" xfId="49783" xr:uid="{CD8AC0DF-23C7-4167-8BCD-877FC23DBEC6}"/>
    <cellStyle name="Input 6 2 21" xfId="53152" xr:uid="{74B83ACD-E08A-4FF9-940C-4D4170974015}"/>
    <cellStyle name="Input 6 2 22" xfId="54121" xr:uid="{12265B8D-61BC-4465-8929-3148447E0E04}"/>
    <cellStyle name="Input 6 2 23" xfId="55342" xr:uid="{537C891A-3A38-4FC5-A77D-384661AE46A8}"/>
    <cellStyle name="Input 6 2 24" xfId="55761" xr:uid="{4259E3E9-6208-4EF8-AD10-CE2D0AD84D8F}"/>
    <cellStyle name="Input 6 2 3" xfId="4620" xr:uid="{D95D5F2F-BEC7-4DDF-B169-296D8A799303}"/>
    <cellStyle name="Input 6 2 3 2" xfId="40012" xr:uid="{E0F35DE0-AD65-4305-BD36-5E8323527A96}"/>
    <cellStyle name="Input 6 2 3 3" xfId="30779" xr:uid="{33984619-9592-4709-AF06-BD7B35E2F33C}"/>
    <cellStyle name="Input 6 2 3 4" xfId="19024" xr:uid="{F2934BC7-66CF-4140-A368-3BA297A9BE91}"/>
    <cellStyle name="Input 6 2 4" xfId="6427" xr:uid="{3B88BEF7-4321-4DC3-9116-BE6EA37498F4}"/>
    <cellStyle name="Input 6 2 4 2" xfId="39179" xr:uid="{FFA40E93-039A-44FD-9A91-53F025845730}"/>
    <cellStyle name="Input 6 2 4 3" xfId="29914" xr:uid="{52DC7F4C-F2F8-4937-BF9B-9BB1B05DC4CD}"/>
    <cellStyle name="Input 6 2 4 4" xfId="18158" xr:uid="{E0F0BFC4-49DB-4EDD-B923-9BED0E2A3168}"/>
    <cellStyle name="Input 6 2 5" xfId="6941" xr:uid="{816F8D07-0DBE-4B38-8351-EA1C294E5B4C}"/>
    <cellStyle name="Input 6 2 5 2" xfId="40217" xr:uid="{9A2D4325-67F2-409E-89AD-2B8A509727F8}"/>
    <cellStyle name="Input 6 2 5 3" xfId="30984" xr:uid="{9918964C-10F4-4747-9706-A3ABBF0DF923}"/>
    <cellStyle name="Input 6 2 5 4" xfId="19196" xr:uid="{B4DDB349-7EED-41AF-BC55-072E953236B7}"/>
    <cellStyle name="Input 6 2 6" xfId="5434" xr:uid="{4E049B91-3627-4854-A6BC-B02CA3D3162A}"/>
    <cellStyle name="Input 6 2 6 2" xfId="43086" xr:uid="{B99EBF10-456B-487E-8D68-4B9D779DB653}"/>
    <cellStyle name="Input 6 2 6 3" xfId="33936" xr:uid="{5917D07F-9909-4B14-8DB2-1F8B0002BE24}"/>
    <cellStyle name="Input 6 2 6 4" xfId="22366" xr:uid="{B600B447-83DD-4C08-9C3A-5F139ED08E5C}"/>
    <cellStyle name="Input 6 2 7" xfId="3952" xr:uid="{820020CA-E7CC-4046-8E65-1619F6D74A62}"/>
    <cellStyle name="Input 6 2 7 2" xfId="41813" xr:uid="{E5E50901-3084-4ABB-ACD2-02C1ECFE4A3A}"/>
    <cellStyle name="Input 6 2 7 3" xfId="32662" xr:uid="{0E8D6EBB-BE0E-4797-9A3C-996B9A494F10}"/>
    <cellStyle name="Input 6 2 7 4" xfId="21079" xr:uid="{58829B45-B964-4286-B042-612532748836}"/>
    <cellStyle name="Input 6 2 8" xfId="11195" xr:uid="{77501CEE-919D-430D-98D0-724664B454AD}"/>
    <cellStyle name="Input 6 2 8 2" xfId="43966" xr:uid="{AF953067-AE1E-4A09-8742-425479710CA2}"/>
    <cellStyle name="Input 6 2 8 3" xfId="34818" xr:uid="{06F2AD0B-43E8-4C04-9B7D-A24CF61AC34D}"/>
    <cellStyle name="Input 6 2 8 4" xfId="23260" xr:uid="{A0A7CE39-1D8C-47E9-A770-0F0AFDA41FEB}"/>
    <cellStyle name="Input 6 2 9" xfId="5410" xr:uid="{F5E3327E-7FB6-41B2-8360-B486846D89AD}"/>
    <cellStyle name="Input 6 2 9 2" xfId="43765" xr:uid="{FB81A482-DD64-45FB-92C3-C0AA216230EF}"/>
    <cellStyle name="Input 6 2 9 3" xfId="34616" xr:uid="{712956DE-8240-44D8-8856-70A94CE24EB9}"/>
    <cellStyle name="Input 6 2 9 4" xfId="23056" xr:uid="{9AB5FE32-67DF-468E-AC08-9088A402C4B4}"/>
    <cellStyle name="Input 6 20" xfId="48383" xr:uid="{F4ED62BB-408E-48D7-8D6E-A8BD3DF3B874}"/>
    <cellStyle name="Input 6 21" xfId="50064" xr:uid="{1FEE6366-2FDA-4E84-B3A4-17F8F4135B01}"/>
    <cellStyle name="Input 6 22" xfId="49742" xr:uid="{7B3A20FD-3817-4DF0-84BE-7F968DE30748}"/>
    <cellStyle name="Input 6 23" xfId="49369" xr:uid="{6BDF29FE-31A4-48AD-8D71-BB890358A44A}"/>
    <cellStyle name="Input 6 24" xfId="52460" xr:uid="{5DD79668-16B4-4CEF-A3EB-87A20EF55D97}"/>
    <cellStyle name="Input 6 25" xfId="53151" xr:uid="{3FC70AAF-5015-46C8-A578-A477A212E031}"/>
    <cellStyle name="Input 6 26" xfId="54939" xr:uid="{31182585-EA3B-43BD-8A4B-1A32A4DD9E5D}"/>
    <cellStyle name="Input 6 27" xfId="53047" xr:uid="{CD20614E-315C-45C2-B0B8-BD771828636F}"/>
    <cellStyle name="Input 6 28" xfId="55760" xr:uid="{84B33935-B4CF-4F98-A42F-8884F0D92B34}"/>
    <cellStyle name="Input 6 3" xfId="1147" xr:uid="{00000000-0005-0000-0000-00007A040000}"/>
    <cellStyle name="Input 6 3 10" xfId="11823" xr:uid="{E17F905F-032A-4B0D-B165-5464CD4B10A2}"/>
    <cellStyle name="Input 6 3 10 2" xfId="45904" xr:uid="{C987A25A-B48B-4E82-BB78-93C5D8891D43}"/>
    <cellStyle name="Input 6 3 10 3" xfId="36759" xr:uid="{9B200F58-3B8A-48E9-9D17-1D131FCD0DC3}"/>
    <cellStyle name="Input 6 3 10 4" xfId="25249" xr:uid="{BF5B287F-EFBB-49EF-ABD0-0305BDF8B91E}"/>
    <cellStyle name="Input 6 3 11" xfId="13484" xr:uid="{06F4CC80-E9C3-4960-B30F-E93191D2B1C2}"/>
    <cellStyle name="Input 6 3 11 2" xfId="46175" xr:uid="{2BFC747D-4A27-4AB2-BEC5-4D3798DF6646}"/>
    <cellStyle name="Input 6 3 11 3" xfId="37030" xr:uid="{C0AE010C-58CF-4747-83AF-3694C0DEDDB5}"/>
    <cellStyle name="Input 6 3 11 4" xfId="25529" xr:uid="{BD7E812B-E6CF-4E95-90BB-DAC2C518C5DD}"/>
    <cellStyle name="Input 6 3 12" xfId="13418" xr:uid="{0FEB0A6C-C58A-4B77-883A-3589D66AD182}"/>
    <cellStyle name="Input 6 3 12 2" xfId="43749" xr:uid="{63C39129-BD41-4261-A3BB-96F458C2C690}"/>
    <cellStyle name="Input 6 3 12 3" xfId="34600" xr:uid="{2146D9D5-FE52-433A-9A04-9B0CDD9729A8}"/>
    <cellStyle name="Input 6 3 12 4" xfId="23040" xr:uid="{B23A1C39-A345-490C-9311-A376AADB25EB}"/>
    <cellStyle name="Input 6 3 13" xfId="13564" xr:uid="{0E9C6025-9D13-4B9B-9E9A-A020D2E22016}"/>
    <cellStyle name="Input 6 3 13 2" xfId="47694" xr:uid="{542C643A-CE46-41D0-9A9A-76CC043CD9A2}"/>
    <cellStyle name="Input 6 3 13 3" xfId="38550" xr:uid="{09BE91EF-3D75-42BF-91CE-F4300AD0C7D6}"/>
    <cellStyle name="Input 6 3 13 4" xfId="27266" xr:uid="{ECB59C9F-5A08-4B99-9D82-FF3D395C093A}"/>
    <cellStyle name="Input 6 3 14" xfId="27729" xr:uid="{58687835-B7AA-47B3-AFAB-65DBC3173597}"/>
    <cellStyle name="Input 6 3 14 2" xfId="48084" xr:uid="{FD690E50-EEB4-4DA4-9E09-DF8C46A30983}"/>
    <cellStyle name="Input 6 3 14 3" xfId="38940" xr:uid="{3C6E7A97-072F-42EF-8A7B-1E89DA9DBF61}"/>
    <cellStyle name="Input 6 3 15" xfId="28116" xr:uid="{321208BB-DD83-42E2-8E6B-ACA1D187D418}"/>
    <cellStyle name="Input 6 3 16" xfId="48386" xr:uid="{BCB3EF32-D87D-492F-AA4C-2909C8512FEE}"/>
    <cellStyle name="Input 6 3 17" xfId="50067" xr:uid="{5C6463EC-1B78-4C6B-906A-6094E7827FFC}"/>
    <cellStyle name="Input 6 3 18" xfId="51590" xr:uid="{57413D1E-5944-42EC-93F2-8607D3D48395}"/>
    <cellStyle name="Input 6 3 19" xfId="49245" xr:uid="{BD8BFE40-84C0-4CB5-97CE-6086A3136CBD}"/>
    <cellStyle name="Input 6 3 2" xfId="1148" xr:uid="{00000000-0005-0000-0000-00007B040000}"/>
    <cellStyle name="Input 6 3 2 10" xfId="13483" xr:uid="{A9C66418-FC6C-4882-83D0-3644D696A420}"/>
    <cellStyle name="Input 6 3 2 10 2" xfId="46174" xr:uid="{A5A5192B-7B3A-4455-AA09-416CFD6D29D8}"/>
    <cellStyle name="Input 6 3 2 10 3" xfId="37029" xr:uid="{A2D12757-2F4C-4E83-AD78-179A34E4D0FD}"/>
    <cellStyle name="Input 6 3 2 10 4" xfId="25528" xr:uid="{67C6882F-E4A7-4328-8F8C-7B3DAAD143D2}"/>
    <cellStyle name="Input 6 3 2 11" xfId="13880" xr:uid="{85BBAB85-D685-4615-812C-B96A8DD17EAB}"/>
    <cellStyle name="Input 6 3 2 11 2" xfId="46687" xr:uid="{42576D0F-C491-4B7A-854C-24BEA09B29F1}"/>
    <cellStyle name="Input 6 3 2 11 3" xfId="37543" xr:uid="{12F898B1-D324-4C05-A38D-159ED521D6D6}"/>
    <cellStyle name="Input 6 3 2 11 4" xfId="26099" xr:uid="{2FC9938B-AEC2-4B0A-A827-EE0D9D010DB9}"/>
    <cellStyle name="Input 6 3 2 12" xfId="15486" xr:uid="{47E7AC5C-EB91-4DD0-B46D-6114B4A7F8F5}"/>
    <cellStyle name="Input 6 3 2 12 2" xfId="47695" xr:uid="{2EB0AB2A-E5DA-4D2B-A13A-C52A9E5E2A83}"/>
    <cellStyle name="Input 6 3 2 12 3" xfId="38551" xr:uid="{3BA9F003-F21A-47E5-93CE-B0722A79884C}"/>
    <cellStyle name="Input 6 3 2 12 4" xfId="27267" xr:uid="{22E5E02D-080F-4D08-BC2B-9D946CF01016}"/>
    <cellStyle name="Input 6 3 2 13" xfId="27730" xr:uid="{B2301465-4A90-42EB-BB1D-3880EEAAB086}"/>
    <cellStyle name="Input 6 3 2 13 2" xfId="48085" xr:uid="{816E66AB-8F30-413C-9F0C-330BA618EFCB}"/>
    <cellStyle name="Input 6 3 2 13 3" xfId="38941" xr:uid="{2ECEB8CD-570A-4D06-B1D8-99D4F55F8AFE}"/>
    <cellStyle name="Input 6 3 2 14" xfId="27777" xr:uid="{5199BA1B-EB20-4943-8571-1C5381DAC104}"/>
    <cellStyle name="Input 6 3 2 15" xfId="48387" xr:uid="{6D872844-ECD5-4ACA-B5DA-B73E3A51459E}"/>
    <cellStyle name="Input 6 3 2 16" xfId="50068" xr:uid="{2F83863D-0DDB-43BE-8664-D644B9842CA9}"/>
    <cellStyle name="Input 6 3 2 17" xfId="51567" xr:uid="{172F016D-AC98-440B-B2B4-8D992BE9DF82}"/>
    <cellStyle name="Input 6 3 2 18" xfId="49368" xr:uid="{E970A1DA-4C41-4B90-ACAD-08AD0ACCB364}"/>
    <cellStyle name="Input 6 3 2 19" xfId="52305" xr:uid="{FA626500-A0CB-4B6A-8575-182BE3C5CF2F}"/>
    <cellStyle name="Input 6 3 2 2" xfId="4623" xr:uid="{2BEF759F-7CC4-4235-A1E7-CD9998073A9A}"/>
    <cellStyle name="Input 6 3 2 2 2" xfId="40009" xr:uid="{9C88E0AD-F11B-4768-A649-A04C08D3B47E}"/>
    <cellStyle name="Input 6 3 2 2 3" xfId="30776" xr:uid="{155E6687-19CD-4360-BF8E-658D26E4B4DA}"/>
    <cellStyle name="Input 6 3 2 2 4" xfId="19021" xr:uid="{EEE0C714-8DC4-402F-B8D6-171ECEFE5C24}"/>
    <cellStyle name="Input 6 3 2 20" xfId="53155" xr:uid="{9D06AFA7-2A76-462E-9DE5-EDF430F8BB6B}"/>
    <cellStyle name="Input 6 3 2 21" xfId="54938" xr:uid="{AC532467-F7AD-4CA9-B4E3-D98BBAC75FED}"/>
    <cellStyle name="Input 6 3 2 22" xfId="55345" xr:uid="{009A6EF5-0263-4768-B9E4-E1000B18C6EE}"/>
    <cellStyle name="Input 6 3 2 23" xfId="55764" xr:uid="{AA8B1A54-91C2-4BBC-B498-E7B256A46409}"/>
    <cellStyle name="Input 6 3 2 3" xfId="6425" xr:uid="{CA389922-899F-4129-B1BC-515619FFB115}"/>
    <cellStyle name="Input 6 3 2 3 2" xfId="39180" xr:uid="{0F063986-BE1E-4D22-BF35-C3A11684A645}"/>
    <cellStyle name="Input 6 3 2 3 3" xfId="29915" xr:uid="{8D012164-FE3B-4F97-9C1F-E90AAB67BC26}"/>
    <cellStyle name="Input 6 3 2 3 4" xfId="18159" xr:uid="{F62128F8-BE06-4853-AE55-6BB8B5F295DB}"/>
    <cellStyle name="Input 6 3 2 4" xfId="5437" xr:uid="{89D3A061-E734-4896-AF1F-C0E218DD77EB}"/>
    <cellStyle name="Input 6 3 2 4 2" xfId="41734" xr:uid="{DC822B66-173B-4408-9788-D11024BFBFF0}"/>
    <cellStyle name="Input 6 3 2 4 3" xfId="32583" xr:uid="{49AB06EB-3304-41EE-B559-E8C15B75053F}"/>
    <cellStyle name="Input 6 3 2 4 4" xfId="21000" xr:uid="{232AC862-FBEA-4588-8A9B-85843C593F41}"/>
    <cellStyle name="Input 6 3 2 5" xfId="3950" xr:uid="{14077BE6-81E0-4207-BB69-A310899CDD4A}"/>
    <cellStyle name="Input 6 3 2 5 2" xfId="43085" xr:uid="{924BC5C6-6DFD-4C78-AD9B-8877B65B9917}"/>
    <cellStyle name="Input 6 3 2 5 3" xfId="33935" xr:uid="{C977BB5C-8E5B-4792-A432-8CD3E5C26C84}"/>
    <cellStyle name="Input 6 3 2 5 4" xfId="22365" xr:uid="{82CFA397-AC5E-43A1-851C-00D2232D494A}"/>
    <cellStyle name="Input 6 3 2 6" xfId="9531" xr:uid="{0020F791-A369-4152-B953-03BBC8CFE96C}"/>
    <cellStyle name="Input 6 3 2 6 2" xfId="43213" xr:uid="{342B2D62-3F47-4A4A-8456-BD69FCDE2550}"/>
    <cellStyle name="Input 6 3 2 6 3" xfId="34063" xr:uid="{03DC2EF3-23DA-4761-8016-371C7F87A790}"/>
    <cellStyle name="Input 6 3 2 6 4" xfId="22497" xr:uid="{E77A7975-5DA0-4128-9EFB-8E9ACD66A420}"/>
    <cellStyle name="Input 6 3 2 7" xfId="10681" xr:uid="{BF78564E-D075-4EC7-9067-49D6D3F0B156}"/>
    <cellStyle name="Input 6 3 2 7 2" xfId="43295" xr:uid="{A4ED6018-C5C0-4644-9581-1A5C48FB1BD8}"/>
    <cellStyle name="Input 6 3 2 7 3" xfId="34145" xr:uid="{128E4291-11FF-4E6B-8316-25ED93995DFF}"/>
    <cellStyle name="Input 6 3 2 7 4" xfId="22581" xr:uid="{E012DEE2-20AC-43EF-9BCD-3CE4E7B44144}"/>
    <cellStyle name="Input 6 3 2 8" xfId="10175" xr:uid="{D0A866B1-447D-4A5E-8CE1-A1AB56C7DF39}"/>
    <cellStyle name="Input 6 3 2 8 2" xfId="39054" xr:uid="{445E20EB-AE1B-4607-852B-FA2E10987223}"/>
    <cellStyle name="Input 6 3 2 8 3" xfId="29781" xr:uid="{386F0155-A92F-4455-8E35-5B52F361515F}"/>
    <cellStyle name="Input 6 3 2 8 4" xfId="18020" xr:uid="{65E08FE3-A0B1-4BF2-B41D-EF5362EBC39A}"/>
    <cellStyle name="Input 6 3 2 9" xfId="9852" xr:uid="{B9BC3A8C-02E1-4321-8DFA-40E5246A5364}"/>
    <cellStyle name="Input 6 3 2 9 2" xfId="45905" xr:uid="{1CE747CD-2F9D-4071-B5EF-40A3A3014128}"/>
    <cellStyle name="Input 6 3 2 9 3" xfId="36760" xr:uid="{8523C9DF-4E4F-4604-9DCD-B3F61E651048}"/>
    <cellStyle name="Input 6 3 2 9 4" xfId="25250" xr:uid="{E9620CB0-FCD0-43D1-85A4-0C1C85A9A618}"/>
    <cellStyle name="Input 6 3 20" xfId="52459" xr:uid="{23EA26DF-49A8-4F30-A56A-DDE3ACB97F97}"/>
    <cellStyle name="Input 6 3 21" xfId="53154" xr:uid="{D81008D2-99A1-4E6A-84EF-E0308B24E766}"/>
    <cellStyle name="Input 6 3 22" xfId="54562" xr:uid="{E5C3A097-93D3-4744-98C5-CC089B1D0075}"/>
    <cellStyle name="Input 6 3 23" xfId="52614" xr:uid="{37950F19-DC60-4631-B1B1-5E3526B36222}"/>
    <cellStyle name="Input 6 3 24" xfId="55763" xr:uid="{58A0D45C-9A20-4A14-9F00-7FCA4BAA636B}"/>
    <cellStyle name="Input 6 3 3" xfId="4622" xr:uid="{B5723ECC-3C33-4322-BBD4-AC5C4C5C358B}"/>
    <cellStyle name="Input 6 3 3 2" xfId="40010" xr:uid="{A252D4A4-1E3F-48BE-B4F3-9C8CCA15B7E8}"/>
    <cellStyle name="Input 6 3 3 3" xfId="30777" xr:uid="{F7EEAE2B-6DCD-482A-8D9E-254E3720CF3E}"/>
    <cellStyle name="Input 6 3 3 4" xfId="19022" xr:uid="{BA5F8446-F1FB-49B0-938F-76DDBD133731}"/>
    <cellStyle name="Input 6 3 4" xfId="4369" xr:uid="{524F44E9-B5A2-4EF0-BEFD-E8C3ABEFD908}"/>
    <cellStyle name="Input 6 3 4 2" xfId="39181" xr:uid="{F8D83E55-CDDA-498E-8E14-3ECAF8041B95}"/>
    <cellStyle name="Input 6 3 4 3" xfId="29916" xr:uid="{79C1DB8D-1A41-4EEA-AD29-8046B911181E}"/>
    <cellStyle name="Input 6 3 4 4" xfId="18160" xr:uid="{1AE07BBB-3432-4E2B-9ABC-294E1A34FF4C}"/>
    <cellStyle name="Input 6 3 5" xfId="6940" xr:uid="{AFC54855-FD34-49B9-8FE0-88B826642A4F}"/>
    <cellStyle name="Input 6 3 5 2" xfId="42364" xr:uid="{06F1AADD-070F-4F21-9645-9BA37AEFDCE2}"/>
    <cellStyle name="Input 6 3 5 3" xfId="33214" xr:uid="{949B582C-CFF9-4F4F-AD40-497EA49B8053}"/>
    <cellStyle name="Input 6 3 5 4" xfId="21634" xr:uid="{C08FE2A2-126B-4641-B4B3-0B5BA297565A}"/>
    <cellStyle name="Input 6 3 6" xfId="6450" xr:uid="{3C43C4D4-A85A-4280-8513-092A2786A971}"/>
    <cellStyle name="Input 6 3 6 2" xfId="43084" xr:uid="{77C8A2C9-F994-4C93-987B-2B63E3B37365}"/>
    <cellStyle name="Input 6 3 6 3" xfId="33934" xr:uid="{5029091C-DBFE-4661-B981-486B8F37F63B}"/>
    <cellStyle name="Input 6 3 6 4" xfId="22364" xr:uid="{E821036C-C371-459C-9A94-FED8E33EF9C1}"/>
    <cellStyle name="Input 6 3 7" xfId="10785" xr:uid="{43D5FC55-4015-404E-A9E0-F8F1FF1861B8}"/>
    <cellStyle name="Input 6 3 7 2" xfId="43831" xr:uid="{C9F75F11-A8AC-4D4A-8386-1766E330710B}"/>
    <cellStyle name="Input 6 3 7 3" xfId="34682" xr:uid="{21701A1B-3B80-429D-82E9-7091508F86DF}"/>
    <cellStyle name="Input 6 3 7 4" xfId="23123" xr:uid="{C67A777B-870D-4C9F-B063-03AC3CD50368}"/>
    <cellStyle name="Input 6 3 8" xfId="10551" xr:uid="{D4D70148-5ABF-4FB6-8085-71465A45E5AE}"/>
    <cellStyle name="Input 6 3 8 2" xfId="39664" xr:uid="{AAA27870-3111-4D32-AF36-B786ED8AB1AB}"/>
    <cellStyle name="Input 6 3 8 3" xfId="30418" xr:uid="{6A8F84A6-6DE3-4801-B026-5AA59A083392}"/>
    <cellStyle name="Input 6 3 8 4" xfId="18663" xr:uid="{B25ECE1F-38E7-4356-A767-3AFC9E6777F2}"/>
    <cellStyle name="Input 6 3 9" xfId="11381" xr:uid="{51060C62-BAD9-48D3-A19E-077FB9B4C227}"/>
    <cellStyle name="Input 6 3 9 2" xfId="43767" xr:uid="{A7CAAD59-BAC1-48C0-89F5-52605DF29829}"/>
    <cellStyle name="Input 6 3 9 3" xfId="34618" xr:uid="{4DE45C8D-C240-49E9-B8E3-8D330EEA8C3A}"/>
    <cellStyle name="Input 6 3 9 4" xfId="23058" xr:uid="{EA368DBC-F3A8-471D-908C-ADBFD85DE165}"/>
    <cellStyle name="Input 6 4" xfId="1149" xr:uid="{00000000-0005-0000-0000-00007C040000}"/>
    <cellStyle name="Input 6 4 10" xfId="12557" xr:uid="{C42BC21B-88EF-491D-8125-F897871F6DCF}"/>
    <cellStyle name="Input 6 4 10 2" xfId="42406" xr:uid="{7D3309F6-3F5F-4661-A829-716C4338D67C}"/>
    <cellStyle name="Input 6 4 10 3" xfId="33256" xr:uid="{CDC3551F-0120-45EE-9234-7FD28DF7A2BA}"/>
    <cellStyle name="Input 6 4 10 4" xfId="21677" xr:uid="{F11335B9-7B58-491D-ACB6-A27AF3E7356E}"/>
    <cellStyle name="Input 6 4 11" xfId="13482" xr:uid="{450B8625-23E1-4D12-AD3C-F7E4819A87C6}"/>
    <cellStyle name="Input 6 4 11 2" xfId="46031" xr:uid="{D7F28BCD-6271-47E1-A511-740CE122CD75}"/>
    <cellStyle name="Input 6 4 11 3" xfId="36886" xr:uid="{AB46ADE9-F6C3-4D8D-960D-34E9CAFCB014}"/>
    <cellStyle name="Input 6 4 11 4" xfId="25378" xr:uid="{73A3187E-30CF-4948-9027-005EC97613C0}"/>
    <cellStyle name="Input 6 4 12" xfId="13419" xr:uid="{7128F9CC-ADEF-465B-B3EA-B0C202A3CC86}"/>
    <cellStyle name="Input 6 4 12 2" xfId="46686" xr:uid="{1A32E6D0-6E8A-401E-A817-4B5C7BE23B10}"/>
    <cellStyle name="Input 6 4 12 3" xfId="37542" xr:uid="{40B3CC01-EAD7-44D4-AA31-233723834499}"/>
    <cellStyle name="Input 6 4 12 4" xfId="26098" xr:uid="{B4132D1D-7564-4CC7-8D2D-4ED780884221}"/>
    <cellStyle name="Input 6 4 13" xfId="13563" xr:uid="{83776131-A227-4EFE-99D5-E792DB2D843C}"/>
    <cellStyle name="Input 6 4 13 2" xfId="47328" xr:uid="{FED4DE7C-6694-4F3F-A047-E33EF6E8691F}"/>
    <cellStyle name="Input 6 4 13 3" xfId="38184" xr:uid="{5E134EB8-00B5-425D-A63E-3F7F71D10C7C}"/>
    <cellStyle name="Input 6 4 13 4" xfId="26788" xr:uid="{8CFCBAEE-208C-4B39-B82B-677B80CFB82A}"/>
    <cellStyle name="Input 6 4 14" xfId="27325" xr:uid="{AB3D0A5E-246A-47D3-AE2E-165A821098AE}"/>
    <cellStyle name="Input 6 4 14 2" xfId="47746" xr:uid="{1A2F0923-7556-4562-8627-BDE280A2F5C7}"/>
    <cellStyle name="Input 6 4 14 3" xfId="38602" xr:uid="{81FD0565-4FF5-442A-8647-7C6ABBF66F4A}"/>
    <cellStyle name="Input 6 4 15" xfId="27774" xr:uid="{BE10CEE9-1A4D-40B6-A372-93F93B08EDEA}"/>
    <cellStyle name="Input 6 4 16" xfId="48388" xr:uid="{59FCD925-FEB6-41DB-8985-2A14E2FE785F}"/>
    <cellStyle name="Input 6 4 17" xfId="50069" xr:uid="{F4C0FA1E-BB31-4896-9593-33060622F102}"/>
    <cellStyle name="Input 6 4 18" xfId="51205" xr:uid="{19B787B5-AD3F-40B9-A810-6A65D5CCAE80}"/>
    <cellStyle name="Input 6 4 19" xfId="51467" xr:uid="{FEF3207E-066C-4B25-9ACA-F61E43CAE408}"/>
    <cellStyle name="Input 6 4 2" xfId="1150" xr:uid="{00000000-0005-0000-0000-00007D040000}"/>
    <cellStyle name="Input 6 4 2 10" xfId="13481" xr:uid="{1003428D-DFDF-454D-82B8-F472B4C03C55}"/>
    <cellStyle name="Input 6 4 2 10 2" xfId="46034" xr:uid="{B3622EB0-142E-46DB-98DA-E407DF36A722}"/>
    <cellStyle name="Input 6 4 2 10 3" xfId="36889" xr:uid="{DB609CEF-ECB7-4B77-818F-A00E4290F83C}"/>
    <cellStyle name="Input 6 4 2 10 4" xfId="25381" xr:uid="{21ABA209-4B80-442B-8CCF-89B3648537ED}"/>
    <cellStyle name="Input 6 4 2 11" xfId="14008" xr:uid="{6CE8B126-6BD9-489B-AC7E-36E5606D331B}"/>
    <cellStyle name="Input 6 4 2 11 2" xfId="46459" xr:uid="{CE17CFFD-A9A6-4419-954F-990A4DEE957E}"/>
    <cellStyle name="Input 6 4 2 11 3" xfId="37314" xr:uid="{BB189A98-E86F-4EED-9983-E247295FA76B}"/>
    <cellStyle name="Input 6 4 2 11 4" xfId="25836" xr:uid="{7C7F0144-ABFB-4196-BD7C-B97BAD097458}"/>
    <cellStyle name="Input 6 4 2 12" xfId="14182" xr:uid="{8D26BECF-30A2-4C7E-84DB-2CF83AE5A96B}"/>
    <cellStyle name="Input 6 4 2 12 2" xfId="44597" xr:uid="{3322AD7A-7F32-4AD9-9844-4D9ED2C2C833}"/>
    <cellStyle name="Input 6 4 2 12 3" xfId="35451" xr:uid="{221B6158-DF61-43CF-9F69-3DD8730F7493}"/>
    <cellStyle name="Input 6 4 2 12 4" xfId="23908" xr:uid="{B08A3484-3F62-4BE8-802B-CE8F40D437D2}"/>
    <cellStyle name="Input 6 4 2 13" xfId="27322" xr:uid="{42FEFB9C-12A6-4BCA-921D-7CEA989A6F80}"/>
    <cellStyle name="Input 6 4 2 13 2" xfId="47743" xr:uid="{469F3CBF-B22D-4240-97CE-84800FE8825A}"/>
    <cellStyle name="Input 6 4 2 13 3" xfId="38599" xr:uid="{63D2F631-AF24-4AAA-986B-54DF5FB19042}"/>
    <cellStyle name="Input 6 4 2 14" xfId="27414" xr:uid="{B0D2B6F1-40C6-4227-BFF6-87E695117C48}"/>
    <cellStyle name="Input 6 4 2 15" xfId="48389" xr:uid="{4356DABC-BE45-4991-8FEC-27C420B6D6FB}"/>
    <cellStyle name="Input 6 4 2 16" xfId="50070" xr:uid="{6888AEF2-3B5A-4276-B113-75AB70A9A097}"/>
    <cellStyle name="Input 6 4 2 17" xfId="51214" xr:uid="{57847B3A-E7FC-4BA3-A1CD-712E1EE08F9D}"/>
    <cellStyle name="Input 6 4 2 18" xfId="51254" xr:uid="{3FBCF8C9-D195-40AD-9235-B3A2682805AC}"/>
    <cellStyle name="Input 6 4 2 19" xfId="51714" xr:uid="{7FE8FAFE-282A-4151-AA0E-4BBA4AB85A59}"/>
    <cellStyle name="Input 6 4 2 2" xfId="4625" xr:uid="{09B5AFB1-B549-4BFC-80EC-E46D052AF77F}"/>
    <cellStyle name="Input 6 4 2 2 2" xfId="40007" xr:uid="{A08ABF38-36D1-45B6-95EE-F7D334CB5F1D}"/>
    <cellStyle name="Input 6 4 2 2 3" xfId="30774" xr:uid="{89BD885B-CC4C-4EED-B49D-E0F81F786BA6}"/>
    <cellStyle name="Input 6 4 2 2 4" xfId="19019" xr:uid="{0E76EA89-00D6-4867-94B7-55C54783F2FB}"/>
    <cellStyle name="Input 6 4 2 20" xfId="53157" xr:uid="{6789C851-C943-4199-AA21-D370B833C1FF}"/>
    <cellStyle name="Input 6 4 2 21" xfId="53029" xr:uid="{D6566868-61AA-4ED6-A560-F73720C3A7FE}"/>
    <cellStyle name="Input 6 4 2 22" xfId="52611" xr:uid="{E87DB626-C07A-413F-AFF8-A47D39F9AD87}"/>
    <cellStyle name="Input 6 4 2 23" xfId="55766" xr:uid="{7F067A41-6B16-46EC-98C3-992CEA99FB90}"/>
    <cellStyle name="Input 6 4 2 3" xfId="6426" xr:uid="{3D837859-8E5A-4231-8FF3-0DCE202ED44E}"/>
    <cellStyle name="Input 6 4 2 3 2" xfId="40355" xr:uid="{C5A77B3E-B95D-4271-A816-D477E65F5C33}"/>
    <cellStyle name="Input 6 4 2 3 3" xfId="31122" xr:uid="{849A3D8C-D4D0-452C-BFC7-14B39DE5948B}"/>
    <cellStyle name="Input 6 4 2 3 4" xfId="19383" xr:uid="{74C3ECD6-1E6C-43BB-A867-A37243526B05}"/>
    <cellStyle name="Input 6 4 2 4" xfId="9681" xr:uid="{417983A7-0420-4D20-8AFB-91F0B2D209DC}"/>
    <cellStyle name="Input 6 4 2 4 2" xfId="40216" xr:uid="{8D580B20-0D7C-4BB0-A327-000CDB0EB9D6}"/>
    <cellStyle name="Input 6 4 2 4 3" xfId="30983" xr:uid="{B74A1941-030A-45D4-B2CE-36F72F7E065A}"/>
    <cellStyle name="Input 6 4 2 4 4" xfId="19195" xr:uid="{5605DC4A-2508-4915-B026-6A32AC4C8C78}"/>
    <cellStyle name="Input 6 4 2 5" xfId="4465" xr:uid="{3D75EE28-3BCA-4DBC-972B-4A374EF89E0A}"/>
    <cellStyle name="Input 6 4 2 5 2" xfId="42658" xr:uid="{954574CE-8C25-4592-B3C8-C79D4372364A}"/>
    <cellStyle name="Input 6 4 2 5 3" xfId="33508" xr:uid="{5D132B2E-319C-45F0-98D9-B83D89DE4B64}"/>
    <cellStyle name="Input 6 4 2 5 4" xfId="21932" xr:uid="{1FAA69FA-5E50-474D-B4B8-308B952CFAB9}"/>
    <cellStyle name="Input 6 4 2 6" xfId="10804" xr:uid="{808D473F-2CB1-4A0B-ACE0-48744C5CAD46}"/>
    <cellStyle name="Input 6 4 2 6 2" xfId="41875" xr:uid="{4D6AC205-D9AC-46EB-8DCD-D1022853E32E}"/>
    <cellStyle name="Input 6 4 2 6 3" xfId="32724" xr:uid="{ED8CCBF6-E349-440F-98B5-B1614D508B49}"/>
    <cellStyle name="Input 6 4 2 6 4" xfId="21142" xr:uid="{E0EAAAFD-F767-4571-BFE0-02E89878E131}"/>
    <cellStyle name="Input 6 4 2 7" xfId="9791" xr:uid="{627E2EA5-62E4-42DA-A577-F27BE934713D}"/>
    <cellStyle name="Input 6 4 2 7 2" xfId="44127" xr:uid="{F08097E3-0DC6-4C86-84FD-B24FAE39FE6F}"/>
    <cellStyle name="Input 6 4 2 7 3" xfId="34979" xr:uid="{4BD6675D-4FBC-43DB-B31A-855F16BF0005}"/>
    <cellStyle name="Input 6 4 2 7 4" xfId="23424" xr:uid="{DE9E4F50-044C-4672-91F3-8B3071D964FC}"/>
    <cellStyle name="Input 6 4 2 8" xfId="10652" xr:uid="{EF0DFFA9-C4A1-4E41-A8CA-1E02848BDAB0}"/>
    <cellStyle name="Input 6 4 2 8 2" xfId="42473" xr:uid="{2CAECCE5-A33C-4F7B-83AC-E50391A66898}"/>
    <cellStyle name="Input 6 4 2 8 3" xfId="33323" xr:uid="{5B17A7C2-D129-4537-9D8A-0E382612DEB7}"/>
    <cellStyle name="Input 6 4 2 8 4" xfId="21746" xr:uid="{F8F8F28C-CE9A-4A61-81AA-1C0C5E0718A1}"/>
    <cellStyle name="Input 6 4 2 9" xfId="10910" xr:uid="{B3C0CF32-B1B4-47EC-8B43-8E83C080E51B}"/>
    <cellStyle name="Input 6 4 2 9 2" xfId="42403" xr:uid="{DBD60EB0-11CE-4AF2-92B7-B4BD7F1A95FB}"/>
    <cellStyle name="Input 6 4 2 9 3" xfId="33253" xr:uid="{D7EF5DBB-D240-4555-BE45-D7B9F94DADCF}"/>
    <cellStyle name="Input 6 4 2 9 4" xfId="21674" xr:uid="{09A119D1-0E7E-4274-9E32-27A5D63B1319}"/>
    <cellStyle name="Input 6 4 20" xfId="52295" xr:uid="{2C4A0BBD-4A33-4FF4-8786-80AD37A9CA5A}"/>
    <cellStyle name="Input 6 4 21" xfId="53156" xr:uid="{6275EE2C-5621-4661-8AC3-4925E75EFD5C}"/>
    <cellStyle name="Input 6 4 22" xfId="54120" xr:uid="{6B3674BA-345D-412E-B4A2-D99D3E13E7BF}"/>
    <cellStyle name="Input 6 4 23" xfId="55536" xr:uid="{AEE4751D-F281-4790-9640-7C69BF91A1D4}"/>
    <cellStyle name="Input 6 4 24" xfId="55765" xr:uid="{69701252-3BAB-4149-926B-E0F279B1EEA5}"/>
    <cellStyle name="Input 6 4 3" xfId="4624" xr:uid="{2085566D-BA66-4A65-A623-C5DF148B8105}"/>
    <cellStyle name="Input 6 4 3 2" xfId="40008" xr:uid="{B428C5EF-FF0B-4590-84AB-08DED765D6E5}"/>
    <cellStyle name="Input 6 4 3 3" xfId="30775" xr:uid="{CF4B9A30-7486-47ED-9403-B0A827E5A9CD}"/>
    <cellStyle name="Input 6 4 3 4" xfId="19020" xr:uid="{9BD8E714-3667-42C3-A43E-3F51ABF25A1C}"/>
    <cellStyle name="Input 6 4 4" xfId="5783" xr:uid="{A6464E6F-4F4A-4073-BC6F-E507168D2551}"/>
    <cellStyle name="Input 6 4 4 2" xfId="41673" xr:uid="{04826FF3-E03A-4993-9E21-FC033148B7E9}"/>
    <cellStyle name="Input 6 4 4 3" xfId="32516" xr:uid="{AA12FEB1-8FA8-45AA-9D68-9AF43D2817F0}"/>
    <cellStyle name="Input 6 4 4 4" xfId="20920" xr:uid="{EC29A47E-524D-47B7-9F0B-831688C8021B}"/>
    <cellStyle name="Input 6 4 5" xfId="4341" xr:uid="{24CD0557-7189-429D-9743-542681693B9D}"/>
    <cellStyle name="Input 6 4 5 2" xfId="41731" xr:uid="{678D3500-5231-4392-9F34-8DB658A9380C}"/>
    <cellStyle name="Input 6 4 5 3" xfId="32580" xr:uid="{A6222828-7D48-42FE-BACF-C0D8E9B7D295}"/>
    <cellStyle name="Input 6 4 5 4" xfId="20997" xr:uid="{806D074F-2DD0-4D14-ADC7-2ADB51B83220}"/>
    <cellStyle name="Input 6 4 6" xfId="5808" xr:uid="{D410A4A8-A0B5-484A-BD05-7688044F9B26}"/>
    <cellStyle name="Input 6 4 6 2" xfId="42656" xr:uid="{ED9B66FE-D6D1-4722-BA4F-6A91C28DE402}"/>
    <cellStyle name="Input 6 4 6 3" xfId="33506" xr:uid="{E436E8DF-F2EC-4560-90D4-AE4058B35C34}"/>
    <cellStyle name="Input 6 4 6 4" xfId="21930" xr:uid="{D6DCBAC7-A944-43C8-8229-46A99A04F0C3}"/>
    <cellStyle name="Input 6 4 7" xfId="11400" xr:uid="{76D8B673-E9EE-43E9-8DEC-8B1E04F278D1}"/>
    <cellStyle name="Input 6 4 7 2" xfId="43210" xr:uid="{BDBDECE0-F06B-4BEB-ABBC-E129BDDC594C}"/>
    <cellStyle name="Input 6 4 7 3" xfId="34060" xr:uid="{93D78730-8B24-41C1-9A5D-73DE281B2302}"/>
    <cellStyle name="Input 6 4 7 4" xfId="22494" xr:uid="{2B743378-552C-43F3-B1B7-EE547F246E4F}"/>
    <cellStyle name="Input 6 4 8" xfId="11840" xr:uid="{D1C106A2-C9DC-4719-B7F6-1D7DA42C47F4}"/>
    <cellStyle name="Input 6 4 8 2" xfId="41865" xr:uid="{873DA556-4966-4C50-9BC4-F39CFDBE5617}"/>
    <cellStyle name="Input 6 4 8 3" xfId="32714" xr:uid="{CDF421A1-CC18-4C95-BB71-55E25D1CF9D7}"/>
    <cellStyle name="Input 6 4 8 4" xfId="21132" xr:uid="{DE7566E0-D775-4E85-989A-59814BF2B2DE}"/>
    <cellStyle name="Input 6 4 9" xfId="12228" xr:uid="{EBF7C86C-57E1-4882-90A1-AB3F97401B5A}"/>
    <cellStyle name="Input 6 4 9 2" xfId="41772" xr:uid="{F934A8AB-0C19-424C-9992-9680840AEB29}"/>
    <cellStyle name="Input 6 4 9 3" xfId="32621" xr:uid="{55CC669F-694C-4CC9-8BC5-D94F9F907F2C}"/>
    <cellStyle name="Input 6 4 9 4" xfId="21038" xr:uid="{CCA0C0F6-E1CC-48C8-8002-CDD7CBB4E112}"/>
    <cellStyle name="Input 6 5" xfId="1151" xr:uid="{00000000-0005-0000-0000-00007E040000}"/>
    <cellStyle name="Input 6 5 10" xfId="10283" xr:uid="{FAF18492-73ED-4174-8E87-04A03B94CD36}"/>
    <cellStyle name="Input 6 5 10 2" xfId="39100" xr:uid="{47278143-B67F-438B-B0CC-A2BE2D67D23D}"/>
    <cellStyle name="Input 6 5 10 3" xfId="29835" xr:uid="{7EC9F780-A120-46A4-A2BF-85BB020D57AE}"/>
    <cellStyle name="Input 6 5 10 4" xfId="18079" xr:uid="{93DED28F-510C-4144-9EBA-17025F38B99E}"/>
    <cellStyle name="Input 6 5 11" xfId="13480" xr:uid="{C474D1EF-F758-420C-88F9-ED43D2AB57C3}"/>
    <cellStyle name="Input 6 5 11 2" xfId="45071" xr:uid="{B864393F-BCFB-4718-8366-D186F2D606F9}"/>
    <cellStyle name="Input 6 5 11 3" xfId="35926" xr:uid="{7A388258-1178-493E-B5C5-677D840C4EC1}"/>
    <cellStyle name="Input 6 5 11 4" xfId="24391" xr:uid="{00BEF728-35F2-421C-930A-CB980D3D2968}"/>
    <cellStyle name="Input 6 5 12" xfId="13420" xr:uid="{35722D8B-2CEA-4352-80F5-35054252042A}"/>
    <cellStyle name="Input 6 5 12 2" xfId="46460" xr:uid="{423F4A75-767B-4CCA-BDCA-0F11F3CC729C}"/>
    <cellStyle name="Input 6 5 12 3" xfId="37315" xr:uid="{17F3E862-4BA6-4434-B2B1-A74404282EDB}"/>
    <cellStyle name="Input 6 5 12 4" xfId="25837" xr:uid="{FA5F2FDC-052C-437C-91F5-61FC67A5EB68}"/>
    <cellStyle name="Input 6 5 13" xfId="13562" xr:uid="{E68CF753-90C7-4FA5-9C29-8E496EFD0942}"/>
    <cellStyle name="Input 6 5 13 2" xfId="47512" xr:uid="{5286D3D9-1DBB-412B-BE06-0134C14B88CF}"/>
    <cellStyle name="Input 6 5 13 3" xfId="38368" xr:uid="{524CCCBC-C525-4490-827A-B8118680C3CD}"/>
    <cellStyle name="Input 6 5 13 4" xfId="26994" xr:uid="{BF1941B3-BC45-4D94-998F-48D598AE9A38}"/>
    <cellStyle name="Input 6 5 14" xfId="24891" xr:uid="{C966E9B6-B676-4B7B-9180-0163D9994EF0}"/>
    <cellStyle name="Input 6 5 14 2" xfId="45567" xr:uid="{8AF05851-4639-4887-9214-11FAB76F9A54}"/>
    <cellStyle name="Input 6 5 14 3" xfId="36422" xr:uid="{360AE16C-E8D1-419A-91F5-F444EBC61BB7}"/>
    <cellStyle name="Input 6 5 15" xfId="28110" xr:uid="{B399CAF2-4994-4A12-966C-E503B78ED59F}"/>
    <cellStyle name="Input 6 5 16" xfId="48390" xr:uid="{221F0A42-A8BA-4A55-BCDA-D05CFA769082}"/>
    <cellStyle name="Input 6 5 17" xfId="50071" xr:uid="{524160D1-AA57-4018-BC8F-BFEB57A2F6C2}"/>
    <cellStyle name="Input 6 5 18" xfId="49740" xr:uid="{54EF305D-AD64-46D0-ADC8-D159A67E5224}"/>
    <cellStyle name="Input 6 5 19" xfId="51728" xr:uid="{2E283ABE-BE63-4762-B2F4-CD6D88E1B2AE}"/>
    <cellStyle name="Input 6 5 2" xfId="1152" xr:uid="{00000000-0005-0000-0000-00007F040000}"/>
    <cellStyle name="Input 6 5 2 10" xfId="13479" xr:uid="{7887EB28-558C-461F-8F94-5BA86B54CA0D}"/>
    <cellStyle name="Input 6 5 2 10 2" xfId="46032" xr:uid="{49B5EB8C-0AA8-4482-8C9E-42C03D87E801}"/>
    <cellStyle name="Input 6 5 2 10 3" xfId="36887" xr:uid="{C6CA8AC9-92FC-425B-933A-271BA4DC6EEF}"/>
    <cellStyle name="Input 6 5 2 10 4" xfId="25379" xr:uid="{0969CECB-1814-42FA-807F-FE7475F1C04F}"/>
    <cellStyle name="Input 6 5 2 11" xfId="13421" xr:uid="{01046E8B-60BC-4CAB-A1A1-419861EDAF11}"/>
    <cellStyle name="Input 6 5 2 11 2" xfId="47445" xr:uid="{02D40515-9D3A-4EBC-9952-138F40DAA887}"/>
    <cellStyle name="Input 6 5 2 11 3" xfId="38301" xr:uid="{82CCE97C-308A-426E-9EA0-B4D589F1146B}"/>
    <cellStyle name="Input 6 5 2 11 4" xfId="26916" xr:uid="{5A8279EB-FBF1-4CFA-B4E3-B8BAA31223CC}"/>
    <cellStyle name="Input 6 5 2 12" xfId="13561" xr:uid="{8C31D8DD-9AD2-4086-8C54-82DBAF49AF8F}"/>
    <cellStyle name="Input 6 5 2 12 2" xfId="47689" xr:uid="{457ED103-3DF8-428A-99C0-C2C2444039ED}"/>
    <cellStyle name="Input 6 5 2 12 3" xfId="38545" xr:uid="{60ECF8F5-4AA7-474F-AE78-BE2C7CA60FFB}"/>
    <cellStyle name="Input 6 5 2 12 4" xfId="27261" xr:uid="{8F4A030F-EBDC-44AE-B156-5FA6BDD478EE}"/>
    <cellStyle name="Input 6 5 2 13" xfId="27724" xr:uid="{C0236BE1-B0FB-45CE-8861-C7813EC868D3}"/>
    <cellStyle name="Input 6 5 2 13 2" xfId="48079" xr:uid="{C4782601-0E91-42CE-B936-A4C8F635822B}"/>
    <cellStyle name="Input 6 5 2 13 3" xfId="38935" xr:uid="{2D820865-1B20-4930-8EF0-4540DD582FB0}"/>
    <cellStyle name="Input 6 5 2 14" xfId="28113" xr:uid="{4FC5D43F-2A2C-40EB-B45E-865907D7AA3D}"/>
    <cellStyle name="Input 6 5 2 15" xfId="48391" xr:uid="{50C88C59-9DD3-476B-AA90-432227C03615}"/>
    <cellStyle name="Input 6 5 2 16" xfId="50072" xr:uid="{C879447F-A435-4721-B13F-379C58C2E805}"/>
    <cellStyle name="Input 6 5 2 17" xfId="51212" xr:uid="{4DB0DA29-77B5-4F4F-B977-7132F0C33CB3}"/>
    <cellStyle name="Input 6 5 2 18" xfId="49372" xr:uid="{49921B2D-3F07-49C1-A029-AFC9470C5AFE}"/>
    <cellStyle name="Input 6 5 2 19" xfId="52456" xr:uid="{ABF99D00-44A0-4FB6-A4F3-722183BD8C26}"/>
    <cellStyle name="Input 6 5 2 2" xfId="4627" xr:uid="{2A7303E5-0997-4C10-BEAE-6CFF372BE5B3}"/>
    <cellStyle name="Input 6 5 2 2 2" xfId="40006" xr:uid="{DBE05961-AD78-4FBA-BF88-6B694A1FB3B3}"/>
    <cellStyle name="Input 6 5 2 2 3" xfId="30773" xr:uid="{4BD1CC3C-52C4-42EC-B476-052DE03D855D}"/>
    <cellStyle name="Input 6 5 2 2 4" xfId="19018" xr:uid="{B9C3B65A-5E14-4FEB-B1CE-66BA45B7CFD3}"/>
    <cellStyle name="Input 6 5 2 20" xfId="53159" xr:uid="{C1348657-6CF4-4E25-940B-B001547B97AA}"/>
    <cellStyle name="Input 6 5 2 21" xfId="54936" xr:uid="{4EFDADB8-749F-4384-AADE-2CD31B16666E}"/>
    <cellStyle name="Input 6 5 2 22" xfId="55343" xr:uid="{0F20DD52-D885-44D2-97EF-1F4A79144156}"/>
    <cellStyle name="Input 6 5 2 23" xfId="55768" xr:uid="{6B706E8A-1779-4A8C-816A-ED0B42DCEE49}"/>
    <cellStyle name="Input 6 5 2 3" xfId="4368" xr:uid="{FD1E53DB-EADB-46A9-8C8A-B3F14773845B}"/>
    <cellStyle name="Input 6 5 2 3 2" xfId="39186" xr:uid="{B817CF39-70F2-46CD-B32C-6BC20BEB54A3}"/>
    <cellStyle name="Input 6 5 2 3 3" xfId="29921" xr:uid="{267F03EF-D7A3-40A5-8CBC-1AEC7E320CC9}"/>
    <cellStyle name="Input 6 5 2 3 4" xfId="18165" xr:uid="{AFC75DF4-515F-4BC4-865E-C758AC8C3411}"/>
    <cellStyle name="Input 6 5 2 4" xfId="5758" xr:uid="{66992C3E-D5B6-4255-8943-503538963198}"/>
    <cellStyle name="Input 6 5 2 4 2" xfId="42361" xr:uid="{FCAEC99E-B4F3-4250-8ED0-B70C5DB57B2E}"/>
    <cellStyle name="Input 6 5 2 4 3" xfId="33211" xr:uid="{DC0923E0-DB43-4534-BCB1-C7B2E74FC008}"/>
    <cellStyle name="Input 6 5 2 4 4" xfId="21631" xr:uid="{0D357C7E-312B-43B0-A6E9-DF00D6A60AF5}"/>
    <cellStyle name="Input 6 5 2 5" xfId="4407" xr:uid="{1C9F94D8-10D2-41B3-A4F2-D7A1FA83AF89}"/>
    <cellStyle name="Input 6 5 2 5 2" xfId="43079" xr:uid="{9791B5E2-19CA-4EFC-A906-3E41C182A8D5}"/>
    <cellStyle name="Input 6 5 2 5 3" xfId="33929" xr:uid="{2EAB9DB3-4D32-49C3-B264-A392EEC489FE}"/>
    <cellStyle name="Input 6 5 2 5 4" xfId="22359" xr:uid="{218397D5-66A1-4175-A04E-FBD3C6EC7908}"/>
    <cellStyle name="Input 6 5 2 6" xfId="11328" xr:uid="{6CA0CC0F-1835-4BAA-B557-AED663F6715C}"/>
    <cellStyle name="Input 6 5 2 6 2" xfId="43828" xr:uid="{A2429850-C34F-46C7-BE2F-438681174E27}"/>
    <cellStyle name="Input 6 5 2 6 3" xfId="34679" xr:uid="{2F64F2DC-783E-4BD7-8CBF-66846F38EDC7}"/>
    <cellStyle name="Input 6 5 2 6 4" xfId="23120" xr:uid="{4045915F-A589-4BD1-B913-C94A28378243}"/>
    <cellStyle name="Input 6 5 2 7" xfId="11774" xr:uid="{753BE15C-E43F-40D0-A8FB-55712C387AD1}"/>
    <cellStyle name="Input 6 5 2 7 2" xfId="44123" xr:uid="{CBF4D399-68F8-4023-9004-D1BA3447C0E4}"/>
    <cellStyle name="Input 6 5 2 7 3" xfId="34975" xr:uid="{B13ACE61-4DCB-41C6-9CF8-84220714BC34}"/>
    <cellStyle name="Input 6 5 2 7 4" xfId="23420" xr:uid="{42B40421-56EA-4CB3-AA3D-937488175DA4}"/>
    <cellStyle name="Input 6 5 2 8" xfId="12179" xr:uid="{6A6B7235-243C-4413-BF14-D4712706E89F}"/>
    <cellStyle name="Input 6 5 2 8 2" xfId="44915" xr:uid="{B10EDCE7-E768-4CDE-9E09-3ED7ED12B3D9}"/>
    <cellStyle name="Input 6 5 2 8 3" xfId="35770" xr:uid="{9DD95134-3B3D-45E3-9A6A-DD5AF9D030CE}"/>
    <cellStyle name="Input 6 5 2 8 4" xfId="24233" xr:uid="{8D64EB3F-77B9-4D1A-B651-86C50CFCC6EB}"/>
    <cellStyle name="Input 6 5 2 9" xfId="12518" xr:uid="{C07205BD-0C3B-4AF2-9124-AEE60E921594}"/>
    <cellStyle name="Input 6 5 2 9 2" xfId="45899" xr:uid="{FD9F0B9C-2255-4838-8ED4-CCEB4FEF3F59}"/>
    <cellStyle name="Input 6 5 2 9 3" xfId="36754" xr:uid="{62E83E25-D3BD-4F1E-BF58-2C4FC33B1E2F}"/>
    <cellStyle name="Input 6 5 2 9 4" xfId="25244" xr:uid="{CCD8D484-F5C1-4B2F-9F1D-09F1254FFC89}"/>
    <cellStyle name="Input 6 5 20" xfId="52453" xr:uid="{4CDDCF02-3B00-4CC4-9646-A676BF7C304E}"/>
    <cellStyle name="Input 6 5 21" xfId="53158" xr:uid="{77D2600B-DBB2-4B5C-ACF4-D0DA13204507}"/>
    <cellStyle name="Input 6 5 22" xfId="54560" xr:uid="{F155F035-DC7F-43DD-AB5C-65788D9D9A03}"/>
    <cellStyle name="Input 6 5 23" xfId="53048" xr:uid="{6450A019-8B1D-4DEC-8323-937630C1FAB1}"/>
    <cellStyle name="Input 6 5 24" xfId="55767" xr:uid="{291113AA-52FD-4B31-A7B1-3F2C5ADCF20A}"/>
    <cellStyle name="Input 6 5 3" xfId="4626" xr:uid="{8D8D57F4-A1D0-4B61-B7A8-972F03630524}"/>
    <cellStyle name="Input 6 5 3 2" xfId="39044" xr:uid="{2BBC0DE5-3DE3-41E7-9121-62B3B32EA73D}"/>
    <cellStyle name="Input 6 5 3 3" xfId="29769" xr:uid="{FFF368DC-5BEE-433C-90EC-595C875E43B0}"/>
    <cellStyle name="Input 6 5 3 4" xfId="18007" xr:uid="{5E961A3F-015D-43EE-B482-A088A5CD51F0}"/>
    <cellStyle name="Input 6 5 4" xfId="5784" xr:uid="{44815B5C-56B3-4560-A431-8082D68C6F81}"/>
    <cellStyle name="Input 6 5 4 2" xfId="40356" xr:uid="{01945DD0-5DD5-40DE-A867-7D4A85ACFD64}"/>
    <cellStyle name="Input 6 5 4 3" xfId="31123" xr:uid="{7C5CFACE-2E2C-4FF4-94CE-5572F62A6B8C}"/>
    <cellStyle name="Input 6 5 4 4" xfId="19384" xr:uid="{29499798-0F1F-4DC1-AEA7-2F77861BFA95}"/>
    <cellStyle name="Input 6 5 5" xfId="4342" xr:uid="{DCB52F2A-20A2-4DFC-ADDE-ADC8F1BF679E}"/>
    <cellStyle name="Input 6 5 5 2" xfId="42358" xr:uid="{AF5B1E85-1E38-4DFF-ABAB-ED07AC6E07A8}"/>
    <cellStyle name="Input 6 5 5 3" xfId="33208" xr:uid="{492FE62D-005F-431B-9E29-418CABE24F2A}"/>
    <cellStyle name="Input 6 5 5 4" xfId="21628" xr:uid="{AD1CA4FD-C946-4CEA-8CF8-CD289D34FE54}"/>
    <cellStyle name="Input 6 5 6" xfId="4408" xr:uid="{5CC4B46E-8975-4EED-B200-03B142B328C4}"/>
    <cellStyle name="Input 6 5 6 2" xfId="41229" xr:uid="{AFA2D547-77AE-4303-BA73-505CC96A3BF0}"/>
    <cellStyle name="Input 6 5 6 3" xfId="32009" xr:uid="{5E152944-DE59-4D9B-96BB-75423AE1DE96}"/>
    <cellStyle name="Input 6 5 6 4" xfId="20298" xr:uid="{4E8A3DE3-4EB3-4D24-803B-529F18376038}"/>
    <cellStyle name="Input 6 5 7" xfId="10055" xr:uid="{5803DDB0-142F-4E95-A382-F38F699711AB}"/>
    <cellStyle name="Input 6 5 7 2" xfId="43825" xr:uid="{CE2A9492-2D90-40C0-A0B9-E1183D2972C5}"/>
    <cellStyle name="Input 6 5 7 3" xfId="34676" xr:uid="{B4A96553-4579-45F9-8C92-2AA582816653}"/>
    <cellStyle name="Input 6 5 7 4" xfId="23117" xr:uid="{5D483E9A-B22A-436F-B0DF-260A28E1AB49}"/>
    <cellStyle name="Input 6 5 8" xfId="5872" xr:uid="{F44FBCF9-172A-48F8-BE7B-1D9FF770B6B6}"/>
    <cellStyle name="Input 6 5 8 2" xfId="44125" xr:uid="{B65E464B-EA82-4196-A20D-64FF69DE8821}"/>
    <cellStyle name="Input 6 5 8 3" xfId="34977" xr:uid="{BDAA57FA-D585-4A35-9FB3-B0C35FD9C2A8}"/>
    <cellStyle name="Input 6 5 8 4" xfId="23422" xr:uid="{11D5C3D8-F400-45EF-8B40-27101200AB4F}"/>
    <cellStyle name="Input 6 5 9" xfId="9625" xr:uid="{78471076-CE1B-4DDF-A236-A956756A2D47}"/>
    <cellStyle name="Input 6 5 9 2" xfId="43437" xr:uid="{9259A4D9-1F8F-4CB5-BD0D-A03C4EF6D140}"/>
    <cellStyle name="Input 6 5 9 3" xfId="34288" xr:uid="{5D43A767-40BC-4BA7-B690-590E69B79BC3}"/>
    <cellStyle name="Input 6 5 9 4" xfId="22724" xr:uid="{50D581C0-E787-44E7-AE08-95BE23A15DDE}"/>
    <cellStyle name="Input 6 6" xfId="1153" xr:uid="{00000000-0005-0000-0000-000080040000}"/>
    <cellStyle name="Input 6 6 10" xfId="13478" xr:uid="{8C746272-097D-488D-A524-1EE2AAA4B161}"/>
    <cellStyle name="Input 6 6 10 2" xfId="46033" xr:uid="{B256E749-9866-43AF-A0DA-4D464525B0CA}"/>
    <cellStyle name="Input 6 6 10 3" xfId="36888" xr:uid="{5E12B3F5-2905-43DF-B0E2-5FE8DAE38FA6}"/>
    <cellStyle name="Input 6 6 10 4" xfId="25380" xr:uid="{50CF2215-0B6A-4660-B7C1-BFF8CF41B66B}"/>
    <cellStyle name="Input 6 6 11" xfId="13870" xr:uid="{0AEA4533-5589-4D72-B905-D2EFBEDBF9A0}"/>
    <cellStyle name="Input 6 6 11 2" xfId="45391" xr:uid="{B7221F2C-6E0A-45BF-9472-DAF5E80C783C}"/>
    <cellStyle name="Input 6 6 11 3" xfId="36246" xr:uid="{02F285D4-2636-418E-92B9-A1952DD609A4}"/>
    <cellStyle name="Input 6 6 11 4" xfId="24712" xr:uid="{4559BBF3-A1D7-4A8F-9C3B-5486489AC89E}"/>
    <cellStyle name="Input 6 6 12" xfId="15501" xr:uid="{FEFC089D-DFF4-49B2-B454-C4143DA954A5}"/>
    <cellStyle name="Input 6 6 12 2" xfId="47692" xr:uid="{6EA7D94D-38DA-448B-97D3-D6837D4B4742}"/>
    <cellStyle name="Input 6 6 12 3" xfId="38548" xr:uid="{F9EA29A6-CCF5-4551-8BA7-BE38665FFF0E}"/>
    <cellStyle name="Input 6 6 12 4" xfId="27264" xr:uid="{DA7A22E2-6D5A-4143-BAB2-4370536F773D}"/>
    <cellStyle name="Input 6 6 13" xfId="27727" xr:uid="{95287E0F-D569-4223-B4E3-4AE9A11B3926}"/>
    <cellStyle name="Input 6 6 13 2" xfId="48082" xr:uid="{754CC4E6-5057-48EB-8A59-42D208B2CBE3}"/>
    <cellStyle name="Input 6 6 13 3" xfId="38938" xr:uid="{CFCCA311-08A7-4B1B-A950-2CAB13C2584D}"/>
    <cellStyle name="Input 6 6 14" xfId="26259" xr:uid="{C82A84ED-3783-4F85-84E3-0601F7C86D4C}"/>
    <cellStyle name="Input 6 6 15" xfId="48392" xr:uid="{4BCD8104-0BE6-4B79-B264-4FA7FF45ED4E}"/>
    <cellStyle name="Input 6 6 16" xfId="50073" xr:uid="{76033747-36C4-4490-8A7F-43193B0BCDA0}"/>
    <cellStyle name="Input 6 6 17" xfId="51213" xr:uid="{93640730-C1CE-48B1-993F-2640F74D348C}"/>
    <cellStyle name="Input 6 6 18" xfId="51575" xr:uid="{E634389B-5D9D-46BF-8CCC-5C4A74540AD0}"/>
    <cellStyle name="Input 6 6 19" xfId="51241" xr:uid="{1F493CB2-CC25-4EAE-9966-E9D02FDD27EA}"/>
    <cellStyle name="Input 6 6 2" xfId="4628" xr:uid="{DE897547-1F40-454C-8C09-D4A88D5441CE}"/>
    <cellStyle name="Input 6 6 2 2" xfId="40005" xr:uid="{EDF5140C-B97C-4479-87E9-11318D88441B}"/>
    <cellStyle name="Input 6 6 2 3" xfId="30772" xr:uid="{E6C21383-C025-42CF-A05E-7DBA663D4010}"/>
    <cellStyle name="Input 6 6 2 4" xfId="19017" xr:uid="{390FB0A0-BFD5-485A-94B5-A62CB1FE1C32}"/>
    <cellStyle name="Input 6 6 20" xfId="53160" xr:uid="{3BF0FB01-C445-4882-9F6D-E07E59AE2633}"/>
    <cellStyle name="Input 6 6 21" xfId="54118" xr:uid="{95638755-9D75-450E-A4EA-A8AB1D5FF8DD}"/>
    <cellStyle name="Input 6 6 22" xfId="55534" xr:uid="{F65901B9-0E98-4967-ADC5-09B36B8D2E61}"/>
    <cellStyle name="Input 6 6 23" xfId="55769" xr:uid="{9FF38EEE-30E1-45A9-B08C-F79F4B97C6CE}"/>
    <cellStyle name="Input 6 6 3" xfId="4367" xr:uid="{7FEFFDDA-3E7B-451A-98C8-0702BC6FD8A0}"/>
    <cellStyle name="Input 6 6 3 2" xfId="39183" xr:uid="{0BED46B7-FBB7-4B4A-9F3A-89823EF07115}"/>
    <cellStyle name="Input 6 6 3 3" xfId="29918" xr:uid="{6117A244-3BAB-4E4A-9A41-00410766995E}"/>
    <cellStyle name="Input 6 6 3 4" xfId="18162" xr:uid="{CB922DE2-C8A2-44DA-9622-11D5C697AEA6}"/>
    <cellStyle name="Input 6 6 4" xfId="5337" xr:uid="{418AEE0D-15EC-4C15-BA9A-9322D8E0172C}"/>
    <cellStyle name="Input 6 6 4 2" xfId="40215" xr:uid="{580A46BB-8895-484A-A5D4-679A31E73E53}"/>
    <cellStyle name="Input 6 6 4 3" xfId="30982" xr:uid="{941054C8-EC5A-4EA6-AD8A-A2101738EC11}"/>
    <cellStyle name="Input 6 6 4 4" xfId="19194" xr:uid="{BFF04745-9F4D-4DBB-88C1-0636197B76A4}"/>
    <cellStyle name="Input 6 6 5" xfId="4001" xr:uid="{8A65DD13-27CF-4923-8273-22475FC3568C}"/>
    <cellStyle name="Input 6 6 5 2" xfId="43082" xr:uid="{178D46A1-4FFE-4763-B8F9-3DBAF5E22FB9}"/>
    <cellStyle name="Input 6 6 5 3" xfId="33932" xr:uid="{A13523FB-6444-4AA2-B626-95019565C1C7}"/>
    <cellStyle name="Input 6 6 5 4" xfId="22362" xr:uid="{B62A2348-1567-4D6B-B9B7-ABF5C1A58DD6}"/>
    <cellStyle name="Input 6 6 6" xfId="11568" xr:uid="{41A562DF-8B93-440D-8B0B-0ED792498F62}"/>
    <cellStyle name="Input 6 6 6 2" xfId="42428" xr:uid="{813D630B-D0E5-42FF-AC5E-7BF7F241A2DC}"/>
    <cellStyle name="Input 6 6 6 3" xfId="33278" xr:uid="{224AA1A7-E17E-43F9-991B-2D663476C75A}"/>
    <cellStyle name="Input 6 6 6 4" xfId="21701" xr:uid="{4BC4BAE8-2073-4BA6-8D86-E82608E9ABA2}"/>
    <cellStyle name="Input 6 6 7" xfId="11987" xr:uid="{89A7EA64-3B0E-42B1-82A1-0D503D712EC4}"/>
    <cellStyle name="Input 6 6 7 2" xfId="43518" xr:uid="{E7BE1A44-F675-4C78-B66B-437EC6008B43}"/>
    <cellStyle name="Input 6 6 7 3" xfId="34369" xr:uid="{AD3DDCE2-0195-43B4-935B-3AF7584CC722}"/>
    <cellStyle name="Input 6 6 7 4" xfId="22806" xr:uid="{A746859B-BB3F-41EB-AD2F-AD184B374894}"/>
    <cellStyle name="Input 6 6 8" xfId="12354" xr:uid="{96F4412A-3DE2-4F39-9C30-E443C1FF67BF}"/>
    <cellStyle name="Input 6 6 8 2" xfId="42426" xr:uid="{D239E3E3-158A-4596-AB85-DCC49852CDE4}"/>
    <cellStyle name="Input 6 6 8 3" xfId="33276" xr:uid="{BC27FFC1-0368-4270-BFC9-1B4C1F8E5CB2}"/>
    <cellStyle name="Input 6 6 8 4" xfId="21699" xr:uid="{8ED311ED-4DE1-4D4C-8391-5F61E95D0ABA}"/>
    <cellStyle name="Input 6 6 9" xfId="12660" xr:uid="{3CFBEF1E-5AC9-4913-8368-90B58D473FD7}"/>
    <cellStyle name="Input 6 6 9 2" xfId="45902" xr:uid="{633BE098-FF0E-41C4-A323-E0236B0041DC}"/>
    <cellStyle name="Input 6 6 9 3" xfId="36757" xr:uid="{24BAB4E7-44EC-4907-9643-A3B1269BEB9D}"/>
    <cellStyle name="Input 6 6 9 4" xfId="25247" xr:uid="{6C59703F-2C8F-4BFB-A635-76BAE07A4CA9}"/>
    <cellStyle name="Input 6 7" xfId="4619" xr:uid="{4A7F8D68-4D09-49E9-8A97-E13FA3D7C9CA}"/>
    <cellStyle name="Input 6 7 2" xfId="40013" xr:uid="{7A0A20B1-1060-4CEF-82D7-036CE245F6B6}"/>
    <cellStyle name="Input 6 7 3" xfId="30780" xr:uid="{FEC7780E-4856-4ADE-BA84-BC8FC92FACB9}"/>
    <cellStyle name="Input 6 7 4" xfId="19025" xr:uid="{001D73B0-FF8A-4578-A0A7-501C68F3C071}"/>
    <cellStyle name="Input 6 8" xfId="5782" xr:uid="{746C3A3B-B72A-4E2F-9BD5-F646E2596057}"/>
    <cellStyle name="Input 6 8 2" xfId="39182" xr:uid="{C2E54810-FE06-4B70-A5D8-5AE2353DA4B5}"/>
    <cellStyle name="Input 6 8 3" xfId="29917" xr:uid="{99036408-0D2E-4803-B1AA-7C4AF028ACBF}"/>
    <cellStyle name="Input 6 8 4" xfId="18161" xr:uid="{DE17BD8F-F2B8-4199-8BDE-DF1543D907BC}"/>
    <cellStyle name="Input 6 9" xfId="5756" xr:uid="{F129A73F-000B-456D-A816-1D14F4A41E43}"/>
    <cellStyle name="Input 6 9 2" xfId="42365" xr:uid="{ECC9195A-59A6-43EA-A2DC-4F633C6AD250}"/>
    <cellStyle name="Input 6 9 3" xfId="33215" xr:uid="{FB094729-FA67-4DC6-AB63-75BFCDE65A40}"/>
    <cellStyle name="Input 6 9 4" xfId="21635" xr:uid="{9DBA7988-7738-4CDE-9E27-8305EED823C1}"/>
    <cellStyle name="Input 7" xfId="1154" xr:uid="{00000000-0005-0000-0000-000081040000}"/>
    <cellStyle name="Input 7 10" xfId="4406" xr:uid="{ED8C318A-F945-445F-BC42-697B7E6BCDB4}"/>
    <cellStyle name="Input 7 10 2" xfId="39585" xr:uid="{93B0E860-0AF7-444F-AFC0-57A83337A722}"/>
    <cellStyle name="Input 7 10 3" xfId="30326" xr:uid="{DE169A16-738D-4D4A-BAE9-6B30AE5D7FDF}"/>
    <cellStyle name="Input 7 10 4" xfId="18571" xr:uid="{3E8C6708-C2FF-488C-8364-51B07CB96AF8}"/>
    <cellStyle name="Input 7 11" xfId="11526" xr:uid="{70621331-B590-4C3B-868D-2ED97099339C}"/>
    <cellStyle name="Input 7 11 2" xfId="43826" xr:uid="{3D9473B1-3153-427F-9858-D34F128D3C9B}"/>
    <cellStyle name="Input 7 11 3" xfId="34677" xr:uid="{5F6FDEC0-F687-4AFC-8190-ECDCC605A828}"/>
    <cellStyle name="Input 7 11 4" xfId="23118" xr:uid="{9060E7DC-0E24-42F5-AB04-A3C438C26853}"/>
    <cellStyle name="Input 7 12" xfId="11949" xr:uid="{4CEC6BCB-3799-4A4B-A181-E8180CB8B5B5}"/>
    <cellStyle name="Input 7 12 2" xfId="43530" xr:uid="{CF0D196D-9CA6-4A81-8FC8-2CBD066046F9}"/>
    <cellStyle name="Input 7 12 3" xfId="34381" xr:uid="{02193E2A-E016-4DAD-B89E-024F1CF4E97F}"/>
    <cellStyle name="Input 7 12 4" xfId="22818" xr:uid="{69DA7274-E59E-4FD2-AE41-F809DD8D8C06}"/>
    <cellStyle name="Input 7 13" xfId="12319" xr:uid="{983D471A-61C0-4824-859E-38462B735BF5}"/>
    <cellStyle name="Input 7 13 2" xfId="44418" xr:uid="{F817A365-F2E5-482C-B47C-EAD6A6EE7E92}"/>
    <cellStyle name="Input 7 13 3" xfId="35272" xr:uid="{369F341C-86CA-43A1-A5EA-8C156C7777F4}"/>
    <cellStyle name="Input 7 13 4" xfId="23721" xr:uid="{32263755-4516-40B1-BED6-F8BAFD0219C6}"/>
    <cellStyle name="Input 7 14" xfId="12631" xr:uid="{30276583-A93B-4E99-A9C2-9F3BD5C8D0F7}"/>
    <cellStyle name="Input 7 14 2" xfId="43141" xr:uid="{238B10A1-19E8-4C37-A6F3-9B634F14063E}"/>
    <cellStyle name="Input 7 14 3" xfId="33991" xr:uid="{4CBEE9BD-3418-4F30-8F87-3E4D557A4E05}"/>
    <cellStyle name="Input 7 14 4" xfId="22422" xr:uid="{F9A7FC8A-C5BF-482B-A85B-35173221064B}"/>
    <cellStyle name="Input 7 15" xfId="13477" xr:uid="{97F5BBE6-4EEB-4758-BDF0-08DAD510F30E}"/>
    <cellStyle name="Input 7 15 2" xfId="41494" xr:uid="{7104D61A-70D8-45C0-9AE8-89E759F34E22}"/>
    <cellStyle name="Input 7 15 3" xfId="32306" xr:uid="{3CD2CF64-1E70-4E6D-808F-29ED00AD6163}"/>
    <cellStyle name="Input 7 15 4" xfId="20597" xr:uid="{8F7AB08E-C92E-4F52-8A0A-6EED688D676D}"/>
    <cellStyle name="Input 7 16" xfId="13422" xr:uid="{378AB057-B301-42EA-A3A1-DDCF6E0A3836}"/>
    <cellStyle name="Input 7 16 2" xfId="44480" xr:uid="{A2AB3B22-62C4-44E6-95D1-43EA8868F4F1}"/>
    <cellStyle name="Input 7 16 3" xfId="35334" xr:uid="{70288275-EFBF-416B-B2D3-3A8812C4F2A7}"/>
    <cellStyle name="Input 7 16 4" xfId="23788" xr:uid="{7FD8FF06-26BF-443A-8A4B-832449A9167D}"/>
    <cellStyle name="Input 7 17" xfId="13560" xr:uid="{B4B1A0B9-0AAB-40B0-AA9E-825708CA0256}"/>
    <cellStyle name="Input 7 17 2" xfId="47530" xr:uid="{B7487F7B-F8B7-4409-A867-34DA8A8A794B}"/>
    <cellStyle name="Input 7 17 3" xfId="38386" xr:uid="{F5270E0F-6CAF-447E-8ECB-B5E239767DCE}"/>
    <cellStyle name="Input 7 17 4" xfId="27015" xr:uid="{B4F447FE-EA84-4C03-B84F-43CA7339BEE9}"/>
    <cellStyle name="Input 7 18" xfId="25856" xr:uid="{2AFD6A3A-00B5-441E-909F-C74E31D4044F}"/>
    <cellStyle name="Input 7 18 2" xfId="46473" xr:uid="{87B73927-6218-48EF-951E-2BDE0210D1F8}"/>
    <cellStyle name="Input 7 18 3" xfId="37328" xr:uid="{DB70791A-8D7C-40BE-80B2-DD4086DB710C}"/>
    <cellStyle name="Input 7 19" xfId="28111" xr:uid="{6A497001-425B-4CF0-9555-C49E883419F0}"/>
    <cellStyle name="Input 7 2" xfId="1155" xr:uid="{00000000-0005-0000-0000-000082040000}"/>
    <cellStyle name="Input 7 2 10" xfId="11810" xr:uid="{C58903E4-82B5-4FEC-AEE0-A3C01DA6B9D5}"/>
    <cellStyle name="Input 7 2 10 2" xfId="45900" xr:uid="{872CA266-39B0-4239-9AA7-C78945A81F59}"/>
    <cellStyle name="Input 7 2 10 3" xfId="36755" xr:uid="{0A2D6F56-F1CC-4FE4-B39E-7B03D854886A}"/>
    <cellStyle name="Input 7 2 10 4" xfId="25245" xr:uid="{61DC0185-44D7-4F60-BF8D-33EB05D78BDF}"/>
    <cellStyle name="Input 7 2 11" xfId="13476" xr:uid="{E82136FF-9CBA-4DC2-8B59-6EF7A80402C9}"/>
    <cellStyle name="Input 7 2 11 2" xfId="46515" xr:uid="{4EA62E02-7473-4E21-A6D3-AE04420E177F}"/>
    <cellStyle name="Input 7 2 11 3" xfId="37370" xr:uid="{9E128727-8703-4B84-8549-EA31E4C56451}"/>
    <cellStyle name="Input 7 2 11 4" xfId="25916" xr:uid="{2E24B629-CE52-43D4-915E-C58AB6B192F9}"/>
    <cellStyle name="Input 7 2 12" xfId="13423" xr:uid="{4015D9B8-6CB5-46A2-B0CE-B93770CCCDBF}"/>
    <cellStyle name="Input 7 2 12 2" xfId="46163" xr:uid="{A80244F0-E067-479B-AAEC-098026F39B2E}"/>
    <cellStyle name="Input 7 2 12 3" xfId="37018" xr:uid="{55C45EA4-CB77-45F3-A0B6-626FD5442BEE}"/>
    <cellStyle name="Input 7 2 12 4" xfId="25517" xr:uid="{EC09A5EB-F344-49D5-A319-8AF098282F82}"/>
    <cellStyle name="Input 7 2 13" xfId="15416" xr:uid="{4C11A4D0-378B-47E8-946E-D64B7EEC968D}"/>
    <cellStyle name="Input 7 2 13 2" xfId="47690" xr:uid="{7174DBBE-0591-4DDE-8B93-3207AB169654}"/>
    <cellStyle name="Input 7 2 13 3" xfId="38546" xr:uid="{3138C5F1-25DF-4821-BC1B-A05E22FC8B9F}"/>
    <cellStyle name="Input 7 2 13 4" xfId="27262" xr:uid="{889E0BBC-A328-44B2-86D4-888F53C1814F}"/>
    <cellStyle name="Input 7 2 14" xfId="27725" xr:uid="{6D7534BA-A4F6-4B43-9C98-C7BCD5376C64}"/>
    <cellStyle name="Input 7 2 14 2" xfId="48080" xr:uid="{4A1A05B0-948F-47A1-89C0-D0AFDBAC0617}"/>
    <cellStyle name="Input 7 2 14 3" xfId="38936" xr:uid="{97386A0C-E698-420C-96F6-03CC9C431B54}"/>
    <cellStyle name="Input 7 2 15" xfId="28112" xr:uid="{2FBFAF07-2F0E-40D1-9693-231C0377FA7E}"/>
    <cellStyle name="Input 7 2 16" xfId="48394" xr:uid="{DD3245D0-3937-4C92-8A1B-A877EA37BA43}"/>
    <cellStyle name="Input 7 2 17" xfId="50075" xr:uid="{609812A2-3732-487C-A458-ACC46402A282}"/>
    <cellStyle name="Input 7 2 18" xfId="49738" xr:uid="{01FF8A3F-FCC3-488C-B552-CDC4D1D2A0C0}"/>
    <cellStyle name="Input 7 2 19" xfId="49371" xr:uid="{979EF33C-3309-4763-B3FE-3B98F9EBF4FA}"/>
    <cellStyle name="Input 7 2 2" xfId="1156" xr:uid="{00000000-0005-0000-0000-000083040000}"/>
    <cellStyle name="Input 7 2 2 10" xfId="13475" xr:uid="{1D5AA423-67F6-4DC4-B680-D2E3DA1E6834}"/>
    <cellStyle name="Input 7 2 2 10 2" xfId="46514" xr:uid="{F63CA61C-45A0-4F29-8BB3-980F7A9F4C1C}"/>
    <cellStyle name="Input 7 2 2 10 3" xfId="37369" xr:uid="{0ED73B2D-288A-45D6-A0A3-5970D27A1166}"/>
    <cellStyle name="Input 7 2 2 10 4" xfId="25915" xr:uid="{047C6023-9C1A-440A-B937-3757F0958E77}"/>
    <cellStyle name="Input 7 2 2 11" xfId="13424" xr:uid="{24991701-F87B-45D0-B980-B4BC37BF3A59}"/>
    <cellStyle name="Input 7 2 2 11 2" xfId="46685" xr:uid="{3BD3AC03-A440-4EA2-B85F-C258A15767DF}"/>
    <cellStyle name="Input 7 2 2 11 3" xfId="37541" xr:uid="{328DE063-A9D5-4819-81F4-24F2A38F4BFC}"/>
    <cellStyle name="Input 7 2 2 11 4" xfId="26097" xr:uid="{AB9F85C4-6625-470E-A000-F6E8AE5EB4AA}"/>
    <cellStyle name="Input 7 2 2 12" xfId="13559" xr:uid="{68E0F8B4-24A5-4482-9FA2-B4CF5A1DE786}"/>
    <cellStyle name="Input 7 2 2 12 2" xfId="47691" xr:uid="{83B0B896-1853-4ADF-8228-1E6AF292C254}"/>
    <cellStyle name="Input 7 2 2 12 3" xfId="38547" xr:uid="{4C3FEED4-EC84-4948-859D-3143630D75C0}"/>
    <cellStyle name="Input 7 2 2 12 4" xfId="27263" xr:uid="{6558E9F5-81BC-46BC-B959-DE9D71BFAAAD}"/>
    <cellStyle name="Input 7 2 2 13" xfId="27726" xr:uid="{4B8E1885-8CD2-4DEC-A216-76BAFD465824}"/>
    <cellStyle name="Input 7 2 2 13 2" xfId="48081" xr:uid="{C47D250D-C587-4AE9-9462-7ED64D8436EF}"/>
    <cellStyle name="Input 7 2 2 13 3" xfId="38937" xr:uid="{5E064682-4F0D-4C79-87B0-78841CD2AA79}"/>
    <cellStyle name="Input 7 2 2 14" xfId="27384" xr:uid="{82BC2719-F4E7-438B-B382-1A4BDB51FFC1}"/>
    <cellStyle name="Input 7 2 2 15" xfId="48395" xr:uid="{F0F7901F-35B2-40F5-A43D-E49D7E46050A}"/>
    <cellStyle name="Input 7 2 2 16" xfId="50076" xr:uid="{95BE410F-3B63-4712-8E74-FF870D9CC9F1}"/>
    <cellStyle name="Input 7 2 2 17" xfId="51210" xr:uid="{403875D9-72B3-4608-8BC5-F91BAF463FDF}"/>
    <cellStyle name="Input 7 2 2 18" xfId="49370" xr:uid="{56315411-53A3-4010-9BC1-BC68A15ABFEC}"/>
    <cellStyle name="Input 7 2 2 19" xfId="49782" xr:uid="{0ED3C051-D66A-4DCC-B86E-E2A0E1044630}"/>
    <cellStyle name="Input 7 2 2 2" xfId="4631" xr:uid="{82D3B97E-B91A-419A-B054-298311DBE36B}"/>
    <cellStyle name="Input 7 2 2 2 2" xfId="40002" xr:uid="{8CEAD42F-7A37-44CF-8496-0A0CFFAE62A1}"/>
    <cellStyle name="Input 7 2 2 2 3" xfId="30769" xr:uid="{949D4E0D-76E5-4F00-8F35-B52D03FF2BC3}"/>
    <cellStyle name="Input 7 2 2 2 4" xfId="19014" xr:uid="{62D2E9CA-FCFB-4C22-A486-2E75C062B99B}"/>
    <cellStyle name="Input 7 2 2 20" xfId="53163" xr:uid="{07C7B7AB-DC05-4C3F-9705-A74AAD7E8DF7}"/>
    <cellStyle name="Input 7 2 2 21" xfId="54119" xr:uid="{4CA9AB34-EC6A-475F-959E-7A711A82B50F}"/>
    <cellStyle name="Input 7 2 2 22" xfId="55535" xr:uid="{25AEC3E1-D6F5-40C5-A751-3872D8F6A7DB}"/>
    <cellStyle name="Input 7 2 2 23" xfId="55772" xr:uid="{F26442BE-3DFF-45F0-B2DA-D395F7D89D73}"/>
    <cellStyle name="Input 7 2 2 3" xfId="3762" xr:uid="{3417AEA9-DE36-4F59-8626-55D229843804}"/>
    <cellStyle name="Input 7 2 2 3 2" xfId="39184" xr:uid="{92807AD3-926C-4AF6-A3D4-0E601CABCAB4}"/>
    <cellStyle name="Input 7 2 2 3 3" xfId="29919" xr:uid="{8AFC3424-8C23-40E7-8032-3AA8ACAFF647}"/>
    <cellStyle name="Input 7 2 2 3 4" xfId="18163" xr:uid="{B8AADAB9-E09B-4114-9337-F6C13652F994}"/>
    <cellStyle name="Input 7 2 2 4" xfId="6942" xr:uid="{44C14ED2-4E3E-4995-B2DA-9DCE4E282088}"/>
    <cellStyle name="Input 7 2 2 4 2" xfId="40214" xr:uid="{5CB6E52B-441A-48CA-9E05-2910BB5F0729}"/>
    <cellStyle name="Input 7 2 2 4 3" xfId="30981" xr:uid="{C36FE62F-7E0B-497C-8093-788091ED5511}"/>
    <cellStyle name="Input 7 2 2 4 4" xfId="19193" xr:uid="{C8367BB0-354B-4425-B8B0-40A82CC210F1}"/>
    <cellStyle name="Input 7 2 2 5" xfId="6444" xr:uid="{7B71A0E6-FCFD-4167-88DD-EF6C424AA3F0}"/>
    <cellStyle name="Input 7 2 2 5 2" xfId="43081" xr:uid="{569E59D6-B6A3-4099-90E8-A498FCEB0D3B}"/>
    <cellStyle name="Input 7 2 2 5 3" xfId="33931" xr:uid="{FB53DC66-C74D-488E-96E3-7241CE77E7AA}"/>
    <cellStyle name="Input 7 2 2 5 4" xfId="22361" xr:uid="{D44F799D-63E2-4977-A986-3FCB075B3074}"/>
    <cellStyle name="Input 7 2 2 6" xfId="10390" xr:uid="{140ADF20-B9E7-46A3-80A1-249B8527218A}"/>
    <cellStyle name="Input 7 2 2 6 2" xfId="42434" xr:uid="{528989A3-B628-489B-AA1F-39C949077064}"/>
    <cellStyle name="Input 7 2 2 6 3" xfId="33284" xr:uid="{6BCFD904-AC10-4716-8EE0-5501F21662F5}"/>
    <cellStyle name="Input 7 2 2 6 4" xfId="21707" xr:uid="{BC1C3588-1649-44CD-B980-37E2524031F2}"/>
    <cellStyle name="Input 7 2 2 7" xfId="10941" xr:uid="{69C9C5EC-F18F-4154-9ACE-4A47764F91B9}"/>
    <cellStyle name="Input 7 2 2 7 2" xfId="44510" xr:uid="{7A2E9778-67B5-40AF-90BA-082C06E8D926}"/>
    <cellStyle name="Input 7 2 2 7 3" xfId="35364" xr:uid="{9C31E8BF-9FBE-4555-AD9A-1142EFAFFC6B}"/>
    <cellStyle name="Input 7 2 2 7 4" xfId="23821" xr:uid="{37C05289-1F42-4F38-93B9-7992E34002F3}"/>
    <cellStyle name="Input 7 2 2 8" xfId="9730" xr:uid="{4552EBE4-59E9-4747-A8AB-04EF7BC84DE5}"/>
    <cellStyle name="Input 7 2 2 8 2" xfId="41012" xr:uid="{06F2EBCA-9DCE-4449-BE13-3317ECAB7F52}"/>
    <cellStyle name="Input 7 2 2 8 3" xfId="31782" xr:uid="{7BBA1419-D9F5-4FEE-82CF-EE57DC3C89D8}"/>
    <cellStyle name="Input 7 2 2 8 4" xfId="20059" xr:uid="{DD9A288F-D450-4C12-BB8A-E43F9E77EE98}"/>
    <cellStyle name="Input 7 2 2 9" xfId="11510" xr:uid="{843A6174-13A2-4868-97E1-A92C1313F20C}"/>
    <cellStyle name="Input 7 2 2 9 2" xfId="45901" xr:uid="{63FC8BC4-781D-4076-9EB2-BEC2DEEE6A43}"/>
    <cellStyle name="Input 7 2 2 9 3" xfId="36756" xr:uid="{138B291B-8D83-4B5B-A6E6-0C9892E59C0B}"/>
    <cellStyle name="Input 7 2 2 9 4" xfId="25246" xr:uid="{164B674C-E08E-49A6-BA5B-8B3F4D31AB3F}"/>
    <cellStyle name="Input 7 2 20" xfId="52455" xr:uid="{3FCF95D7-E03D-4064-8764-AB643206C09A}"/>
    <cellStyle name="Input 7 2 21" xfId="53162" xr:uid="{E211B441-300E-4D0D-A0F0-486BA94D929B}"/>
    <cellStyle name="Input 7 2 22" xfId="54937" xr:uid="{BEA6FDF5-2D3E-4A3F-80AC-1532F3F5E0C6}"/>
    <cellStyle name="Input 7 2 23" xfId="55344" xr:uid="{EFFAC2BB-9D3E-4B57-AE37-7D679F3F6950}"/>
    <cellStyle name="Input 7 2 24" xfId="55771" xr:uid="{B97B6D9B-FE70-4B65-8B55-D8F2AFD5B612}"/>
    <cellStyle name="Input 7 2 3" xfId="4630" xr:uid="{07AB85EA-DB26-4D34-B5CA-1B5AC534A630}"/>
    <cellStyle name="Input 7 2 3 2" xfId="40003" xr:uid="{417AD8AB-A006-4452-B7A2-1910809242BD}"/>
    <cellStyle name="Input 7 2 3 3" xfId="30770" xr:uid="{B8C0D4ED-3DE1-41D0-A2B9-D24F4C75082D}"/>
    <cellStyle name="Input 7 2 3 4" xfId="19015" xr:uid="{8451BC2B-103F-4D7A-9502-E78DF84C644A}"/>
    <cellStyle name="Input 7 2 4" xfId="5542" xr:uid="{A51151EA-97EE-43A2-B63E-6F48F434ACCF}"/>
    <cellStyle name="Input 7 2 4 2" xfId="39185" xr:uid="{720F585C-8A73-4F26-B3B4-1ABD47E29FE1}"/>
    <cellStyle name="Input 7 2 4 3" xfId="29920" xr:uid="{D3227A22-7975-44DA-A89F-60F5A6EA0C2B}"/>
    <cellStyle name="Input 7 2 4 4" xfId="18164" xr:uid="{AAB1D802-909A-43AF-9452-17D12236F7D0}"/>
    <cellStyle name="Input 7 2 5" xfId="5757" xr:uid="{65758C1A-E7ED-4A24-8CC8-7DF7F20B07F0}"/>
    <cellStyle name="Input 7 2 5 2" xfId="42360" xr:uid="{64C0BF56-0A1C-4FD3-B1F5-5164A3511F7E}"/>
    <cellStyle name="Input 7 2 5 3" xfId="33210" xr:uid="{3FDDA1A5-AA51-47E5-B22F-2EDD049B9A31}"/>
    <cellStyle name="Input 7 2 5 4" xfId="21630" xr:uid="{1F677DB9-26FC-4208-8CBF-9444B114655B}"/>
    <cellStyle name="Input 7 2 6" xfId="9684" xr:uid="{4A513E8E-6AF8-4FFD-9711-60811CE3965D}"/>
    <cellStyle name="Input 7 2 6 2" xfId="43080" xr:uid="{2F47D19A-5C13-4050-9643-D12024663317}"/>
    <cellStyle name="Input 7 2 6 3" xfId="33930" xr:uid="{45387CAD-139F-4778-B044-4D7B15C2747F}"/>
    <cellStyle name="Input 7 2 6 4" xfId="22360" xr:uid="{1BD54349-0CA3-4B1E-B0E8-C3054FEE2883}"/>
    <cellStyle name="Input 7 2 7" xfId="11095" xr:uid="{5DC24DA4-FD29-4735-936C-BE9C59028088}"/>
    <cellStyle name="Input 7 2 7 2" xfId="43827" xr:uid="{89279F7F-1F23-4BC6-B131-48E2A24EF12F}"/>
    <cellStyle name="Input 7 2 7 3" xfId="34678" xr:uid="{1D008B54-2638-4C21-903E-5A5C69D6F2F6}"/>
    <cellStyle name="Input 7 2 7 4" xfId="23119" xr:uid="{B3A1B906-BC06-4AD6-AB91-39EC6A956996}"/>
    <cellStyle name="Input 7 2 8" xfId="5994" xr:uid="{A2801484-F2B6-483F-B17B-0DFF58D10DEE}"/>
    <cellStyle name="Input 7 2 8 2" xfId="44511" xr:uid="{9DA57EC2-FC64-4472-BEFF-5833E652631D}"/>
    <cellStyle name="Input 7 2 8 3" xfId="35365" xr:uid="{F17524F7-E9E1-435F-B90B-EF8ACFEA99C3}"/>
    <cellStyle name="Input 7 2 8 4" xfId="23822" xr:uid="{D41AF572-6CBA-4D33-8A7A-F075239DB679}"/>
    <cellStyle name="Input 7 2 9" xfId="11366" xr:uid="{44024319-13BD-42A8-8A35-7EBD4585B4A4}"/>
    <cellStyle name="Input 7 2 9 2" xfId="39086" xr:uid="{93910F70-9DCA-4E65-A543-FB1F3E59F757}"/>
    <cellStyle name="Input 7 2 9 3" xfId="29820" xr:uid="{D2E5173E-101F-4F94-BD77-CA85EC44D4AA}"/>
    <cellStyle name="Input 7 2 9 4" xfId="18065" xr:uid="{2DBB628F-03B0-4A2F-A63A-F96064122F1B}"/>
    <cellStyle name="Input 7 20" xfId="48393" xr:uid="{32F786C9-5512-43C6-B178-E3ACE746129B}"/>
    <cellStyle name="Input 7 21" xfId="50074" xr:uid="{E0787C1A-B6F9-434C-AF60-69C02FE096BC}"/>
    <cellStyle name="Input 7 22" xfId="49739" xr:uid="{D6A68412-3C58-4CD4-8917-EAB1E610505D}"/>
    <cellStyle name="Input 7 23" xfId="52113" xr:uid="{70E04FE6-92D4-4CBF-B5CE-F7C869FC6C1D}"/>
    <cellStyle name="Input 7 24" xfId="52454" xr:uid="{A340ADC4-81AE-4CAA-BB72-5897BCCF0640}"/>
    <cellStyle name="Input 7 25" xfId="53161" xr:uid="{E3C92F88-E8B2-491C-BF6D-A0F024A556E0}"/>
    <cellStyle name="Input 7 26" xfId="54561" xr:uid="{994EA97F-C3A7-40EA-AB8C-E1A76D52879B}"/>
    <cellStyle name="Input 7 27" xfId="52613" xr:uid="{F833ACB1-091C-4A10-9C54-E1C53C29803A}"/>
    <cellStyle name="Input 7 28" xfId="55770" xr:uid="{49833086-595A-4C4D-A866-DF0DF7CC3757}"/>
    <cellStyle name="Input 7 3" xfId="1157" xr:uid="{00000000-0005-0000-0000-000084040000}"/>
    <cellStyle name="Input 7 3 10" xfId="6242" xr:uid="{2FE80DB0-3064-4490-AE39-6B7CB841926E}"/>
    <cellStyle name="Input 7 3 10 2" xfId="43139" xr:uid="{00A12DA4-0F6D-4E27-80A0-D9C6EB57C0F9}"/>
    <cellStyle name="Input 7 3 10 3" xfId="33989" xr:uid="{27D8E960-4D55-4BE8-8786-C6589E220E61}"/>
    <cellStyle name="Input 7 3 10 4" xfId="22420" xr:uid="{D73B0824-915A-4DD6-8D41-92BCCFA8A4CA}"/>
    <cellStyle name="Input 7 3 11" xfId="13474" xr:uid="{35CE53A2-7602-4AF8-8574-C588D0838F72}"/>
    <cellStyle name="Input 7 3 11 2" xfId="45054" xr:uid="{AA268C26-DB5B-4D00-9E95-0450AF97184E}"/>
    <cellStyle name="Input 7 3 11 3" xfId="35909" xr:uid="{35F56F28-85EE-4F1B-9ABB-61E5F6C58ACB}"/>
    <cellStyle name="Input 7 3 11 4" xfId="24372" xr:uid="{C1CBB483-3404-415B-9DB8-566AEFDB32E5}"/>
    <cellStyle name="Input 7 3 12" xfId="13425" xr:uid="{9307956E-3881-45F1-9602-E3D7D49BFBB5}"/>
    <cellStyle name="Input 7 3 12 2" xfId="46684" xr:uid="{1309B136-2548-4443-8C8B-49914BA152C8}"/>
    <cellStyle name="Input 7 3 12 3" xfId="37540" xr:uid="{31BD7934-E9A3-4E55-ADF2-47EFE3D92034}"/>
    <cellStyle name="Input 7 3 12 4" xfId="26096" xr:uid="{4D69C25C-D7AB-4555-976C-AB8EC8AB6A66}"/>
    <cellStyle name="Input 7 3 13" xfId="13558" xr:uid="{7A4AC7EA-2596-47C2-9C30-4CA8741B31DC}"/>
    <cellStyle name="Input 7 3 13 2" xfId="46254" xr:uid="{FA2E2478-068A-4E08-8C86-1416D9FC956D}"/>
    <cellStyle name="Input 7 3 13 3" xfId="37109" xr:uid="{5C577401-8334-435A-9019-6C5B97567FC5}"/>
    <cellStyle name="Input 7 3 13 4" xfId="25620" xr:uid="{5DEE20DC-2064-4BC7-86ED-317E14C874F5}"/>
    <cellStyle name="Input 7 3 14" xfId="25665" xr:uid="{3EDFAF1A-B4A6-4EBF-B812-67C929D95F1D}"/>
    <cellStyle name="Input 7 3 14 2" xfId="46296" xr:uid="{81747F48-C33E-4903-BA09-5F0CE2B82BEC}"/>
    <cellStyle name="Input 7 3 14 3" xfId="37151" xr:uid="{0CD80D99-3ECD-4A62-ADB3-0D6D6907D4CC}"/>
    <cellStyle name="Input 7 3 15" xfId="27780" xr:uid="{392F0E48-6BB5-4AC8-9B99-D0203FE21D2E}"/>
    <cellStyle name="Input 7 3 16" xfId="48396" xr:uid="{7DA3D05C-B1DF-4047-972B-C32194CCFFB8}"/>
    <cellStyle name="Input 7 3 17" xfId="50077" xr:uid="{DAB37760-BAF4-4537-8EDE-DB66649F5D2D}"/>
    <cellStyle name="Input 7 3 18" xfId="51211" xr:uid="{0FF6A98A-A728-4EBE-B070-EDC1DD723C0F}"/>
    <cellStyle name="Input 7 3 19" xfId="51738" xr:uid="{0E728CBB-D29A-45BD-8626-8A7A3B88619D}"/>
    <cellStyle name="Input 7 3 2" xfId="1158" xr:uid="{00000000-0005-0000-0000-000085040000}"/>
    <cellStyle name="Input 7 3 2 10" xfId="13473" xr:uid="{0BACB78A-B811-499D-8543-34B91172BAC9}"/>
    <cellStyle name="Input 7 3 2 10 2" xfId="46516" xr:uid="{60ADF059-21DD-4F29-8AF4-054CE3BB111E}"/>
    <cellStyle name="Input 7 3 2 10 3" xfId="37371" xr:uid="{329D9E72-BA9A-484D-B6C6-186BC031B646}"/>
    <cellStyle name="Input 7 3 2 10 4" xfId="25917" xr:uid="{1CB5063B-9CAA-4678-B43A-B8D78F0220FD}"/>
    <cellStyle name="Input 7 3 2 11" xfId="13426" xr:uid="{6ADCE958-077C-4E36-8DB9-232087FB01A4}"/>
    <cellStyle name="Input 7 3 2 11 2" xfId="41773" xr:uid="{9B0EBD54-1EA0-424C-9650-FAA84A6440C6}"/>
    <cellStyle name="Input 7 3 2 11 3" xfId="32622" xr:uid="{6250D457-B109-40C2-BE7F-8CD20E4BF638}"/>
    <cellStyle name="Input 7 3 2 11 4" xfId="21039" xr:uid="{B103838D-DD7D-44BF-A6A8-C7F1857B1EC3}"/>
    <cellStyle name="Input 7 3 2 12" xfId="13557" xr:uid="{5A83958F-B230-45A2-8444-2EBEEB991EF9}"/>
    <cellStyle name="Input 7 3 2 12 2" xfId="46242" xr:uid="{E96B8062-C049-4684-94F6-73D43EDAE629}"/>
    <cellStyle name="Input 7 3 2 12 3" xfId="37097" xr:uid="{DDB3B558-9BDB-4E75-BB73-11E16B7C3A08}"/>
    <cellStyle name="Input 7 3 2 12 4" xfId="25606" xr:uid="{E29FDE5B-23DC-4708-B553-A162AB5E273A}"/>
    <cellStyle name="Input 7 3 2 13" xfId="27328" xr:uid="{38D3266D-D81B-428B-AC01-53B8E9A918CB}"/>
    <cellStyle name="Input 7 3 2 13 2" xfId="47749" xr:uid="{19E7F30A-38FF-410E-8634-5E88A5D11F87}"/>
    <cellStyle name="Input 7 3 2 13 3" xfId="38605" xr:uid="{1D565D2B-A987-409D-AE06-931A431B8B6C}"/>
    <cellStyle name="Input 7 3 2 14" xfId="27779" xr:uid="{74DAD92E-692A-4FA1-A489-827EAF4A1D9D}"/>
    <cellStyle name="Input 7 3 2 15" xfId="48397" xr:uid="{AF9B97C7-1701-473F-9E95-70034BB26D35}"/>
    <cellStyle name="Input 7 3 2 16" xfId="50078" xr:uid="{AA6A7C1C-CD7A-472C-AD37-40216731EBF0}"/>
    <cellStyle name="Input 7 3 2 17" xfId="49737" xr:uid="{C14F100C-4657-4176-90D9-D6EF07561E82}"/>
    <cellStyle name="Input 7 3 2 18" xfId="52114" xr:uid="{B7FDAAEC-4492-4FFF-9898-3DD4827A9557}"/>
    <cellStyle name="Input 7 3 2 19" xfId="49339" xr:uid="{2A64EC8D-E000-40F4-A3EB-A0D257D9C350}"/>
    <cellStyle name="Input 7 3 2 2" xfId="4633" xr:uid="{A7A4E376-A834-4591-BB32-4E71376EB630}"/>
    <cellStyle name="Input 7 3 2 2 2" xfId="40000" xr:uid="{CEB2DEF1-1D73-46C6-8C86-A011C3477FC6}"/>
    <cellStyle name="Input 7 3 2 2 3" xfId="30767" xr:uid="{66486E4D-D6B6-43A1-9336-AF61D83B3139}"/>
    <cellStyle name="Input 7 3 2 2 4" xfId="19012" xr:uid="{DBC46AD0-9F38-40A7-B033-53C2718DE981}"/>
    <cellStyle name="Input 7 3 2 20" xfId="53165" xr:uid="{F22379CD-790A-482D-9993-7006FC14957A}"/>
    <cellStyle name="Input 7 3 2 21" xfId="53027" xr:uid="{F3F2D650-720D-4BD1-BD8E-84349660E741}"/>
    <cellStyle name="Input 7 3 2 22" xfId="53049" xr:uid="{8248CBAB-91CA-400B-84EE-FAAB9AA2C8FA}"/>
    <cellStyle name="Input 7 3 2 23" xfId="55774" xr:uid="{16345D51-D932-47E1-AD12-3D750B043488}"/>
    <cellStyle name="Input 7 3 2 3" xfId="6422" xr:uid="{B2ECE161-A613-48B9-8FC8-F3C97E338C2A}"/>
    <cellStyle name="Input 7 3 2 3 2" xfId="40359" xr:uid="{EA848C19-61BE-4F3D-86A5-F690172D12FB}"/>
    <cellStyle name="Input 7 3 2 3 3" xfId="31126" xr:uid="{DC0FBB68-3FD8-4943-9E3B-A987FBB8DC03}"/>
    <cellStyle name="Input 7 3 2 3 4" xfId="19387" xr:uid="{21CD1E25-0CE9-4D0A-9B03-388449A135C4}"/>
    <cellStyle name="Input 7 3 2 4" xfId="4344" xr:uid="{AB49578D-A1CC-49A7-82F9-5EF7BEB50F52}"/>
    <cellStyle name="Input 7 3 2 4 2" xfId="41736" xr:uid="{1322425A-DB4F-471B-80B8-7B64DF56F817}"/>
    <cellStyle name="Input 7 3 2 4 3" xfId="32585" xr:uid="{E78D91DE-F733-40E5-A190-C7014D66D42C}"/>
    <cellStyle name="Input 7 3 2 4 4" xfId="21002" xr:uid="{72F14129-E623-4DFF-A558-3064B9401164}"/>
    <cellStyle name="Input 7 3 2 5" xfId="6447" xr:uid="{A96933FE-24A2-44F6-8B50-0D1730A36A13}"/>
    <cellStyle name="Input 7 3 2 5 2" xfId="42041" xr:uid="{792E35D0-BCA2-46C7-B5C8-3E680CB238E0}"/>
    <cellStyle name="Input 7 3 2 5 3" xfId="32891" xr:uid="{6780D51A-FE76-443F-8514-11B0E0EE3131}"/>
    <cellStyle name="Input 7 3 2 5 4" xfId="21311" xr:uid="{AA56B3EE-47D1-43E3-A03A-E21626DE689B}"/>
    <cellStyle name="Input 7 3 2 6" xfId="10790" xr:uid="{AF13AE96-65C2-4124-B8E7-0C5DC2AC4C2B}"/>
    <cellStyle name="Input 7 3 2 6 2" xfId="43215" xr:uid="{8670C26A-2C55-4863-A30D-2F277BB293C5}"/>
    <cellStyle name="Input 7 3 2 6 3" xfId="34065" xr:uid="{A5335E41-BFB2-49F4-9BE2-B82ABD177520}"/>
    <cellStyle name="Input 7 3 2 6 4" xfId="22499" xr:uid="{AA0CB6B9-5C72-4DF2-96D6-EA7B7983AF36}"/>
    <cellStyle name="Input 7 3 2 7" xfId="3816" xr:uid="{29B4FF56-2F61-4CD0-AAFF-098650F7DEC2}"/>
    <cellStyle name="Input 7 3 2 7 2" xfId="44512" xr:uid="{3B8218FB-59B7-4A8F-B2D0-CFF33E754A4A}"/>
    <cellStyle name="Input 7 3 2 7 3" xfId="35366" xr:uid="{19652EAA-F851-45B3-8E55-C412383D63BB}"/>
    <cellStyle name="Input 7 3 2 7 4" xfId="23823" xr:uid="{15265F88-BAA0-4426-BEBF-9F1A0E9BFBA4}"/>
    <cellStyle name="Input 7 3 2 8" xfId="4449" xr:uid="{2CE7BBF0-ECFC-48A8-979D-19DFD429CBAD}"/>
    <cellStyle name="Input 7 3 2 8 2" xfId="39103" xr:uid="{E55DA932-84F3-430C-9534-8B6D147E9117}"/>
    <cellStyle name="Input 7 3 2 8 3" xfId="29838" xr:uid="{4BAB656B-75F4-4CDB-A54C-D94D2202D0CF}"/>
    <cellStyle name="Input 7 3 2 8 4" xfId="18082" xr:uid="{01964708-C53F-49B0-98B4-B28D61B5958A}"/>
    <cellStyle name="Input 7 3 2 9" xfId="11416" xr:uid="{B37CEF55-6B86-4DD6-9EEC-D34B396F1D9E}"/>
    <cellStyle name="Input 7 3 2 9 2" xfId="41710" xr:uid="{B9536685-9903-4B40-894E-8892D821FE6D}"/>
    <cellStyle name="Input 7 3 2 9 3" xfId="32559" xr:uid="{BCDE2BE4-FFAC-4636-8EE7-07A7F603CB65}"/>
    <cellStyle name="Input 7 3 2 9 4" xfId="20976" xr:uid="{B6BCAF48-C900-4541-9ED0-BEBD369C8C80}"/>
    <cellStyle name="Input 7 3 20" xfId="49338" xr:uid="{40C27411-AB83-48D7-A37B-51E876EDAF2A}"/>
    <cellStyle name="Input 7 3 21" xfId="53164" xr:uid="{0A7539CA-749B-4086-9C9E-316A9ED9FEC5}"/>
    <cellStyle name="Input 7 3 22" xfId="53028" xr:uid="{C3F8EEBC-A162-4791-B465-593D626C8471}"/>
    <cellStyle name="Input 7 3 23" xfId="52612" xr:uid="{E709A124-0625-410B-BB1D-8CBF57D236C6}"/>
    <cellStyle name="Input 7 3 24" xfId="55773" xr:uid="{20CBEB31-7D2F-47FF-91BB-13D1727E6C8F}"/>
    <cellStyle name="Input 7 3 3" xfId="4632" xr:uid="{2941ECF8-57F2-4C45-8F87-085C22DA2F0A}"/>
    <cellStyle name="Input 7 3 3 2" xfId="40001" xr:uid="{622DA516-D2F8-4DA5-A1BE-821528F410B9}"/>
    <cellStyle name="Input 7 3 3 3" xfId="30768" xr:uid="{EDB795F7-59F5-4BB7-84E2-86FD26D818BB}"/>
    <cellStyle name="Input 7 3 3 4" xfId="19013" xr:uid="{DC4ED5AB-E088-4CB5-B475-1C6015ED9DAF}"/>
    <cellStyle name="Input 7 3 4" xfId="5775" xr:uid="{533A0C8F-C6F3-433F-B2DC-01B396AD7A02}"/>
    <cellStyle name="Input 7 3 4 2" xfId="40358" xr:uid="{3E25D9F2-CCE7-470C-8F03-1BD74F15DF0D}"/>
    <cellStyle name="Input 7 3 4 3" xfId="31125" xr:uid="{84587829-F3F5-40DE-BE7D-F60158107D19}"/>
    <cellStyle name="Input 7 3 4 4" xfId="19386" xr:uid="{4F4676B0-62B5-4195-A80E-1CD7F77571C3}"/>
    <cellStyle name="Input 7 3 5" xfId="4343" xr:uid="{768EE0DB-158D-4AB3-A5C8-F4A5659B8C00}"/>
    <cellStyle name="Input 7 3 5 2" xfId="41737" xr:uid="{A0AA34EC-B780-4804-B0CA-E1B66868F56A}"/>
    <cellStyle name="Input 7 3 5 3" xfId="32586" xr:uid="{427CAB37-8077-4663-929F-B119AA93C571}"/>
    <cellStyle name="Input 7 3 5 4" xfId="21003" xr:uid="{21881A86-36C1-4594-B28E-78E25CFF5496}"/>
    <cellStyle name="Input 7 3 6" xfId="5802" xr:uid="{E64C9E21-31B5-4CE0-ACA0-A806BEF900AF}"/>
    <cellStyle name="Input 7 3 6 2" xfId="42053" xr:uid="{19558960-D07C-43DB-965F-EA39208F739D}"/>
    <cellStyle name="Input 7 3 6 3" xfId="32903" xr:uid="{099E08B8-FC22-45D0-9065-355B493340DA}"/>
    <cellStyle name="Input 7 3 6 4" xfId="21323" xr:uid="{5D7F9A2E-E2F6-4922-BC4B-51006B13735F}"/>
    <cellStyle name="Input 7 3 7" xfId="9600" xr:uid="{B4F4E5AE-8016-4D95-BAAC-BFE058ABA41A}"/>
    <cellStyle name="Input 7 3 7 2" xfId="43216" xr:uid="{26A6EA7F-F6C3-4B14-88AA-DB4099E5FB89}"/>
    <cellStyle name="Input 7 3 7 3" xfId="34066" xr:uid="{9D70AB25-5882-451E-8C28-2E70F3645035}"/>
    <cellStyle name="Input 7 3 7 4" xfId="22500" xr:uid="{FA50A341-3618-41BD-8EB5-9BFD703A8FB5}"/>
    <cellStyle name="Input 7 3 8" xfId="11107" xr:uid="{A716328C-AA1A-4BAF-8CD4-18AFF70445A4}"/>
    <cellStyle name="Input 7 3 8 2" xfId="41903" xr:uid="{99269945-1387-4DF9-A950-C34C2E3C3003}"/>
    <cellStyle name="Input 7 3 8 3" xfId="32752" xr:uid="{A3BDC245-7758-4640-ADAF-FC75A5FA3DBC}"/>
    <cellStyle name="Input 7 3 8 4" xfId="21170" xr:uid="{FCAD1EA8-5292-4F8A-8BCA-348060E1C29F}"/>
    <cellStyle name="Input 7 3 9" xfId="6000" xr:uid="{E86AEB36-779F-4979-B272-0A6B2D297F73}"/>
    <cellStyle name="Input 7 3 9 2" xfId="44419" xr:uid="{6D7FE8A5-CFEE-4570-BE64-DFEDF64F3B59}"/>
    <cellStyle name="Input 7 3 9 3" xfId="35273" xr:uid="{ACE2B5B1-C377-4B16-B0B0-2337B46BA834}"/>
    <cellStyle name="Input 7 3 9 4" xfId="23722" xr:uid="{E07AA65B-C468-4071-A113-AB7F2BB0B293}"/>
    <cellStyle name="Input 7 4" xfId="1159" xr:uid="{00000000-0005-0000-0000-000086040000}"/>
    <cellStyle name="Input 7 4 10" xfId="12562" xr:uid="{DB5F7725-C1C5-4A17-B6F1-A9577976E885}"/>
    <cellStyle name="Input 7 4 10 2" xfId="43725" xr:uid="{4F4FC35B-93B4-45EA-B7B3-3DC04FA8E7B0}"/>
    <cellStyle name="Input 7 4 10 3" xfId="34576" xr:uid="{AA550EF9-8EFB-4EF8-BFDF-9D39F03281AB}"/>
    <cellStyle name="Input 7 4 10 4" xfId="23014" xr:uid="{DE772855-0DF6-4889-9D18-FB2FDB210B5B}"/>
    <cellStyle name="Input 7 4 11" xfId="13472" xr:uid="{0497B851-4F56-4B7E-96E5-22E3493777E0}"/>
    <cellStyle name="Input 7 4 11 2" xfId="46513" xr:uid="{384106C1-BBFB-40D3-A1F3-3BC31F5C1759}"/>
    <cellStyle name="Input 7 4 11 3" xfId="37368" xr:uid="{F6CA5A1E-6752-4A15-99A7-EA0194ED47C5}"/>
    <cellStyle name="Input 7 4 11 4" xfId="25914" xr:uid="{CD51E276-1ECA-42BB-8703-AB2B8DAFB572}"/>
    <cellStyle name="Input 7 4 12" xfId="13427" xr:uid="{137C8F8A-7388-4956-9A46-EFB4074D292F}"/>
    <cellStyle name="Input 7 4 12 2" xfId="44018" xr:uid="{AB37B197-B36E-4875-837C-9359C5EFFE7B}"/>
    <cellStyle name="Input 7 4 12 3" xfId="34870" xr:uid="{8E1FC0FE-C979-4CD7-AEB3-F27C2328AADD}"/>
    <cellStyle name="Input 7 4 12 4" xfId="23312" xr:uid="{5910AC45-14EC-41EF-A82F-AAC577D73309}"/>
    <cellStyle name="Input 7 4 13" xfId="13556" xr:uid="{D1F94E8C-B852-49DE-AB0B-B819E9BD3CD7}"/>
    <cellStyle name="Input 7 4 13 2" xfId="46220" xr:uid="{178BDA90-E5CA-4651-A42E-E95D4F7FBD94}"/>
    <cellStyle name="Input 7 4 13 3" xfId="37075" xr:uid="{C55CB59B-B73C-4ACE-B31C-95EDC5B3BF62}"/>
    <cellStyle name="Input 7 4 13 4" xfId="25581" xr:uid="{288EC8D0-6F5F-475D-BADB-16EF9DB9CD54}"/>
    <cellStyle name="Input 7 4 14" xfId="27327" xr:uid="{4375FB0D-29C6-4C1A-9225-24C6297E8588}"/>
    <cellStyle name="Input 7 4 14 2" xfId="47748" xr:uid="{DB227473-E3B7-4BF1-A027-38A24CDF1E9F}"/>
    <cellStyle name="Input 7 4 14 3" xfId="38604" xr:uid="{BC1606A8-0AD5-4669-A1E8-12D651CF643E}"/>
    <cellStyle name="Input 7 4 15" xfId="24964" xr:uid="{EA36CA19-E7F5-49BE-9C5D-35AC9B5AE624}"/>
    <cellStyle name="Input 7 4 16" xfId="48398" xr:uid="{06C761FC-C38E-4FAB-A620-5AD15F3323D8}"/>
    <cellStyle name="Input 7 4 17" xfId="50079" xr:uid="{F98F809B-AFEE-4187-8CAC-837C5C6BFCD2}"/>
    <cellStyle name="Input 7 4 18" xfId="49736" xr:uid="{04EEE760-E91D-4584-89DF-6CEA9EEFCE09}"/>
    <cellStyle name="Input 7 4 19" xfId="49796" xr:uid="{B841AD23-DADD-42EA-9845-8131C8B5F72C}"/>
    <cellStyle name="Input 7 4 2" xfId="1160" xr:uid="{00000000-0005-0000-0000-000087040000}"/>
    <cellStyle name="Input 7 4 2 10" xfId="13471" xr:uid="{61683667-E8F7-437D-B4A3-E047FD9FBCB0}"/>
    <cellStyle name="Input 7 4 2 10 2" xfId="45588" xr:uid="{588EA526-CB1F-475B-9D50-E003CADD7547}"/>
    <cellStyle name="Input 7 4 2 10 3" xfId="36443" xr:uid="{0CB6C630-93F3-415E-B8A3-063DF7DFF391}"/>
    <cellStyle name="Input 7 4 2 10 4" xfId="24913" xr:uid="{CD215521-A7AD-4E75-A124-41EC2EAED17E}"/>
    <cellStyle name="Input 7 4 2 11" xfId="13428" xr:uid="{6C6D0230-63CF-4115-8C91-98A65403D4B0}"/>
    <cellStyle name="Input 7 4 2 11 2" xfId="46453" xr:uid="{BBAB6ACA-1CEF-4AA1-A94F-442A5B496D53}"/>
    <cellStyle name="Input 7 4 2 11 3" xfId="37308" xr:uid="{8D7934D9-DC14-47FE-BA4B-2D4C28884017}"/>
    <cellStyle name="Input 7 4 2 11 4" xfId="25830" xr:uid="{31761D0E-C48D-4242-BADA-B82CAE334AE9}"/>
    <cellStyle name="Input 7 4 2 12" xfId="13555" xr:uid="{5D8C4AEE-83C9-40BC-93BF-2C165384D71C}"/>
    <cellStyle name="Input 7 4 2 12 2" xfId="42822" xr:uid="{612BD817-8E10-4658-AE18-550991EB4D53}"/>
    <cellStyle name="Input 7 4 2 12 3" xfId="33672" xr:uid="{E97F92FF-D5A3-4AD5-9DC3-D32C8CCB1DE9}"/>
    <cellStyle name="Input 7 4 2 12 4" xfId="22098" xr:uid="{A159DBCE-49C1-4A66-8BB2-7EA6B8C322B0}"/>
    <cellStyle name="Input 7 4 2 13" xfId="25655" xr:uid="{F95E72C0-E7EB-43EC-A85A-78DDBEB0E7F7}"/>
    <cellStyle name="Input 7 4 2 13 2" xfId="46287" xr:uid="{0E5B67C2-0228-4A58-A14F-0BB78DC606A6}"/>
    <cellStyle name="Input 7 4 2 13 3" xfId="37142" xr:uid="{6E8BDCF3-BA44-4CCE-92BF-9C627E40E6E8}"/>
    <cellStyle name="Input 7 4 2 14" xfId="27781" xr:uid="{4348F859-6D31-4567-87FC-30C65116DB71}"/>
    <cellStyle name="Input 7 4 2 15" xfId="48399" xr:uid="{D90E8BB0-1E00-477B-BA68-6581C8F6481E}"/>
    <cellStyle name="Input 7 4 2 16" xfId="50080" xr:uid="{29A0AF61-6EA0-4B5A-B965-7124E0E7686C}"/>
    <cellStyle name="Input 7 4 2 17" xfId="51208" xr:uid="{244B5D54-7278-46C0-95C7-26A4524FCBA8}"/>
    <cellStyle name="Input 7 4 2 18" xfId="51256" xr:uid="{B2BA21A2-2328-43FE-A0BD-92AAE340D3C9}"/>
    <cellStyle name="Input 7 4 2 19" xfId="52452" xr:uid="{A14143F1-E366-4907-9E30-1C599D9BAB8D}"/>
    <cellStyle name="Input 7 4 2 2" xfId="4635" xr:uid="{FB81DB9A-AA45-4269-9667-B36663ECD854}"/>
    <cellStyle name="Input 7 4 2 2 2" xfId="39998" xr:uid="{9BAE2097-0F78-4BCB-B585-B509F6461F02}"/>
    <cellStyle name="Input 7 4 2 2 3" xfId="30765" xr:uid="{8090DE22-C053-4B2A-AE9D-DBA570BA232D}"/>
    <cellStyle name="Input 7 4 2 2 4" xfId="19010" xr:uid="{002AF83E-CFA0-478B-A9DF-BC7543E8444C}"/>
    <cellStyle name="Input 7 4 2 20" xfId="53167" xr:uid="{6A335D1E-D229-458D-AE39-36D36A8F3513}"/>
    <cellStyle name="Input 7 4 2 21" xfId="54934" xr:uid="{2A36A5B7-4449-4C9A-A425-17BC30B7F441}"/>
    <cellStyle name="Input 7 4 2 22" xfId="53051" xr:uid="{7BE83A57-DF23-47CE-8D04-3FB15A2A9241}"/>
    <cellStyle name="Input 7 4 2 23" xfId="55776" xr:uid="{0B53BBB6-0183-4BFE-B876-B3C7E7EB3576}"/>
    <cellStyle name="Input 7 4 2 3" xfId="4364" xr:uid="{7BA28B03-DD91-47A4-A121-D51B6957D4B9}"/>
    <cellStyle name="Input 7 4 2 3 2" xfId="40361" xr:uid="{730C2D80-AB56-483A-8785-84A6DDC7811E}"/>
    <cellStyle name="Input 7 4 2 3 3" xfId="31128" xr:uid="{E2D140B8-196C-406D-A8CF-7140208C4027}"/>
    <cellStyle name="Input 7 4 2 3 4" xfId="19389" xr:uid="{90AD64E3-5181-4484-AF65-D3E9855E5F80}"/>
    <cellStyle name="Input 7 4 2 4" xfId="6401" xr:uid="{C8547944-0CD1-4071-BBE0-653C6FDB1F27}"/>
    <cellStyle name="Input 7 4 2 4 2" xfId="42357" xr:uid="{748BF1C1-D2A9-4C66-885E-FC884DD2C74A}"/>
    <cellStyle name="Input 7 4 2 4 3" xfId="33207" xr:uid="{380FD2C8-EAE9-4161-A37D-F17DB062C6A3}"/>
    <cellStyle name="Input 7 4 2 4 4" xfId="21627" xr:uid="{5B605685-013D-4A62-8BEA-C46B326A203A}"/>
    <cellStyle name="Input 7 4 2 5" xfId="4405" xr:uid="{B1218AA3-3DCD-4642-83DC-BB9CB2373118}"/>
    <cellStyle name="Input 7 4 2 5 2" xfId="42662" xr:uid="{E0F9D25D-576D-4293-B617-6D6A5257BDF2}"/>
    <cellStyle name="Input 7 4 2 5 3" xfId="33512" xr:uid="{829BD1E1-454A-43B6-A5E9-736CB6AB8041}"/>
    <cellStyle name="Input 7 4 2 5 4" xfId="21936" xr:uid="{63A07FF7-AF03-4BFA-BC8F-55D02CC01EFD}"/>
    <cellStyle name="Input 7 4 2 6" xfId="10060" xr:uid="{90575B4F-F6DF-4AC7-AA4E-3EBA16A8F0A8}"/>
    <cellStyle name="Input 7 4 2 6 2" xfId="43824" xr:uid="{A5D0C40D-3FE3-45C3-BCD7-766E303B1480}"/>
    <cellStyle name="Input 7 4 2 6 3" xfId="34675" xr:uid="{4E638735-387A-4E16-9C8D-DB55F7D90AB4}"/>
    <cellStyle name="Input 7 4 2 6 4" xfId="23116" xr:uid="{EBCF5276-1D0D-45F8-9174-42FA55D6C671}"/>
    <cellStyle name="Input 7 4 2 7" xfId="10494" xr:uid="{E340370B-D65E-472C-A65D-4D4E700842D6}"/>
    <cellStyle name="Input 7 4 2 7 2" xfId="41809" xr:uid="{40C65855-6DE1-4105-9EFB-727BFF33A668}"/>
    <cellStyle name="Input 7 4 2 7 3" xfId="32658" xr:uid="{1D4A72A4-2837-4076-87BB-C5A00AB894ED}"/>
    <cellStyle name="Input 7 4 2 7 4" xfId="21075" xr:uid="{802EE8B0-3CB3-4B1C-B50F-8EA03342C219}"/>
    <cellStyle name="Input 7 4 2 8" xfId="10438" xr:uid="{5633B418-D4F4-42F0-A081-90F40C2690B8}"/>
    <cellStyle name="Input 7 4 2 8 2" xfId="45580" xr:uid="{2A9F2C9A-7308-4D80-B0A0-66B44BF0DCFD}"/>
    <cellStyle name="Input 7 4 2 8 3" xfId="36435" xr:uid="{F36E3F60-AA36-4172-81A2-7EF820546733}"/>
    <cellStyle name="Input 7 4 2 8 4" xfId="24904" xr:uid="{5E47316A-EFDE-46FE-B0AE-94A26A0E4157}"/>
    <cellStyle name="Input 7 4 2 9" xfId="4508" xr:uid="{41B84CFB-CD6A-4C59-A9AB-599DFB7BA77A}"/>
    <cellStyle name="Input 7 4 2 9 2" xfId="44459" xr:uid="{BBF24438-1241-4813-9BA0-E0F59EE6C234}"/>
    <cellStyle name="Input 7 4 2 9 3" xfId="35313" xr:uid="{24D8E932-D6FA-48C7-B19A-C816BACFD6F8}"/>
    <cellStyle name="Input 7 4 2 9 4" xfId="23766" xr:uid="{3760B670-A362-4B8A-B35D-202FE667635B}"/>
    <cellStyle name="Input 7 4 20" xfId="52449" xr:uid="{6591D572-0EC8-49BD-BB68-3357D599D3AD}"/>
    <cellStyle name="Input 7 4 21" xfId="53166" xr:uid="{B4197F98-03F6-4206-A16B-BC1334988530}"/>
    <cellStyle name="Input 7 4 22" xfId="54558" xr:uid="{5ED077CC-9E4F-4E55-B5EF-1FA8BC5E4EFC}"/>
    <cellStyle name="Input 7 4 23" xfId="53050" xr:uid="{BD7F03C5-96E5-4456-8646-2935651A4BF3}"/>
    <cellStyle name="Input 7 4 24" xfId="55775" xr:uid="{FEC998FC-9FFF-4B09-AE9F-103AEFD38C51}"/>
    <cellStyle name="Input 7 4 3" xfId="4634" xr:uid="{798AA65A-FB6A-4E5C-9123-8090EC67807A}"/>
    <cellStyle name="Input 7 4 3 2" xfId="39999" xr:uid="{FC6C514C-D156-4C1E-9853-4E1EB59F4929}"/>
    <cellStyle name="Input 7 4 3 3" xfId="30766" xr:uid="{C19CD65A-7780-47B7-BC59-9E9399A65DDF}"/>
    <cellStyle name="Input 7 4 3 4" xfId="19011" xr:uid="{47BA4F01-58E2-46E4-BE4A-FCA3E7248F4D}"/>
    <cellStyle name="Input 7 4 4" xfId="5780" xr:uid="{4576F26B-5853-43F9-AA94-BF977BA5726D}"/>
    <cellStyle name="Input 7 4 4 2" xfId="40360" xr:uid="{19A33D63-A53A-43AE-81BF-96A90C67C512}"/>
    <cellStyle name="Input 7 4 4 3" xfId="31127" xr:uid="{AE300546-F01D-4AF8-B5DE-B41446816813}"/>
    <cellStyle name="Input 7 4 4 4" xfId="19388" xr:uid="{FE51BCBB-72A7-485A-A726-4F55F719B325}"/>
    <cellStyle name="Input 7 4 5" xfId="5760" xr:uid="{384A0FF1-B92A-45A4-847C-DED2384428FD}"/>
    <cellStyle name="Input 7 4 5 2" xfId="42354" xr:uid="{A1678E10-EBC1-4F13-88AB-E2BCAF1AA416}"/>
    <cellStyle name="Input 7 4 5 3" xfId="33204" xr:uid="{A13486DB-7431-48A4-9CBD-B1BB5B270983}"/>
    <cellStyle name="Input 7 4 5 4" xfId="21624" xr:uid="{B605E6AD-AC4E-4589-B76C-21ED823FD48E}"/>
    <cellStyle name="Input 7 4 6" xfId="5805" xr:uid="{3B555C15-4629-43C0-8861-3F2F39AEB919}"/>
    <cellStyle name="Input 7 4 6 2" xfId="42660" xr:uid="{18679CCD-7294-49E4-A393-48B8E1A60A89}"/>
    <cellStyle name="Input 7 4 6 3" xfId="33510" xr:uid="{D2D7E239-C49D-42FA-9E9B-F3682850CAEA}"/>
    <cellStyle name="Input 7 4 6 4" xfId="21934" xr:uid="{EF9F28E1-11BC-48AB-8F06-5DB5D6D78E49}"/>
    <cellStyle name="Input 7 4 7" xfId="11405" xr:uid="{1DA72DCD-6608-4841-AB46-E26270A09A8B}"/>
    <cellStyle name="Input 7 4 7 2" xfId="43821" xr:uid="{B7D539B5-7CE2-4B14-BB5D-E05075B83A52}"/>
    <cellStyle name="Input 7 4 7 3" xfId="34672" xr:uid="{62F1E17A-8A5C-4ED6-AFDE-5E19C5A5E357}"/>
    <cellStyle name="Input 7 4 7 4" xfId="23113" xr:uid="{299D5CCA-0BD8-41F2-8BB1-E53A679DD786}"/>
    <cellStyle name="Input 7 4 8" xfId="11845" xr:uid="{D3135FF5-DB25-46DB-982A-F8F95F23A931}"/>
    <cellStyle name="Input 7 4 8 2" xfId="44509" xr:uid="{666F108A-749C-4737-9BA4-F21165501D4A}"/>
    <cellStyle name="Input 7 4 8 3" xfId="35363" xr:uid="{D960B5B9-E6A7-47D1-94F3-B879B08B6D7F}"/>
    <cellStyle name="Input 7 4 8 4" xfId="23820" xr:uid="{E91A4BA0-37DC-432D-B50D-088C7ABFB76C}"/>
    <cellStyle name="Input 7 4 9" xfId="12233" xr:uid="{1DAED03F-F28E-46AA-B027-F3222E6F97F1}"/>
    <cellStyle name="Input 7 4 9 2" xfId="43115" xr:uid="{F005B1DC-9C23-4C16-B3CF-9DF5292B6947}"/>
    <cellStyle name="Input 7 4 9 3" xfId="33965" xr:uid="{2E5DE226-A16D-453E-8C3D-C7BECE65B9EE}"/>
    <cellStyle name="Input 7 4 9 4" xfId="22395" xr:uid="{C879D4CA-50FA-4A70-9555-1F3D9BFFF2F6}"/>
    <cellStyle name="Input 7 5" xfId="1161" xr:uid="{00000000-0005-0000-0000-000088040000}"/>
    <cellStyle name="Input 7 5 10" xfId="12523" xr:uid="{673532CA-3A32-46EA-9206-2C213008FFA1}"/>
    <cellStyle name="Input 7 5 10 2" xfId="41013" xr:uid="{5FC881E1-519D-4506-BCE8-FA479EDB1FA1}"/>
    <cellStyle name="Input 7 5 10 3" xfId="31783" xr:uid="{B134A902-E988-41BE-8087-CFC37A7A5FF8}"/>
    <cellStyle name="Input 7 5 10 4" xfId="20060" xr:uid="{F3E4D5C4-4EB6-44FC-A1A4-34B21034DC34}"/>
    <cellStyle name="Input 7 5 11" xfId="13470" xr:uid="{C3581095-5D3A-4A74-85A8-21CD7D876FE4}"/>
    <cellStyle name="Input 7 5 11 2" xfId="46027" xr:uid="{DAD0D33D-D370-4C27-88F7-327550CA7BBA}"/>
    <cellStyle name="Input 7 5 11 3" xfId="36882" xr:uid="{488065D7-B8C0-4AD1-9773-303CE7089D96}"/>
    <cellStyle name="Input 7 5 11 4" xfId="25374" xr:uid="{54A610CE-8612-4448-8BB0-47D5FE410F56}"/>
    <cellStyle name="Input 7 5 12" xfId="13429" xr:uid="{1C886ADE-FB94-473D-90C9-1A4E75BA4E5F}"/>
    <cellStyle name="Input 7 5 12 2" xfId="46266" xr:uid="{0C8148B3-3AA4-4C92-B291-E07AF83768AF}"/>
    <cellStyle name="Input 7 5 12 3" xfId="37121" xr:uid="{4D5F0840-90E1-422C-994F-53C6023F989F}"/>
    <cellStyle name="Input 7 5 12 4" xfId="25632" xr:uid="{7AE3E89F-02E7-4FBE-A8F0-556286C0EF2D}"/>
    <cellStyle name="Input 7 5 13" xfId="13554" xr:uid="{FF531FF7-5165-465A-91CE-54F379C5BBA1}"/>
    <cellStyle name="Input 7 5 13 2" xfId="46247" xr:uid="{38C41D32-1950-4A4D-B090-5A13B020B94E}"/>
    <cellStyle name="Input 7 5 13 3" xfId="37102" xr:uid="{F4F3673B-3EA4-4238-B4FD-28F849D6E52B}"/>
    <cellStyle name="Input 7 5 13 4" xfId="25612" xr:uid="{67DC39D1-AB8D-4BD2-99EB-6289597D258C}"/>
    <cellStyle name="Input 7 5 14" xfId="27329" xr:uid="{608F81E3-501E-4CCC-B032-CBEF0FAB448B}"/>
    <cellStyle name="Input 7 5 14 2" xfId="47750" xr:uid="{98553CD6-9956-4778-BC04-CCA455C993B9}"/>
    <cellStyle name="Input 7 5 14 3" xfId="38606" xr:uid="{6BFD46C5-83EB-4DEE-8D8A-0DD365A73826}"/>
    <cellStyle name="Input 7 5 15" xfId="27778" xr:uid="{B4429429-642D-4D6D-88C3-3D909A2EF835}"/>
    <cellStyle name="Input 7 5 16" xfId="48400" xr:uid="{BCD21E8A-1C9A-4FD3-A6F1-B1A09A0A2DBB}"/>
    <cellStyle name="Input 7 5 17" xfId="50081" xr:uid="{5C80265F-6CB5-4902-8CC4-1F4D027B0171}"/>
    <cellStyle name="Input 7 5 18" xfId="51209" xr:uid="{27CAF767-C890-49DE-8F59-44695629F1F5}"/>
    <cellStyle name="Input 7 5 19" xfId="51253" xr:uid="{25CA6A16-F1E6-4CFD-A0A3-EB41F05DF60C}"/>
    <cellStyle name="Input 7 5 2" xfId="1162" xr:uid="{00000000-0005-0000-0000-000089040000}"/>
    <cellStyle name="Input 7 5 2 10" xfId="13469" xr:uid="{7DE9A2C2-DF83-4E36-AF04-8AACB07915B8}"/>
    <cellStyle name="Input 7 5 2 10 2" xfId="46030" xr:uid="{E33004CC-F371-4957-9DE3-4A3011733CD5}"/>
    <cellStyle name="Input 7 5 2 10 3" xfId="36885" xr:uid="{E4C8BBAE-2DDE-4318-A895-5E4B47FA5021}"/>
    <cellStyle name="Input 7 5 2 10 4" xfId="25377" xr:uid="{9D3A7F06-177C-4529-9FB5-071BA1B24923}"/>
    <cellStyle name="Input 7 5 2 11" xfId="13430" xr:uid="{A340E471-207C-499D-89F0-4AEE228C46AF}"/>
    <cellStyle name="Input 7 5 2 11 2" xfId="44481" xr:uid="{759AF7F1-1D6B-4ECA-B2F5-AB519182DB3A}"/>
    <cellStyle name="Input 7 5 2 11 3" xfId="35335" xr:uid="{C3B4AE30-407E-4852-BF91-69B99FE72457}"/>
    <cellStyle name="Input 7 5 2 11 4" xfId="23789" xr:uid="{C4640276-5EC3-4B4E-860C-099E8341B824}"/>
    <cellStyle name="Input 7 5 2 12" xfId="13553" xr:uid="{3258276C-54B3-46F3-9187-AE7E7027DD36}"/>
    <cellStyle name="Input 7 5 2 12 2" xfId="45672" xr:uid="{1A5535D4-F484-4FA9-9837-8C178E893FEB}"/>
    <cellStyle name="Input 7 5 2 12 3" xfId="36527" xr:uid="{85F91651-0969-4D9A-A851-90B4EDA7B69B}"/>
    <cellStyle name="Input 7 5 2 12 4" xfId="25001" xr:uid="{2038D73E-DD9B-44BA-B0D8-CACC9C31EE54}"/>
    <cellStyle name="Input 7 5 2 13" xfId="27326" xr:uid="{4378C4B0-A9B8-47DE-8430-AB300C63BD59}"/>
    <cellStyle name="Input 7 5 2 13 2" xfId="47747" xr:uid="{B6BACE44-2B67-43BE-9ADC-4B7786EB7600}"/>
    <cellStyle name="Input 7 5 2 13 3" xfId="38603" xr:uid="{6DE25032-CC0E-4954-ADE5-676BE851E010}"/>
    <cellStyle name="Input 7 5 2 14" xfId="27893" xr:uid="{6846BDD3-F2BA-4176-A31C-D79B630696EF}"/>
    <cellStyle name="Input 7 5 2 15" xfId="48401" xr:uid="{7458D274-DAB0-41BD-8E99-2A98A5015613}"/>
    <cellStyle name="Input 7 5 2 16" xfId="50082" xr:uid="{73347B6A-8902-492C-A2BD-8F9897E14785}"/>
    <cellStyle name="Input 7 5 2 17" xfId="49735" xr:uid="{691FE44F-6D7A-4DFE-969E-86DD265C0BE9}"/>
    <cellStyle name="Input 7 5 2 18" xfId="50687" xr:uid="{AB0DDBF2-C5C5-4F0D-84E7-CF52E17D0E9D}"/>
    <cellStyle name="Input 7 5 2 19" xfId="52450" xr:uid="{CF0504CD-2DDC-4480-96B0-358D84DC7BC7}"/>
    <cellStyle name="Input 7 5 2 2" xfId="4637" xr:uid="{7627C64E-6960-4175-9BD0-7451564C3DA8}"/>
    <cellStyle name="Input 7 5 2 2 2" xfId="39996" xr:uid="{F42DB8E7-DC9B-4725-874F-F01E8C701A91}"/>
    <cellStyle name="Input 7 5 2 2 3" xfId="30763" xr:uid="{3C679F93-5200-44E2-BDDD-986DDDB9EE3B}"/>
    <cellStyle name="Input 7 5 2 2 4" xfId="19008" xr:uid="{5858FAEE-BC6A-40A7-AB14-369B5101A069}"/>
    <cellStyle name="Input 7 5 2 20" xfId="53169" xr:uid="{BEF869D3-B85E-4AE1-B8DA-F2E002CE8188}"/>
    <cellStyle name="Input 7 5 2 21" xfId="54559" xr:uid="{7CD6E7E9-4847-40EF-A33F-676C09B29697}"/>
    <cellStyle name="Input 7 5 2 22" xfId="55529" xr:uid="{1473ED38-2A49-4F65-9A3D-5FFDAC1AF641}"/>
    <cellStyle name="Input 7 5 2 23" xfId="55778" xr:uid="{5D8DE174-0BF2-456B-B05D-84D156ADB8B4}"/>
    <cellStyle name="Input 7 5 2 3" xfId="5778" xr:uid="{CF8FE9AF-E55C-407C-9A1A-EC35D3E23BFE}"/>
    <cellStyle name="Input 7 5 2 3 2" xfId="40363" xr:uid="{EA118C17-679E-4DE3-B627-B5844A815743}"/>
    <cellStyle name="Input 7 5 2 3 3" xfId="31130" xr:uid="{1F3148BE-AE92-40D2-A10C-C12FDA270750}"/>
    <cellStyle name="Input 7 5 2 3 4" xfId="19391" xr:uid="{E451F4B7-8CAA-47BF-97F0-B8E229A65B56}"/>
    <cellStyle name="Input 7 5 2 4" xfId="6400" xr:uid="{17EF7F4B-0E70-435C-87B7-ECC01DCA1620}"/>
    <cellStyle name="Input 7 5 2 4 2" xfId="42355" xr:uid="{88C4E0F3-100D-4A4E-803A-8C92996B0766}"/>
    <cellStyle name="Input 7 5 2 4 3" xfId="33205" xr:uid="{2CE6DBC8-A009-40C0-8127-806CC00FB0B9}"/>
    <cellStyle name="Input 7 5 2 4 4" xfId="21625" xr:uid="{42F6B427-18DF-4FFB-A66D-4B1485E4E4FF}"/>
    <cellStyle name="Input 7 5 2 5" xfId="5803" xr:uid="{09233BC5-B34F-4E2D-8969-04FD7BE9A4D9}"/>
    <cellStyle name="Input 7 5 2 5 2" xfId="41128" xr:uid="{AB4A71C3-7B23-4C1B-9EEE-3B2640F675FC}"/>
    <cellStyle name="Input 7 5 2 5 3" xfId="31899" xr:uid="{02E29824-736C-49A3-A8BB-9E530C001A7B}"/>
    <cellStyle name="Input 7 5 2 5 4" xfId="20179" xr:uid="{537F749D-C3C9-4B27-9A78-9B2E26E8E07C}"/>
    <cellStyle name="Input 7 5 2 6" xfId="11531" xr:uid="{07D69162-DBD1-4430-BA03-F7ADE009B936}"/>
    <cellStyle name="Input 7 5 2 6 2" xfId="43822" xr:uid="{B5F116A4-2290-4D70-A174-31328F84E65F}"/>
    <cellStyle name="Input 7 5 2 6 3" xfId="34673" xr:uid="{F64CD5C6-3951-4736-865D-3AA1F8006A1E}"/>
    <cellStyle name="Input 7 5 2 6 4" xfId="23114" xr:uid="{AE78B9E7-4DF2-4179-84F7-0D32A0901701}"/>
    <cellStyle name="Input 7 5 2 7" xfId="11954" xr:uid="{F92C461D-2C6D-46A3-966C-1EFD02846702}"/>
    <cellStyle name="Input 7 5 2 7 2" xfId="44119" xr:uid="{5524F908-A5C8-461E-8FE0-4D2D2FB3EA8F}"/>
    <cellStyle name="Input 7 5 2 7 3" xfId="34971" xr:uid="{3C3D3DC9-19ED-4DA1-BE9D-B95C02FDAA35}"/>
    <cellStyle name="Input 7 5 2 7 4" xfId="23416" xr:uid="{07018BC4-480D-44C5-8ED4-FE1326DAE842}"/>
    <cellStyle name="Input 7 5 2 8" xfId="12324" xr:uid="{3997D25B-678D-4EFA-B8FD-F9AC80EF0ED7}"/>
    <cellStyle name="Input 7 5 2 8 2" xfId="42612" xr:uid="{C180E19E-3B09-4DEA-BB1B-BBB8C0874C64}"/>
    <cellStyle name="Input 7 5 2 8 3" xfId="33462" xr:uid="{6A80A458-9FD5-4C20-826E-37C431835702}"/>
    <cellStyle name="Input 7 5 2 8 4" xfId="21886" xr:uid="{50DDD833-1504-45B9-BA9D-58D4601BD5BA}"/>
    <cellStyle name="Input 7 5 2 9" xfId="12636" xr:uid="{52C77302-6717-4285-AD89-F0EE288CCBB6}"/>
    <cellStyle name="Input 7 5 2 9 2" xfId="43724" xr:uid="{A7945E61-143C-4D8E-A0D2-B89EE22DC0DB}"/>
    <cellStyle name="Input 7 5 2 9 3" xfId="34575" xr:uid="{A22D3262-73ED-4CB3-9160-02F1EE290E92}"/>
    <cellStyle name="Input 7 5 2 9 4" xfId="23013" xr:uid="{089055E7-5F81-46D2-975B-532EACB5D43D}"/>
    <cellStyle name="Input 7 5 20" xfId="49781" xr:uid="{DB3E8F46-55F6-49CA-936D-7C749B8693D4}"/>
    <cellStyle name="Input 7 5 21" xfId="53168" xr:uid="{6E956F66-B67D-4E3F-B857-C13225A4E879}"/>
    <cellStyle name="Input 7 5 22" xfId="54116" xr:uid="{F22490BF-BA5F-44C6-AFF5-91BD3319887F}"/>
    <cellStyle name="Input 7 5 23" xfId="55338" xr:uid="{9D587DA1-488D-46A9-B9F0-F08B7A5D78CF}"/>
    <cellStyle name="Input 7 5 24" xfId="55777" xr:uid="{4C3414B2-C50F-4001-8DE9-A8EA96F8A821}"/>
    <cellStyle name="Input 7 5 3" xfId="4636" xr:uid="{7BDD1735-9BA3-480B-B593-03EA636C8682}"/>
    <cellStyle name="Input 7 5 3 2" xfId="39997" xr:uid="{C3E941AA-6F2B-4EF1-9772-B21B3B396FEF}"/>
    <cellStyle name="Input 7 5 3 3" xfId="30764" xr:uid="{89A65065-FD69-4802-BEF5-85F27C04FD60}"/>
    <cellStyle name="Input 7 5 3 4" xfId="19009" xr:uid="{D276D3E0-844C-4A74-9FF5-BC9D9471420C}"/>
    <cellStyle name="Input 7 5 4" xfId="6964" xr:uid="{E2F9F2A6-57DD-4FBE-8FD9-62585D6ECF7E}"/>
    <cellStyle name="Input 7 5 4 2" xfId="40362" xr:uid="{B3819071-693C-4508-9FEB-B85FDDA217A4}"/>
    <cellStyle name="Input 7 5 4 3" xfId="31129" xr:uid="{A15900D3-1A3C-4DF1-990A-E6E39A98CC9E}"/>
    <cellStyle name="Input 7 5 4 4" xfId="19390" xr:uid="{3E34B125-68E6-454B-9D74-BD387011620F}"/>
    <cellStyle name="Input 7 5 5" xfId="5759" xr:uid="{C3CD531A-1569-4491-9BB2-8B1610054B31}"/>
    <cellStyle name="Input 7 5 5 2" xfId="40213" xr:uid="{5D213E9C-B30E-4AE7-9459-B2DE5687BA81}"/>
    <cellStyle name="Input 7 5 5 3" xfId="30980" xr:uid="{6C2FC7E1-FD24-4269-87A8-049BF38E80B3}"/>
    <cellStyle name="Input 7 5 5 4" xfId="19192" xr:uid="{D6AF02DD-77BD-4544-89F3-9B036D8ABB78}"/>
    <cellStyle name="Input 7 5 6" xfId="6445" xr:uid="{7734E954-7CB3-4C9C-8B78-69687C00E32D}"/>
    <cellStyle name="Input 7 5 6 2" xfId="42664" xr:uid="{C808917D-C4A9-4D6B-9256-4D26DCC17882}"/>
    <cellStyle name="Input 7 5 6 3" xfId="33514" xr:uid="{B844BEA0-7188-4048-A17F-8EE109DE2748}"/>
    <cellStyle name="Input 7 5 6 4" xfId="21938" xr:uid="{94DBC5CE-A3D0-4134-8BE0-BD16E39DA9D2}"/>
    <cellStyle name="Input 7 5 7" xfId="11333" xr:uid="{8ADE78BA-A448-4887-AB79-3DBAC42713ED}"/>
    <cellStyle name="Input 7 5 7 2" xfId="41878" xr:uid="{3B12307E-901B-438F-B74E-84BD9B2628EC}"/>
    <cellStyle name="Input 7 5 7 3" xfId="32727" xr:uid="{993F474B-5E43-4674-828A-6E5C1FCCED11}"/>
    <cellStyle name="Input 7 5 7 4" xfId="21145" xr:uid="{CFE47247-0BD9-4B3C-A345-BB5FFA46C55E}"/>
    <cellStyle name="Input 7 5 8" xfId="11779" xr:uid="{D4575902-73F0-4280-9649-0CB6C4A5D659}"/>
    <cellStyle name="Input 7 5 8 2" xfId="44121" xr:uid="{62B7DA7B-D604-455E-8A4E-633A32858CE5}"/>
    <cellStyle name="Input 7 5 8 3" xfId="34973" xr:uid="{CFEDEE73-7C9C-44CA-A3D5-431C33DC9874}"/>
    <cellStyle name="Input 7 5 8 4" xfId="23418" xr:uid="{84EE80D1-A0B4-4372-B1D0-24A21A08527E}"/>
    <cellStyle name="Input 7 5 9" xfId="12184" xr:uid="{3D401D71-64FF-4CEE-8007-7A4C642E11A1}"/>
    <cellStyle name="Input 7 5 9 2" xfId="44416" xr:uid="{018D0F29-BA27-4389-946B-F09A004A8418}"/>
    <cellStyle name="Input 7 5 9 3" xfId="35270" xr:uid="{721C911B-DFD5-4213-B77A-96E329F87FED}"/>
    <cellStyle name="Input 7 5 9 4" xfId="23719" xr:uid="{F2D760DD-81C5-4BB0-B0F2-2834A5389603}"/>
    <cellStyle name="Input 7 6" xfId="1163" xr:uid="{00000000-0005-0000-0000-00008A040000}"/>
    <cellStyle name="Input 7 6 10" xfId="13468" xr:uid="{7526A298-9183-4954-80E2-63C88782F9F4}"/>
    <cellStyle name="Input 7 6 10 2" xfId="46519" xr:uid="{2C6E9C75-440A-4622-A4E8-4EEE32662DE8}"/>
    <cellStyle name="Input 7 6 10 3" xfId="37374" xr:uid="{468D2591-DE95-4028-AEFC-A01B40D30B16}"/>
    <cellStyle name="Input 7 6 10 4" xfId="25920" xr:uid="{F07F4384-4711-4D65-9273-C5400A54611B}"/>
    <cellStyle name="Input 7 6 11" xfId="13875" xr:uid="{BFDFC34B-1659-465D-BD25-853933B6AD24}"/>
    <cellStyle name="Input 7 6 11 2" xfId="46835" xr:uid="{14A47A26-A938-478F-8FEC-808B50176AEB}"/>
    <cellStyle name="Input 7 6 11 3" xfId="37691" xr:uid="{D57A38C2-EBDD-4261-8B87-842A31D5FBAE}"/>
    <cellStyle name="Input 7 6 11 4" xfId="26263" xr:uid="{117BCEE0-B4FA-4481-8A3A-1DE041E922A5}"/>
    <cellStyle name="Input 7 6 12" xfId="15500" xr:uid="{8C761B6A-F8DD-4BDB-8C46-928ECEC9E0E7}"/>
    <cellStyle name="Input 7 6 12 2" xfId="39094" xr:uid="{CB0B3F0E-EA46-4B51-9F8E-58F69970A070}"/>
    <cellStyle name="Input 7 6 12 3" xfId="29828" xr:uid="{64868225-8321-4B4E-A389-4565F01D061D}"/>
    <cellStyle name="Input 7 6 12 4" xfId="18073" xr:uid="{ED97F497-381F-4170-9A66-79E9AB3153D3}"/>
    <cellStyle name="Input 7 6 13" xfId="27446" xr:uid="{68C740A7-4552-4D8A-9F4A-EEBB44A013B2}"/>
    <cellStyle name="Input 7 6 13 2" xfId="47862" xr:uid="{D0FD747D-F36B-4DD3-9F92-B1EA954EBD73}"/>
    <cellStyle name="Input 7 6 13 3" xfId="38718" xr:uid="{B5B70502-4A9C-4311-97DE-9B46306C10AE}"/>
    <cellStyle name="Input 7 6 14" xfId="27894" xr:uid="{24784A04-F8FC-4FA3-AEB7-EA8EFBB84472}"/>
    <cellStyle name="Input 7 6 15" xfId="48402" xr:uid="{90422BAF-46A2-4A3E-BD6C-B7239BA05CA4}"/>
    <cellStyle name="Input 7 6 16" xfId="50083" xr:uid="{36423EDC-C9CD-48A5-BA4B-1224B85AE7C2}"/>
    <cellStyle name="Input 7 6 17" xfId="49734" xr:uid="{A4A6B096-3E3E-4506-8529-5C1069C03D52}"/>
    <cellStyle name="Input 7 6 18" xfId="52110" xr:uid="{3E1CD897-5F2C-4F81-AA2A-56C607C0F97E}"/>
    <cellStyle name="Input 7 6 19" xfId="52451" xr:uid="{011C3315-928D-42D6-A7A9-0ED96B3834C4}"/>
    <cellStyle name="Input 7 6 2" xfId="4638" xr:uid="{0D691FB8-C3A0-406E-8E42-D259C8BB129D}"/>
    <cellStyle name="Input 7 6 2 2" xfId="39995" xr:uid="{BADF5358-31E1-4505-8BB6-88031B65B54B}"/>
    <cellStyle name="Input 7 6 2 3" xfId="30762" xr:uid="{4A143F5E-00D5-437E-AE02-A2C3C7D5F7D6}"/>
    <cellStyle name="Input 7 6 2 4" xfId="19007" xr:uid="{8FCDD0D7-DCE2-4532-8FD4-2CD130A4F8BB}"/>
    <cellStyle name="Input 7 6 20" xfId="53170" xr:uid="{C11726E0-C1B0-49F7-B123-3F6EE8CC8899}"/>
    <cellStyle name="Input 7 6 21" xfId="54935" xr:uid="{AD71C6C7-7D70-4201-96C0-FA8C6B6EE0AF}"/>
    <cellStyle name="Input 7 6 22" xfId="52616" xr:uid="{7D2B4C2B-47FF-449E-9026-5EE8F58236EF}"/>
    <cellStyle name="Input 7 6 23" xfId="55779" xr:uid="{05FE918C-E318-4002-9AAC-E962BE0499BA}"/>
    <cellStyle name="Input 7 6 3" xfId="6965" xr:uid="{A5E83113-D66E-4584-9CC7-1202113A87D4}"/>
    <cellStyle name="Input 7 6 3 2" xfId="40364" xr:uid="{BAF95763-8062-4283-BB87-66974A2AF605}"/>
    <cellStyle name="Input 7 6 3 3" xfId="31131" xr:uid="{480D3249-B3D3-4C78-AEFC-0F382AA3FD94}"/>
    <cellStyle name="Input 7 6 3 4" xfId="19392" xr:uid="{0339D5A5-B048-4DBA-A97F-CD75659718ED}"/>
    <cellStyle name="Input 7 6 4" xfId="5387" xr:uid="{5117AE33-C684-4A45-AD7C-69F9415CE144}"/>
    <cellStyle name="Input 7 6 4 2" xfId="42356" xr:uid="{EBAD906C-5F43-4C36-903A-4E5C611FFF03}"/>
    <cellStyle name="Input 7 6 4 3" xfId="33206" xr:uid="{33BC81CB-B9A0-4672-9898-700056103A05}"/>
    <cellStyle name="Input 7 6 4 4" xfId="21626" xr:uid="{736D69C0-28E1-4839-8242-AFEECED5EAE2}"/>
    <cellStyle name="Input 7 6 5" xfId="3996" xr:uid="{3F75FFF6-1FDF-4123-8D48-4BDB6E57C4B7}"/>
    <cellStyle name="Input 7 6 5 2" xfId="41818" xr:uid="{CBD50A18-B379-4956-B47A-8D6FC2C6BEAE}"/>
    <cellStyle name="Input 7 6 5 3" xfId="32667" xr:uid="{091B0456-976C-486A-AFEB-DEA94C3B097A}"/>
    <cellStyle name="Input 7 6 5 4" xfId="21084" xr:uid="{53DC80CE-FA25-4EE6-BCA8-5445E498BBAE}"/>
    <cellStyle name="Input 7 6 6" xfId="3877" xr:uid="{783480EF-F055-4A16-A5BF-BEEC74DAF148}"/>
    <cellStyle name="Input 7 6 6 2" xfId="43823" xr:uid="{32240E56-5810-45C7-A31D-835E6EA966AB}"/>
    <cellStyle name="Input 7 6 6 3" xfId="34674" xr:uid="{229B09AC-9A7B-46EA-8A1D-5C7DFBB4A8B3}"/>
    <cellStyle name="Input 7 6 6 4" xfId="23115" xr:uid="{99FA4099-9DF8-4378-88C3-133FB5AEB5D3}"/>
    <cellStyle name="Input 7 6 7" xfId="11570" xr:uid="{D5BF7FDD-60A3-4D41-B7D4-06BD83C50FC1}"/>
    <cellStyle name="Input 7 6 7 2" xfId="44515" xr:uid="{BB8F2C83-370A-4086-8E2A-A8F39D393D7D}"/>
    <cellStyle name="Input 7 6 7 3" xfId="35369" xr:uid="{EB892BD4-C48C-4961-B1E0-AE92CAF59A34}"/>
    <cellStyle name="Input 7 6 7 4" xfId="23826" xr:uid="{B612F5DE-DE20-4DC6-9F23-01F4C2F52657}"/>
    <cellStyle name="Input 7 6 8" xfId="11989" xr:uid="{19250EE1-170D-4115-BAC4-832F984827FB}"/>
    <cellStyle name="Input 7 6 8 2" xfId="45481" xr:uid="{C99DEB4A-9DFC-488F-8D40-37E886AEB0CB}"/>
    <cellStyle name="Input 7 6 8 3" xfId="36336" xr:uid="{A67F0DAC-D6CD-46AD-99AB-AA75DCC4A13B}"/>
    <cellStyle name="Input 7 6 8 4" xfId="24803" xr:uid="{A287BC85-3D4D-4772-8FF6-E679A5B96138}"/>
    <cellStyle name="Input 7 6 9" xfId="12356" xr:uid="{F8C1F40F-C63B-4B27-98D8-D4EBB6EDB987}"/>
    <cellStyle name="Input 7 6 9 2" xfId="44710" xr:uid="{CFFBE738-BAF5-4CF8-B713-FA371421A71E}"/>
    <cellStyle name="Input 7 6 9 3" xfId="35565" xr:uid="{E30744E7-D131-4358-B8D5-0BC32A683877}"/>
    <cellStyle name="Input 7 6 9 4" xfId="24026" xr:uid="{0482D0C4-CB82-4663-94F2-466A09FBE31D}"/>
    <cellStyle name="Input 7 7" xfId="4629" xr:uid="{1E56432D-17D4-402F-BFEE-9954F4020342}"/>
    <cellStyle name="Input 7 7 2" xfId="40004" xr:uid="{5510FBF5-D141-4438-ADDF-172E789EA3F3}"/>
    <cellStyle name="Input 7 7 3" xfId="30771" xr:uid="{B1E43AB9-11D4-4A00-A9B3-B189F45C1D5A}"/>
    <cellStyle name="Input 7 7 4" xfId="19016" xr:uid="{14D08241-7237-4DB4-BC6D-DC5931C35283}"/>
    <cellStyle name="Input 7 8" xfId="4366" xr:uid="{F6EFCDB9-8A87-4620-A0E8-38C5852A9196}"/>
    <cellStyle name="Input 7 8 2" xfId="40357" xr:uid="{7C270440-87F2-44D4-98C6-51F0BCCF47ED}"/>
    <cellStyle name="Input 7 8 3" xfId="31124" xr:uid="{107B77FC-770F-455C-BBE6-2ECDF93364FA}"/>
    <cellStyle name="Input 7 8 4" xfId="19385" xr:uid="{C595F748-98E2-487D-845F-8D55C34E22A1}"/>
    <cellStyle name="Input 7 9" xfId="6943" xr:uid="{AAAFD0C5-EB00-4C02-AD47-394A0D97DE99}"/>
    <cellStyle name="Input 7 9 2" xfId="42359" xr:uid="{9CB2AB04-1422-4856-92C0-8AF8647B16CC}"/>
    <cellStyle name="Input 7 9 3" xfId="33209" xr:uid="{0787893F-C4B4-4966-A2F8-D90D11E7F40A}"/>
    <cellStyle name="Input 7 9 4" xfId="21629" xr:uid="{F2DED35B-16FE-475D-B0F2-5B6E6BE8E3FB}"/>
    <cellStyle name="Input 8" xfId="1164" xr:uid="{00000000-0005-0000-0000-00008B040000}"/>
    <cellStyle name="Input 8 10" xfId="6446" xr:uid="{00F87808-4D08-4FD4-8A6E-64E0B66B1C94}"/>
    <cellStyle name="Input 8 10 2" xfId="41203" xr:uid="{C90BE577-63C8-447D-9CD3-1DC7FA4479F3}"/>
    <cellStyle name="Input 8 10 3" xfId="31983" xr:uid="{1BD7AE24-1501-471D-9567-FCB1F14A7876}"/>
    <cellStyle name="Input 8 10 4" xfId="20271" xr:uid="{4272EEA3-C9F9-4E42-B6C7-D34C2F1B76AB}"/>
    <cellStyle name="Input 8 11" xfId="10395" xr:uid="{B4D8AE8D-1470-4DF2-BBA2-80D60F560484}"/>
    <cellStyle name="Input 8 11 2" xfId="43217" xr:uid="{EEE70520-2DBA-45F6-9249-F1C3B60ECC9F}"/>
    <cellStyle name="Input 8 11 3" xfId="34067" xr:uid="{C93BE763-4B39-44AE-B41B-42FBAD2B0F5B}"/>
    <cellStyle name="Input 8 11 4" xfId="22501" xr:uid="{844AD905-C38E-4865-9CD7-516FF6CEEB50}"/>
    <cellStyle name="Input 8 12" xfId="9825" xr:uid="{8653AA6E-0C5D-4337-B689-9A1B3855538F}"/>
    <cellStyle name="Input 8 12 2" xfId="44514" xr:uid="{B49BB217-894B-48CD-81A6-78D67FCE8350}"/>
    <cellStyle name="Input 8 12 3" xfId="35368" xr:uid="{A129C695-51EB-4F2F-A94B-BA685A264332}"/>
    <cellStyle name="Input 8 12 4" xfId="23825" xr:uid="{D1D9C249-17A0-45C5-9B29-FBB9B9339324}"/>
    <cellStyle name="Input 8 13" xfId="10263" xr:uid="{F085EBB1-9F1A-4820-AA8B-2C78B53BFA8B}"/>
    <cellStyle name="Input 8 13 2" xfId="44417" xr:uid="{14B27508-39AE-46EE-A2C2-564310C643AB}"/>
    <cellStyle name="Input 8 13 3" xfId="35271" xr:uid="{B6311219-11E7-41BA-9DDF-EC0BEBAA8EA5}"/>
    <cellStyle name="Input 8 13 4" xfId="23720" xr:uid="{DA3988B1-F7F9-40F5-9CBC-19F80F901F6E}"/>
    <cellStyle name="Input 8 14" xfId="11494" xr:uid="{323E1BC7-F8E7-4C4F-AEB5-A51060F5147D}"/>
    <cellStyle name="Input 8 14 2" xfId="43251" xr:uid="{6A667B37-7959-459A-A9D7-37B3CAE95256}"/>
    <cellStyle name="Input 8 14 3" xfId="34101" xr:uid="{3B2679D5-5338-4F86-AA58-74A6C2C169CE}"/>
    <cellStyle name="Input 8 14 4" xfId="22536" xr:uid="{0D13FBD6-1774-42EA-9D3E-9BD24C1B9148}"/>
    <cellStyle name="Input 8 15" xfId="13467" xr:uid="{CF2A5871-7C9D-4B86-803C-88841BE649C8}"/>
    <cellStyle name="Input 8 15 2" xfId="46518" xr:uid="{6F8769FF-ED5B-49A3-934E-266E31866AC5}"/>
    <cellStyle name="Input 8 15 3" xfId="37373" xr:uid="{41B3C4A2-62FC-4292-97C8-AD575358A7CF}"/>
    <cellStyle name="Input 8 15 4" xfId="25919" xr:uid="{AFAE93EF-0A9E-4A40-89FA-0B2B0CC671F3}"/>
    <cellStyle name="Input 8 16" xfId="13431" xr:uid="{44CCC1D8-B5F6-4F93-89F9-D2C915A63B17}"/>
    <cellStyle name="Input 8 16 2" xfId="46683" xr:uid="{F93EC582-9CE7-4A37-9A77-0DA9B52DD12B}"/>
    <cellStyle name="Input 8 16 3" xfId="37539" xr:uid="{558063E2-5B70-4C53-BD39-D91F1EBCC297}"/>
    <cellStyle name="Input 8 16 4" xfId="26095" xr:uid="{B158A048-9F66-4DD2-913C-1700A2AFAB62}"/>
    <cellStyle name="Input 8 17" xfId="13552" xr:uid="{02A48689-8987-45D3-8EDE-ED1170CBB122}"/>
    <cellStyle name="Input 8 17 2" xfId="45678" xr:uid="{57CCC977-C593-4B27-A49B-462023DF2FAF}"/>
    <cellStyle name="Input 8 17 3" xfId="36533" xr:uid="{9726016E-B103-461C-9BED-B00F227BFC70}"/>
    <cellStyle name="Input 8 17 4" xfId="25007" xr:uid="{A01174E1-828B-4BA9-ACC2-4C4337A6FFB1}"/>
    <cellStyle name="Input 8 18" xfId="27447" xr:uid="{D1D42218-E380-4800-BB1A-6D60D5023176}"/>
    <cellStyle name="Input 8 18 2" xfId="47863" xr:uid="{A19C999E-B2C4-426F-9E12-39506BFE30C1}"/>
    <cellStyle name="Input 8 18 3" xfId="38719" xr:uid="{495E8299-2788-4139-A5E0-33F9B2DE6D92}"/>
    <cellStyle name="Input 8 19" xfId="26261" xr:uid="{A13A60F8-4516-47FE-A595-A906C7875AD5}"/>
    <cellStyle name="Input 8 2" xfId="1165" xr:uid="{00000000-0005-0000-0000-00008C040000}"/>
    <cellStyle name="Input 8 2 10" xfId="3794" xr:uid="{26843E11-9A91-41CD-94E6-7C65CFBB5996}"/>
    <cellStyle name="Input 8 2 10 2" xfId="42783" xr:uid="{3D7054E3-7DB0-4EF8-8B51-776436008F59}"/>
    <cellStyle name="Input 8 2 10 3" xfId="33633" xr:uid="{AAA2C8D0-D679-430F-8ADD-9C5A9622AFDD}"/>
    <cellStyle name="Input 8 2 10 4" xfId="22059" xr:uid="{74315F2C-9D33-43D4-AEEB-6E59F420D8E8}"/>
    <cellStyle name="Input 8 2 11" xfId="13466" xr:uid="{B092AEF7-51ED-49CB-B948-9BAB001E2E37}"/>
    <cellStyle name="Input 8 2 11 2" xfId="44435" xr:uid="{2A2EB481-5EB4-4E74-A4AE-C3443B251768}"/>
    <cellStyle name="Input 8 2 11 3" xfId="35289" xr:uid="{B4246AA4-0486-4743-A9A0-866C77D00131}"/>
    <cellStyle name="Input 8 2 11 4" xfId="23738" xr:uid="{54538D19-2CEE-4DA7-A1D9-23B103AEB610}"/>
    <cellStyle name="Input 8 2 12" xfId="13432" xr:uid="{C4E0157D-B45E-4E31-A13B-5B9800B23AE7}"/>
    <cellStyle name="Input 8 2 12 2" xfId="46682" xr:uid="{C8D154B3-D68C-4BA1-9F3E-ABA4AD9CC39D}"/>
    <cellStyle name="Input 8 2 12 3" xfId="37538" xr:uid="{39B3C071-437F-4226-8D17-4889890C4438}"/>
    <cellStyle name="Input 8 2 12 4" xfId="26094" xr:uid="{92AF79F3-9112-4A05-A5C6-1BE181B01D19}"/>
    <cellStyle name="Input 8 2 13" xfId="13551" xr:uid="{E5DB230D-DEA7-4FB1-919C-63511A6307DF}"/>
    <cellStyle name="Input 8 2 13 2" xfId="45674" xr:uid="{12A308DC-F9A7-4D86-99F2-D78126457D99}"/>
    <cellStyle name="Input 8 2 13 3" xfId="36529" xr:uid="{4B15FAEF-31EB-432D-8848-C631060000C5}"/>
    <cellStyle name="Input 8 2 13 4" xfId="25003" xr:uid="{6683C39E-2ACD-4822-B486-A5CE4E88A6D1}"/>
    <cellStyle name="Input 8 2 14" xfId="26475" xr:uid="{A0FD705F-D3BD-4C1D-B03A-398C436EC4E2}"/>
    <cellStyle name="Input 8 2 14 2" xfId="47037" xr:uid="{86DAAA4F-5282-4FE0-8481-24EFEA563D88}"/>
    <cellStyle name="Input 8 2 14 3" xfId="37893" xr:uid="{58507935-15E7-4FB1-9CD0-15F654581A85}"/>
    <cellStyle name="Input 8 2 15" xfId="27558" xr:uid="{7B4A75BA-D7DC-434A-A387-408A3A4114EC}"/>
    <cellStyle name="Input 8 2 16" xfId="48404" xr:uid="{716894BD-D6D0-4BBB-9CF2-365525C255D9}"/>
    <cellStyle name="Input 8 2 17" xfId="50085" xr:uid="{B222B40D-D9E2-4225-9559-916CBABF73BE}"/>
    <cellStyle name="Input 8 2 18" xfId="51207" xr:uid="{35156BF0-03FE-4847-83EB-A762B8A8FB50}"/>
    <cellStyle name="Input 8 2 19" xfId="51009" xr:uid="{87B2554A-87C9-4490-88C9-971DB5800A00}"/>
    <cellStyle name="Input 8 2 2" xfId="1166" xr:uid="{00000000-0005-0000-0000-00008D040000}"/>
    <cellStyle name="Input 8 2 2 10" xfId="13465" xr:uid="{035A3A33-80B3-46AE-A34E-EC5495C50A14}"/>
    <cellStyle name="Input 8 2 2 10 2" xfId="46520" xr:uid="{6457C77A-EEBC-4724-8418-D45214BE868D}"/>
    <cellStyle name="Input 8 2 2 10 3" xfId="37375" xr:uid="{8BC102F6-404D-46B5-B225-3F50AFA062FE}"/>
    <cellStyle name="Input 8 2 2 10 4" xfId="25921" xr:uid="{3AEAD3F7-C98A-4D6E-A76A-E2C440D4E723}"/>
    <cellStyle name="Input 8 2 2 11" xfId="13433" xr:uid="{CD3AEDB7-1840-48DE-A2E2-770F889F78D0}"/>
    <cellStyle name="Input 8 2 2 11 2" xfId="47343" xr:uid="{3471DA86-9A1F-43C3-8B85-99F7DBAAD289}"/>
    <cellStyle name="Input 8 2 2 11 3" xfId="38199" xr:uid="{88090C6B-3C39-48A4-A75A-686FB0C41B0C}"/>
    <cellStyle name="Input 8 2 2 11 4" xfId="26803" xr:uid="{A022C421-BB67-4E7B-A944-C24B42BB11E2}"/>
    <cellStyle name="Input 8 2 2 12" xfId="13550" xr:uid="{E32B361D-7785-4821-BE64-24761C758836}"/>
    <cellStyle name="Input 8 2 2 12 2" xfId="44562" xr:uid="{95503599-C873-43E7-AC34-4A78FEFE8C1E}"/>
    <cellStyle name="Input 8 2 2 12 3" xfId="35416" xr:uid="{4D6A77FB-CDB1-4E7A-A890-E36BAB59F030}"/>
    <cellStyle name="Input 8 2 2 12 4" xfId="23873" xr:uid="{BF53E2D9-5835-46E2-86F6-99AF1C93EF96}"/>
    <cellStyle name="Input 8 2 2 13" xfId="23464" xr:uid="{3F8C829B-5E22-4881-8319-6A652F1B520E}"/>
    <cellStyle name="Input 8 2 2 13 2" xfId="44167" xr:uid="{08301C3F-4657-4F20-9FA0-8CA63983DF66}"/>
    <cellStyle name="Input 8 2 2 13 3" xfId="35019" xr:uid="{2DB9E01B-A57E-44E6-A6C7-E5AFC95AAE4E}"/>
    <cellStyle name="Input 8 2 2 14" xfId="27413" xr:uid="{2FF0B111-E467-45DF-B57C-3384E738AC88}"/>
    <cellStyle name="Input 8 2 2 15" xfId="48405" xr:uid="{2D5CC7AE-FB64-4F8C-AFCD-043905504EA5}"/>
    <cellStyle name="Input 8 2 2 16" xfId="50086" xr:uid="{058FAEFA-5890-4873-B6BE-C8D2453E21D1}"/>
    <cellStyle name="Input 8 2 2 17" xfId="49733" xr:uid="{D6A051E8-8800-4CD2-A6A4-5CAA2F5CCFEE}"/>
    <cellStyle name="Input 8 2 2 18" xfId="52111" xr:uid="{D3ACA5DB-A208-4750-919E-24C004308208}"/>
    <cellStyle name="Input 8 2 2 19" xfId="51238" xr:uid="{326BCB07-8B7B-463B-B60D-CDFC0D3C3B3F}"/>
    <cellStyle name="Input 8 2 2 2" xfId="4641" xr:uid="{F5F45F6C-CF38-4B87-A0B2-A917DABD63E7}"/>
    <cellStyle name="Input 8 2 2 2 2" xfId="39992" xr:uid="{175C5589-0B90-4F79-B643-34D1B7EA6649}"/>
    <cellStyle name="Input 8 2 2 2 3" xfId="30759" xr:uid="{DA09993A-1ADC-4039-993F-EA00ADEE0089}"/>
    <cellStyle name="Input 8 2 2 2 4" xfId="19004" xr:uid="{1EDBD1EA-C7A4-423A-8607-7073FFE2DD31}"/>
    <cellStyle name="Input 8 2 2 20" xfId="53173" xr:uid="{E24D2638-E6D4-4FD7-9CAA-9967BB19A567}"/>
    <cellStyle name="Input 8 2 2 21" xfId="53025" xr:uid="{AD577D13-428E-4D4F-A5C9-37137702CA98}"/>
    <cellStyle name="Input 8 2 2 22" xfId="52576" xr:uid="{B5CF41B2-182D-45E7-8718-ACDFE0AD925F}"/>
    <cellStyle name="Input 8 2 2 23" xfId="55782" xr:uid="{7B8AEC33-27BD-4BD7-B3C2-9F2AB4C6330D}"/>
    <cellStyle name="Input 8 2 2 3" xfId="4362" xr:uid="{01CD3FC6-3E4E-42A2-B298-722C96397413}"/>
    <cellStyle name="Input 8 2 2 3 2" xfId="40367" xr:uid="{A5B1C0B7-6A48-447C-8545-4948A58EA8F7}"/>
    <cellStyle name="Input 8 2 2 3 3" xfId="31134" xr:uid="{56645F7A-0BFA-411C-86BB-43C3855A86BF}"/>
    <cellStyle name="Input 8 2 2 3 4" xfId="19395" xr:uid="{0F66B90F-0257-4312-BBB1-2358A0B22E84}"/>
    <cellStyle name="Input 8 2 2 4" xfId="5762" xr:uid="{EB31FCA4-764D-401E-8603-18AB463D8677}"/>
    <cellStyle name="Input 8 2 2 4 2" xfId="40212" xr:uid="{27C0A161-9A83-45AD-8DAC-354122E578BE}"/>
    <cellStyle name="Input 8 2 2 4 3" xfId="30979" xr:uid="{3ADA7C60-A3C4-40BB-BDB2-B982F05CA5ED}"/>
    <cellStyle name="Input 8 2 2 4 4" xfId="19191" xr:uid="{8B16F405-652B-409D-BEE6-6EE9C48B8EA1}"/>
    <cellStyle name="Input 8 2 2 5" xfId="4404" xr:uid="{22D814D6-C3AE-4719-872F-4CB09C7E00B0}"/>
    <cellStyle name="Input 8 2 2 5 2" xfId="42495" xr:uid="{9D976878-13B4-4D04-881F-1EE250A2F692}"/>
    <cellStyle name="Input 8 2 2 5 3" xfId="33345" xr:uid="{07ADA680-1987-4173-BB44-9AC29274B51E}"/>
    <cellStyle name="Input 8 2 2 5 4" xfId="21768" xr:uid="{0A8693BE-501A-4BB6-AA39-EB954FCCAC05}"/>
    <cellStyle name="Input 8 2 2 6" xfId="4336" xr:uid="{0A99E511-C03F-4D11-AFE2-55D3E568E186}"/>
    <cellStyle name="Input 8 2 2 6 2" xfId="42433" xr:uid="{E1CF6685-0909-45B1-8D5A-C9A1D5056651}"/>
    <cellStyle name="Input 8 2 2 6 3" xfId="33283" xr:uid="{CBEABA03-CE4B-4EFE-8887-541730AC84A7}"/>
    <cellStyle name="Input 8 2 2 6 4" xfId="21706" xr:uid="{FDB9EF35-E3AF-40F1-BE14-54C00C30099C}"/>
    <cellStyle name="Input 8 2 2 7" xfId="5485" xr:uid="{2733664F-CA70-4157-BD3B-8083A11E2C55}"/>
    <cellStyle name="Input 8 2 2 7 2" xfId="44516" xr:uid="{EFC544BA-ACBE-430F-8A5C-2EDD81127D28}"/>
    <cellStyle name="Input 8 2 2 7 3" xfId="35370" xr:uid="{D7A3BFF1-7AB2-494A-AEC4-22B02F614F6A}"/>
    <cellStyle name="Input 8 2 2 7 4" xfId="23827" xr:uid="{74AF2FB6-7ED1-4DF1-9016-6319D3F76685}"/>
    <cellStyle name="Input 8 2 2 8" xfId="3903" xr:uid="{04DCEEAD-D039-41D9-B69E-CF0B2A846F4C}"/>
    <cellStyle name="Input 8 2 2 8 2" xfId="45482" xr:uid="{BCF3E9C4-5013-49D4-886C-13BC57DB8933}"/>
    <cellStyle name="Input 8 2 2 8 3" xfId="36337" xr:uid="{DCB47E6E-4E51-4FE6-9765-52663894BC7A}"/>
    <cellStyle name="Input 8 2 2 8 4" xfId="24804" xr:uid="{55B8E047-8F89-4642-BC2C-44204BDD75AD}"/>
    <cellStyle name="Input 8 2 2 9" xfId="11379" xr:uid="{90716767-46E5-4A0E-BB5D-AF3B874DF014}"/>
    <cellStyle name="Input 8 2 2 9 2" xfId="42810" xr:uid="{65AFD6AE-D4B1-4DF6-9060-89A477B53552}"/>
    <cellStyle name="Input 8 2 2 9 3" xfId="33660" xr:uid="{4CEBF8F7-9E96-49AA-BCC7-BD4A86EB6F6F}"/>
    <cellStyle name="Input 8 2 2 9 4" xfId="22086" xr:uid="{96752A6B-6062-461B-A9BC-0E4A26DE5419}"/>
    <cellStyle name="Input 8 2 20" xfId="49340" xr:uid="{F0C6BC88-7F73-4907-BEAC-4BFD3EBDE1E1}"/>
    <cellStyle name="Input 8 2 21" xfId="53172" xr:uid="{694BB372-AF0B-4E1A-8A6E-E3C709834EE2}"/>
    <cellStyle name="Input 8 2 22" xfId="53026" xr:uid="{8D0FB1F8-1570-4EFF-A67B-4278BD05FD9D}"/>
    <cellStyle name="Input 8 2 23" xfId="55532" xr:uid="{64CCB8B9-2D0B-4F70-A955-BFA359ACCB1D}"/>
    <cellStyle name="Input 8 2 24" xfId="55781" xr:uid="{0BAE5E62-C16C-41C4-B9FE-8960DBEE209A}"/>
    <cellStyle name="Input 8 2 3" xfId="4640" xr:uid="{D81FCB12-564F-4E6A-B1F5-410197D3E0C9}"/>
    <cellStyle name="Input 8 2 3 2" xfId="39993" xr:uid="{EFCCB61A-536D-4DAF-8547-5E0510949DAF}"/>
    <cellStyle name="Input 8 2 3 3" xfId="30760" xr:uid="{47E6E381-EBAC-409F-8EBB-4750E2E464FE}"/>
    <cellStyle name="Input 8 2 3 4" xfId="19005" xr:uid="{72491570-7BAE-4CC1-860E-A016B9F597F8}"/>
    <cellStyle name="Input 8 2 4" xfId="4363" xr:uid="{E7DA79F4-1E3F-4A49-974C-41FBBA40D8B6}"/>
    <cellStyle name="Input 8 2 4 2" xfId="40366" xr:uid="{76F0E105-A77A-4734-9DBD-3FF15203700D}"/>
    <cellStyle name="Input 8 2 4 3" xfId="31133" xr:uid="{6E9EF1C7-D458-4697-BD44-B88FC8E49ACB}"/>
    <cellStyle name="Input 8 2 4 4" xfId="19394" xr:uid="{8A5777F9-8429-4F42-AC1C-4DD468073717}"/>
    <cellStyle name="Input 8 2 5" xfId="4346" xr:uid="{D7A2DD10-378F-45DC-95C1-ACC00D7B9FA0}"/>
    <cellStyle name="Input 8 2 5 2" xfId="41735" xr:uid="{BC767081-9A8B-4755-99CB-F4B21108C493}"/>
    <cellStyle name="Input 8 2 5 3" xfId="32584" xr:uid="{89777B26-D3F0-49EC-A21C-011C35DA1C17}"/>
    <cellStyle name="Input 8 2 5 4" xfId="21001" xr:uid="{CAD29C02-4FA0-4F56-9C86-C7153FEEA810}"/>
    <cellStyle name="Input 8 2 6" xfId="5804" xr:uid="{8D26FCD4-DA13-4D61-B164-B398974904A1}"/>
    <cellStyle name="Input 8 2 6 2" xfId="42496" xr:uid="{A13A57D1-FBE5-47CA-8858-05819B565F03}"/>
    <cellStyle name="Input 8 2 6 3" xfId="33346" xr:uid="{6C14F2C6-F6AE-4510-B4B1-15E2AC50A09E}"/>
    <cellStyle name="Input 8 2 6 4" xfId="21769" xr:uid="{0A5F90AC-D7D0-4D9E-AA2E-39E076EDE3CC}"/>
    <cellStyle name="Input 8 2 7" xfId="9605" xr:uid="{E9740DF9-661B-4BC4-8EBA-9AB2BE50BAB6}"/>
    <cellStyle name="Input 8 2 7 2" xfId="43214" xr:uid="{7A4DF780-2A5F-487C-8ACD-8352960C068D}"/>
    <cellStyle name="Input 8 2 7 3" xfId="34064" xr:uid="{5FADF983-7E4E-43E8-A01A-EFFDC52B4241}"/>
    <cellStyle name="Input 8 2 7 4" xfId="22498" xr:uid="{17260D88-19BD-4D2C-A685-48B2733A2666}"/>
    <cellStyle name="Input 8 2 8" xfId="10670" xr:uid="{6229DAB1-88A6-4158-BBC5-80DDD31D93E4}"/>
    <cellStyle name="Input 8 2 8 2" xfId="43331" xr:uid="{AD1FA25B-72B0-4FB7-A716-65C0383B4EEE}"/>
    <cellStyle name="Input 8 2 8 3" xfId="34181" xr:uid="{A639491C-8D51-4496-8947-4776376F3846}"/>
    <cellStyle name="Input 8 2 8 4" xfId="22617" xr:uid="{57EF3F96-9D66-4E0B-A069-EC12A9073749}"/>
    <cellStyle name="Input 8 2 9" xfId="10562" xr:uid="{C8AD7AB5-C85E-49E3-9568-AFC910A7CEAD}"/>
    <cellStyle name="Input 8 2 9 2" xfId="41057" xr:uid="{A3D9E301-B21B-44C7-A564-969F38E33B8F}"/>
    <cellStyle name="Input 8 2 9 3" xfId="31827" xr:uid="{02FCE9E4-558A-4601-8EEF-A61D3D526281}"/>
    <cellStyle name="Input 8 2 9 4" xfId="20106" xr:uid="{A7CA07E1-93CD-4389-8B06-A4B5748E8ADA}"/>
    <cellStyle name="Input 8 20" xfId="48403" xr:uid="{C22CDF77-DB65-4BFA-B4DE-6EA32B2B5B5B}"/>
    <cellStyle name="Input 8 21" xfId="50084" xr:uid="{E3D9F170-97D6-4C5D-93FD-0AE076613F13}"/>
    <cellStyle name="Input 8 22" xfId="51206" xr:uid="{27F30BBF-09C7-4D34-8F27-D9D862019A8D}"/>
    <cellStyle name="Input 8 23" xfId="51595" xr:uid="{04D516C2-10F2-4D56-A45B-437A7E2AEE1F}"/>
    <cellStyle name="Input 8 24" xfId="49337" xr:uid="{FB5269A9-554A-4C48-8767-D33128F1A1D2}"/>
    <cellStyle name="Input 8 25" xfId="53171" xr:uid="{F7D1E414-E33F-4AE5-A124-1651ADD01EBE}"/>
    <cellStyle name="Input 8 26" xfId="54117" xr:uid="{8C9A90EB-153C-4029-93B0-D24F7F264013}"/>
    <cellStyle name="Input 8 27" xfId="55341" xr:uid="{C6938DB7-74BB-4F71-81D7-CC94BDA1D389}"/>
    <cellStyle name="Input 8 28" xfId="55780" xr:uid="{BFD7CE64-AB00-4CCA-B3F9-2286289DE9E9}"/>
    <cellStyle name="Input 8 3" xfId="1167" xr:uid="{00000000-0005-0000-0000-00008E040000}"/>
    <cellStyle name="Input 8 3 10" xfId="10269" xr:uid="{A8EFD88C-E5B2-4161-88F7-4E45161AF28B}"/>
    <cellStyle name="Input 8 3 10 2" xfId="44458" xr:uid="{245FE06F-083C-423B-B3C2-5FCE2D596626}"/>
    <cellStyle name="Input 8 3 10 3" xfId="35312" xr:uid="{E85C5FDC-305C-4423-B722-0143D062BF3F}"/>
    <cellStyle name="Input 8 3 10 4" xfId="23765" xr:uid="{8B2758A2-E643-4385-9CCC-6E7377B2308F}"/>
    <cellStyle name="Input 8 3 11" xfId="13464" xr:uid="{3FBFDD58-2C9A-4BFF-A62C-7E27D499710E}"/>
    <cellStyle name="Input 8 3 11 2" xfId="46517" xr:uid="{5C78F994-7B54-4A3A-8947-3B86B0311CEA}"/>
    <cellStyle name="Input 8 3 11 3" xfId="37372" xr:uid="{9745A01C-2349-45E1-B8FF-FF6EFE096758}"/>
    <cellStyle name="Input 8 3 11 4" xfId="25918" xr:uid="{1D671076-3D28-4A76-A439-24B075627F86}"/>
    <cellStyle name="Input 8 3 12" xfId="13434" xr:uid="{97B7F91A-3380-49F5-AB10-D95824268E39}"/>
    <cellStyle name="Input 8 3 12 2" xfId="43050" xr:uid="{0150BC28-C20A-4869-9F64-83943AC3B01F}"/>
    <cellStyle name="Input 8 3 12 3" xfId="33900" xr:uid="{E48EE7D3-BD4B-460D-9AA5-835F5089014C}"/>
    <cellStyle name="Input 8 3 12 4" xfId="22328" xr:uid="{18497328-B81B-4984-8A52-EBABECD42C12}"/>
    <cellStyle name="Input 8 3 13" xfId="13549" xr:uid="{9507D0D9-27D7-4BA5-9C0A-3B47EBD57894}"/>
    <cellStyle name="Input 8 3 13 2" xfId="45464" xr:uid="{4724AC3C-BC09-4F34-A90C-D12DE395411B}"/>
    <cellStyle name="Input 8 3 13 3" xfId="36319" xr:uid="{39284415-3E40-42D6-98A6-C78CBDE63E03}"/>
    <cellStyle name="Input 8 3 13 4" xfId="24786" xr:uid="{AFAB85BF-45A1-4A15-A2BF-4F24FAAD6270}"/>
    <cellStyle name="Input 8 3 14" xfId="23038" xr:uid="{8078C582-0C90-4FE7-92B7-65C129D077CB}"/>
    <cellStyle name="Input 8 3 14 2" xfId="43747" xr:uid="{02FDFB79-DC86-4A5A-B1FC-F1701088589A}"/>
    <cellStyle name="Input 8 3 14 3" xfId="34598" xr:uid="{DD4DCBE8-E584-4C8B-AD17-80601A2EB233}"/>
    <cellStyle name="Input 8 3 15" xfId="27896" xr:uid="{972E738C-23E6-4111-963E-969BEF0A4A9B}"/>
    <cellStyle name="Input 8 3 16" xfId="48406" xr:uid="{51F548FD-8D9D-4AA2-860F-300804A665BD}"/>
    <cellStyle name="Input 8 3 17" xfId="50087" xr:uid="{2779BC04-CB2C-4B1A-8151-800F38CC75E6}"/>
    <cellStyle name="Input 8 3 18" xfId="49732" xr:uid="{D45D9A02-6E2C-451D-BDF8-3302B1473C93}"/>
    <cellStyle name="Input 8 3 19" xfId="51885" xr:uid="{03B07814-A5A8-4F77-AAA8-98C7E8D0C88B}"/>
    <cellStyle name="Input 8 3 2" xfId="1168" xr:uid="{00000000-0005-0000-0000-00008F040000}"/>
    <cellStyle name="Input 8 3 2 10" xfId="13463" xr:uid="{4161415B-77DF-435B-A2DA-8A7F540D51D1}"/>
    <cellStyle name="Input 8 3 2 10 2" xfId="46028" xr:uid="{400968B9-1E23-4F2D-BA54-39557F8B566F}"/>
    <cellStyle name="Input 8 3 2 10 3" xfId="36883" xr:uid="{AAD53B49-37E9-4ADF-99CC-0178A3813BE5}"/>
    <cellStyle name="Input 8 3 2 10 4" xfId="25375" xr:uid="{7ECE7060-ADB6-4A12-8E0F-34247D4DCEC9}"/>
    <cellStyle name="Input 8 3 2 11" xfId="13435" xr:uid="{9CC08A21-DA98-4920-AFE0-19C99029B7AE}"/>
    <cellStyle name="Input 8 3 2 11 2" xfId="47344" xr:uid="{2A5CA2CE-5CCC-4D80-9048-D4E22E8C76BD}"/>
    <cellStyle name="Input 8 3 2 11 3" xfId="38200" xr:uid="{F0116CDB-1E78-44E4-9D16-D430BDCCCC51}"/>
    <cellStyle name="Input 8 3 2 11 4" xfId="26804" xr:uid="{66D19A17-93FD-40AC-A2E6-43CFBE8E2682}"/>
    <cellStyle name="Input 8 3 2 12" xfId="13548" xr:uid="{8B088590-9932-460C-8610-DDA7E2710269}"/>
    <cellStyle name="Input 8 3 2 12 2" xfId="46481" xr:uid="{90874434-F4CB-40D6-861A-CD3AA875E19B}"/>
    <cellStyle name="Input 8 3 2 12 3" xfId="37336" xr:uid="{C2903437-D48F-4704-A2D0-4447ED21A9B4}"/>
    <cellStyle name="Input 8 3 2 12 4" xfId="25866" xr:uid="{6EF5433E-BEB9-4C28-8598-39E5B596D59F}"/>
    <cellStyle name="Input 8 3 2 13" xfId="27449" xr:uid="{BD82B952-EEF3-484F-A406-1C481F2DE834}"/>
    <cellStyle name="Input 8 3 2 13 2" xfId="47865" xr:uid="{CF5B4282-FA37-4D9D-96DE-2503A7DD811B}"/>
    <cellStyle name="Input 8 3 2 13 3" xfId="38721" xr:uid="{8596F93C-B434-4C91-9FD4-DEB89839126E}"/>
    <cellStyle name="Input 8 3 2 14" xfId="27898" xr:uid="{D59A1573-2DB7-4DF5-BB66-8A0E95E8FB68}"/>
    <cellStyle name="Input 8 3 2 15" xfId="48407" xr:uid="{9B8507A9-F725-46E1-B4C2-170014DC29D7}"/>
    <cellStyle name="Input 8 3 2 16" xfId="50088" xr:uid="{C8651B9A-73D1-4131-B252-D458CF49F2DC}"/>
    <cellStyle name="Input 8 3 2 17" xfId="49731" xr:uid="{BC884C6E-DB40-4864-B300-CFD031C1BD53}"/>
    <cellStyle name="Input 8 3 2 18" xfId="51468" xr:uid="{D553EAC4-3435-4AA2-9B20-989CE4A9D6A5}"/>
    <cellStyle name="Input 8 3 2 19" xfId="52448" xr:uid="{3FFC1144-5632-4FF2-963E-DC6048BB06BA}"/>
    <cellStyle name="Input 8 3 2 2" xfId="4643" xr:uid="{500FD186-9C9F-478E-8165-FD7C873B804B}"/>
    <cellStyle name="Input 8 3 2 2 2" xfId="39990" xr:uid="{31FB8726-2E0A-45CB-8B53-A495D220A647}"/>
    <cellStyle name="Input 8 3 2 2 3" xfId="30757" xr:uid="{2C8F44D4-FA19-4798-AE9E-9F7A4B4C85AA}"/>
    <cellStyle name="Input 8 3 2 2 4" xfId="19002" xr:uid="{D48153C4-7CA8-45D7-8BD3-327F7665863A}"/>
    <cellStyle name="Input 8 3 2 20" xfId="53175" xr:uid="{070FCC97-1366-460C-8DD7-22D778E51801}"/>
    <cellStyle name="Input 8 3 2 21" xfId="54932" xr:uid="{60E94526-3266-49D6-AA32-A30DB141A340}"/>
    <cellStyle name="Input 8 3 2 22" xfId="55339" xr:uid="{23214010-2065-4CB1-8AFF-827E1B90A450}"/>
    <cellStyle name="Input 8 3 2 23" xfId="55784" xr:uid="{117A99C0-0EBC-4891-85C0-F98BD34C38EC}"/>
    <cellStyle name="Input 8 3 2 3" xfId="5776" xr:uid="{744319B7-2EE2-4291-AC99-5ADB537811BE}"/>
    <cellStyle name="Input 8 3 2 3 2" xfId="40369" xr:uid="{1D7DF576-C054-454D-AEC5-B24425498F93}"/>
    <cellStyle name="Input 8 3 2 3 3" xfId="31136" xr:uid="{BBE5CAD2-A30B-408D-B3A1-713800FD73E1}"/>
    <cellStyle name="Input 8 3 2 3 4" xfId="19397" xr:uid="{8F3EC226-B161-4ECB-8B1C-C6B669C6F5C7}"/>
    <cellStyle name="Input 8 3 2 4" xfId="5761" xr:uid="{E3BDD08D-AD37-4687-9509-D36944A62D30}"/>
    <cellStyle name="Input 8 3 2 4 2" xfId="42353" xr:uid="{E7597087-37B0-4140-AB73-5408A41B6F1F}"/>
    <cellStyle name="Input 8 3 2 4 3" xfId="33203" xr:uid="{DFEC08E5-85FB-44C3-9BF6-7E22D9647328}"/>
    <cellStyle name="Input 8 3 2 4 4" xfId="21623" xr:uid="{348FE2FF-A00E-47D9-835D-7EB928A362A1}"/>
    <cellStyle name="Input 8 3 2 5" xfId="4402" xr:uid="{8A250B93-AA68-4496-AE61-ECFC4BE1D46F}"/>
    <cellStyle name="Input 8 3 2 5 2" xfId="42497" xr:uid="{CBF6C222-C39A-438C-A828-752B17D80221}"/>
    <cellStyle name="Input 8 3 2 5 3" xfId="33347" xr:uid="{2976AE1B-6A2B-4038-86E7-C18A85DC37B2}"/>
    <cellStyle name="Input 8 3 2 5 4" xfId="21770" xr:uid="{817E763F-C38D-4D86-BA86-562C0BF8AE3A}"/>
    <cellStyle name="Input 8 3 2 6" xfId="11403" xr:uid="{B77DC4AC-DB79-4D29-A9E0-A3E796BAC472}"/>
    <cellStyle name="Input 8 3 2 6 2" xfId="43820" xr:uid="{83C82315-70A6-4075-A169-682C9B719837}"/>
    <cellStyle name="Input 8 3 2 6 3" xfId="34671" xr:uid="{243FD644-03AA-478C-81A4-D944D132F6BA}"/>
    <cellStyle name="Input 8 3 2 6 4" xfId="23112" xr:uid="{17D83AEB-9535-426C-B01D-B17BF1A63BAB}"/>
    <cellStyle name="Input 8 3 2 7" xfId="11843" xr:uid="{9177274F-0836-49C2-B232-0E2D0EAAF4B4}"/>
    <cellStyle name="Input 8 3 2 7 2" xfId="43528" xr:uid="{FF2A8BF4-84B7-4417-B663-363D20C29A98}"/>
    <cellStyle name="Input 8 3 2 7 3" xfId="34379" xr:uid="{8C0F9293-00A6-4A1E-8C9E-90AF5945C551}"/>
    <cellStyle name="Input 8 3 2 7 4" xfId="22816" xr:uid="{4DDEEACF-441B-46FC-80ED-B3B6F914BF7E}"/>
    <cellStyle name="Input 8 3 2 8" xfId="12231" xr:uid="{E0EA7BF1-DC93-4720-93DE-6096566E3BCD}"/>
    <cellStyle name="Input 8 3 2 8 2" xfId="45483" xr:uid="{B1226BFD-75F4-411F-9AD5-FEA1CC4BB5C4}"/>
    <cellStyle name="Input 8 3 2 8 3" xfId="36338" xr:uid="{EDC3D914-F2F9-4652-8625-49CC88648633}"/>
    <cellStyle name="Input 8 3 2 8 4" xfId="24805" xr:uid="{ECE6DA31-41B9-457A-BFB3-320955E420E9}"/>
    <cellStyle name="Input 8 3 2 9" xfId="12560" xr:uid="{E0921E42-4622-4BD3-B133-029CBD7EC5B3}"/>
    <cellStyle name="Input 8 3 2 9 2" xfId="43571" xr:uid="{BE8EC96B-2767-45C9-8D16-D1EADE8C7944}"/>
    <cellStyle name="Input 8 3 2 9 3" xfId="34422" xr:uid="{DF6BAD95-44AE-4E0C-934B-BAC13AE7CFA5}"/>
    <cellStyle name="Input 8 3 2 9 4" xfId="22859" xr:uid="{F9CFFBB9-1CA9-49F8-B875-6834DCB1983F}"/>
    <cellStyle name="Input 8 3 20" xfId="52445" xr:uid="{8B05F221-6825-4648-A923-144B4930BD5E}"/>
    <cellStyle name="Input 8 3 21" xfId="53174" xr:uid="{9FDF4178-CBF8-4101-B18F-330CC929A3BA}"/>
    <cellStyle name="Input 8 3 22" xfId="54556" xr:uid="{FD76A116-8795-4B66-8E0D-D0A63AAABEFB}"/>
    <cellStyle name="Input 8 3 23" xfId="54134" xr:uid="{FE02175C-4FAB-41AC-8054-E37C9C7B9DA4}"/>
    <cellStyle name="Input 8 3 24" xfId="55783" xr:uid="{6D6EE533-928B-4A39-B0DE-32B0EEC25D04}"/>
    <cellStyle name="Input 8 3 3" xfId="4642" xr:uid="{C87ABD93-A909-4B8D-8C98-35212DF54A74}"/>
    <cellStyle name="Input 8 3 3 2" xfId="39991" xr:uid="{CE58AFDD-1753-4792-8E4F-3D8B0BD8AA6A}"/>
    <cellStyle name="Input 8 3 3 3" xfId="30758" xr:uid="{EB6B14EA-DA4D-4847-A0B7-C7E61750F1A2}"/>
    <cellStyle name="Input 8 3 3 4" xfId="19003" xr:uid="{2D865248-ACF3-42B3-82DA-000577A153B9}"/>
    <cellStyle name="Input 8 3 4" xfId="6418" xr:uid="{D054EBBA-3C1C-492D-93CB-CACC7A1A3471}"/>
    <cellStyle name="Input 8 3 4 2" xfId="40368" xr:uid="{54671365-5F35-42DB-AAC9-BC98CD5AAF67}"/>
    <cellStyle name="Input 8 3 4 3" xfId="31135" xr:uid="{E8F88CAF-B10A-4DE2-BEE0-9D860C4634AC}"/>
    <cellStyle name="Input 8 3 4 4" xfId="19396" xr:uid="{96D2EAB9-E62C-4B67-A380-A5509BD3FE38}"/>
    <cellStyle name="Input 8 3 5" xfId="6947" xr:uid="{2AE8B131-C067-44E4-998F-A728CAA4382C}"/>
    <cellStyle name="Input 8 3 5 2" xfId="42350" xr:uid="{42A6C352-A268-4711-809B-A535CD5FEDF1}"/>
    <cellStyle name="Input 8 3 5 3" xfId="33200" xr:uid="{387BEB5B-A62C-4CF4-AE8F-1901236F50D6}"/>
    <cellStyle name="Input 8 3 5 4" xfId="21620" xr:uid="{24887DBA-92E3-4256-94ED-94C4E9109B86}"/>
    <cellStyle name="Input 8 3 6" xfId="4403" xr:uid="{D171A530-3ABD-4C9B-A1FF-BBE939D0C599}"/>
    <cellStyle name="Input 8 3 6 2" xfId="41850" xr:uid="{0D17358B-BDD4-43B8-9FDF-F58C56EE0949}"/>
    <cellStyle name="Input 8 3 6 3" xfId="32699" xr:uid="{2FAB3FC0-F9D3-4372-8030-BED017AA129A}"/>
    <cellStyle name="Input 8 3 6 4" xfId="21117" xr:uid="{7C58A88F-5750-4F97-B171-FC4F1779C274}"/>
    <cellStyle name="Input 8 3 7" xfId="10788" xr:uid="{B9E9938B-AF70-4A1D-97BF-B71C6D4E286F}"/>
    <cellStyle name="Input 8 3 7 2" xfId="43817" xr:uid="{CFB03F40-42AC-4B70-A3B3-09216269538A}"/>
    <cellStyle name="Input 8 3 7 3" xfId="34668" xr:uid="{608D3D3D-654F-46D8-8C71-DA1DA7E0430F}"/>
    <cellStyle name="Input 8 3 7 4" xfId="23109" xr:uid="{D8339FE7-A662-4C91-BD47-BAA2A10235EC}"/>
    <cellStyle name="Input 8 3 8" xfId="10880" xr:uid="{39F55782-AD6F-466D-B204-EF2518A0C519}"/>
    <cellStyle name="Input 8 3 8 2" xfId="44513" xr:uid="{26FF6E37-46B5-43A1-A7FD-048F853B89CE}"/>
    <cellStyle name="Input 8 3 8 3" xfId="35367" xr:uid="{0FC3EE7A-12D7-4C99-947D-B925683D9C52}"/>
    <cellStyle name="Input 8 3 8 4" xfId="23824" xr:uid="{8D8179BB-2417-435F-B9FF-72B29BFF3D17}"/>
    <cellStyle name="Input 8 3 9" xfId="9785" xr:uid="{31B6F744-4156-432F-9B06-1963B21FB2EC}"/>
    <cellStyle name="Input 8 3 9 2" xfId="42613" xr:uid="{58150330-7F1F-4376-A965-9B872FC86E5E}"/>
    <cellStyle name="Input 8 3 9 3" xfId="33463" xr:uid="{2EAF22FD-8893-4F20-925E-E066F7282BB3}"/>
    <cellStyle name="Input 8 3 9 4" xfId="21887" xr:uid="{F8FA3225-5890-4423-8759-84DB4B6D5010}"/>
    <cellStyle name="Input 8 4" xfId="1169" xr:uid="{00000000-0005-0000-0000-000090040000}"/>
    <cellStyle name="Input 8 4 10" xfId="11934" xr:uid="{403DA77C-3B82-45AF-A7DD-F061B6F5C045}"/>
    <cellStyle name="Input 8 4 10 2" xfId="42313" xr:uid="{ED84B50C-AA1D-43A3-A21C-DA55F7ECE196}"/>
    <cellStyle name="Input 8 4 10 3" xfId="33163" xr:uid="{51C352BF-4B58-460A-A86A-7A3C377BBD0E}"/>
    <cellStyle name="Input 8 4 10 4" xfId="21583" xr:uid="{B17927FD-7F26-4491-969A-E239DDA7DF56}"/>
    <cellStyle name="Input 8 4 11" xfId="13462" xr:uid="{9B1BBD18-F29D-43B7-A960-5232F469C35F}"/>
    <cellStyle name="Input 8 4 11 2" xfId="46029" xr:uid="{13C5AD85-D789-4CD5-908C-A95336E37C1B}"/>
    <cellStyle name="Input 8 4 11 3" xfId="36884" xr:uid="{A153A077-70EC-48B3-9C0D-0160CF12150E}"/>
    <cellStyle name="Input 8 4 11 4" xfId="25376" xr:uid="{76202A4E-ED46-4DD8-BC74-42B150B0EFFC}"/>
    <cellStyle name="Input 8 4 12" xfId="13436" xr:uid="{1406D936-5278-4038-B4E0-B0FDE9FD4202}"/>
    <cellStyle name="Input 8 4 12 2" xfId="45388" xr:uid="{8CC15332-5139-484C-99E9-BEC643FCAC65}"/>
    <cellStyle name="Input 8 4 12 3" xfId="36243" xr:uid="{69A87772-2C5B-4144-ABCA-CFACCF01EB00}"/>
    <cellStyle name="Input 8 4 12 4" xfId="24709" xr:uid="{19C7E266-8AD5-4A34-BA8A-098B092831E6}"/>
    <cellStyle name="Input 8 4 13" xfId="13547" xr:uid="{264DB410-C7DA-402F-8F97-3D51F8CA83D4}"/>
    <cellStyle name="Input 8 4 13 2" xfId="46480" xr:uid="{0269F171-6A03-4103-9994-2D93C710BA11}"/>
    <cellStyle name="Input 8 4 13 3" xfId="37335" xr:uid="{9DFB19E7-0BFF-4E32-AD4D-33EBFF524E51}"/>
    <cellStyle name="Input 8 4 13 4" xfId="25865" xr:uid="{612D24CD-12AA-4F7D-A287-C9A634B8EF57}"/>
    <cellStyle name="Input 8 4 14" xfId="27451" xr:uid="{8BE23D99-DBA9-4754-938D-85099BC4FAB1}"/>
    <cellStyle name="Input 8 4 14 2" xfId="47867" xr:uid="{DB08F68B-E089-4FBD-9465-92053A2C66A5}"/>
    <cellStyle name="Input 8 4 14 3" xfId="38723" xr:uid="{F09B64E6-C241-487B-AB87-C610B222447C}"/>
    <cellStyle name="Input 8 4 15" xfId="25489" xr:uid="{C3722DB5-CD63-4EED-8AC9-B0B55B824120}"/>
    <cellStyle name="Input 8 4 16" xfId="48408" xr:uid="{9A122DEF-ADB2-4F77-979C-5949CF03FE8F}"/>
    <cellStyle name="Input 8 4 17" xfId="50089" xr:uid="{F40470D4-3F68-443E-BE93-057E63486CDF}"/>
    <cellStyle name="Input 8 4 18" xfId="51585" xr:uid="{3DEB3BD7-E1AC-441A-9FFF-95DA47188AF6}"/>
    <cellStyle name="Input 8 4 19" xfId="51886" xr:uid="{7B353B33-3A7A-4A3A-937D-9C2D9E8DC75B}"/>
    <cellStyle name="Input 8 4 2" xfId="1170" xr:uid="{00000000-0005-0000-0000-000091040000}"/>
    <cellStyle name="Input 8 4 2 10" xfId="13461" xr:uid="{48D067DC-D784-4B3E-AA70-74F865E546F6}"/>
    <cellStyle name="Input 8 4 2 10 2" xfId="43124" xr:uid="{6CA51B92-A98D-4589-83EB-D74B9E7F6ECE}"/>
    <cellStyle name="Input 8 4 2 10 3" xfId="33974" xr:uid="{52FB0075-F10A-45D2-B982-0F0EBA4E3D90}"/>
    <cellStyle name="Input 8 4 2 10 4" xfId="22405" xr:uid="{2DEA8D66-0283-451D-9B22-987CFE532DB6}"/>
    <cellStyle name="Input 8 4 2 11" xfId="13437" xr:uid="{B3F4136F-1A9C-4798-80D8-2D934F45632A}"/>
    <cellStyle name="Input 8 4 2 11 2" xfId="45392" xr:uid="{567BA915-2827-49AD-8C31-F77170FEA3D2}"/>
    <cellStyle name="Input 8 4 2 11 3" xfId="36247" xr:uid="{89A2F77A-BF46-4AA3-9554-E86845004317}"/>
    <cellStyle name="Input 8 4 2 11 4" xfId="24713" xr:uid="{0F7C7021-B64D-4822-8E21-BD1A80308FBF}"/>
    <cellStyle name="Input 8 4 2 12" xfId="13546" xr:uid="{2BF9F3C0-CCDE-41E9-B494-922DA45E6244}"/>
    <cellStyle name="Input 8 4 2 12 2" xfId="45515" xr:uid="{D690D27B-8ECF-4F85-8D6D-84229B6494E8}"/>
    <cellStyle name="Input 8 4 2 12 3" xfId="36370" xr:uid="{7D0AB1E5-C9C4-4A51-B6E2-B8525541F5CB}"/>
    <cellStyle name="Input 8 4 2 12 4" xfId="24838" xr:uid="{38E54CC9-7A8B-4198-8D5B-7C104F6A9D70}"/>
    <cellStyle name="Input 8 4 2 13" xfId="26447" xr:uid="{6E7C5888-19B7-4F74-AA10-401C18A5D137}"/>
    <cellStyle name="Input 8 4 2 13 2" xfId="47009" xr:uid="{AB02C297-0242-444E-80C1-C4E90AB9907B}"/>
    <cellStyle name="Input 8 4 2 13 3" xfId="37865" xr:uid="{8ED38FE0-C78E-4A52-8F9D-5D0D1E972852}"/>
    <cellStyle name="Input 8 4 2 14" xfId="23703" xr:uid="{1517532D-CC00-4527-BA24-D1375EA7D3FC}"/>
    <cellStyle name="Input 8 4 2 15" xfId="48409" xr:uid="{8A9A2BC6-4E8A-4AA7-848A-FC1F9E3BF001}"/>
    <cellStyle name="Input 8 4 2 16" xfId="50090" xr:uid="{90B3874D-6F3C-4953-A1CC-02DC50985B2F}"/>
    <cellStyle name="Input 8 4 2 17" xfId="51564" xr:uid="{86531630-DBC2-4DBF-8184-A007B1E50ACF}"/>
    <cellStyle name="Input 8 4 2 18" xfId="51010" xr:uid="{4A46E69A-0F6D-43AE-9FF8-2B29AB02F851}"/>
    <cellStyle name="Input 8 4 2 19" xfId="52446" xr:uid="{41D2F1F2-C32C-4216-ACBD-40DF4488481F}"/>
    <cellStyle name="Input 8 4 2 2" xfId="4645" xr:uid="{68B9CBA9-71CB-4328-817B-96C14A1762AB}"/>
    <cellStyle name="Input 8 4 2 2 2" xfId="39988" xr:uid="{19138B6A-3662-451C-9B12-BBFC24261DD6}"/>
    <cellStyle name="Input 8 4 2 2 3" xfId="30755" xr:uid="{0416AC65-86F3-49AD-B968-AB766CF270AB}"/>
    <cellStyle name="Input 8 4 2 2 4" xfId="19000" xr:uid="{30C0D646-A8CC-477C-BFBC-657E828C14C8}"/>
    <cellStyle name="Input 8 4 2 20" xfId="53177" xr:uid="{D207AEA7-1307-454B-9843-15C7B547F39D}"/>
    <cellStyle name="Input 8 4 2 21" xfId="54557" xr:uid="{614F9BF4-250C-44A2-B2DA-C4CD3E2B5062}"/>
    <cellStyle name="Input 8 4 2 22" xfId="54338" xr:uid="{E9BE11F2-3E13-4EF2-8727-3E4920EF01B0}"/>
    <cellStyle name="Input 8 4 2 23" xfId="55786" xr:uid="{BC00A200-86CE-4396-AA53-422120BBB6CD}"/>
    <cellStyle name="Input 8 4 2 3" xfId="5777" xr:uid="{275C326E-6A2C-4839-A80E-23D46AB9FB46}"/>
    <cellStyle name="Input 8 4 2 3 2" xfId="40371" xr:uid="{E8A5647E-440A-4626-A373-63FC494847E7}"/>
    <cellStyle name="Input 8 4 2 3 3" xfId="31138" xr:uid="{66CC5CF3-2DD6-43F0-9761-998612A20ACD}"/>
    <cellStyle name="Input 8 4 2 3 4" xfId="19399" xr:uid="{6B81E753-2CF4-4B39-95C4-09F85A2A821D}"/>
    <cellStyle name="Input 8 4 2 4" xfId="4347" xr:uid="{EEA7902A-A10A-414B-9EB0-609643283B42}"/>
    <cellStyle name="Input 8 4 2 4 2" xfId="42351" xr:uid="{FD356783-33EE-406A-B5B7-509ACDEE27C3}"/>
    <cellStyle name="Input 8 4 2 4 3" xfId="33201" xr:uid="{27B2EB5A-C20E-4790-8BC4-1865FA213CE9}"/>
    <cellStyle name="Input 8 4 2 4 4" xfId="21621" xr:uid="{E84811B7-1EF4-48F8-B58A-13EEE824C17B}"/>
    <cellStyle name="Input 8 4 2 5" xfId="5798" xr:uid="{0EC586FE-5D1C-456C-A556-1162F98B9B10}"/>
    <cellStyle name="Input 8 4 2 5 2" xfId="42494" xr:uid="{6E394BC7-0415-44D6-8B78-03398878B06C}"/>
    <cellStyle name="Input 8 4 2 5 3" xfId="33344" xr:uid="{9AF7A0EE-C245-4B84-A1EE-2D2A20489A7B}"/>
    <cellStyle name="Input 8 4 2 5 4" xfId="21767" xr:uid="{B0FF6627-4096-44CC-BD01-0CBFE2D7EA2E}"/>
    <cellStyle name="Input 8 4 2 6" xfId="11331" xr:uid="{023F8B72-6B07-4490-9529-0D5155772197}"/>
    <cellStyle name="Input 8 4 2 6 2" xfId="43818" xr:uid="{7957E629-0292-4169-8D65-CABA9A43E5E4}"/>
    <cellStyle name="Input 8 4 2 6 3" xfId="34669" xr:uid="{39EC2C79-5F8B-4126-AB67-0E7D82013643}"/>
    <cellStyle name="Input 8 4 2 6 4" xfId="23110" xr:uid="{E4E87C1A-B849-4B8D-BD38-E557C86CA8CB}"/>
    <cellStyle name="Input 8 4 2 7" xfId="11777" xr:uid="{0A347B30-B5CD-4A65-9E9B-F0FCD3A7B15A}"/>
    <cellStyle name="Input 8 4 2 7 2" xfId="44117" xr:uid="{5AC4422E-8F2E-4ADB-BF89-3502C13965E1}"/>
    <cellStyle name="Input 8 4 2 7 3" xfId="34969" xr:uid="{B74661FB-4757-4CA9-869D-1C2A8FAB3DC1}"/>
    <cellStyle name="Input 8 4 2 7 4" xfId="23414" xr:uid="{CE7B78F1-B02D-4168-82FA-157D09E16365}"/>
    <cellStyle name="Input 8 4 2 8" xfId="12182" xr:uid="{296B9977-094A-472A-BD26-4CBC154F5A8C}"/>
    <cellStyle name="Input 8 4 2 8 2" xfId="45484" xr:uid="{12C51F8C-272C-4355-AD42-44703EF4F429}"/>
    <cellStyle name="Input 8 4 2 8 3" xfId="36339" xr:uid="{9D0FE2AD-8D62-4A0A-9263-3F08CD5B3C78}"/>
    <cellStyle name="Input 8 4 2 8 4" xfId="24806" xr:uid="{DB58BF0F-B799-4404-8733-B909FF547130}"/>
    <cellStyle name="Input 8 4 2 9" xfId="12521" xr:uid="{81A0054B-2F16-45D9-9401-A66306D30E0F}"/>
    <cellStyle name="Input 8 4 2 9 2" xfId="44160" xr:uid="{BACF429D-7992-4C00-8939-9DE98AA6A397}"/>
    <cellStyle name="Input 8 4 2 9 3" xfId="35012" xr:uid="{DBAAC1F8-FC24-4C99-B666-58BC28B4ACE7}"/>
    <cellStyle name="Input 8 4 2 9 4" xfId="23457" xr:uid="{6DEB7E57-8C68-413F-AE02-9ABC2F594766}"/>
    <cellStyle name="Input 8 4 20" xfId="51239" xr:uid="{E97E6A71-D5D0-4596-9F67-B247438D8473}"/>
    <cellStyle name="Input 8 4 21" xfId="53176" xr:uid="{228BC460-B808-478C-90CD-EA28443FCEF0}"/>
    <cellStyle name="Input 8 4 22" xfId="54114" xr:uid="{4AAE6A20-1E73-49B3-A551-CF205D478E86}"/>
    <cellStyle name="Input 8 4 23" xfId="55530" xr:uid="{773F36BD-2632-4A68-8576-92A8943EB3D8}"/>
    <cellStyle name="Input 8 4 24" xfId="55785" xr:uid="{B7F33841-7720-4561-AF97-AF48D5ABD04A}"/>
    <cellStyle name="Input 8 4 3" xfId="4644" xr:uid="{C903FADA-3F1B-4DA9-B3BF-C9ABA2FD60F3}"/>
    <cellStyle name="Input 8 4 3 2" xfId="39989" xr:uid="{5468BD80-1949-4667-9A2A-2D134B6C0BDD}"/>
    <cellStyle name="Input 8 4 3 3" xfId="30756" xr:uid="{ADB59056-6F24-4AA2-B41F-0D3FE168AFA8}"/>
    <cellStyle name="Input 8 4 3 4" xfId="19001" xr:uid="{FF49743D-13D3-457E-92A3-61EC01327B26}"/>
    <cellStyle name="Input 8 4 4" xfId="6419" xr:uid="{8FBD8A71-EFE6-40EB-8669-2079016B97E8}"/>
    <cellStyle name="Input 8 4 4 2" xfId="40370" xr:uid="{279FD988-F147-4F6A-9C06-60FF15D9C215}"/>
    <cellStyle name="Input 8 4 4 3" xfId="31137" xr:uid="{7D666630-F07A-4ED5-88DD-8EFB6E97B77F}"/>
    <cellStyle name="Input 8 4 4 4" xfId="19398" xr:uid="{67F83774-0D1A-4769-8687-3AE42CC05784}"/>
    <cellStyle name="Input 8 4 5" xfId="6946" xr:uid="{0A068C3F-1BE1-425F-8642-D4021E70DDBC}"/>
    <cellStyle name="Input 8 4 5 2" xfId="40211" xr:uid="{DECE6E0A-8073-44F0-BE67-65B0F8CFAF69}"/>
    <cellStyle name="Input 8 4 5 3" xfId="30978" xr:uid="{184F7463-EF28-4F0D-9A85-B345376BA372}"/>
    <cellStyle name="Input 8 4 5 4" xfId="19190" xr:uid="{604C3386-81FB-4EB7-9538-32F39844C220}"/>
    <cellStyle name="Input 8 4 6" xfId="6440" xr:uid="{A78DF253-5EB8-41A7-A6C8-69015EAE6665}"/>
    <cellStyle name="Input 8 4 6 2" xfId="39507" xr:uid="{A578F33C-5A5E-4B54-9BF2-2F59DD242921}"/>
    <cellStyle name="Input 8 4 6 3" xfId="30242" xr:uid="{FAB5222C-0547-49DF-9584-85A554062109}"/>
    <cellStyle name="Input 8 4 6 4" xfId="18487" xr:uid="{441F3B1D-B086-40A7-8262-A7587C3FA1BB}"/>
    <cellStyle name="Input 8 4 7" xfId="10058" xr:uid="{467F4779-086B-4F12-AF5B-38261702DD1E}"/>
    <cellStyle name="Input 8 4 7 2" xfId="41890" xr:uid="{2D4FC079-72EC-4DB3-B587-9656F36C3A01}"/>
    <cellStyle name="Input 8 4 7 3" xfId="32739" xr:uid="{AC225C39-B685-47D6-9FA2-0B833923786B}"/>
    <cellStyle name="Input 8 4 7 4" xfId="21157" xr:uid="{EDF6D21E-DB40-4C0B-841C-6050AE04B2ED}"/>
    <cellStyle name="Input 8 4 8" xfId="9734" xr:uid="{2E3A7A82-E7AF-41C9-AD6B-67D63C2098B6}"/>
    <cellStyle name="Input 8 4 8 2" xfId="41905" xr:uid="{D9CF9258-FD3F-438D-99E7-9215BB36D5E7}"/>
    <cellStyle name="Input 8 4 8 3" xfId="32755" xr:uid="{25AE54CB-6CC4-4F56-99A4-962F67EEA604}"/>
    <cellStyle name="Input 8 4 8 4" xfId="21174" xr:uid="{93E5F6EE-3BC4-4263-ACAB-3214A7963485}"/>
    <cellStyle name="Input 8 4 9" xfId="11511" xr:uid="{435E420C-3318-484E-8173-63E99D1E5E5C}"/>
    <cellStyle name="Input 8 4 9 2" xfId="41058" xr:uid="{A5A9AB65-59F3-4BE2-8C6C-C4FAB51668E5}"/>
    <cellStyle name="Input 8 4 9 3" xfId="31828" xr:uid="{6713C15F-CEA9-4D35-BC5A-F39914F006A5}"/>
    <cellStyle name="Input 8 4 9 4" xfId="20107" xr:uid="{5A5E966F-B594-44D1-8848-75F0A3419C18}"/>
    <cellStyle name="Input 8 5" xfId="1171" xr:uid="{00000000-0005-0000-0000-000092040000}"/>
    <cellStyle name="Input 8 5 10" xfId="12634" xr:uid="{EB6A336B-2046-4731-A58F-9B0E9297ACB6}"/>
    <cellStyle name="Input 8 5 10 2" xfId="39583" xr:uid="{527F10BA-2B77-4B6F-B036-4082D48BF0AE}"/>
    <cellStyle name="Input 8 5 10 3" xfId="30324" xr:uid="{8B3F76F0-6B00-4E42-BD3E-83E060D6E67E}"/>
    <cellStyle name="Input 8 5 10 4" xfId="18569" xr:uid="{6F744E53-C3B2-466A-8CFD-66452E2F0DF8}"/>
    <cellStyle name="Input 8 5 11" xfId="13460" xr:uid="{371C26BE-94C4-4866-BF27-2457F6CDAE66}"/>
    <cellStyle name="Input 8 5 11 2" xfId="46523" xr:uid="{FAF9732A-8737-4AF5-B5A0-D9D7C7C34992}"/>
    <cellStyle name="Input 8 5 11 3" xfId="37378" xr:uid="{12934B27-DF1C-4ECA-8106-1662368DBD7E}"/>
    <cellStyle name="Input 8 5 11 4" xfId="25924" xr:uid="{57068094-BDDF-492D-8BB9-D72B9EAA489E}"/>
    <cellStyle name="Input 8 5 12" xfId="13097" xr:uid="{B80A9B42-17F3-4A11-B52F-74C6BA481F17}"/>
    <cellStyle name="Input 8 5 12 2" xfId="44026" xr:uid="{68F3A2A3-8558-40FE-9F09-BAC240948C88}"/>
    <cellStyle name="Input 8 5 12 3" xfId="34878" xr:uid="{4CEDA561-B477-46D4-A173-1F883EFAD5A7}"/>
    <cellStyle name="Input 8 5 12 4" xfId="23322" xr:uid="{FAFEA0E5-C655-4EBA-9BFE-82ED0FB14DEE}"/>
    <cellStyle name="Input 8 5 13" xfId="13545" xr:uid="{05BC044A-53CA-487E-8A99-0682B590E836}"/>
    <cellStyle name="Input 8 5 13 2" xfId="46482" xr:uid="{3237B77C-1F6B-41B1-ACB3-AC3B2ADE4259}"/>
    <cellStyle name="Input 8 5 13 3" xfId="37337" xr:uid="{EABEA42B-3CC6-481C-BC98-44D562B4B295}"/>
    <cellStyle name="Input 8 5 13 4" xfId="25867" xr:uid="{5ACEE160-6C1E-431C-A222-D2DB9F2DEF9F}"/>
    <cellStyle name="Input 8 5 14" xfId="21742" xr:uid="{3A2D8044-0926-4A63-A863-45EDBC5F9ED2}"/>
    <cellStyle name="Input 8 5 14 2" xfId="42469" xr:uid="{D792AB05-55B9-4EE8-8C01-2C706D60BA7A}"/>
    <cellStyle name="Input 8 5 14 3" xfId="33319" xr:uid="{8BDE55F0-C32A-4B25-A2C5-B2E62AC3843F}"/>
    <cellStyle name="Input 8 5 15" xfId="27559" xr:uid="{4BCBC76D-714B-4AB7-BF9A-F59978D2FA18}"/>
    <cellStyle name="Input 8 5 16" xfId="48410" xr:uid="{24FEDDF9-BB15-4E6D-8874-6B8F418B020A}"/>
    <cellStyle name="Input 8 5 17" xfId="50091" xr:uid="{35B55585-4F72-484E-AEA5-1E61DDCD3939}"/>
    <cellStyle name="Input 8 5 18" xfId="51025" xr:uid="{257F5D58-F8E1-4686-9887-51B986686A5D}"/>
    <cellStyle name="Input 8 5 19" xfId="51616" xr:uid="{2FD63027-91FA-4119-8430-C5815E8A0963}"/>
    <cellStyle name="Input 8 5 2" xfId="1172" xr:uid="{00000000-0005-0000-0000-000093040000}"/>
    <cellStyle name="Input 8 5 2 10" xfId="13459" xr:uid="{969AAFB9-B869-4E70-8AE2-B28802BAE9AA}"/>
    <cellStyle name="Input 8 5 2 10 2" xfId="46522" xr:uid="{640AF739-DA67-4C88-A477-10D5F4C45B72}"/>
    <cellStyle name="Input 8 5 2 10 3" xfId="37377" xr:uid="{30A088E6-A22F-4CB2-9E52-D10C3DC5A229}"/>
    <cellStyle name="Input 8 5 2 10 4" xfId="25923" xr:uid="{B7B638A9-C304-46CA-BA72-4FEBA8A56CEB}"/>
    <cellStyle name="Input 8 5 2 11" xfId="13438" xr:uid="{0FB53B52-E38A-4C2F-81D2-EE6BD1A01B4B}"/>
    <cellStyle name="Input 8 5 2 11 2" xfId="46681" xr:uid="{A0BE44F3-8ED4-482E-86FD-3364CA523980}"/>
    <cellStyle name="Input 8 5 2 11 3" xfId="37537" xr:uid="{61BD33D3-394D-4A71-954F-5615625FAE21}"/>
    <cellStyle name="Input 8 5 2 11 4" xfId="26093" xr:uid="{C7716FDD-8981-4B5D-BC57-802A84A00EC3}"/>
    <cellStyle name="Input 8 5 2 12" xfId="13544" xr:uid="{093EF1C1-6DEB-4D0E-9A22-4C81EA579090}"/>
    <cellStyle name="Input 8 5 2 12 2" xfId="46479" xr:uid="{E5311A11-F4C5-4E90-9AE1-F9C491C65CFE}"/>
    <cellStyle name="Input 8 5 2 12 3" xfId="37334" xr:uid="{9CBE585D-6ED4-4022-953C-865EE9D63A8D}"/>
    <cellStyle name="Input 8 5 2 12 4" xfId="25864" xr:uid="{5CBC8376-7B7A-4CCA-AD45-1D9E9EEF7FBD}"/>
    <cellStyle name="Input 8 5 2 13" xfId="24781" xr:uid="{098A2172-8853-483F-AF4B-00D18B8AC45B}"/>
    <cellStyle name="Input 8 5 2 13 2" xfId="45460" xr:uid="{2403B327-6E3A-4085-9D81-7DB9AA614BAD}"/>
    <cellStyle name="Input 8 5 2 13 3" xfId="36315" xr:uid="{B7AD4685-9477-495C-8A91-D52555077741}"/>
    <cellStyle name="Input 8 5 2 14" xfId="27554" xr:uid="{29D562A7-CCDD-469E-9828-BFD58635B585}"/>
    <cellStyle name="Input 8 5 2 15" xfId="48411" xr:uid="{19D2033A-5D0A-49DB-BAC2-3C993992DA57}"/>
    <cellStyle name="Input 8 5 2 16" xfId="50092" xr:uid="{7EA070C4-79AE-413F-A4FF-7C92529E1A30}"/>
    <cellStyle name="Input 8 5 2 17" xfId="51194" xr:uid="{6DAC9655-251F-4003-A93B-1F6E671CDA89}"/>
    <cellStyle name="Input 8 5 2 18" xfId="51469" xr:uid="{AD4A7147-1DAB-4EB2-9663-E4C325D8D6FC}"/>
    <cellStyle name="Input 8 5 2 19" xfId="49780" xr:uid="{6B9C6B5E-3AEF-49A9-9855-52A105C78E16}"/>
    <cellStyle name="Input 8 5 2 2" xfId="4647" xr:uid="{DB303AF7-BDCD-4E21-BFD9-F22960A950F8}"/>
    <cellStyle name="Input 8 5 2 2 2" xfId="39986" xr:uid="{24CA187F-9DF6-4B7D-8A94-4B317DC448B1}"/>
    <cellStyle name="Input 8 5 2 2 3" xfId="30753" xr:uid="{705B2BE6-CC4D-4621-A6F6-89C14DE53453}"/>
    <cellStyle name="Input 8 5 2 2 4" xfId="18998" xr:uid="{5B9A3581-2EA8-4433-87A3-62941C58694F}"/>
    <cellStyle name="Input 8 5 2 20" xfId="53179" xr:uid="{7043C1F5-0850-4A30-AA3D-EFD79A80C06C}"/>
    <cellStyle name="Input 8 5 2 21" xfId="54115" xr:uid="{63A57FEE-CD81-4E3A-B18B-8BBA1B281A1C}"/>
    <cellStyle name="Input 8 5 2 22" xfId="55531" xr:uid="{4349F93B-85C6-478C-AAB8-C2C0AD1066D9}"/>
    <cellStyle name="Input 8 5 2 23" xfId="55788" xr:uid="{BFEEA143-C4EA-4A3B-8B70-C069918FFA97}"/>
    <cellStyle name="Input 8 5 2 3" xfId="4360" xr:uid="{937B934A-B6BB-4B67-A141-72F596D583A3}"/>
    <cellStyle name="Input 8 5 2 3 2" xfId="40373" xr:uid="{4675B336-3B1A-4B00-A8EC-43E094EAC425}"/>
    <cellStyle name="Input 8 5 2 3 3" xfId="31140" xr:uid="{2B50CA19-930E-431F-BEB4-B5E36D815E99}"/>
    <cellStyle name="Input 8 5 2 3 4" xfId="19401" xr:uid="{41B91880-50AE-4DD0-B91B-F5620891B2D6}"/>
    <cellStyle name="Input 8 5 2 4" xfId="5764" xr:uid="{F1DA3A38-2BD3-404C-A7D9-65B12003EE29}"/>
    <cellStyle name="Input 8 5 2 4 2" xfId="40210" xr:uid="{BDC44E1C-DF40-46FF-AB65-AB7F4B1B461E}"/>
    <cellStyle name="Input 8 5 2 4 3" xfId="30977" xr:uid="{96A56DC4-07C7-418B-BB68-ADAA19B299D3}"/>
    <cellStyle name="Input 8 5 2 4 4" xfId="19189" xr:uid="{C6FA6F20-A557-45E4-BAE0-2FAEF31BC60A}"/>
    <cellStyle name="Input 8 5 2 5" xfId="5801" xr:uid="{ED3AB4AA-7BB3-453F-8EA3-B8BFF23E7844}"/>
    <cellStyle name="Input 8 5 2 5 2" xfId="42728" xr:uid="{F07DE96A-4176-4F2C-931C-FFB2C4889D69}"/>
    <cellStyle name="Input 8 5 2 5 3" xfId="33578" xr:uid="{841E5D1B-40AD-4E54-9E5A-6B62934E2DBF}"/>
    <cellStyle name="Input 8 5 2 5 4" xfId="22004" xr:uid="{6E72A076-9185-4656-B3B9-19E6234019BD}"/>
    <cellStyle name="Input 8 5 2 6" xfId="10393" xr:uid="{B383C860-D73A-469F-9D71-2B4E124D1E4A}"/>
    <cellStyle name="Input 8 5 2 6 2" xfId="42431" xr:uid="{4E7BC4CE-5AF7-4CAC-B352-528F9175DE5B}"/>
    <cellStyle name="Input 8 5 2 6 3" xfId="33281" xr:uid="{8773CD16-21E2-404F-9E02-3A3E1C73D926}"/>
    <cellStyle name="Input 8 5 2 6 4" xfId="21704" xr:uid="{6B21AE5F-562D-44D8-8E4D-2F31FB26F302}"/>
    <cellStyle name="Input 8 5 2 7" xfId="10585" xr:uid="{955DB253-17B6-485F-BF68-5C3722427F89}"/>
    <cellStyle name="Input 8 5 2 7 2" xfId="44518" xr:uid="{6AD54697-D017-4C29-B879-56B6ECF1A03F}"/>
    <cellStyle name="Input 8 5 2 7 3" xfId="35372" xr:uid="{5FE80A3C-42D2-486C-9E21-E26322185A7F}"/>
    <cellStyle name="Input 8 5 2 7 4" xfId="23829" xr:uid="{FD989FDA-3018-42F9-B9A7-A7E417C1ED14}"/>
    <cellStyle name="Input 8 5 2 8" xfId="10515" xr:uid="{88BFDD77-8F53-4A3C-8CBC-49A9707FE8F2}"/>
    <cellStyle name="Input 8 5 2 8 2" xfId="45485" xr:uid="{5EFC51C5-E2C7-43A1-9E51-55AA6070D0FD}"/>
    <cellStyle name="Input 8 5 2 8 3" xfId="36340" xr:uid="{43DB21B4-72EE-4DCC-A37A-66E3D0A2BE3D}"/>
    <cellStyle name="Input 8 5 2 8 4" xfId="24807" xr:uid="{E85DEC9D-AFF6-40BF-B62A-F93A49F619A2}"/>
    <cellStyle name="Input 8 5 2 9" xfId="3881" xr:uid="{AD155246-0327-451C-8DC2-D5EA618C0E7A}"/>
    <cellStyle name="Input 8 5 2 9 2" xfId="43430" xr:uid="{45318771-7C55-4620-B762-E8B0CD2DBE9B}"/>
    <cellStyle name="Input 8 5 2 9 3" xfId="34281" xr:uid="{2EC2639B-DB78-4144-90B5-A4A6099B4D05}"/>
    <cellStyle name="Input 8 5 2 9 4" xfId="22717" xr:uid="{447FAF28-FE38-496E-B9D5-F677D816A411}"/>
    <cellStyle name="Input 8 5 20" xfId="52447" xr:uid="{DBA616DC-1FF6-487B-80D0-64D4D8ECFC89}"/>
    <cellStyle name="Input 8 5 21" xfId="53178" xr:uid="{535E0BB4-CB50-491D-861E-D0E47048B5AA}"/>
    <cellStyle name="Input 8 5 22" xfId="54933" xr:uid="{07DAF2F5-0304-42FF-A000-46A28298D91A}"/>
    <cellStyle name="Input 8 5 23" xfId="55340" xr:uid="{DB109001-B318-403E-83AD-2BE3A3C89449}"/>
    <cellStyle name="Input 8 5 24" xfId="55787" xr:uid="{8E02927D-3018-4C0D-8CAC-9C773461E262}"/>
    <cellStyle name="Input 8 5 3" xfId="4646" xr:uid="{365329C1-605D-429C-ABD5-E071F2ADC5CA}"/>
    <cellStyle name="Input 8 5 3 2" xfId="39987" xr:uid="{5E60A00E-675E-4F2C-AE37-51BB8DE8DD61}"/>
    <cellStyle name="Input 8 5 3 3" xfId="30754" xr:uid="{AC9A18D8-EF39-4C95-BB9B-CC0EA8A1B16E}"/>
    <cellStyle name="Input 8 5 3 4" xfId="18999" xr:uid="{F0741BE0-FBD3-4BBE-A7A6-C9F118D50432}"/>
    <cellStyle name="Input 8 5 4" xfId="4361" xr:uid="{CB5A0CCC-F39A-4434-A560-01825DD98BFE}"/>
    <cellStyle name="Input 8 5 4 2" xfId="40372" xr:uid="{608EC977-51BF-48EA-93B1-AF0C2084909D}"/>
    <cellStyle name="Input 8 5 4 3" xfId="31139" xr:uid="{000FFD22-6540-46A3-A483-7238597BA983}"/>
    <cellStyle name="Input 8 5 4 4" xfId="19400" xr:uid="{D57CB0B4-8A36-453C-B81E-1729C06D1DF2}"/>
    <cellStyle name="Input 8 5 5" xfId="4348" xr:uid="{587CAA1A-FBC6-43FF-B0A3-2996949B2FE8}"/>
    <cellStyle name="Input 8 5 5 2" xfId="42352" xr:uid="{153074E5-AC4F-4E3A-B621-895F41642CCC}"/>
    <cellStyle name="Input 8 5 5 3" xfId="33202" xr:uid="{C2B9E12C-67F1-4D01-B87D-B229D8BFFF00}"/>
    <cellStyle name="Input 8 5 5 4" xfId="21622" xr:uid="{5A526AB9-9C49-4632-BD9B-DFA278FCE298}"/>
    <cellStyle name="Input 8 5 6" xfId="6443" xr:uid="{C55E683F-9E36-4D4C-AEED-C975874F8BCF}"/>
    <cellStyle name="Input 8 5 6 2" xfId="42060" xr:uid="{F605BACD-108C-40FE-849A-78F7A32B046D}"/>
    <cellStyle name="Input 8 5 6 3" xfId="32910" xr:uid="{6ADC285E-0671-489A-8182-032C7794195D}"/>
    <cellStyle name="Input 8 5 6 4" xfId="21330" xr:uid="{0DDFC949-5305-4520-AF91-DF1C02B054AC}"/>
    <cellStyle name="Input 8 5 7" xfId="11529" xr:uid="{183B88CC-1E43-4954-AA76-634CD5F42F7B}"/>
    <cellStyle name="Input 8 5 7 2" xfId="43819" xr:uid="{61FCF199-EFDB-4066-8E4E-06E5346282C1}"/>
    <cellStyle name="Input 8 5 7 3" xfId="34670" xr:uid="{C4025A7D-DECC-4EDE-90DB-E7D0E64970D4}"/>
    <cellStyle name="Input 8 5 7 4" xfId="23111" xr:uid="{AE3FA595-746D-4BD5-A83E-A8B610656486}"/>
    <cellStyle name="Input 8 5 8" xfId="11952" xr:uid="{D1C8443F-733B-40E7-BEDC-CB56709B83AC}"/>
    <cellStyle name="Input 8 5 8 2" xfId="44519" xr:uid="{7BE1CD74-589B-4019-B215-D3FF052221D1}"/>
    <cellStyle name="Input 8 5 8 3" xfId="35373" xr:uid="{2449F674-221E-4623-A77E-13023D01EEC5}"/>
    <cellStyle name="Input 8 5 8 4" xfId="23830" xr:uid="{AD59FE46-E793-4154-87C3-DAFCAF8A4538}"/>
    <cellStyle name="Input 8 5 9" xfId="12322" xr:uid="{81C2F3BD-9E22-49E2-BC47-A4421A9F41FD}"/>
    <cellStyle name="Input 8 5 9 2" xfId="42614" xr:uid="{66400458-B35E-442B-98EA-3A7E674EFCE0}"/>
    <cellStyle name="Input 8 5 9 3" xfId="33464" xr:uid="{D1201C2E-4EA0-4BEE-BDB1-C995D870EF02}"/>
    <cellStyle name="Input 8 5 9 4" xfId="21888" xr:uid="{982B1FDA-22CF-4D11-AB25-65F529939671}"/>
    <cellStyle name="Input 8 6" xfId="1173" xr:uid="{00000000-0005-0000-0000-000094040000}"/>
    <cellStyle name="Input 8 6 10" xfId="13458" xr:uid="{F6C8754C-C5CA-44FC-8F92-96F7F63E5FB1}"/>
    <cellStyle name="Input 8 6 10 2" xfId="42474" xr:uid="{038E3E97-9291-4B46-A1FD-EA86823B3A21}"/>
    <cellStyle name="Input 8 6 10 3" xfId="33324" xr:uid="{A89BF5BE-D1C1-4DA4-931E-990E49169AFF}"/>
    <cellStyle name="Input 8 6 10 4" xfId="21747" xr:uid="{67A0EC62-7E97-4284-B3E0-5ACDCF12537E}"/>
    <cellStyle name="Input 8 6 11" xfId="14307" xr:uid="{D1B85DA1-3976-40F2-A5C7-A18082714E51}"/>
    <cellStyle name="Input 8 6 11 2" xfId="46680" xr:uid="{D69092D3-1E8A-441A-8C00-632DDE76A0E5}"/>
    <cellStyle name="Input 8 6 11 3" xfId="37536" xr:uid="{773D93A8-A52A-4641-AF1B-AE7A0C9D8ADF}"/>
    <cellStyle name="Input 8 6 11 4" xfId="26092" xr:uid="{FB5D55F3-F35E-4466-9BCC-C93ABA099CFD}"/>
    <cellStyle name="Input 8 6 12" xfId="13543" xr:uid="{3B9D7768-3755-41D5-9428-38F4995B858E}"/>
    <cellStyle name="Input 8 6 12 2" xfId="44921" xr:uid="{08CC95E6-4DE8-4BE9-9A05-E9F07CD92E1C}"/>
    <cellStyle name="Input 8 6 12 3" xfId="35776" xr:uid="{D981EC8C-1C4F-488A-9848-1A17BBE93C2D}"/>
    <cellStyle name="Input 8 6 12 4" xfId="24239" xr:uid="{CF6C0D64-FFBF-4D75-83AA-0CFDC93B3216}"/>
    <cellStyle name="Input 8 6 13" xfId="23461" xr:uid="{9082A83D-8EBA-4B9A-8812-38EB682724F3}"/>
    <cellStyle name="Input 8 6 13 2" xfId="44164" xr:uid="{E6B55997-D3AE-42A7-9172-98E594EEF893}"/>
    <cellStyle name="Input 8 6 13 3" xfId="35016" xr:uid="{CAF88F96-A5A3-4847-9FC7-1D84D45C0BFE}"/>
    <cellStyle name="Input 8 6 14" xfId="27900" xr:uid="{0207966F-1390-44DE-A33F-648E9761805D}"/>
    <cellStyle name="Input 8 6 15" xfId="48412" xr:uid="{BB6439EF-1991-4F90-B3BE-8C97528D6500}"/>
    <cellStyle name="Input 8 6 16" xfId="50093" xr:uid="{E6AB5C19-C355-4B2F-8A4C-E937B9B2271B}"/>
    <cellStyle name="Input 8 6 17" xfId="49721" xr:uid="{9A397C1E-8623-40C3-B845-F4E30C3CECFD}"/>
    <cellStyle name="Input 8 6 18" xfId="49906" xr:uid="{942C1D6D-D184-4E3C-A421-FA7CB80DC67A}"/>
    <cellStyle name="Input 8 6 19" xfId="49334" xr:uid="{BAF2135B-8B3A-4F72-A071-3E481EE37A76}"/>
    <cellStyle name="Input 8 6 2" xfId="4648" xr:uid="{98B89E28-41D9-4143-A7AB-3A54ECACE8AB}"/>
    <cellStyle name="Input 8 6 2 2" xfId="39985" xr:uid="{E53E50AB-7380-49D5-A532-EF2952C0B343}"/>
    <cellStyle name="Input 8 6 2 3" xfId="30752" xr:uid="{FD8497A0-996C-419F-BAFF-6177EF157AD5}"/>
    <cellStyle name="Input 8 6 2 4" xfId="18997" xr:uid="{F8B640E1-08D4-4044-962C-D746B9913C82}"/>
    <cellStyle name="Input 8 6 20" xfId="53180" xr:uid="{F0D9C212-1863-4BED-800B-C5CC68FD7CC9}"/>
    <cellStyle name="Input 8 6 21" xfId="53024" xr:uid="{79C37D3B-705A-4136-85F6-EB84936FF945}"/>
    <cellStyle name="Input 8 6 22" xfId="52615" xr:uid="{9D3BF216-347C-4617-98C3-F580B3BC96B3}"/>
    <cellStyle name="Input 8 6 23" xfId="55789" xr:uid="{8349237C-4664-4C6D-93F2-43154DBF2D78}"/>
    <cellStyle name="Input 8 6 3" xfId="4359" xr:uid="{D01A25BA-9221-48EA-97A4-DCD9C61C5850}"/>
    <cellStyle name="Input 8 6 3 2" xfId="40374" xr:uid="{D31B68FC-8171-409F-B831-631A7C758330}"/>
    <cellStyle name="Input 8 6 3 3" xfId="31141" xr:uid="{DF32FA89-FE08-4CB0-A3ED-EA6C1F1ECC4B}"/>
    <cellStyle name="Input 8 6 3 4" xfId="19403" xr:uid="{EF45965E-AAB8-4B4B-8D7F-20BC189175F2}"/>
    <cellStyle name="Input 8 6 4" xfId="6949" xr:uid="{B90A4E15-2473-4AE1-9E58-3B72A9E40346}"/>
    <cellStyle name="Input 8 6 4 2" xfId="41741" xr:uid="{573A6786-24C8-4C18-A5F7-1B026D5F3101}"/>
    <cellStyle name="Input 8 6 4 3" xfId="32590" xr:uid="{25019E39-97B3-4EAF-AD71-36CC97BCA49A}"/>
    <cellStyle name="Input 8 6 4 4" xfId="21007" xr:uid="{02E7D1C6-C2CF-4B76-947A-5346FC09095F}"/>
    <cellStyle name="Input 8 6 5" xfId="4401" xr:uid="{3231F630-921F-49EA-B489-79C11B419717}"/>
    <cellStyle name="Input 8 6 5 2" xfId="42757" xr:uid="{64579A22-9933-4A4E-BB7C-1E09D24EDF67}"/>
    <cellStyle name="Input 8 6 5 3" xfId="33607" xr:uid="{1F21A82B-7E41-49B5-8D4B-E9F1CDDCD6BD}"/>
    <cellStyle name="Input 8 6 5 4" xfId="22033" xr:uid="{60A0334D-E30A-47F8-8D5C-F3A376AFE445}"/>
    <cellStyle name="Input 8 6 6" xfId="9603" xr:uid="{C3C87065-9F08-4F4D-A501-DB9F99B52A39}"/>
    <cellStyle name="Input 8 6 6 2" xfId="43220" xr:uid="{6935178F-1139-4B63-8537-94D353D55724}"/>
    <cellStyle name="Input 8 6 6 3" xfId="34070" xr:uid="{44735780-C349-465C-BC69-CC7EA414EA72}"/>
    <cellStyle name="Input 8 6 6 4" xfId="22504" xr:uid="{82330723-2D74-4401-BB72-03BA9504475C}"/>
    <cellStyle name="Input 8 6 7" xfId="10284" xr:uid="{9EF8C886-6D08-43CD-A5D4-68B2AA959915}"/>
    <cellStyle name="Input 8 6 7 2" xfId="44116" xr:uid="{BC20A6EF-8F38-431C-B985-5C6775C51DC5}"/>
    <cellStyle name="Input 8 6 7 3" xfId="34968" xr:uid="{6E8FBFF7-4B22-4FEA-8451-15BFA7D2308A}"/>
    <cellStyle name="Input 8 6 7 4" xfId="23413" xr:uid="{C8331D7B-E4DF-44BE-AF75-FCEAC8453BDF}"/>
    <cellStyle name="Input 8 6 8" xfId="10961" xr:uid="{7602D906-04F8-4747-A355-CCD7DD05F356}"/>
    <cellStyle name="Input 8 6 8 2" xfId="41059" xr:uid="{38ED9B95-2519-4344-92F1-180477465F29}"/>
    <cellStyle name="Input 8 6 8 3" xfId="31829" xr:uid="{D0473234-9FA5-4BAB-8995-C21372AC6130}"/>
    <cellStyle name="Input 8 6 8 4" xfId="20108" xr:uid="{6BAF86E9-F7F4-4442-933B-681E101E4C03}"/>
    <cellStyle name="Input 8 6 9" xfId="3839" xr:uid="{DA6EF9BF-4565-4B8C-A9E5-889429C9325E}"/>
    <cellStyle name="Input 8 6 9 2" xfId="43398" xr:uid="{E533846B-3600-408C-9362-1FF078B87729}"/>
    <cellStyle name="Input 8 6 9 3" xfId="34249" xr:uid="{CD2149FC-4A49-4C00-9054-97B29E857EBA}"/>
    <cellStyle name="Input 8 6 9 4" xfId="22685" xr:uid="{D93B1067-793D-4095-AD01-C08B19DE92BC}"/>
    <cellStyle name="Input 8 7" xfId="4639" xr:uid="{6C1D5DEB-E630-4027-8787-EEA679C98D8C}"/>
    <cellStyle name="Input 8 7 2" xfId="39994" xr:uid="{1C3BCEBA-4839-4898-B5B7-4D76E7EB685A}"/>
    <cellStyle name="Input 8 7 3" xfId="30761" xr:uid="{3CE073FC-C122-4F7B-A63B-026660BDE316}"/>
    <cellStyle name="Input 8 7 4" xfId="19006" xr:uid="{DFFD7DC7-E96A-433B-976A-D9A36CED6145}"/>
    <cellStyle name="Input 8 8" xfId="5779" xr:uid="{846E7C1B-448D-43F5-AC8F-93CB36162F47}"/>
    <cellStyle name="Input 8 8 2" xfId="40365" xr:uid="{0D1C57D9-CD4B-4BF5-A9A5-9B2D24C8F00C}"/>
    <cellStyle name="Input 8 8 3" xfId="31132" xr:uid="{CE62E57D-EF9B-41BF-A0DB-79AD423DE401}"/>
    <cellStyle name="Input 8 8 4" xfId="19393" xr:uid="{C41AD89B-C91E-40DA-89F2-624F6D297E20}"/>
    <cellStyle name="Input 8 9" xfId="4345" xr:uid="{A5DB6C15-4D82-44F9-B623-D9E189E90023}"/>
    <cellStyle name="Input 8 9 2" xfId="41738" xr:uid="{ADF4495C-1B2E-40ED-B02D-97FEB2734514}"/>
    <cellStyle name="Input 8 9 3" xfId="32587" xr:uid="{0CCD319A-F66E-4015-81CF-C3935096B046}"/>
    <cellStyle name="Input 8 9 4" xfId="21004" xr:uid="{C76EF1BA-33E4-41DC-AFF2-6CFF8129B19E}"/>
    <cellStyle name="Input 9" xfId="1174" xr:uid="{00000000-0005-0000-0000-000095040000}"/>
    <cellStyle name="Input 9 10" xfId="6441" xr:uid="{EED2C2B1-4E84-4ADF-8957-F5D23EB58146}"/>
    <cellStyle name="Input 9 10 2" xfId="42779" xr:uid="{DD75463C-B105-4F76-83D3-9767882251FF}"/>
    <cellStyle name="Input 9 10 3" xfId="33629" xr:uid="{D1BC0BD6-E921-4892-A677-6F0742F22A2C}"/>
    <cellStyle name="Input 9 10 4" xfId="22055" xr:uid="{38720D60-FA1B-4F91-AC80-83C07FC52B45}"/>
    <cellStyle name="Input 9 11" xfId="10789" xr:uid="{46DFA465-F7EB-49C6-8481-E928AB46D9F9}"/>
    <cellStyle name="Input 9 11 2" xfId="43219" xr:uid="{3B0B5E01-E296-433B-9A28-DB298A8C9A64}"/>
    <cellStyle name="Input 9 11 3" xfId="34069" xr:uid="{7DE43767-CF3C-41F2-AE1C-F020D9713ED0}"/>
    <cellStyle name="Input 9 11 4" xfId="22503" xr:uid="{D5413C7C-580B-4C83-B53F-A237E6D0BFE1}"/>
    <cellStyle name="Input 9 12" xfId="10161" xr:uid="{1D3804EA-DA86-41EE-9E69-B220317E8871}"/>
    <cellStyle name="Input 9 12 2" xfId="44520" xr:uid="{0D2BCD2C-AAB5-40FB-9B6B-89FD3B4B8AF2}"/>
    <cellStyle name="Input 9 12 3" xfId="35374" xr:uid="{F25C86FF-88F7-48A8-B006-293C0E192351}"/>
    <cellStyle name="Input 9 12 4" xfId="23831" xr:uid="{2CBDE761-E8F7-4F45-977B-7621DEBE929E}"/>
    <cellStyle name="Input 9 13" xfId="9851" xr:uid="{49DA7191-63E3-4B18-B830-B3373BD76755}"/>
    <cellStyle name="Input 9 13 2" xfId="45486" xr:uid="{37274D0B-4E6E-482E-87ED-DF9AD1C97EF4}"/>
    <cellStyle name="Input 9 13 3" xfId="36341" xr:uid="{C7B6DC1A-7497-40FD-B17E-AF98FF7D88CB}"/>
    <cellStyle name="Input 9 13 4" xfId="24808" xr:uid="{C3777746-0175-40D9-AAA6-B873586B423C}"/>
    <cellStyle name="Input 9 14" xfId="9454" xr:uid="{7CC77921-D0F6-4BCA-BF7F-35B2F0331148}"/>
    <cellStyle name="Input 9 14 2" xfId="40189" xr:uid="{8DB48BE8-FE23-48B0-949B-21875823842D}"/>
    <cellStyle name="Input 9 14 3" xfId="30956" xr:uid="{F45159AF-576A-4FB0-9676-DBE0824D6F56}"/>
    <cellStyle name="Input 9 14 4" xfId="19168" xr:uid="{C8DD56D7-C023-4447-8ECC-0865781265D5}"/>
    <cellStyle name="Input 9 15" xfId="13457" xr:uid="{CBE248E5-FA05-469B-BC61-C1453D5347FA}"/>
    <cellStyle name="Input 9 15 2" xfId="46524" xr:uid="{3B6F34CC-B855-41FA-B732-9ED59E4BFBD4}"/>
    <cellStyle name="Input 9 15 3" xfId="37379" xr:uid="{BBEE4D68-9A79-4A83-9077-9AE20588C946}"/>
    <cellStyle name="Input 9 15 4" xfId="25925" xr:uid="{F4448921-9D2D-4F66-B793-2B951C5A787A}"/>
    <cellStyle name="Input 9 16" xfId="13439" xr:uid="{1D9D6774-7429-43FC-B85A-D79F394B5EED}"/>
    <cellStyle name="Input 9 16 2" xfId="47345" xr:uid="{31896A3E-0E6D-4790-A830-D1E97D19F71A}"/>
    <cellStyle name="Input 9 16 3" xfId="38201" xr:uid="{2AEDACC1-C6EC-4454-98C1-66B17E33CC3D}"/>
    <cellStyle name="Input 9 16 4" xfId="26805" xr:uid="{B8A0BCF6-12E2-4725-93E1-7D0590EE38E3}"/>
    <cellStyle name="Input 9 17" xfId="13542" xr:uid="{A2C2826A-7BDE-4AE0-B778-05512384D429}"/>
    <cellStyle name="Input 9 17 2" xfId="43810" xr:uid="{4F747C35-E0D2-4E12-BDAE-D7D6B144CFD1}"/>
    <cellStyle name="Input 9 17 3" xfId="34661" xr:uid="{37847CE7-BC86-4852-A27D-42B1F9039C30}"/>
    <cellStyle name="Input 9 17 4" xfId="23102" xr:uid="{C864FDEB-1EB8-415B-9BFC-CFA3ABB9AB4A}"/>
    <cellStyle name="Input 9 18" xfId="27453" xr:uid="{B8132B43-ADFE-448B-ACDD-46D59F2AAECA}"/>
    <cellStyle name="Input 9 18 2" xfId="47869" xr:uid="{19BB4BF3-2C98-4F6D-B3EA-0C5EA45BF39C}"/>
    <cellStyle name="Input 9 18 3" xfId="38725" xr:uid="{C22BFC5E-5ED4-4D82-AECD-5E43A5A5696E}"/>
    <cellStyle name="Input 9 19" xfId="27902" xr:uid="{23AADC58-590E-4F7A-BAD1-F623E08E124C}"/>
    <cellStyle name="Input 9 2" xfId="1175" xr:uid="{00000000-0005-0000-0000-000096040000}"/>
    <cellStyle name="Input 9 2 10" xfId="12561" xr:uid="{4CA76DF1-21C6-4EBC-8477-42C62F92EF35}"/>
    <cellStyle name="Input 9 2 10 2" xfId="40527" xr:uid="{C1BC24E3-72E0-4D5C-A364-ACAF88520EE3}"/>
    <cellStyle name="Input 9 2 10 3" xfId="31294" xr:uid="{1ED2DFBD-ED02-41D1-B155-8E3ED152F2F1}"/>
    <cellStyle name="Input 9 2 10 4" xfId="19563" xr:uid="{A7ADCB4B-8BFD-4191-AA93-AFA157123C6A}"/>
    <cellStyle name="Input 9 2 11" xfId="13456" xr:uid="{CD5F5C66-9CFE-40D4-82B1-35594F6791F8}"/>
    <cellStyle name="Input 9 2 11 2" xfId="46521" xr:uid="{53D7A08D-7B62-4F1A-AA3E-6A1301897813}"/>
    <cellStyle name="Input 9 2 11 3" xfId="37376" xr:uid="{9D8E3E73-7571-4B69-949B-4AA4B3EBA9D6}"/>
    <cellStyle name="Input 9 2 11 4" xfId="25922" xr:uid="{EFCA4D0C-3DA0-47B2-8680-F72A31966470}"/>
    <cellStyle name="Input 9 2 12" xfId="13440" xr:uid="{8A65D235-7417-4C64-9728-D0A61FDD8EF3}"/>
    <cellStyle name="Input 9 2 12 2" xfId="44335" xr:uid="{27F62EC0-1283-4603-80F7-8732D150E719}"/>
    <cellStyle name="Input 9 2 12 3" xfId="35187" xr:uid="{0F43BD99-45F9-433E-A5C0-6A1BF0F89504}"/>
    <cellStyle name="Input 9 2 12 4" xfId="23634" xr:uid="{D4850A2D-7411-4A02-A1B3-4B8A7CEEFD2E}"/>
    <cellStyle name="Input 9 2 13" xfId="13541" xr:uid="{20F0848B-B877-48CC-ABCE-45C14983BF32}"/>
    <cellStyle name="Input 9 2 13 2" xfId="40270" xr:uid="{67E59710-80E9-43C8-96A7-D79A12588721}"/>
    <cellStyle name="Input 9 2 13 3" xfId="31037" xr:uid="{83BD2A17-AEEC-4C51-8276-683CFE5A1E8C}"/>
    <cellStyle name="Input 9 2 13 4" xfId="19277" xr:uid="{CC7A115A-53FC-4FA8-B75B-5C3E83E694AC}"/>
    <cellStyle name="Input 9 2 14" xfId="27455" xr:uid="{9DA10C43-D58B-465D-991B-299F98BFD95E}"/>
    <cellStyle name="Input 9 2 14 2" xfId="47871" xr:uid="{E5969077-CF96-4137-AF65-DA6D7F57699C}"/>
    <cellStyle name="Input 9 2 14 3" xfId="38727" xr:uid="{C43617DF-C08B-45D7-9BA1-D92628CC2ABC}"/>
    <cellStyle name="Input 9 2 15" xfId="28106" xr:uid="{B127C123-C74C-42DC-9B61-3D92FF7F963A}"/>
    <cellStyle name="Input 9 2 16" xfId="48414" xr:uid="{F30E35CE-C999-4743-94DD-9C29DCAE06BB}"/>
    <cellStyle name="Input 9 2 17" xfId="50095" xr:uid="{302A5D74-C552-4B03-9178-B2D1214773EB}"/>
    <cellStyle name="Input 9 2 18" xfId="49730" xr:uid="{384F96C6-4140-429F-8FA6-6C57660D8FA0}"/>
    <cellStyle name="Input 9 2 19" xfId="49907" xr:uid="{12C8EF06-47E3-4F22-9E79-DB56175AD1A1}"/>
    <cellStyle name="Input 9 2 2" xfId="1176" xr:uid="{00000000-0005-0000-0000-000097040000}"/>
    <cellStyle name="Input 9 2 2 10" xfId="13455" xr:uid="{5B17395C-5622-4AA5-9ECA-E503FE482CFF}"/>
    <cellStyle name="Input 9 2 2 10 2" xfId="44436" xr:uid="{02677103-1480-4106-8613-C4EFFFD54A73}"/>
    <cellStyle name="Input 9 2 2 10 3" xfId="35290" xr:uid="{A27E6373-E2C3-45B3-B956-7E62DF48305A}"/>
    <cellStyle name="Input 9 2 2 10 4" xfId="23741" xr:uid="{03164FF2-1D24-4C4A-AFED-3690042F0435}"/>
    <cellStyle name="Input 9 2 2 11" xfId="13441" xr:uid="{ECB54BD2-5750-417E-B107-6AA8F544C0EB}"/>
    <cellStyle name="Input 9 2 2 11 2" xfId="47346" xr:uid="{A53D0B19-8CB7-449A-9836-C1F1299FC9EF}"/>
    <cellStyle name="Input 9 2 2 11 3" xfId="38202" xr:uid="{7552A8F8-C457-4537-ADA1-3FBE0D3D92F5}"/>
    <cellStyle name="Input 9 2 2 11 4" xfId="26806" xr:uid="{CB59E23A-0943-49DF-90C9-668DEBC0AC0A}"/>
    <cellStyle name="Input 9 2 2 12" xfId="13540" xr:uid="{67EE024E-D6A6-4373-83C2-2988312D2AF7}"/>
    <cellStyle name="Input 9 2 2 12 2" xfId="47685" xr:uid="{B11A7C96-C456-44A3-B5F5-FE0C552CABDD}"/>
    <cellStyle name="Input 9 2 2 12 3" xfId="38541" xr:uid="{42EEF526-8D6D-4903-ABC1-B2C201492402}"/>
    <cellStyle name="Input 9 2 2 12 4" xfId="27257" xr:uid="{509FA46A-07B0-44DD-9268-B6BA99749775}"/>
    <cellStyle name="Input 9 2 2 13" xfId="27720" xr:uid="{90F82C1F-42A9-4754-8462-4EB5312F81FE}"/>
    <cellStyle name="Input 9 2 2 13 2" xfId="48075" xr:uid="{B8E5ADCC-3AD2-49BF-A3BB-22EA639171E2}"/>
    <cellStyle name="Input 9 2 2 13 3" xfId="38931" xr:uid="{41B3D5B0-15DF-42FC-BE7C-8B66EC04AD0E}"/>
    <cellStyle name="Input 9 2 2 14" xfId="28109" xr:uid="{182C8F08-08A1-40BA-9E6A-7A98F821CF2F}"/>
    <cellStyle name="Input 9 2 2 15" xfId="48415" xr:uid="{9BAC8248-5B87-4184-AFB9-1D7C23E808A7}"/>
    <cellStyle name="Input 9 2 2 16" xfId="50096" xr:uid="{D27D2596-58D0-4D51-9A3B-A4197EE1E947}"/>
    <cellStyle name="Input 9 2 2 17" xfId="51203" xr:uid="{1599D722-DB7F-4727-9F40-78ED614BF5E7}"/>
    <cellStyle name="Input 9 2 2 18" xfId="49376" xr:uid="{F7201EFE-CC87-462F-962F-26D74AB9FEED}"/>
    <cellStyle name="Input 9 2 2 19" xfId="49333" xr:uid="{C63374F4-3ED4-4DD7-98D4-6805FA9AF03F}"/>
    <cellStyle name="Input 9 2 2 2" xfId="4651" xr:uid="{7D7F198F-ACA1-43E8-8F71-9692E797627E}"/>
    <cellStyle name="Input 9 2 2 2 2" xfId="39982" xr:uid="{F588B305-9FE5-4CE0-B503-2873FC36913C}"/>
    <cellStyle name="Input 9 2 2 2 3" xfId="30749" xr:uid="{20455218-DA87-4BE6-87BA-16216BD27DBD}"/>
    <cellStyle name="Input 9 2 2 2 4" xfId="18994" xr:uid="{901C7D43-57A3-4964-BD33-40262196E239}"/>
    <cellStyle name="Input 9 2 2 20" xfId="53183" xr:uid="{82F07DE4-237D-47CC-B04D-DC689FAC40C6}"/>
    <cellStyle name="Input 9 2 2 21" xfId="54928" xr:uid="{76D39C9D-58FF-4A6A-825A-2B3D5E12A990}"/>
    <cellStyle name="Input 9 2 2 22" xfId="54133" xr:uid="{1A7129B9-2737-438C-B3E1-C34A72D78B14}"/>
    <cellStyle name="Input 9 2 2 23" xfId="55792" xr:uid="{CE312264-5084-4903-9CDA-229B67234757}"/>
    <cellStyle name="Input 9 2 2 3" xfId="5774" xr:uid="{05023ED6-50D2-466C-811A-C549DB7AB696}"/>
    <cellStyle name="Input 9 2 2 3 2" xfId="39190" xr:uid="{B173E532-8B08-4C1C-B7EB-7444985605D5}"/>
    <cellStyle name="Input 9 2 2 3 3" xfId="29925" xr:uid="{87D643DB-C2D5-4A7F-991D-37CCAE6665D1}"/>
    <cellStyle name="Input 9 2 2 3 4" xfId="18169" xr:uid="{2146FBE8-FCC7-40BB-87B1-E38ECFA72F90}"/>
    <cellStyle name="Input 9 2 2 4" xfId="4351" xr:uid="{78E736C6-19DE-4642-9428-69DEB3E61B30}"/>
    <cellStyle name="Input 9 2 2 4 2" xfId="41742" xr:uid="{69DA379D-CBB0-4968-8D94-EAEBB773FC46}"/>
    <cellStyle name="Input 9 2 2 4 3" xfId="32591" xr:uid="{37A9663B-CDB3-433F-9331-34E59FEE8AED}"/>
    <cellStyle name="Input 9 2 2 4 4" xfId="21008" xr:uid="{111E7FED-63D3-497A-BA87-B4E813EF183D}"/>
    <cellStyle name="Input 9 2 2 5" xfId="6442" xr:uid="{503B774F-DBF5-492D-9717-94A4CB4B2A9A}"/>
    <cellStyle name="Input 9 2 2 5 2" xfId="43075" xr:uid="{DF8D757B-BF86-4668-B7C5-0F5B13A1C291}"/>
    <cellStyle name="Input 9 2 2 5 3" xfId="33925" xr:uid="{C6CD8EE0-0118-4319-8161-66CDAFC1B3EE}"/>
    <cellStyle name="Input 9 2 2 5 4" xfId="22355" xr:uid="{871179A4-135B-49C9-94F6-B31A67DC475F}"/>
    <cellStyle name="Input 9 2 2 6" xfId="10059" xr:uid="{7DD07607-492E-4065-9FE9-FBD95688AC41}"/>
    <cellStyle name="Input 9 2 2 6 2" xfId="43221" xr:uid="{EC71B7CD-8000-41D8-8C01-B23F8AFC3330}"/>
    <cellStyle name="Input 9 2 2 6 3" xfId="34071" xr:uid="{0C115898-50AB-469A-9FDC-E5DDADDF130C}"/>
    <cellStyle name="Input 9 2 2 6 4" xfId="22505" xr:uid="{C66C6268-7B51-4ECF-B4C8-4A782A574FC2}"/>
    <cellStyle name="Input 9 2 2 7" xfId="11630" xr:uid="{14C6238D-3102-46BE-805D-646545AC4F4B}"/>
    <cellStyle name="Input 9 2 2 7 2" xfId="43961" xr:uid="{3F8FAEFA-0FA4-4171-A53D-D94F13CE5811}"/>
    <cellStyle name="Input 9 2 2 7 3" xfId="34813" xr:uid="{4A07708E-D6F7-4256-A5F9-FD7BDB4CF3FE}"/>
    <cellStyle name="Input 9 2 2 7 4" xfId="23255" xr:uid="{8E728FA5-B148-4023-9764-205D265ACD44}"/>
    <cellStyle name="Input 9 2 2 8" xfId="12043" xr:uid="{33DECE9C-BB31-4A29-97DF-E9A86B44E71D}"/>
    <cellStyle name="Input 9 2 2 8 2" xfId="42416" xr:uid="{18D06B9A-CDB0-41EB-B4A9-BEB98141239C}"/>
    <cellStyle name="Input 9 2 2 8 3" xfId="33266" xr:uid="{FFE760C9-7561-49DA-ACD4-FC3F39E99F64}"/>
    <cellStyle name="Input 9 2 2 8 4" xfId="21689" xr:uid="{2E880C5D-34F2-4496-9732-011113C504A7}"/>
    <cellStyle name="Input 9 2 2 9" xfId="12392" xr:uid="{694045B7-CE30-4EEF-AF1A-A3827025429D}"/>
    <cellStyle name="Input 9 2 2 9 2" xfId="45895" xr:uid="{3C4530F9-C1A7-48F4-87A6-AA5EA6647D82}"/>
    <cellStyle name="Input 9 2 2 9 3" xfId="36750" xr:uid="{CD17A1BB-8ED8-4F6D-8C98-52C0C3DD47EF}"/>
    <cellStyle name="Input 9 2 2 9 4" xfId="25240" xr:uid="{5DA24A20-8058-4640-A52B-986EE29C35B4}"/>
    <cellStyle name="Input 9 2 20" xfId="49779" xr:uid="{0D412830-9E46-4CB8-9320-6F4D70572B61}"/>
    <cellStyle name="Input 9 2 21" xfId="53182" xr:uid="{7022BD18-FF4C-4848-9F3E-EA1483DA7950}"/>
    <cellStyle name="Input 9 2 22" xfId="54552" xr:uid="{E8CC3E29-2EA3-4A25-ABC6-57A4F3892ECE}"/>
    <cellStyle name="Input 9 2 23" xfId="54575" xr:uid="{1FD67BF7-7D8E-4B52-AC40-271AFC4FD423}"/>
    <cellStyle name="Input 9 2 24" xfId="55791" xr:uid="{EB568F2D-10EC-4501-A8BA-485FAD26375E}"/>
    <cellStyle name="Input 9 2 3" xfId="4650" xr:uid="{E8163D01-3C0A-4BFE-844D-1EFE87083AF8}"/>
    <cellStyle name="Input 9 2 3 2" xfId="39983" xr:uid="{06797EB9-2053-451B-9741-69866959FD00}"/>
    <cellStyle name="Input 9 2 3 3" xfId="30750" xr:uid="{01B3E1E6-576F-4584-83BA-18423DB1D26B}"/>
    <cellStyle name="Input 9 2 3 4" xfId="18995" xr:uid="{86FC4804-7001-4959-9FE0-395D2149AA29}"/>
    <cellStyle name="Input 9 2 4" xfId="6960" xr:uid="{017BCC53-2DC2-4456-8DD8-C2D943F35355}"/>
    <cellStyle name="Input 9 2 4 2" xfId="40376" xr:uid="{332D30A9-10F1-4AE2-9EFC-7F0553C36220}"/>
    <cellStyle name="Input 9 2 4 3" xfId="31143" xr:uid="{96FEC732-B721-496E-9192-C75CF3D12771}"/>
    <cellStyle name="Input 9 2 4 4" xfId="19405" xr:uid="{79DF52AA-3F7E-40FC-B1F7-A0582736EE54}"/>
    <cellStyle name="Input 9 2 5" xfId="6948" xr:uid="{9C8924AC-BC3C-40B2-8A95-BCA7B3653034}"/>
    <cellStyle name="Input 9 2 5 2" xfId="40209" xr:uid="{9893FB02-EF51-4092-98DA-BA8789DCC7AA}"/>
    <cellStyle name="Input 9 2 5 3" xfId="30976" xr:uid="{CC360C05-2EAF-4FA0-AEA9-37B8F9BAB532}"/>
    <cellStyle name="Input 9 2 5 4" xfId="19188" xr:uid="{06D4AFCC-0621-437C-90DB-B5BCA2C30D05}"/>
    <cellStyle name="Input 9 2 6" xfId="5799" xr:uid="{4159B4A1-4C68-4AF1-8987-D4BC1E518E18}"/>
    <cellStyle name="Input 9 2 6 2" xfId="42666" xr:uid="{348166B4-9358-4F27-8CD1-E4579D9D9188}"/>
    <cellStyle name="Input 9 2 6 3" xfId="33516" xr:uid="{71B0839C-DCCD-4389-B9B1-8EC2AF36EA25}"/>
    <cellStyle name="Input 9 2 6 4" xfId="21940" xr:uid="{29A822D9-410C-4C87-A2BE-B83F29EBEBF1}"/>
    <cellStyle name="Input 9 2 7" xfId="11404" xr:uid="{3AB63729-88F7-436A-B816-F59044FE3342}"/>
    <cellStyle name="Input 9 2 7 2" xfId="42432" xr:uid="{5BD2D50B-E697-44EE-9B17-D084FDD083AD}"/>
    <cellStyle name="Input 9 2 7 3" xfId="33282" xr:uid="{97E08A0D-FE8D-4F9E-A601-4D436863EE6C}"/>
    <cellStyle name="Input 9 2 7 4" xfId="21705" xr:uid="{7812B0F8-A84F-49F2-A247-1CEBD32F5456}"/>
    <cellStyle name="Input 9 2 8" xfId="11844" xr:uid="{4346D614-E0F4-4591-A96A-FF71D5EC49BF}"/>
    <cellStyle name="Input 9 2 8 2" xfId="44517" xr:uid="{B32D0576-2683-44E6-AC8C-A5C0C447B8A5}"/>
    <cellStyle name="Input 9 2 8 3" xfId="35371" xr:uid="{4A0CC215-EECD-4248-BC18-E92F575217C8}"/>
    <cellStyle name="Input 9 2 8 4" xfId="23828" xr:uid="{93D3C2ED-17C9-41B4-B50D-CD6CFAE1E94C}"/>
    <cellStyle name="Input 9 2 9" xfId="12232" xr:uid="{394032C6-0E4D-4F98-BB14-75FB3D0D71DF}"/>
    <cellStyle name="Input 9 2 9 2" xfId="42615" xr:uid="{AB57663E-9CC7-464F-AD6E-E324DED8F70A}"/>
    <cellStyle name="Input 9 2 9 3" xfId="33465" xr:uid="{E195D841-8287-48C4-9E14-4071FC0FA8CB}"/>
    <cellStyle name="Input 9 2 9 4" xfId="21889" xr:uid="{DFD45790-689F-4DCE-9A01-8C4BDCE1512F}"/>
    <cellStyle name="Input 9 20" xfId="48413" xr:uid="{2AADFD0F-CE50-42AC-A866-73E568F48ABA}"/>
    <cellStyle name="Input 9 21" xfId="50094" xr:uid="{DD672C1F-F952-445B-A45A-D2CE4BFD1CE2}"/>
    <cellStyle name="Input 9 22" xfId="51204" xr:uid="{2ABB5EDA-8333-4011-A075-F006B5D38685}"/>
    <cellStyle name="Input 9 23" xfId="51011" xr:uid="{04BEB829-7841-457E-AE23-9126FDFD5AFC}"/>
    <cellStyle name="Input 9 24" xfId="49335" xr:uid="{DDE28175-D759-47C8-91C8-5BC31942AF43}"/>
    <cellStyle name="Input 9 25" xfId="53181" xr:uid="{5209A290-DD91-43E6-BD9B-9C6AE4BE51AA}"/>
    <cellStyle name="Input 9 26" xfId="53023" xr:uid="{FBA7C28D-191E-429E-9573-B5E1D741DE91}"/>
    <cellStyle name="Input 9 27" xfId="54951" xr:uid="{18B9F58F-1371-4664-A80F-C53E7DC97492}"/>
    <cellStyle name="Input 9 28" xfId="55790" xr:uid="{0537AD9E-64EA-4B04-ABC0-580DBAE5FC6A}"/>
    <cellStyle name="Input 9 3" xfId="1177" xr:uid="{00000000-0005-0000-0000-000098040000}"/>
    <cellStyle name="Input 9 3 10" xfId="12522" xr:uid="{ACABCB27-6324-4E86-85F2-01A578B73917}"/>
    <cellStyle name="Input 9 3 10 2" xfId="45898" xr:uid="{0A018ABD-C322-4DD6-9A40-1F5CFC92BD4F}"/>
    <cellStyle name="Input 9 3 10 3" xfId="36753" xr:uid="{A79E041A-1116-4B69-98E5-050FCBCFFD57}"/>
    <cellStyle name="Input 9 3 10 4" xfId="25243" xr:uid="{0599EA94-1A23-4BEC-9D59-C536AA3D45B6}"/>
    <cellStyle name="Input 9 3 11" xfId="13454" xr:uid="{737B4E6B-0777-43E1-9B9A-DD4EA7D76336}"/>
    <cellStyle name="Input 9 3 11 2" xfId="46023" xr:uid="{3691B982-8F55-4815-B3C2-9BD85EDD20EC}"/>
    <cellStyle name="Input 9 3 11 3" xfId="36878" xr:uid="{634EF26F-9B35-4C45-BAAB-F0E24566F7FB}"/>
    <cellStyle name="Input 9 3 11 4" xfId="25370" xr:uid="{245F7201-002C-4F31-96C0-2DD120DC90DA}"/>
    <cellStyle name="Input 9 3 12" xfId="13442" xr:uid="{3F18A1DC-3009-47F3-B8CE-71BCEBC14D71}"/>
    <cellStyle name="Input 9 3 12 2" xfId="39096" xr:uid="{165B84F9-B68A-4A8E-9E87-5F898247FBA0}"/>
    <cellStyle name="Input 9 3 12 3" xfId="29830" xr:uid="{2B2AFAAA-E75D-4E90-A841-E21E3D1648E5}"/>
    <cellStyle name="Input 9 3 12 4" xfId="18075" xr:uid="{4DD7E7AC-FD03-4BBF-833E-07F1F61BD0A2}"/>
    <cellStyle name="Input 9 3 13" xfId="13539" xr:uid="{D722CF11-F610-4F1C-A480-91E315535FFB}"/>
    <cellStyle name="Input 9 3 13 2" xfId="47688" xr:uid="{88D0585A-8A77-474E-A7A3-CE6205C98CE3}"/>
    <cellStyle name="Input 9 3 13 3" xfId="38544" xr:uid="{B90B6FCF-CD33-4B93-B4B5-4893645BDB48}"/>
    <cellStyle name="Input 9 3 13 4" xfId="27260" xr:uid="{79A3199F-3C13-4F53-9D13-BF0DE074DCD7}"/>
    <cellStyle name="Input 9 3 14" xfId="27723" xr:uid="{7BBF89C2-387C-4A99-A567-C9C29B840AB4}"/>
    <cellStyle name="Input 9 3 14 2" xfId="48078" xr:uid="{4B83A72A-0467-4506-BE2E-50F28D784341}"/>
    <cellStyle name="Input 9 3 14 3" xfId="38934" xr:uid="{2CF72B20-BCB5-4B85-AEBD-F551B6B2E1D8}"/>
    <cellStyle name="Input 9 3 15" xfId="27904" xr:uid="{1803BF04-E042-4CD7-B7F9-8D46EE107CE8}"/>
    <cellStyle name="Input 9 3 16" xfId="48416" xr:uid="{7FBBEA9D-DEE2-4CAC-AFD9-12BE28FBEBA6}"/>
    <cellStyle name="Input 9 3 17" xfId="50097" xr:uid="{E437D808-06FB-4104-B04F-0E768CBA468B}"/>
    <cellStyle name="Input 9 3 18" xfId="49729" xr:uid="{66216E05-5306-469E-9E68-FBD50C2115C9}"/>
    <cellStyle name="Input 9 3 19" xfId="49373" xr:uid="{5C0DA7CA-CB60-4141-A25F-041911E859B4}"/>
    <cellStyle name="Input 9 3 2" xfId="1178" xr:uid="{00000000-0005-0000-0000-000099040000}"/>
    <cellStyle name="Input 9 3 2 10" xfId="13453" xr:uid="{2AC8B49E-1783-4503-B029-B3BC15DC81C2}"/>
    <cellStyle name="Input 9 3 2 10 2" xfId="46026" xr:uid="{F8135D9E-BBFC-46AA-9E78-C992A6921D6E}"/>
    <cellStyle name="Input 9 3 2 10 3" xfId="36881" xr:uid="{5EAD1446-5636-4999-BE83-E11909D0A755}"/>
    <cellStyle name="Input 9 3 2 10 4" xfId="25373" xr:uid="{3CBFA0E0-7172-469D-B3E9-54EB00A9F19D}"/>
    <cellStyle name="Input 9 3 2 11" xfId="13443" xr:uid="{7F96DFA6-E736-405B-AC52-DA49DA034A95}"/>
    <cellStyle name="Input 9 3 2 11 2" xfId="41684" xr:uid="{092FB512-167D-4408-9746-A9934381A78F}"/>
    <cellStyle name="Input 9 3 2 11 3" xfId="32527" xr:uid="{E3CD2A05-C657-4244-8DFE-1238BD78CCED}"/>
    <cellStyle name="Input 9 3 2 11 4" xfId="20931" xr:uid="{812D853B-D5D9-43F5-A969-A6C9ED592880}"/>
    <cellStyle name="Input 9 3 2 12" xfId="13538" xr:uid="{35359D1C-8A65-404D-895F-5C22A53DF179}"/>
    <cellStyle name="Input 9 3 2 12 2" xfId="47483" xr:uid="{E0501649-12EC-4F94-B190-6AF65087413E}"/>
    <cellStyle name="Input 9 3 2 12 3" xfId="38339" xr:uid="{0449B9FD-4B85-4386-803C-EE6BEAB03D48}"/>
    <cellStyle name="Input 9 3 2 12 4" xfId="26958" xr:uid="{BF52B5B0-466E-4C24-9421-A9DE868FE79C}"/>
    <cellStyle name="Input 9 3 2 13" xfId="27457" xr:uid="{0A4A9817-15B9-4DC7-9425-3CD6F4C6F2E1}"/>
    <cellStyle name="Input 9 3 2 13 2" xfId="47873" xr:uid="{4EF8282F-284B-44C1-8B51-0DBFD9A5F844}"/>
    <cellStyle name="Input 9 3 2 13 3" xfId="38729" xr:uid="{C922F68A-050F-4C67-B975-0536314EBFC0}"/>
    <cellStyle name="Input 9 3 2 14" xfId="28107" xr:uid="{7CC60B05-8669-4EE5-95A2-1E7F122B025D}"/>
    <cellStyle name="Input 9 3 2 15" xfId="48417" xr:uid="{D9ED8B92-7F86-4B67-8A7B-FD95C13C07DB}"/>
    <cellStyle name="Input 9 3 2 16" xfId="50098" xr:uid="{9BC439A4-946F-4E21-89FA-FEC7D9846BF2}"/>
    <cellStyle name="Input 9 3 2 17" xfId="51201" xr:uid="{50227F25-132F-4D8B-8227-760197881F49}"/>
    <cellStyle name="Input 9 3 2 18" xfId="51470" xr:uid="{6D507C12-AE32-4C84-BE3E-97C61E2B8978}"/>
    <cellStyle name="Input 9 3 2 19" xfId="51643" xr:uid="{F3FEFA1A-D107-464F-B808-3498DFD4C4D7}"/>
    <cellStyle name="Input 9 3 2 2" xfId="4653" xr:uid="{1783479D-A1FA-476E-8245-36066A149A9B}"/>
    <cellStyle name="Input 9 3 2 2 2" xfId="39980" xr:uid="{7BCE712F-3D98-4CFF-8A86-17E7CE2EFD0B}"/>
    <cellStyle name="Input 9 3 2 2 3" xfId="30747" xr:uid="{9B0BE882-DB29-4054-AEB3-70BAA7C205B2}"/>
    <cellStyle name="Input 9 3 2 2 4" xfId="18992" xr:uid="{09F870EE-D295-4752-ADD0-D68376A095E0}"/>
    <cellStyle name="Input 9 3 2 20" xfId="53185" xr:uid="{C65DEF8D-7F10-452C-AC57-A33DF5E85EDD}"/>
    <cellStyle name="Input 9 3 2 21" xfId="54553" xr:uid="{6F9B8C67-1E22-48A2-9B48-6A8A9EC64844}"/>
    <cellStyle name="Input 9 3 2 22" xfId="55527" xr:uid="{F09861BF-DE40-469A-92FD-EAB8BE7D9C77}"/>
    <cellStyle name="Input 9 3 2 23" xfId="55794" xr:uid="{38A012DA-5068-404E-A44A-BECC116DD54F}"/>
    <cellStyle name="Input 9 3 2 3" xfId="6411" xr:uid="{2024315B-F16F-4E6C-A6F9-7C3B1D60401C}"/>
    <cellStyle name="Input 9 3 2 3 2" xfId="40377" xr:uid="{465F0BA6-069A-47FB-ADA1-DB30E824D8B6}"/>
    <cellStyle name="Input 9 3 2 3 3" xfId="31144" xr:uid="{AD1F70E6-9C8F-4C6A-96AF-A5E98FED4404}"/>
    <cellStyle name="Input 9 3 2 3 4" xfId="19406" xr:uid="{7BC90A47-B145-4391-8560-ABB215811E97}"/>
    <cellStyle name="Input 9 3 2 4" xfId="4353" xr:uid="{D28C40C0-E82A-440D-95B5-6CC8419404C9}"/>
    <cellStyle name="Input 9 3 2 4 2" xfId="41901" xr:uid="{F937BF31-2EB3-4526-9D68-E0E78C8053F9}"/>
    <cellStyle name="Input 9 3 2 4 3" xfId="32750" xr:uid="{675A805C-0EDC-405C-BF43-C3691236070A}"/>
    <cellStyle name="Input 9 3 2 4 4" xfId="21168" xr:uid="{4C6A97D8-0915-44B3-B630-045EB5C26C4C}"/>
    <cellStyle name="Input 9 3 2 5" xfId="4400" xr:uid="{955C9E7A-5CDD-4DEB-B01F-1F59FA9F2C45}"/>
    <cellStyle name="Input 9 3 2 5 2" xfId="42668" xr:uid="{A808A2C2-B68A-4196-BA28-DDD325072D0E}"/>
    <cellStyle name="Input 9 3 2 5 3" xfId="33518" xr:uid="{9D275BDC-0C09-47F6-A356-C2DAFC290AB7}"/>
    <cellStyle name="Input 9 3 2 5 4" xfId="21942" xr:uid="{BA05C0FD-E3D1-4698-BC11-92B7040B91C3}"/>
    <cellStyle name="Input 9 3 2 6" xfId="11530" xr:uid="{AA72D595-49CA-42AC-BE60-7BCC8C5D6E80}"/>
    <cellStyle name="Input 9 3 2 6 2" xfId="43382" xr:uid="{5FA1C344-1EDF-4DE8-9FCE-0351C786544D}"/>
    <cellStyle name="Input 9 3 2 6 3" xfId="34232" xr:uid="{72584267-1BF7-493F-BC64-0DEA067D2292}"/>
    <cellStyle name="Input 9 3 2 6 4" xfId="22668" xr:uid="{2E8A45EA-7B73-44D2-BE46-A275278B7EA8}"/>
    <cellStyle name="Input 9 3 2 7" xfId="11953" xr:uid="{2620CAEE-84BC-4478-930E-3E5603032D27}"/>
    <cellStyle name="Input 9 3 2 7 2" xfId="39665" xr:uid="{2468ABDF-3241-455A-AE1A-1DFC94DDB48B}"/>
    <cellStyle name="Input 9 3 2 7 3" xfId="30419" xr:uid="{FFAFE436-D49C-4DBE-B396-326697336580}"/>
    <cellStyle name="Input 9 3 2 7 4" xfId="18664" xr:uid="{336CF0F6-3F93-4368-BCD0-4EF68B730C8F}"/>
    <cellStyle name="Input 9 3 2 8" xfId="12323" xr:uid="{DB6C4BEB-C387-48BA-B4CA-8F214BFF9EEE}"/>
    <cellStyle name="Input 9 3 2 8 2" xfId="45487" xr:uid="{0CD9708B-507A-4A9B-AD2A-6E245E592A14}"/>
    <cellStyle name="Input 9 3 2 8 3" xfId="36342" xr:uid="{A6BC2AE8-4F39-486A-9DCF-6313B8E5AC64}"/>
    <cellStyle name="Input 9 3 2 8 4" xfId="24809" xr:uid="{9E4A9530-15DB-49BB-B339-59271107EE03}"/>
    <cellStyle name="Input 9 3 2 9" xfId="12635" xr:uid="{8FA6D485-ABE4-4511-8B03-19E79F55D937}"/>
    <cellStyle name="Input 9 3 2 9 2" xfId="44241" xr:uid="{7CF9956E-5068-4C4B-A010-734FEAC3991C}"/>
    <cellStyle name="Input 9 3 2 9 3" xfId="35093" xr:uid="{A2265765-9DE8-4C0C-9F47-B36ECA521246}"/>
    <cellStyle name="Input 9 3 2 9 4" xfId="23540" xr:uid="{9AA88564-2826-41C7-9BF4-E8B0806E5D5A}"/>
    <cellStyle name="Input 9 3 20" xfId="49336" xr:uid="{48B1782E-F191-40E3-94DF-8368B5064088}"/>
    <cellStyle name="Input 9 3 21" xfId="53184" xr:uid="{53845F56-1866-4210-A27D-EA59D422BF73}"/>
    <cellStyle name="Input 9 3 22" xfId="54110" xr:uid="{38CC8DE2-2DF2-4322-8F08-9CE6BC8C89D5}"/>
    <cellStyle name="Input 9 3 23" xfId="55336" xr:uid="{6CB39730-1551-410F-A3FA-A48073A90B7F}"/>
    <cellStyle name="Input 9 3 24" xfId="55793" xr:uid="{02968103-46DF-446B-85BF-9AEB06AC0C68}"/>
    <cellStyle name="Input 9 3 3" xfId="4652" xr:uid="{6D9918DE-7B8E-4850-8108-A88A6CD2D650}"/>
    <cellStyle name="Input 9 3 3 2" xfId="39981" xr:uid="{19327EA2-3010-45CD-BD5D-F760E19F949C}"/>
    <cellStyle name="Input 9 3 3 3" xfId="30748" xr:uid="{CEF6A77F-D57C-4FEF-B8F3-E9ABEA27CB80}"/>
    <cellStyle name="Input 9 3 3 4" xfId="18993" xr:uid="{91864235-8CCD-4F6F-ACA3-87DCCA46631C}"/>
    <cellStyle name="Input 9 3 4" xfId="4358" xr:uid="{E5BF1EF1-2444-4287-A3A1-99E1633E22AA}"/>
    <cellStyle name="Input 9 3 4 2" xfId="39187" xr:uid="{B111088B-BB24-4895-A053-32F03F52C2D0}"/>
    <cellStyle name="Input 9 3 4 3" xfId="29922" xr:uid="{9307989F-43E1-4170-BBFD-67F821D3546E}"/>
    <cellStyle name="Input 9 3 4 4" xfId="18166" xr:uid="{FC07FBC1-7B7E-449B-81AB-6758DB56DFF4}"/>
    <cellStyle name="Input 9 3 5" xfId="4352" xr:uid="{AECAF15D-736F-4BED-9E4B-B54C0C860C94}"/>
    <cellStyle name="Input 9 3 5 2" xfId="41739" xr:uid="{68C6D761-120B-4008-A5F1-E416E94F0ADA}"/>
    <cellStyle name="Input 9 3 5 3" xfId="32588" xr:uid="{F9374D9D-D74E-44A5-8E95-FDF1191191C2}"/>
    <cellStyle name="Input 9 3 5 4" xfId="21005" xr:uid="{B528B0CE-D15D-4F52-A3AB-B0E7965BDE12}"/>
    <cellStyle name="Input 9 3 6" xfId="5800" xr:uid="{7A0B8EF3-EBD4-4F45-9A7E-B481AEA708EF}"/>
    <cellStyle name="Input 9 3 6 2" xfId="43078" xr:uid="{D8B6FF87-6CA9-451B-9178-4CAC7FC5FDB9}"/>
    <cellStyle name="Input 9 3 6 3" xfId="33928" xr:uid="{E5900150-A9FF-4690-93B3-A327695D1A2E}"/>
    <cellStyle name="Input 9 3 6 4" xfId="22358" xr:uid="{3AB405D0-664A-401F-81BB-0020DD27F3C9}"/>
    <cellStyle name="Input 9 3 7" xfId="11332" xr:uid="{0AB8AA83-5064-4E3A-B509-E89573A382C4}"/>
    <cellStyle name="Input 9 3 7 2" xfId="43218" xr:uid="{1942B76D-BF53-4CB0-A3E9-50645F63C22D}"/>
    <cellStyle name="Input 9 3 7 3" xfId="34068" xr:uid="{3D44C274-D125-4338-87DD-2CF36091DD0F}"/>
    <cellStyle name="Input 9 3 7 4" xfId="22502" xr:uid="{2DFC26A6-C6AC-45A5-824D-B59300238BA6}"/>
    <cellStyle name="Input 9 3 8" xfId="11778" xr:uid="{2C2A87E1-7119-4F49-B2D1-5455F97DCB95}"/>
    <cellStyle name="Input 9 3 8 2" xfId="43964" xr:uid="{62E57E90-2D9A-4455-AD2A-3D848D8020AE}"/>
    <cellStyle name="Input 9 3 8 3" xfId="34816" xr:uid="{EBE39A22-EFF5-4A9C-843A-BFF7CC927E08}"/>
    <cellStyle name="Input 9 3 8 4" xfId="23258" xr:uid="{C926C922-15D6-4CFD-A412-FBE5155B7087}"/>
    <cellStyle name="Input 9 3 9" xfId="12183" xr:uid="{D279BF2F-FC7D-4119-B4DC-17F1EBFAC53C}"/>
    <cellStyle name="Input 9 3 9 2" xfId="44890" xr:uid="{E7DC3C5E-C9E4-4746-A2E6-93D805A473EF}"/>
    <cellStyle name="Input 9 3 9 3" xfId="35745" xr:uid="{DE8526CD-2895-4EE6-BA2C-A6F59411A86D}"/>
    <cellStyle name="Input 9 3 9 4" xfId="24208" xr:uid="{478B7C02-0A17-4171-84E1-BDDCCF1555AD}"/>
    <cellStyle name="Input 9 4" xfId="1179" xr:uid="{00000000-0005-0000-0000-00009A040000}"/>
    <cellStyle name="Input 9 4 10" xfId="12049" xr:uid="{618F0588-0F51-4351-BE55-A03E62C6E1A4}"/>
    <cellStyle name="Input 9 4 10 2" xfId="45896" xr:uid="{39AFAAB9-806C-40EA-A9EE-53185BF56F60}"/>
    <cellStyle name="Input 9 4 10 3" xfId="36751" xr:uid="{5A81F8FB-12F9-4150-B158-DE4B55C5E0D0}"/>
    <cellStyle name="Input 9 4 10 4" xfId="25241" xr:uid="{8D6555AE-D483-43F3-BBEE-935174E0E30D}"/>
    <cellStyle name="Input 9 4 11" xfId="13452" xr:uid="{B45A2AEF-3367-4CE9-A2B8-099FF60B95D1}"/>
    <cellStyle name="Input 9 4 11 2" xfId="46527" xr:uid="{1E7B7228-143B-49F3-A7EF-C7EFB9DDCCDA}"/>
    <cellStyle name="Input 9 4 11 3" xfId="37382" xr:uid="{5744609A-2591-4C67-8EBD-0670C3D15963}"/>
    <cellStyle name="Input 9 4 11 4" xfId="25928" xr:uid="{7EEBE211-0F00-4700-912A-604165B83008}"/>
    <cellStyle name="Input 9 4 12" xfId="13444" xr:uid="{FF85A30F-FF57-452B-A0E6-544263F3A0AE}"/>
    <cellStyle name="Input 9 4 12 2" xfId="46457" xr:uid="{E7377085-753C-41B8-B9D3-61AAFBD08176}"/>
    <cellStyle name="Input 9 4 12 3" xfId="37312" xr:uid="{DE925C49-F7CB-4C0B-8CE4-B2469396A49E}"/>
    <cellStyle name="Input 9 4 12 4" xfId="25834" xr:uid="{45D946F5-A488-41AB-AB34-EE536D805AE2}"/>
    <cellStyle name="Input 9 4 13" xfId="13537" xr:uid="{829DA43F-1FA1-48C5-87D6-26344BEF40A4}"/>
    <cellStyle name="Input 9 4 13 2" xfId="47686" xr:uid="{95D1974E-2559-4128-8D75-1705BB3B13D9}"/>
    <cellStyle name="Input 9 4 13 3" xfId="38542" xr:uid="{6AEC96A6-7842-4365-A6B7-AE1C5A8AD713}"/>
    <cellStyle name="Input 9 4 13 4" xfId="27258" xr:uid="{30D3D331-7F87-4A60-B1D5-5A8450B4A23A}"/>
    <cellStyle name="Input 9 4 14" xfId="27721" xr:uid="{33CCA373-E92B-460A-A02A-6637DAC5717E}"/>
    <cellStyle name="Input 9 4 14 2" xfId="48076" xr:uid="{C7984661-79A7-4560-9453-4D5F18752710}"/>
    <cellStyle name="Input 9 4 14 3" xfId="38932" xr:uid="{0EB1F102-5AE1-4CEA-8014-3CB52416AA74}"/>
    <cellStyle name="Input 9 4 15" xfId="28108" xr:uid="{980E4BE5-7385-408D-A515-6607E6077E8A}"/>
    <cellStyle name="Input 9 4 16" xfId="48418" xr:uid="{85BCF764-FE1E-495C-8F52-84E2869D4E1C}"/>
    <cellStyle name="Input 9 4 17" xfId="50099" xr:uid="{AAF5C695-8274-4075-A2E7-DDC6E51F8A86}"/>
    <cellStyle name="Input 9 4 18" xfId="51202" xr:uid="{9A7E98FD-116A-4A1A-8378-688303AD967B}"/>
    <cellStyle name="Input 9 4 19" xfId="49375" xr:uid="{C7C3475D-7ECB-48AA-BDC5-61CC0E7752CA}"/>
    <cellStyle name="Input 9 4 2" xfId="1180" xr:uid="{00000000-0005-0000-0000-00009B040000}"/>
    <cellStyle name="Input 9 4 2 10" xfId="13451" xr:uid="{1579D246-B4A3-4700-A299-736D55016E06}"/>
    <cellStyle name="Input 9 4 2 10 2" xfId="46526" xr:uid="{D846584C-5E0F-4701-A317-08704ED495BD}"/>
    <cellStyle name="Input 9 4 2 10 3" xfId="37381" xr:uid="{A7F00882-20DE-44FB-9E42-E79FD797FD07}"/>
    <cellStyle name="Input 9 4 2 10 4" xfId="25927" xr:uid="{227D4D3F-962A-43DE-A9AA-41750BF4C9F0}"/>
    <cellStyle name="Input 9 4 2 11" xfId="13445" xr:uid="{39B2FCE9-E05E-4346-B09D-8443349A7AF3}"/>
    <cellStyle name="Input 9 4 2 11 2" xfId="46679" xr:uid="{8D2D9A75-315C-42CB-9558-DD91F5D6C386}"/>
    <cellStyle name="Input 9 4 2 11 3" xfId="37535" xr:uid="{AA76AA06-9B8F-4DFA-8675-C6275869E4CE}"/>
    <cellStyle name="Input 9 4 2 11 4" xfId="26091" xr:uid="{78D757E8-EE6C-4CAB-8F30-697C48B50D64}"/>
    <cellStyle name="Input 9 4 2 12" xfId="13536" xr:uid="{68906203-9131-424E-AE2E-68A84D06592D}"/>
    <cellStyle name="Input 9 4 2 12 2" xfId="47687" xr:uid="{0E428276-9169-4E6C-AE28-D7BC7378D4D6}"/>
    <cellStyle name="Input 9 4 2 12 3" xfId="38543" xr:uid="{28473589-195A-4D30-8136-71A80C3E41B2}"/>
    <cellStyle name="Input 9 4 2 12 4" xfId="27259" xr:uid="{659B9C3E-DC6A-4BAC-9A97-77306968942A}"/>
    <cellStyle name="Input 9 4 2 13" xfId="27722" xr:uid="{63872466-A6AF-4D09-8522-8C9B35E88C87}"/>
    <cellStyle name="Input 9 4 2 13 2" xfId="48077" xr:uid="{98EF5433-E48E-48A9-AE8D-6A2B2DF50BB6}"/>
    <cellStyle name="Input 9 4 2 13 3" xfId="38933" xr:uid="{2AD76196-DF2A-41A7-A31C-E89FE5C0B262}"/>
    <cellStyle name="Input 9 4 2 14" xfId="25684" xr:uid="{BD7D458F-13EA-4DA0-828C-6820CC834327}"/>
    <cellStyle name="Input 9 4 2 15" xfId="48419" xr:uid="{4AB4246C-5963-4280-A042-D08691951379}"/>
    <cellStyle name="Input 9 4 2 16" xfId="50100" xr:uid="{F14E22F5-6034-4A65-B732-4BFD0A58BAF9}"/>
    <cellStyle name="Input 9 4 2 17" xfId="49728" xr:uid="{6C2B20EE-3583-478E-B960-E7AF11059023}"/>
    <cellStyle name="Input 9 4 2 18" xfId="49374" xr:uid="{DA81036C-23DF-4F8C-B8BA-ACDCB5DFA97A}"/>
    <cellStyle name="Input 9 4 2 19" xfId="51911" xr:uid="{6257E023-15BB-45DE-BF12-9894219C1EFF}"/>
    <cellStyle name="Input 9 4 2 2" xfId="4655" xr:uid="{3E883829-B394-48FD-AA0B-CBE581A9A337}"/>
    <cellStyle name="Input 9 4 2 2 2" xfId="39978" xr:uid="{4F71973D-BD4D-4A6C-99E3-CB68065BC0FD}"/>
    <cellStyle name="Input 9 4 2 2 3" xfId="30745" xr:uid="{08837A84-8EAE-4073-80BA-48CCFFCA35FF}"/>
    <cellStyle name="Input 9 4 2 2 4" xfId="18990" xr:uid="{5A3861D7-BA0E-4F00-95DC-C13774DC04DC}"/>
    <cellStyle name="Input 9 4 2 20" xfId="53187" xr:uid="{4D56E7F3-5691-46D5-BEA9-5EEC8E1EF870}"/>
    <cellStyle name="Input 9 4 2 21" xfId="54111" xr:uid="{39079980-6C3B-4587-85BE-87973DD61702}"/>
    <cellStyle name="Input 9 4 2 22" xfId="55337" xr:uid="{86585718-4337-47E0-8A05-D53F498543C9}"/>
    <cellStyle name="Input 9 4 2 23" xfId="55796" xr:uid="{3E66E1D0-D751-4A39-A18F-70899B022476}"/>
    <cellStyle name="Input 9 4 2 3" xfId="6413" xr:uid="{C14BA261-F3E4-4BAD-BB4D-7F4C437F55D3}"/>
    <cellStyle name="Input 9 4 2 3 2" xfId="39188" xr:uid="{4AE21D4B-D717-472D-BA7A-CC52B76CC631}"/>
    <cellStyle name="Input 9 4 2 3 3" xfId="29923" xr:uid="{20AB14B2-6A5D-4040-8992-FD332652311F}"/>
    <cellStyle name="Input 9 4 2 3 4" xfId="18167" xr:uid="{7502DD15-DB86-4933-8471-2185AAB5E40F}"/>
    <cellStyle name="Input 9 4 2 4" xfId="6954" xr:uid="{11BF9C84-D24F-4443-BA21-DB14A01A0C20}"/>
    <cellStyle name="Input 9 4 2 4 2" xfId="41072" xr:uid="{E427DD55-7EDD-4292-B5B1-9EE0740B5A38}"/>
    <cellStyle name="Input 9 4 2 4 3" xfId="31843" xr:uid="{63CD0DE8-4EE6-484F-9F8D-97EE20EC2C1D}"/>
    <cellStyle name="Input 9 4 2 4 4" xfId="20122" xr:uid="{10C083FC-4E71-42BB-B5E1-6A4A4F744F8E}"/>
    <cellStyle name="Input 9 4 2 5" xfId="4398" xr:uid="{DCCCB1D1-0EE4-482E-BD3A-EFC7355429D3}"/>
    <cellStyle name="Input 9 4 2 5 2" xfId="43077" xr:uid="{9E6D3451-40D3-4CA0-A593-9B3DF3C90644}"/>
    <cellStyle name="Input 9 4 2 5 3" xfId="33927" xr:uid="{828273F3-D537-4AA1-82EE-CBFC4945507E}"/>
    <cellStyle name="Input 9 4 2 5 4" xfId="22357" xr:uid="{6F3D968B-368B-4DCE-9A30-3DDE9A91EA01}"/>
    <cellStyle name="Input 9 4 2 6" xfId="9604" xr:uid="{DDEA956B-149C-4BBF-8071-4E690E3A240F}"/>
    <cellStyle name="Input 9 4 2 6 2" xfId="40906" xr:uid="{11D5F93D-CED9-4952-B643-9F24A4757236}"/>
    <cellStyle name="Input 9 4 2 6 3" xfId="31676" xr:uid="{FA008AE1-5649-4316-94E7-86BEC3003A17}"/>
    <cellStyle name="Input 9 4 2 6 4" xfId="19953" xr:uid="{385FB627-0A57-45CB-9ECA-24849FEAE403}"/>
    <cellStyle name="Input 9 4 2 7" xfId="9488" xr:uid="{C98D8AC6-2AB8-4535-AC4C-A749018A25D2}"/>
    <cellStyle name="Input 9 4 2 7 2" xfId="44522" xr:uid="{B4E84658-504A-4EC3-AF5E-36B6797D35B9}"/>
    <cellStyle name="Input 9 4 2 7 3" xfId="35376" xr:uid="{95EE23AF-0DCA-4605-BAD9-F919719CABF7}"/>
    <cellStyle name="Input 9 4 2 7 4" xfId="23833" xr:uid="{E68F4F7B-790C-4D38-BC8A-B5A352A4234B}"/>
    <cellStyle name="Input 9 4 2 8" xfId="11143" xr:uid="{E89238C8-A067-4602-A952-2836F047A918}"/>
    <cellStyle name="Input 9 4 2 8 2" xfId="44866" xr:uid="{71F5FE88-386B-456B-9B6A-05199574A364}"/>
    <cellStyle name="Input 9 4 2 8 3" xfId="35721" xr:uid="{33DD1498-B4DF-4665-936A-BFB758EF0FB8}"/>
    <cellStyle name="Input 9 4 2 8 4" xfId="24184" xr:uid="{BC4AE59D-D805-4EC5-8C5B-20D6FCA2865A}"/>
    <cellStyle name="Input 9 4 2 9" xfId="8822" xr:uid="{70817EED-6714-47B4-B903-6BDBA4FB2D05}"/>
    <cellStyle name="Input 9 4 2 9 2" xfId="45897" xr:uid="{044B4205-8F6C-4957-8F6A-D49AE7467A77}"/>
    <cellStyle name="Input 9 4 2 9 3" xfId="36752" xr:uid="{BE919FA0-B411-4E3E-A226-49D2150741F6}"/>
    <cellStyle name="Input 9 4 2 9 4" xfId="25242" xr:uid="{86359FB3-7B1D-4E80-B780-7AD42A4CB6C8}"/>
    <cellStyle name="Input 9 4 20" xfId="51644" xr:uid="{170B335E-054B-4E58-AA8B-12EFACAE26B3}"/>
    <cellStyle name="Input 9 4 21" xfId="53186" xr:uid="{F1A792A3-0E10-4813-B8DB-39C3A4EDA1EE}"/>
    <cellStyle name="Input 9 4 22" xfId="54929" xr:uid="{63411603-746A-434C-8D95-94D6FE90635E}"/>
    <cellStyle name="Input 9 4 23" xfId="52618" xr:uid="{5E3D1883-8275-401C-A5E8-A6BC2D93A828}"/>
    <cellStyle name="Input 9 4 24" xfId="55795" xr:uid="{39C19712-9B49-4E54-AB22-33DEF32C69ED}"/>
    <cellStyle name="Input 9 4 3" xfId="4654" xr:uid="{AF0ED790-83EE-42AA-9210-142E4D6D2F9A}"/>
    <cellStyle name="Input 9 4 3 2" xfId="39979" xr:uid="{96BDF78E-92DA-4724-8437-EBA6AA7F6C27}"/>
    <cellStyle name="Input 9 4 3 3" xfId="30746" xr:uid="{DE2D1425-C79B-4705-A13B-96CC79E12611}"/>
    <cellStyle name="Input 9 4 3 4" xfId="18991" xr:uid="{D0977840-478D-41D8-B091-F9AB2979D866}"/>
    <cellStyle name="Input 9 4 4" xfId="5770" xr:uid="{73C67BCC-FA22-4C57-BE84-583C0A24436B}"/>
    <cellStyle name="Input 9 4 4 2" xfId="39189" xr:uid="{F3B76B92-EDAD-48B6-B668-6BF9B6D2C6AB}"/>
    <cellStyle name="Input 9 4 4 3" xfId="29924" xr:uid="{AD5D669F-E1AC-4276-92A2-DF53B081DC22}"/>
    <cellStyle name="Input 9 4 4 4" xfId="18168" xr:uid="{77140EC6-8237-4E74-9057-6A28AFCA61DE}"/>
    <cellStyle name="Input 9 4 5" xfId="5769" xr:uid="{654A7239-A398-4055-AFC4-2C5C498AE7B0}"/>
    <cellStyle name="Input 9 4 5 2" xfId="41902" xr:uid="{CCD9C12C-3133-442F-9C9E-F405D82604D5}"/>
    <cellStyle name="Input 9 4 5 3" xfId="32751" xr:uid="{3AFA08DD-FE7C-45D4-844A-38D0692CF6D7}"/>
    <cellStyle name="Input 9 4 5 4" xfId="21169" xr:uid="{3DBC8FBB-6CE7-49FA-9570-1B7054204BC0}"/>
    <cellStyle name="Input 9 4 6" xfId="4399" xr:uid="{C9709C5C-6E44-4CE4-927A-D72D6D64993F}"/>
    <cellStyle name="Input 9 4 6 2" xfId="43076" xr:uid="{FD99A21D-8350-407E-9E37-8CEB7766F8E9}"/>
    <cellStyle name="Input 9 4 6 3" xfId="33926" xr:uid="{E989DD7F-6612-4C33-8F73-5E93F5BF54B7}"/>
    <cellStyle name="Input 9 4 6 4" xfId="22356" xr:uid="{5652417B-C766-4C94-A47B-93BB2344F01F}"/>
    <cellStyle name="Input 9 4 7" xfId="10394" xr:uid="{76AAE356-4846-4392-B89B-00BB587AADDD}"/>
    <cellStyle name="Input 9 4 7 2" xfId="43383" xr:uid="{4B4E09FA-7782-410C-83CF-AFD850238A10}"/>
    <cellStyle name="Input 9 4 7 3" xfId="34233" xr:uid="{45FD3FF6-EB97-473B-BFAC-8197CBCD5394}"/>
    <cellStyle name="Input 9 4 7 4" xfId="22669" xr:uid="{B9571FE6-2889-4707-8B39-15983DC8DF96}"/>
    <cellStyle name="Input 9 4 8" xfId="10940" xr:uid="{7BF8045D-028E-48BA-8BC2-A570703F069D}"/>
    <cellStyle name="Input 9 4 8 2" xfId="44523" xr:uid="{C5FBE142-AED0-4B9B-A0D7-FA1C5B5FF808}"/>
    <cellStyle name="Input 9 4 8 3" xfId="35377" xr:uid="{68510A67-7A5C-43B2-83BD-32D9DE80D144}"/>
    <cellStyle name="Input 9 4 8 4" xfId="23834" xr:uid="{87CBC466-674A-4E00-8E03-32DF58608BA6}"/>
    <cellStyle name="Input 9 4 9" xfId="11636" xr:uid="{D4B3EC82-3398-4193-A0FE-D0C84FAF4F4C}"/>
    <cellStyle name="Input 9 4 9 2" xfId="42427" xr:uid="{F797366F-21D5-4AF9-A6ED-B2231F002EC6}"/>
    <cellStyle name="Input 9 4 9 3" xfId="33277" xr:uid="{58B0F718-3DB8-4325-8101-4A407D83EAF0}"/>
    <cellStyle name="Input 9 4 9 4" xfId="21700" xr:uid="{EF058594-58F0-47CE-AC5F-7AFA3AE48B68}"/>
    <cellStyle name="Input 9 5" xfId="1181" xr:uid="{00000000-0005-0000-0000-00009C040000}"/>
    <cellStyle name="Input 9 5 10" xfId="12685" xr:uid="{1D95E438-1DB1-4738-AAFE-D2E3A19A4AF8}"/>
    <cellStyle name="Input 9 5 10 2" xfId="41899" xr:uid="{EE0BCDFF-3CCD-41EE-9DD8-18F03889ABBC}"/>
    <cellStyle name="Input 9 5 10 3" xfId="32748" xr:uid="{8352280A-8BA8-47DF-81B2-BB9D6A379888}"/>
    <cellStyle name="Input 9 5 10 4" xfId="21166" xr:uid="{01717443-119A-46CE-90D4-6902FCCA8FB2}"/>
    <cellStyle name="Input 9 5 11" xfId="13450" xr:uid="{223D4E1F-0AF6-4F2B-86B2-16B26B675852}"/>
    <cellStyle name="Input 9 5 11 2" xfId="43125" xr:uid="{CEAB7D92-763E-436A-A9D9-05CB075F9139}"/>
    <cellStyle name="Input 9 5 11 3" xfId="33975" xr:uid="{E73B2A7D-2DE4-4D24-9B7B-502804ECF371}"/>
    <cellStyle name="Input 9 5 11 4" xfId="22406" xr:uid="{371E0899-0E8E-406E-8D45-6BA7E1607CE6}"/>
    <cellStyle name="Input 9 5 12" xfId="13446" xr:uid="{1E1F2B4E-5A76-44F2-B152-B402258F6E6A}"/>
    <cellStyle name="Input 9 5 12 2" xfId="46678" xr:uid="{88FA309B-AECB-4B25-9612-016719328787}"/>
    <cellStyle name="Input 9 5 12 3" xfId="37534" xr:uid="{D65637D4-EABA-4186-A72C-7326BCE345F8}"/>
    <cellStyle name="Input 9 5 12 4" xfId="26090" xr:uid="{D288EDE4-D734-46EE-9D49-45E9DA09B27E}"/>
    <cellStyle name="Input 9 5 13" xfId="14306" xr:uid="{765F8DE0-247E-41B9-8AA3-0DDD66C44661}"/>
    <cellStyle name="Input 9 5 13 2" xfId="47462" xr:uid="{BA44DE75-6136-40CB-8270-7F2ADC42E720}"/>
    <cellStyle name="Input 9 5 13 3" xfId="38318" xr:uid="{0808625E-7A0E-41AB-AFE8-C1CA96D63C04}"/>
    <cellStyle name="Input 9 5 13 4" xfId="26934" xr:uid="{C9DC66C1-2FD0-4659-97DF-48762DDA36E9}"/>
    <cellStyle name="Input 9 5 14" xfId="26185" xr:uid="{F66BC3DD-60B5-48D2-B71A-1A28FC1AB0A3}"/>
    <cellStyle name="Input 9 5 14 2" xfId="46769" xr:uid="{B1753323-A6F4-418E-A43A-79F88591BDA5}"/>
    <cellStyle name="Input 9 5 14 3" xfId="37625" xr:uid="{DDF9F0D0-0211-4EED-AEEE-A5E442FFEEF6}"/>
    <cellStyle name="Input 9 5 15" xfId="27385" xr:uid="{EEE48479-E679-4E97-B668-6305519025E3}"/>
    <cellStyle name="Input 9 5 16" xfId="48420" xr:uid="{315A9633-8987-468A-8E28-FA4DAF38113C}"/>
    <cellStyle name="Input 9 5 17" xfId="50101" xr:uid="{498F7C02-FFEB-4272-98C9-E1A1349D3C81}"/>
    <cellStyle name="Input 9 5 18" xfId="49727" xr:uid="{DA3B43CA-18B4-451E-8D3D-A32B41777DB1}"/>
    <cellStyle name="Input 9 5 19" xfId="52302" xr:uid="{3DD33615-01C6-4EA5-ADB2-295EB9520EBA}"/>
    <cellStyle name="Input 9 5 2" xfId="1182" xr:uid="{00000000-0005-0000-0000-00009D040000}"/>
    <cellStyle name="Input 9 5 2 10" xfId="13449" xr:uid="{DCE79EA3-D626-4BA1-9C05-4FB0BF999F4F}"/>
    <cellStyle name="Input 9 5 2 10 2" xfId="46528" xr:uid="{48AE38B7-03D0-4DD2-875C-0FE1F2E77111}"/>
    <cellStyle name="Input 9 5 2 10 3" xfId="37383" xr:uid="{33DAA86C-2BEE-4162-86C3-F2A8D611A203}"/>
    <cellStyle name="Input 9 5 2 10 4" xfId="25929" xr:uid="{C0A8FFC8-EF9B-4317-B182-0A7A34B66559}"/>
    <cellStyle name="Input 9 5 2 11" xfId="13105" xr:uid="{EB5C84B0-7C5B-433B-961F-849136E20F1E}"/>
    <cellStyle name="Input 9 5 2 11 2" xfId="44813" xr:uid="{2EC059C3-FD6E-4FE7-8A3B-F02C4936F295}"/>
    <cellStyle name="Input 9 5 2 11 3" xfId="35668" xr:uid="{426EE41E-9669-412D-A212-53E30225951E}"/>
    <cellStyle name="Input 9 5 2 11 4" xfId="24131" xr:uid="{1D884CA6-1E70-48DF-958F-0F22C41CB967}"/>
    <cellStyle name="Input 9 5 2 12" xfId="13510" xr:uid="{E421D3CC-5F58-4D48-9426-466EAB23CEB6}"/>
    <cellStyle name="Input 9 5 2 12 2" xfId="47436" xr:uid="{730B27A3-FD8C-4D62-B725-859BAB261699}"/>
    <cellStyle name="Input 9 5 2 12 3" xfId="38292" xr:uid="{C0E865B4-A58E-44FB-87AE-872699F52531}"/>
    <cellStyle name="Input 9 5 2 12 4" xfId="26906" xr:uid="{62458DE2-4947-4699-9A21-D89EB40B96EA}"/>
    <cellStyle name="Input 9 5 2 13" xfId="26748" xr:uid="{B3554878-0696-44F8-9022-815E824467A6}"/>
    <cellStyle name="Input 9 5 2 13 2" xfId="47291" xr:uid="{1562A5C4-74D3-4183-B203-6D01AA28C218}"/>
    <cellStyle name="Input 9 5 2 13 3" xfId="38147" xr:uid="{B0641EA1-6F62-4EE9-95A7-6F3FF72A8536}"/>
    <cellStyle name="Input 9 5 2 14" xfId="25502" xr:uid="{6A4F05B7-3460-4592-936C-0EB58444BB6E}"/>
    <cellStyle name="Input 9 5 2 15" xfId="48421" xr:uid="{C9FFC78F-1648-4841-A6C9-0624A955FBA1}"/>
    <cellStyle name="Input 9 5 2 16" xfId="50102" xr:uid="{4499F9A8-C69F-44AF-86EC-08C55EBA9486}"/>
    <cellStyle name="Input 9 5 2 17" xfId="51199" xr:uid="{1B0A76BF-635E-4D5C-90CA-EB412D6B3A2A}"/>
    <cellStyle name="Input 9 5 2 18" xfId="51012" xr:uid="{D716130D-F03B-40B0-9AC2-D273B82FA390}"/>
    <cellStyle name="Input 9 5 2 19" xfId="51237" xr:uid="{3B7FAD6D-269C-4C68-9713-E8C4BF6B5F86}"/>
    <cellStyle name="Input 9 5 2 2" xfId="4657" xr:uid="{8AB2E43B-4BB0-4921-87DD-57E4CE6B024E}"/>
    <cellStyle name="Input 9 5 2 2 2" xfId="41696" xr:uid="{4B5A8E0C-CF81-47FF-974C-2C803EFB6367}"/>
    <cellStyle name="Input 9 5 2 2 3" xfId="32543" xr:uid="{1B2E2CE2-18C1-4601-A680-8658AA133804}"/>
    <cellStyle name="Input 9 5 2 2 4" xfId="20953" xr:uid="{9EF6AD3C-5439-46F6-8937-4D312CC40516}"/>
    <cellStyle name="Input 9 5 2 20" xfId="53189" xr:uid="{448DE22B-C9A2-480E-8B76-26694528BD5A}"/>
    <cellStyle name="Input 9 5 2 21" xfId="53019" xr:uid="{5C17FA87-E41F-4415-A5F3-EB6C7E9FFE2D}"/>
    <cellStyle name="Input 9 5 2 22" xfId="52617" xr:uid="{E9BBB8FB-B53C-4DA4-9733-FB9A23F5A0BE}"/>
    <cellStyle name="Input 9 5 2 23" xfId="55798" xr:uid="{0DAD2D36-02B0-4AC0-91E5-FFC18EC143D9}"/>
    <cellStyle name="Input 9 5 2 3" xfId="4355" xr:uid="{FDA4C0C5-191A-45A0-9408-7AED5E69B1B7}"/>
    <cellStyle name="Input 9 5 2 3 2" xfId="40379" xr:uid="{68E0513D-BFF2-4BF0-845C-F2D18382274B}"/>
    <cellStyle name="Input 9 5 2 3 3" xfId="31146" xr:uid="{FCF0D9BF-EE15-49F1-8B04-ACEF5F30FCAB}"/>
    <cellStyle name="Input 9 5 2 3 4" xfId="19408" xr:uid="{D105E8CC-94B3-46AE-902F-8CA4B3157889}"/>
    <cellStyle name="Input 9 5 2 4" xfId="6953" xr:uid="{E6C7E6E6-37B2-496F-B2AF-B62BA855CFDE}"/>
    <cellStyle name="Input 9 5 2 4 2" xfId="40208" xr:uid="{338F18FC-CB38-477A-884B-DBB56772EB6C}"/>
    <cellStyle name="Input 9 5 2 4 3" xfId="30975" xr:uid="{78B6BD40-5F93-47BC-A9D5-B5747AED6537}"/>
    <cellStyle name="Input 9 5 2 4 4" xfId="19187" xr:uid="{1D3C5913-22A2-4872-A50D-4F07639DE4E9}"/>
    <cellStyle name="Input 9 5 2 5" xfId="5787" xr:uid="{0305301D-A274-4007-9021-036D39F3A51A}"/>
    <cellStyle name="Input 9 5 2 5 2" xfId="41187" xr:uid="{47970958-6D41-42D3-A848-8BC92C9ED931}"/>
    <cellStyle name="Input 9 5 2 5 3" xfId="31967" xr:uid="{00A28A80-7583-4881-8CCB-FF9B5ED46B9B}"/>
    <cellStyle name="Input 9 5 2 5 4" xfId="20255" xr:uid="{3673AFCA-0445-4666-A976-C4E88FA21F83}"/>
    <cellStyle name="Input 9 5 2 6" xfId="10475" xr:uid="{274AEFE3-8E8A-457F-998E-894BC6213925}"/>
    <cellStyle name="Input 9 5 2 6 2" xfId="41897" xr:uid="{ACFDF88A-8B83-44A5-A2BB-4647583AA0C6}"/>
    <cellStyle name="Input 9 5 2 6 3" xfId="32746" xr:uid="{B864972F-ACB8-4551-9167-8CBB82CBE59D}"/>
    <cellStyle name="Input 9 5 2 6 4" xfId="21164" xr:uid="{71975710-483B-440F-9EC3-1D84386DDC3E}"/>
    <cellStyle name="Input 9 5 2 7" xfId="11628" xr:uid="{321F53D9-F550-486C-A498-FF1127C2619B}"/>
    <cellStyle name="Input 9 5 2 7 2" xfId="44524" xr:uid="{6871B8C6-C729-4D8D-8698-D63BCD78E9EC}"/>
    <cellStyle name="Input 9 5 2 7 3" xfId="35378" xr:uid="{C1AB3156-DC7C-4397-9630-87BB7BF3D680}"/>
    <cellStyle name="Input 9 5 2 7 4" xfId="23835" xr:uid="{05835BF4-BE59-4188-B0BB-860543E6E635}"/>
    <cellStyle name="Input 9 5 2 8" xfId="12041" xr:uid="{E841331D-55C4-4B07-A617-EBB0EE29DE5B}"/>
    <cellStyle name="Input 9 5 2 8 2" xfId="45488" xr:uid="{8B4F7A1F-7D08-4600-9463-D6247638B923}"/>
    <cellStyle name="Input 9 5 2 8 3" xfId="36343" xr:uid="{1121F3BD-F983-4C3D-8AF0-6D2EA51F2563}"/>
    <cellStyle name="Input 9 5 2 8 4" xfId="24810" xr:uid="{87E63EB3-EFCC-4E30-AF77-972D59A08AF7}"/>
    <cellStyle name="Input 9 5 2 9" xfId="12391" xr:uid="{31A91D1D-73F8-47AC-83D4-D052894042D1}"/>
    <cellStyle name="Input 9 5 2 9 2" xfId="44460" xr:uid="{A93B102A-8A70-4AEE-BCFB-9559FEC1AA7B}"/>
    <cellStyle name="Input 9 5 2 9 3" xfId="35314" xr:uid="{5424EE84-FFA2-4D8E-818E-6A5B28FA12C8}"/>
    <cellStyle name="Input 9 5 2 9 4" xfId="23767" xr:uid="{E7F26808-692D-4860-94AA-E2084DCB53BB}"/>
    <cellStyle name="Input 9 5 20" xfId="51352" xr:uid="{E4876010-5A65-4B75-8734-607DD5D5D846}"/>
    <cellStyle name="Input 9 5 21" xfId="53188" xr:uid="{6CD39328-92FB-4036-9615-0C7EC084522A}"/>
    <cellStyle name="Input 9 5 22" xfId="53020" xr:uid="{D0ADCC74-F515-481C-8655-95F7B55B983C}"/>
    <cellStyle name="Input 9 5 23" xfId="55528" xr:uid="{408F4F21-3543-473B-880D-275FF037DD39}"/>
    <cellStyle name="Input 9 5 24" xfId="55797" xr:uid="{BFCB16AD-8668-4DB1-B216-D06049A95258}"/>
    <cellStyle name="Input 9 5 3" xfId="4656" xr:uid="{FAC2C005-D367-46DB-8206-DD8A56D0A68E}"/>
    <cellStyle name="Input 9 5 3 2" xfId="41709" xr:uid="{8DED92B4-4EF6-4623-B39E-3058EC8BB87F}"/>
    <cellStyle name="Input 9 5 3 3" xfId="32558" xr:uid="{CDB18BB7-266D-4E81-A2C3-10ED5D7FD32D}"/>
    <cellStyle name="Input 9 5 3 4" xfId="20975" xr:uid="{613D2EB4-A547-4412-B832-CB8E3AA02EBE}"/>
    <cellStyle name="Input 9 5 4" xfId="5771" xr:uid="{0328B764-070F-4E8A-9EF3-03CC59085359}"/>
    <cellStyle name="Input 9 5 4 2" xfId="40378" xr:uid="{E346D26F-7913-48F3-9892-3E458F1E7F72}"/>
    <cellStyle name="Input 9 5 4 3" xfId="31145" xr:uid="{5DD12512-F3BD-4193-93C2-10091D886A72}"/>
    <cellStyle name="Input 9 5 4 4" xfId="19407" xr:uid="{EFCCDABD-0CAB-4F33-AFD6-AA0CF6B83622}"/>
    <cellStyle name="Input 9 5 5" xfId="5768" xr:uid="{3CFE3CE7-54FD-4AF8-975D-E7F8E6167B0B}"/>
    <cellStyle name="Input 9 5 5 2" xfId="39471" xr:uid="{40C3F087-7076-4174-9EC2-98D3F59ADBFE}"/>
    <cellStyle name="Input 9 5 5 3" xfId="30206" xr:uid="{6EE3FA03-65C8-4845-8B4C-A1EC113536AE}"/>
    <cellStyle name="Input 9 5 5 4" xfId="18451" xr:uid="{FCF1EB63-F150-44F4-9622-E6CE7860AE83}"/>
    <cellStyle name="Input 9 5 6" xfId="5792" xr:uid="{365646E9-2DD0-433F-B328-F3D2F0718CF4}"/>
    <cellStyle name="Input 9 5 6 2" xfId="42670" xr:uid="{AC99AC43-40D4-481A-B2F9-5F3E241BEC36}"/>
    <cellStyle name="Input 9 5 6 3" xfId="33520" xr:uid="{D47D5517-D5F5-43F3-8274-2C403B7F136B}"/>
    <cellStyle name="Input 9 5 6 4" xfId="21944" xr:uid="{90A3F14A-B77D-4C39-B717-D5BCBF0C2E8E}"/>
    <cellStyle name="Input 9 5 7" xfId="11614" xr:uid="{59BDB5EC-61E5-4BD8-A5FD-620485792223}"/>
    <cellStyle name="Input 9 5 7 2" xfId="42791" xr:uid="{F1D0DD83-6FB1-42AF-A18F-78279940984C}"/>
    <cellStyle name="Input 9 5 7 3" xfId="33641" xr:uid="{3917764B-8262-4F07-82B6-94A67F20A991}"/>
    <cellStyle name="Input 9 5 7 4" xfId="22067" xr:uid="{7A51F4DA-8205-41BC-BA26-4D02DBB0CD4E}"/>
    <cellStyle name="Input 9 5 8" xfId="12030" xr:uid="{B916ECD0-7CD5-4263-98AA-148CC2E96841}"/>
    <cellStyle name="Input 9 5 8 2" xfId="43962" xr:uid="{16E18F3D-00B7-4F8E-A9F3-0FA29C5FA2E3}"/>
    <cellStyle name="Input 9 5 8 3" xfId="34814" xr:uid="{FBB27ED8-C551-4E2F-9174-3184C2D9A260}"/>
    <cellStyle name="Input 9 5 8 4" xfId="23256" xr:uid="{F0706819-5E56-4E0E-9AAC-8AF69FEA6D67}"/>
    <cellStyle name="Input 9 5 9" xfId="12385" xr:uid="{95CB4154-06A2-4CE3-866D-9DBA9A016E41}"/>
    <cellStyle name="Input 9 5 9 2" xfId="41060" xr:uid="{E0DD7716-B9A8-4960-8551-A5431CAB954B}"/>
    <cellStyle name="Input 9 5 9 3" xfId="31830" xr:uid="{058B4E66-650D-435F-B12D-544D3F2E5640}"/>
    <cellStyle name="Input 9 5 9 4" xfId="20109" xr:uid="{07001EFF-D3E5-4809-ABAC-10640AE13FC7}"/>
    <cellStyle name="Input 9 6" xfId="1183" xr:uid="{00000000-0005-0000-0000-00009E040000}"/>
    <cellStyle name="Input 9 6 10" xfId="13448" xr:uid="{40522469-A227-48CE-A25C-18AFDE72D621}"/>
    <cellStyle name="Input 9 6 10 2" xfId="46525" xr:uid="{981EFD39-43D4-48A6-A9BD-83A0F4D7DB12}"/>
    <cellStyle name="Input 9 6 10 3" xfId="37380" xr:uid="{F9AAE3D2-5CBE-48D6-9E0E-EA0405F8688F}"/>
    <cellStyle name="Input 9 6 10 4" xfId="25926" xr:uid="{41B1AD48-3E11-4D4A-94DE-71B6F3427F32}"/>
    <cellStyle name="Input 9 6 11" xfId="13447" xr:uid="{04FA1C78-2C5B-43FE-ADF7-4B8288DA224B}"/>
    <cellStyle name="Input 9 6 11 2" xfId="44781" xr:uid="{D5020DAC-C439-4425-A9A7-243DAFFD585F}"/>
    <cellStyle name="Input 9 6 11 3" xfId="35636" xr:uid="{9400548C-1F6A-49A7-AA80-EA8F5468871C}"/>
    <cellStyle name="Input 9 6 11 4" xfId="24099" xr:uid="{C9E071ED-63EA-4A75-B498-C06AC72D0C8D}"/>
    <cellStyle name="Input 9 6 12" xfId="13499" xr:uid="{1E06E2FB-B102-4E70-BC39-08E4B49776D1}"/>
    <cellStyle name="Input 9 6 12 2" xfId="40243" xr:uid="{D128F8D0-5030-441A-AECF-085CD6936A25}"/>
    <cellStyle name="Input 9 6 12 3" xfId="31010" xr:uid="{F424FD74-DC09-45FD-8DD2-59FC47852B6B}"/>
    <cellStyle name="Input 9 6 12 4" xfId="19222" xr:uid="{95F5E490-C551-447D-B601-6AB137A6C47A}"/>
    <cellStyle name="Input 9 6 13" xfId="26924" xr:uid="{10B9A80D-252E-40CF-9821-6581258DE7D8}"/>
    <cellStyle name="Input 9 6 13 2" xfId="47453" xr:uid="{0AF120A8-8270-43C3-9F75-C4AC41CA68D3}"/>
    <cellStyle name="Input 9 6 13 3" xfId="38309" xr:uid="{11149B43-1B3D-45BB-B751-D31C9097D1EE}"/>
    <cellStyle name="Input 9 6 14" xfId="27985" xr:uid="{1FEF73CD-7C83-4772-B2EA-0D8B00EB53E0}"/>
    <cellStyle name="Input 9 6 15" xfId="48422" xr:uid="{A51CA1C5-87BE-4D4F-A03D-ADB9D0100F2B}"/>
    <cellStyle name="Input 9 6 16" xfId="50103" xr:uid="{8D543865-D7D6-40BB-962D-6ABA870C3480}"/>
    <cellStyle name="Input 9 6 17" xfId="51200" xr:uid="{68CFE3D3-0405-45FA-A8F3-935875029C33}"/>
    <cellStyle name="Input 9 6 18" xfId="52283" xr:uid="{2F887806-B31C-4113-96EB-FC0F2A15CDE5}"/>
    <cellStyle name="Input 9 6 19" xfId="51645" xr:uid="{7AD6CCE2-06AC-4B2C-9871-A51FA16BB6C2}"/>
    <cellStyle name="Input 9 6 2" xfId="4658" xr:uid="{64DC2A07-6064-491D-8133-B58D94FC9A71}"/>
    <cellStyle name="Input 9 6 2 2" xfId="41677" xr:uid="{5C7DE838-CEFA-4C24-BD33-4EC6A238C9E8}"/>
    <cellStyle name="Input 9 6 2 3" xfId="32520" xr:uid="{BBAE05EC-443F-4E4B-B563-C13E896DD002}"/>
    <cellStyle name="Input 9 6 2 4" xfId="20924" xr:uid="{F3047B6D-3017-40AB-9174-C8883E290933}"/>
    <cellStyle name="Input 9 6 20" xfId="53190" xr:uid="{A54C6190-0C52-44E0-80C1-A2796866526A}"/>
    <cellStyle name="Input 9 6 21" xfId="54109" xr:uid="{CCEEBDFD-BF09-4B8B-A96B-2D4E07FBFC50}"/>
    <cellStyle name="Input 9 6 22" xfId="54950" xr:uid="{CD5CE686-1050-4DD4-A0DB-12B46EA66084}"/>
    <cellStyle name="Input 9 6 23" xfId="55799" xr:uid="{0A70D1C4-37C5-4A56-8CB1-E193317485F4}"/>
    <cellStyle name="Input 9 6 3" xfId="6412" xr:uid="{6A873581-F2CE-4AFC-954A-073FF17B1EFC}"/>
    <cellStyle name="Input 9 6 3 2" xfId="40380" xr:uid="{4CC8BE91-F90B-403B-992F-C31812ECA6DF}"/>
    <cellStyle name="Input 9 6 3 3" xfId="31147" xr:uid="{D8F6C530-855A-4098-959F-BE7C8F7B3CE2}"/>
    <cellStyle name="Input 9 6 3 4" xfId="19409" xr:uid="{C8B96C91-7F3D-46B0-89A6-AC7E9085A889}"/>
    <cellStyle name="Input 9 6 4" xfId="4354" xr:uid="{2E022520-1D0E-4D60-8956-B2217143B62F}"/>
    <cellStyle name="Input 9 6 4 2" xfId="41904" xr:uid="{FD0A0945-CECD-43E1-9E82-D15BBCB5FC3D}"/>
    <cellStyle name="Input 9 6 4 3" xfId="32753" xr:uid="{36887EBE-EE53-4A62-893E-637D956A31B1}"/>
    <cellStyle name="Input 9 6 4 4" xfId="21171" xr:uid="{C67B8FF5-DB98-4718-9BB7-B06E6E18A563}"/>
    <cellStyle name="Input 9 6 5" xfId="4380" xr:uid="{C1935692-DAEF-4D02-AD7D-5E31CD128BE6}"/>
    <cellStyle name="Input 9 6 5 2" xfId="42672" xr:uid="{D31A9E29-1A05-49F7-B571-87FC4845CEEC}"/>
    <cellStyle name="Input 9 6 5 3" xfId="33522" xr:uid="{EB4474EA-FF6B-4176-89FA-0CC3A09884BB}"/>
    <cellStyle name="Input 9 6 5 4" xfId="21946" xr:uid="{B9A06581-3C5D-40C3-9954-8365E0BF2DAC}"/>
    <cellStyle name="Input 9 6 6" xfId="11603" xr:uid="{2141E2C8-5376-4D2B-B91B-7CDDD5175039}"/>
    <cellStyle name="Input 9 6 6 2" xfId="43385" xr:uid="{693578F5-FDBD-4947-AD30-9ED3033FFA41}"/>
    <cellStyle name="Input 9 6 6 3" xfId="34235" xr:uid="{710FDD19-E277-4D40-BDD8-78482A53246F}"/>
    <cellStyle name="Input 9 6 6 4" xfId="22671" xr:uid="{8706E179-3E1F-4CFA-A98D-EAAF08FFDE17}"/>
    <cellStyle name="Input 9 6 7" xfId="12019" xr:uid="{F5951D47-8298-4F82-B726-037F426DD795}"/>
    <cellStyle name="Input 9 6 7 2" xfId="44521" xr:uid="{DA6E2E6D-D29A-4FF9-8440-24321D1A75EA}"/>
    <cellStyle name="Input 9 6 7 3" xfId="35375" xr:uid="{0892A9FF-B5A7-4689-A012-BE9DA543F2DF}"/>
    <cellStyle name="Input 9 6 7 4" xfId="23832" xr:uid="{C0026C65-E915-4647-8897-CA96F85581ED}"/>
    <cellStyle name="Input 9 6 8" xfId="12377" xr:uid="{988F7315-C39C-4662-BF46-95FAFB0C4D02}"/>
    <cellStyle name="Input 9 6 8 2" xfId="42616" xr:uid="{DC264912-307E-4582-8A69-3852325FAAE9}"/>
    <cellStyle name="Input 9 6 8 3" xfId="33466" xr:uid="{713402AA-2B3C-4C12-86D6-70BBCC8FC6F5}"/>
    <cellStyle name="Input 9 6 8 4" xfId="21890" xr:uid="{892DE183-E482-4D72-AC9F-A4D10FD3ABFD}"/>
    <cellStyle name="Input 9 6 9" xfId="12678" xr:uid="{A708A678-9EB4-4B3B-9E48-26A565908829}"/>
    <cellStyle name="Input 9 6 9 2" xfId="44457" xr:uid="{945A1D2B-79C9-4F74-809D-9E4FD3F10BA8}"/>
    <cellStyle name="Input 9 6 9 3" xfId="35311" xr:uid="{DBD7F4F5-C5B2-48C7-BA34-5A3A488AAEF6}"/>
    <cellStyle name="Input 9 6 9 4" xfId="23764" xr:uid="{82AFA70F-DF6D-4870-BE23-678573B89D15}"/>
    <cellStyle name="Input 9 7" xfId="4649" xr:uid="{0E7DF079-3D62-4349-B438-2E8F4BC1AD49}"/>
    <cellStyle name="Input 9 7 2" xfId="39984" xr:uid="{1CE5E2E0-216D-4584-8E63-EB27501ACA32}"/>
    <cellStyle name="Input 9 7 3" xfId="30751" xr:uid="{A56AD360-A2F2-439C-B7C1-2D6AE903D4AF}"/>
    <cellStyle name="Input 9 7 4" xfId="18996" xr:uid="{3EEB7CC6-EE7E-4159-9166-6BAB7BD7D95D}"/>
    <cellStyle name="Input 9 8" xfId="5767" xr:uid="{72603E90-0690-42D1-A7B3-28BDCED048A7}"/>
    <cellStyle name="Input 9 8 2" xfId="40375" xr:uid="{E86B3B45-B771-4969-872F-1BC587DA0352}"/>
    <cellStyle name="Input 9 8 3" xfId="31142" xr:uid="{C660BB93-6443-449F-87F3-067022F8E5A0}"/>
    <cellStyle name="Input 9 8 4" xfId="19404" xr:uid="{7F278646-C25A-4437-99D3-36CFA3B38ED7}"/>
    <cellStyle name="Input 9 9" xfId="5763" xr:uid="{2DF6EE15-82F5-4D85-8852-7866AFC561B8}"/>
    <cellStyle name="Input 9 9 2" xfId="41740" xr:uid="{2D1348BC-B2FF-4F1E-8AD9-8A2529258F5A}"/>
    <cellStyle name="Input 9 9 3" xfId="32589" xr:uid="{B46719F8-C90A-41DE-9C0A-733DCF748FC7}"/>
    <cellStyle name="Input 9 9 4" xfId="21006" xr:uid="{F43FC38E-C401-4880-857C-A8DCB4669D28}"/>
    <cellStyle name="Link Currency (0)" xfId="1184" xr:uid="{00000000-0005-0000-0000-00009F040000}"/>
    <cellStyle name="Link Currency (2)" xfId="1185" xr:uid="{00000000-0005-0000-0000-0000A0040000}"/>
    <cellStyle name="Link Units (0)" xfId="1186" xr:uid="{00000000-0005-0000-0000-0000A1040000}"/>
    <cellStyle name="Link Units (1)" xfId="1187" xr:uid="{00000000-0005-0000-0000-0000A2040000}"/>
    <cellStyle name="Link Units (2)" xfId="1188" xr:uid="{00000000-0005-0000-0000-0000A3040000}"/>
    <cellStyle name="Linked Cell 10" xfId="1189" xr:uid="{00000000-0005-0000-0000-0000A4040000}"/>
    <cellStyle name="Linked Cell 11" xfId="1190" xr:uid="{00000000-0005-0000-0000-0000A5040000}"/>
    <cellStyle name="Linked Cell 2" xfId="1191" xr:uid="{00000000-0005-0000-0000-0000A6040000}"/>
    <cellStyle name="Linked Cell 3" xfId="1192" xr:uid="{00000000-0005-0000-0000-0000A7040000}"/>
    <cellStyle name="Linked Cell 4" xfId="1193" xr:uid="{00000000-0005-0000-0000-0000A8040000}"/>
    <cellStyle name="Linked Cell 5" xfId="1194" xr:uid="{00000000-0005-0000-0000-0000A9040000}"/>
    <cellStyle name="Linked Cell 6" xfId="1195" xr:uid="{00000000-0005-0000-0000-0000AA040000}"/>
    <cellStyle name="Linked Cell 7" xfId="1196" xr:uid="{00000000-0005-0000-0000-0000AB040000}"/>
    <cellStyle name="Linked Cell 8" xfId="1197" xr:uid="{00000000-0005-0000-0000-0000AC040000}"/>
    <cellStyle name="Linked Cell 9" xfId="1198" xr:uid="{00000000-0005-0000-0000-0000AD040000}"/>
    <cellStyle name="Milliers [0]_AR1194" xfId="1199" xr:uid="{00000000-0005-0000-0000-0000AE040000}"/>
    <cellStyle name="Milliers_AR1194" xfId="1200" xr:uid="{00000000-0005-0000-0000-0000AF040000}"/>
    <cellStyle name="Monétaire [0]_AR1194" xfId="1201" xr:uid="{00000000-0005-0000-0000-0000B0040000}"/>
    <cellStyle name="Monétaire_AR1194" xfId="1202" xr:uid="{00000000-0005-0000-0000-0000B1040000}"/>
    <cellStyle name="Neutral 10" xfId="1203" xr:uid="{00000000-0005-0000-0000-0000B2040000}"/>
    <cellStyle name="Neutral 11" xfId="1204" xr:uid="{00000000-0005-0000-0000-0000B3040000}"/>
    <cellStyle name="Neutral 2" xfId="1205" xr:uid="{00000000-0005-0000-0000-0000B4040000}"/>
    <cellStyle name="Neutral 2 2" xfId="3142" xr:uid="{FAD61B63-6B00-4C1F-97AB-6F2B4713A6BA}"/>
    <cellStyle name="Neutral 3" xfId="1206" xr:uid="{00000000-0005-0000-0000-0000B5040000}"/>
    <cellStyle name="Neutral 4" xfId="1207" xr:uid="{00000000-0005-0000-0000-0000B6040000}"/>
    <cellStyle name="Neutral 5" xfId="1208" xr:uid="{00000000-0005-0000-0000-0000B7040000}"/>
    <cellStyle name="Neutral 6" xfId="1209" xr:uid="{00000000-0005-0000-0000-0000B8040000}"/>
    <cellStyle name="Neutral 7" xfId="1210" xr:uid="{00000000-0005-0000-0000-0000B9040000}"/>
    <cellStyle name="Neutral 8" xfId="1211" xr:uid="{00000000-0005-0000-0000-0000BA040000}"/>
    <cellStyle name="Neutral 9" xfId="1212" xr:uid="{00000000-0005-0000-0000-0000BB040000}"/>
    <cellStyle name="no dec" xfId="1213" xr:uid="{00000000-0005-0000-0000-0000BC040000}"/>
    <cellStyle name="Normal" xfId="0" builtinId="0"/>
    <cellStyle name="Normal - Style1" xfId="1214" xr:uid="{00000000-0005-0000-0000-0000BE040000}"/>
    <cellStyle name="Normal - Style1 11" xfId="3156" xr:uid="{2B7374A6-C42A-4FFC-9168-D43E9FC8A531}"/>
    <cellStyle name="Normal - Style1 2" xfId="1215" xr:uid="{00000000-0005-0000-0000-0000BF040000}"/>
    <cellStyle name="Normal 10" xfId="1216" xr:uid="{00000000-0005-0000-0000-0000C0040000}"/>
    <cellStyle name="Normal 10 10" xfId="3600" xr:uid="{2747CFC2-CCCD-40EE-ADC3-BB34222BF134}"/>
    <cellStyle name="Normal 10 2" xfId="1217" xr:uid="{00000000-0005-0000-0000-0000C1040000}"/>
    <cellStyle name="Normal 10 3" xfId="1218" xr:uid="{00000000-0005-0000-0000-0000C2040000}"/>
    <cellStyle name="Normal 10 4" xfId="1219" xr:uid="{00000000-0005-0000-0000-0000C3040000}"/>
    <cellStyle name="Normal 10 5" xfId="1220" xr:uid="{00000000-0005-0000-0000-0000C4040000}"/>
    <cellStyle name="Normal 10 6" xfId="1221" xr:uid="{00000000-0005-0000-0000-0000C5040000}"/>
    <cellStyle name="Normal 10 7" xfId="1222" xr:uid="{00000000-0005-0000-0000-0000C6040000}"/>
    <cellStyle name="Normal 10 8" xfId="1223" xr:uid="{00000000-0005-0000-0000-0000C7040000}"/>
    <cellStyle name="Normal 10 9" xfId="1224" xr:uid="{00000000-0005-0000-0000-0000C8040000}"/>
    <cellStyle name="Normal 10 9 2" xfId="3694" xr:uid="{F0ACAEE1-AB70-4EBA-9BF1-693691D0786B}"/>
    <cellStyle name="Normal 100" xfId="3626" xr:uid="{BFD433E4-BF75-4852-8664-B7369BB9EEA4}"/>
    <cellStyle name="Normal 100 2" xfId="7261" xr:uid="{7F274023-1F98-4292-A471-8B9C307E8964}"/>
    <cellStyle name="Normal 100 2 2" xfId="14938" xr:uid="{F3F7A7F2-7D7B-4903-8894-18E1B74BECF0}"/>
    <cellStyle name="Normal 100 2 2 2" xfId="29693" xr:uid="{F5EBCF87-9FB5-4847-BEA9-7BC8235088B5}"/>
    <cellStyle name="Normal 100 2 3" xfId="55090" xr:uid="{FAB577F2-66E5-4F79-BF44-3BC609DF400B}"/>
    <cellStyle name="Normal 100 2 4" xfId="56855" xr:uid="{77627488-919F-426B-A735-FA1FBB930C3D}"/>
    <cellStyle name="Normal 100 2 5" xfId="17930" xr:uid="{9D68EDF5-36F8-420F-B4FC-D53112805587}"/>
    <cellStyle name="Normal 100 3" xfId="9272" xr:uid="{141C1626-A581-4B8E-9EA8-8E16D788DA82}"/>
    <cellStyle name="Normal 100 3 2" xfId="15986" xr:uid="{A06EBC84-FE57-4B77-AC53-3192AE5522A1}"/>
    <cellStyle name="Normal 100 3 3" xfId="20856" xr:uid="{554DF883-8B3B-4BBF-894F-7F0EFF4D6B2B}"/>
    <cellStyle name="Normal 100 4" xfId="6033" xr:uid="{5E29CBFD-5E35-4950-BB59-11827E30C1A8}"/>
    <cellStyle name="Normal 100 4 2" xfId="29372" xr:uid="{71BFEF32-3C94-490F-BD71-4D85BECC76E9}"/>
    <cellStyle name="Normal 100 5" xfId="14211" xr:uid="{A9B8EC32-D0FE-4BC7-AA9E-C5708A535E59}"/>
    <cellStyle name="Normal 100 5 2" xfId="49154" xr:uid="{C449D9C5-1892-4570-B247-F1156BA24EC2}"/>
    <cellStyle name="Normal 100 6" xfId="51506" xr:uid="{9F2F7900-0E8C-4669-9D66-987DA2AB434D}"/>
    <cellStyle name="Normal 100 7" xfId="54275" xr:uid="{1ECD1E8B-29B1-4C5A-8C1D-2D2B430C8258}"/>
    <cellStyle name="Normal 100 8" xfId="56533" xr:uid="{BA08CF64-440C-4020-8745-362FF2D13B18}"/>
    <cellStyle name="Normal 100 9" xfId="17608" xr:uid="{B81035FE-1348-4661-B34B-064D460F524F}"/>
    <cellStyle name="Normal 101" xfId="3628" xr:uid="{6D4DB281-707E-4781-96BF-1F910FC8677A}"/>
    <cellStyle name="Normal 101 2" xfId="7263" xr:uid="{3A1D4AEF-094C-4DC8-BC4B-D3C6944D3FD3}"/>
    <cellStyle name="Normal 101 2 2" xfId="14940" xr:uid="{FF62A6A0-2D61-4D0B-AA0D-5580F3AFDFD6}"/>
    <cellStyle name="Normal 101 2 2 2" xfId="29695" xr:uid="{EF22A6EA-BB9E-485E-9B98-3A39316D3CA5}"/>
    <cellStyle name="Normal 101 2 3" xfId="55092" xr:uid="{54E9DF9F-E4BC-4F46-858E-5263B56E39A0}"/>
    <cellStyle name="Normal 101 2 4" xfId="56857" xr:uid="{441E3C3F-7096-4D94-92F0-923C565AA9CF}"/>
    <cellStyle name="Normal 101 2 5" xfId="17932" xr:uid="{BC56FB9B-2422-49EC-86F4-86A93E6CC59B}"/>
    <cellStyle name="Normal 101 3" xfId="9274" xr:uid="{97602753-60EB-4446-B483-C9845D6B6FD1}"/>
    <cellStyle name="Normal 101 3 2" xfId="15988" xr:uid="{A8CF9EB1-AC18-4ACF-A4B1-DA8BCC7B9046}"/>
    <cellStyle name="Normal 101 3 3" xfId="20858" xr:uid="{AA2F9BFD-C01C-4702-81A2-AA14A55A16B3}"/>
    <cellStyle name="Normal 101 4" xfId="6035" xr:uid="{32A55EA9-A762-47FC-ABD0-108F3C03C1E1}"/>
    <cellStyle name="Normal 101 4 2" xfId="29374" xr:uid="{113DEAC1-881D-47FF-BF4F-D782FA76BAD4}"/>
    <cellStyle name="Normal 101 5" xfId="14213" xr:uid="{1BFAED99-563D-463E-9B95-089F3E8F2878}"/>
    <cellStyle name="Normal 101 5 2" xfId="49156" xr:uid="{F8D22187-3001-4446-B16C-1E6CBDBA4325}"/>
    <cellStyle name="Normal 101 6" xfId="51508" xr:uid="{CF109F9F-6AEF-49F3-8A79-E33DF988B0FF}"/>
    <cellStyle name="Normal 101 7" xfId="54277" xr:uid="{7816FA5F-212C-4243-BC5C-AFB497456D08}"/>
    <cellStyle name="Normal 101 8" xfId="56535" xr:uid="{036AB03E-E330-4CA9-BA73-E9D2BB80B86B}"/>
    <cellStyle name="Normal 101 9" xfId="17610" xr:uid="{B1C94FA4-4C5C-4091-BAFC-23C2823735B5}"/>
    <cellStyle name="Normal 102" xfId="3630" xr:uid="{7CCEC24E-B159-4E8A-89AB-61F9F469977F}"/>
    <cellStyle name="Normal 102 2" xfId="7265" xr:uid="{1CF18521-DA59-408D-968F-C9749B46168A}"/>
    <cellStyle name="Normal 102 2 2" xfId="14942" xr:uid="{70550D67-B505-48F7-951F-71CAE2ADB1D1}"/>
    <cellStyle name="Normal 102 2 2 2" xfId="29697" xr:uid="{AF465F2A-1412-4EF4-A4FF-A175B5E023D6}"/>
    <cellStyle name="Normal 102 2 3" xfId="55094" xr:uid="{F4DA1775-7BD9-48C4-A109-14945139F0F6}"/>
    <cellStyle name="Normal 102 2 4" xfId="56859" xr:uid="{2D648236-5F61-4409-8383-010B04A41EEB}"/>
    <cellStyle name="Normal 102 2 5" xfId="17934" xr:uid="{FCE221F6-1170-4E6F-938D-2D6B7A89C732}"/>
    <cellStyle name="Normal 102 3" xfId="9276" xr:uid="{2EBFAC59-F558-43FB-A57A-D371EECCCAA9}"/>
    <cellStyle name="Normal 102 3 2" xfId="15990" xr:uid="{88B283E6-E29C-453E-899D-3C87E013AA8E}"/>
    <cellStyle name="Normal 102 3 3" xfId="20860" xr:uid="{2F463400-03B5-47F8-9C34-190D6CA3C25C}"/>
    <cellStyle name="Normal 102 4" xfId="6037" xr:uid="{68EA5D1F-A216-438B-8D0A-C8E2844D3C44}"/>
    <cellStyle name="Normal 102 4 2" xfId="29376" xr:uid="{C89A28E7-103D-438B-A9F8-C72E9E8CAB20}"/>
    <cellStyle name="Normal 102 5" xfId="14215" xr:uid="{25222F0E-3A1D-4AFF-B5B5-090BE29D3181}"/>
    <cellStyle name="Normal 102 5 2" xfId="49158" xr:uid="{59F29DF5-18F4-4F31-BFE4-2EDE97DC53AD}"/>
    <cellStyle name="Normal 102 6" xfId="51510" xr:uid="{0AEAC3C7-48EA-4A96-8F17-174CC7D89716}"/>
    <cellStyle name="Normal 102 7" xfId="54279" xr:uid="{FC82B717-A587-47F3-A8AF-D70C3E4E206F}"/>
    <cellStyle name="Normal 102 8" xfId="56537" xr:uid="{5B453216-E861-43F7-AF10-72B20292C798}"/>
    <cellStyle name="Normal 102 9" xfId="17612" xr:uid="{D801AB83-0BA9-4279-96CE-262BB52EB66C}"/>
    <cellStyle name="Normal 103" xfId="3632" xr:uid="{ED1E069D-CA78-406C-83B9-B04CED453A3C}"/>
    <cellStyle name="Normal 103 2" xfId="7267" xr:uid="{D9794196-4441-41F2-B44A-A44634424AF0}"/>
    <cellStyle name="Normal 103 2 2" xfId="14944" xr:uid="{2B28123E-551E-45E5-B99E-48BDA14A91E6}"/>
    <cellStyle name="Normal 103 2 2 2" xfId="29699" xr:uid="{4211079E-76F2-4534-8B1C-EBF586274209}"/>
    <cellStyle name="Normal 103 2 3" xfId="55096" xr:uid="{A58430A8-FE92-4951-A324-316B0F792EB6}"/>
    <cellStyle name="Normal 103 2 4" xfId="56861" xr:uid="{C23786E6-1D45-42D6-810A-5E3171E7C2A7}"/>
    <cellStyle name="Normal 103 2 5" xfId="17936" xr:uid="{30A8C8F5-9350-4AF9-BD28-268098AEF618}"/>
    <cellStyle name="Normal 103 3" xfId="9278" xr:uid="{D879AD43-BCE0-4A95-82EC-D5AB7E30644D}"/>
    <cellStyle name="Normal 103 3 2" xfId="15992" xr:uid="{B7AED72B-6205-4FB4-91CF-2C1B00970DAC}"/>
    <cellStyle name="Normal 103 3 3" xfId="20862" xr:uid="{9BCC1C06-5A05-44F3-BC3C-6F42401BF3AF}"/>
    <cellStyle name="Normal 103 4" xfId="6039" xr:uid="{DC80F1A5-5C04-45EB-8D95-7412B0C427D6}"/>
    <cellStyle name="Normal 103 4 2" xfId="29378" xr:uid="{06B03066-085E-4719-84CC-E6461580080A}"/>
    <cellStyle name="Normal 103 5" xfId="14217" xr:uid="{9AE48E77-97C5-4806-93F6-297923028E4F}"/>
    <cellStyle name="Normal 103 5 2" xfId="49160" xr:uid="{74B44D1B-B5CF-4E7D-836F-72D3345D5603}"/>
    <cellStyle name="Normal 103 6" xfId="51512" xr:uid="{5DF06B2E-41E6-49B4-B84B-5E4118D8E033}"/>
    <cellStyle name="Normal 103 7" xfId="54281" xr:uid="{B860EEF7-0E38-4D03-B7BD-18EE60E90D69}"/>
    <cellStyle name="Normal 103 8" xfId="56539" xr:uid="{881EF245-1874-412D-BA84-E274C00B7725}"/>
    <cellStyle name="Normal 103 9" xfId="17614" xr:uid="{45646D1A-6AA1-45C9-9463-5FF1D0257D5A}"/>
    <cellStyle name="Normal 104" xfId="3634" xr:uid="{69D0364B-442C-4150-84A9-005A0A02935B}"/>
    <cellStyle name="Normal 104 2" xfId="7269" xr:uid="{0D59644F-E073-4F66-A324-6C39EC9E7545}"/>
    <cellStyle name="Normal 104 2 2" xfId="14946" xr:uid="{8BB1787B-F1FF-4F18-9AFA-076A19F54B55}"/>
    <cellStyle name="Normal 104 2 2 2" xfId="29701" xr:uid="{B526B1CE-9587-4406-B474-89158B59E91E}"/>
    <cellStyle name="Normal 104 2 3" xfId="55098" xr:uid="{15CFDE4D-8F6C-40BF-924C-ADBB93AE5E75}"/>
    <cellStyle name="Normal 104 2 4" xfId="56863" xr:uid="{B4D7124E-BB49-4385-A169-4A5A9BC6AAA2}"/>
    <cellStyle name="Normal 104 2 5" xfId="17938" xr:uid="{70E46E20-6FD9-49B7-A6C8-F56E873EE2AA}"/>
    <cellStyle name="Normal 104 3" xfId="9280" xr:uid="{E2C73908-47B2-4D6A-A98A-7E8DC2022DC3}"/>
    <cellStyle name="Normal 104 3 2" xfId="15994" xr:uid="{3094AB27-1F29-4219-A75B-E12D468B538D}"/>
    <cellStyle name="Normal 104 3 3" xfId="20864" xr:uid="{1050FB14-E16A-4E6D-B0F5-94C22C196433}"/>
    <cellStyle name="Normal 104 4" xfId="6041" xr:uid="{00F91684-CA3F-4076-ACDD-C2BA0938C44A}"/>
    <cellStyle name="Normal 104 4 2" xfId="29380" xr:uid="{02ECD504-74A4-4026-8C54-3C85EBB94FFD}"/>
    <cellStyle name="Normal 104 5" xfId="14219" xr:uid="{C5F99000-0288-44E2-9A29-4EB1F602EAEF}"/>
    <cellStyle name="Normal 104 5 2" xfId="49162" xr:uid="{F72F6446-26F5-4294-99F6-761914F6CDFB}"/>
    <cellStyle name="Normal 104 6" xfId="51514" xr:uid="{50EB3DB8-C31F-4F67-A5B5-64D41985F9FB}"/>
    <cellStyle name="Normal 104 7" xfId="54283" xr:uid="{6B56A221-7046-4901-958C-809B50364D67}"/>
    <cellStyle name="Normal 104 8" xfId="56541" xr:uid="{03A151BE-EC9B-4F03-A36B-EBAAC4415B55}"/>
    <cellStyle name="Normal 104 9" xfId="17616" xr:uid="{CF46F33E-64BF-4226-A22C-F60A756E73CC}"/>
    <cellStyle name="Normal 105" xfId="3636" xr:uid="{A1FB66C5-D269-40EE-8663-1F1937A686BC}"/>
    <cellStyle name="Normal 105 2" xfId="7271" xr:uid="{84DAEC16-4E0B-4C0A-8AB9-169B37682EDD}"/>
    <cellStyle name="Normal 105 2 2" xfId="14948" xr:uid="{405A87C3-25B3-40D6-92EA-B5D8F24AF74E}"/>
    <cellStyle name="Normal 105 2 2 2" xfId="29703" xr:uid="{075C4EC8-747F-4D16-B52D-3E002EE74EB5}"/>
    <cellStyle name="Normal 105 2 3" xfId="55100" xr:uid="{D61C13D2-D2EA-45A2-B2FB-A7B002A741AE}"/>
    <cellStyle name="Normal 105 2 4" xfId="56865" xr:uid="{62F2E731-4FE5-4623-8F43-E5341E52693B}"/>
    <cellStyle name="Normal 105 2 5" xfId="17940" xr:uid="{262A7379-4816-4ED7-9AD0-C7C9C6F9461F}"/>
    <cellStyle name="Normal 105 3" xfId="9282" xr:uid="{8918AE18-876A-47EB-8DC4-06BC031970A1}"/>
    <cellStyle name="Normal 105 3 2" xfId="15996" xr:uid="{54350A46-25EB-4563-B79F-E90CFD89F97D}"/>
    <cellStyle name="Normal 105 3 3" xfId="20866" xr:uid="{84665AA7-7EA0-48A5-9D8B-CC7A4015A931}"/>
    <cellStyle name="Normal 105 4" xfId="6043" xr:uid="{097613E2-69E8-4B9D-8E1D-1D2FE25E98BC}"/>
    <cellStyle name="Normal 105 4 2" xfId="29382" xr:uid="{A96804C1-DC77-4407-ABD7-1CDF4D0A2C3E}"/>
    <cellStyle name="Normal 105 5" xfId="14221" xr:uid="{53E8328D-B955-41B9-96D7-2D1EE8F351C1}"/>
    <cellStyle name="Normal 105 5 2" xfId="49164" xr:uid="{259F1D0E-9DE0-4CFC-90F2-1F31AB15480D}"/>
    <cellStyle name="Normal 105 6" xfId="51516" xr:uid="{DB3D41E2-E1B6-47F3-935E-5A958419C837}"/>
    <cellStyle name="Normal 105 7" xfId="54285" xr:uid="{D26EF9A9-70E3-4F39-B5AA-F184600768B0}"/>
    <cellStyle name="Normal 105 8" xfId="56543" xr:uid="{0AE3195B-6BEE-4365-ADB5-112CBB85DEDD}"/>
    <cellStyle name="Normal 105 9" xfId="17618" xr:uid="{99A604F5-1103-4295-9A0A-94637071DE69}"/>
    <cellStyle name="Normal 106" xfId="3638" xr:uid="{1E357F7E-7CD0-4FA7-9338-8DB6B2759E8A}"/>
    <cellStyle name="Normal 106 2" xfId="7273" xr:uid="{9189A7E8-6173-4022-9BFE-EE9BB5AE3E76}"/>
    <cellStyle name="Normal 106 2 2" xfId="14950" xr:uid="{E9E85122-A463-4632-92F3-9BCABDEDE8DC}"/>
    <cellStyle name="Normal 106 2 2 2" xfId="29705" xr:uid="{C58A0A6F-F0CC-45F9-BBCB-BFF5F7849A9E}"/>
    <cellStyle name="Normal 106 2 3" xfId="55102" xr:uid="{F4EA5678-E9C0-4DD2-A38C-98D0D90E080C}"/>
    <cellStyle name="Normal 106 2 4" xfId="56867" xr:uid="{024755D3-D32E-4526-BE10-63A87F748139}"/>
    <cellStyle name="Normal 106 2 5" xfId="17942" xr:uid="{6733F8DD-0BF3-47E0-BF53-581D202700E7}"/>
    <cellStyle name="Normal 106 3" xfId="9284" xr:uid="{524C40F4-877F-469D-92A9-5D7AF798F6EC}"/>
    <cellStyle name="Normal 106 3 2" xfId="15998" xr:uid="{42011F38-2170-4B82-9C2D-0DDE1A7C13C3}"/>
    <cellStyle name="Normal 106 3 3" xfId="20868" xr:uid="{D1DE9DB9-FD6F-4F52-B726-7D6056A3D9B3}"/>
    <cellStyle name="Normal 106 4" xfId="6045" xr:uid="{BF5DE863-E8CE-4628-B585-8F94D930A55D}"/>
    <cellStyle name="Normal 106 4 2" xfId="29384" xr:uid="{770958B4-8A9F-48FC-BD75-232537D651B2}"/>
    <cellStyle name="Normal 106 5" xfId="14223" xr:uid="{C01554B6-D796-4DDA-8995-270E5D1FF943}"/>
    <cellStyle name="Normal 106 5 2" xfId="49166" xr:uid="{D1B02D5E-588A-451A-8468-42822F505EA6}"/>
    <cellStyle name="Normal 106 6" xfId="51518" xr:uid="{23D6C0FB-6F7E-477E-900D-2B92712732DD}"/>
    <cellStyle name="Normal 106 7" xfId="54287" xr:uid="{2AF8868E-4427-48C3-95B9-CD92DE362127}"/>
    <cellStyle name="Normal 106 8" xfId="56545" xr:uid="{844964C9-5133-4B74-8C23-C26A4828AA45}"/>
    <cellStyle name="Normal 106 9" xfId="17620" xr:uid="{AF810BA2-EE61-4758-A25D-B4241C014B48}"/>
    <cellStyle name="Normal 107" xfId="3640" xr:uid="{FC29F01D-2F14-407B-ADEA-0915B0CA0766}"/>
    <cellStyle name="Normal 107 2" xfId="7275" xr:uid="{34480DA0-ACE7-4E8C-9D01-83986981F0E3}"/>
    <cellStyle name="Normal 107 2 2" xfId="14952" xr:uid="{E01B62D7-2E1F-4F65-8ED8-8BBF5250E215}"/>
    <cellStyle name="Normal 107 2 2 2" xfId="29707" xr:uid="{ECD63125-2391-4593-A2C3-D17CDCB60395}"/>
    <cellStyle name="Normal 107 2 3" xfId="55104" xr:uid="{DFB7EC9B-7054-4822-B6BC-0F17B7319161}"/>
    <cellStyle name="Normal 107 2 4" xfId="56869" xr:uid="{02C55D85-FD03-4CC3-B55A-55B89248ADBB}"/>
    <cellStyle name="Normal 107 2 5" xfId="17944" xr:uid="{DBA2FC4F-B590-40B6-9D77-C98D0027B225}"/>
    <cellStyle name="Normal 107 3" xfId="9286" xr:uid="{6520BDCA-550B-4A10-B9D4-E981901B24F6}"/>
    <cellStyle name="Normal 107 3 2" xfId="16000" xr:uid="{A2F71C74-3B21-426A-AD6C-5E455E0D5AF4}"/>
    <cellStyle name="Normal 107 3 3" xfId="20870" xr:uid="{7876D051-EE9C-4BD1-AA0B-9E91A07ECF25}"/>
    <cellStyle name="Normal 107 4" xfId="6047" xr:uid="{4EB572CD-F2D1-43B4-95B7-577057D670DC}"/>
    <cellStyle name="Normal 107 4 2" xfId="29386" xr:uid="{184D8864-FB5B-428D-8E8D-F8FDBC016975}"/>
    <cellStyle name="Normal 107 5" xfId="14225" xr:uid="{AFB26F10-75D6-4F2E-BAAC-09DCE67A10E6}"/>
    <cellStyle name="Normal 107 5 2" xfId="49168" xr:uid="{76F82C30-3F98-418D-85C6-3A9E7981422A}"/>
    <cellStyle name="Normal 107 6" xfId="51520" xr:uid="{05DC0DD4-462E-4894-BF04-997FA8FD5E16}"/>
    <cellStyle name="Normal 107 7" xfId="54289" xr:uid="{8D9C7B92-A059-4E17-80DD-792FD6E332AA}"/>
    <cellStyle name="Normal 107 8" xfId="56547" xr:uid="{5610B25C-3DF5-441E-97D0-C189F9A95AA5}"/>
    <cellStyle name="Normal 107 9" xfId="17622" xr:uid="{4BE8E121-9CDC-4B44-AF24-E3ED9E5B6F38}"/>
    <cellStyle name="Normal 108" xfId="3642" xr:uid="{30FEA0D3-93FD-48D3-89EA-2741CA77A448}"/>
    <cellStyle name="Normal 108 2" xfId="7277" xr:uid="{766AC0BC-AD77-4207-B16B-8BE0E4DBDDD0}"/>
    <cellStyle name="Normal 108 2 2" xfId="14954" xr:uid="{96A0C7FE-FDDA-4F5A-9159-F813D39F73EB}"/>
    <cellStyle name="Normal 108 2 2 2" xfId="29709" xr:uid="{3202E339-AFA6-406C-B399-01B1CF7D743E}"/>
    <cellStyle name="Normal 108 2 3" xfId="55106" xr:uid="{F0BDDEAF-0E40-473B-AE7D-5A7CE53EA162}"/>
    <cellStyle name="Normal 108 2 4" xfId="56871" xr:uid="{89985B42-0B8F-49AA-85A4-12EA9BB61AA2}"/>
    <cellStyle name="Normal 108 2 5" xfId="17946" xr:uid="{5F42E035-0FFA-46B1-AE12-54F94A49F662}"/>
    <cellStyle name="Normal 108 3" xfId="9288" xr:uid="{67FBC409-9E5D-46C1-8CD4-D73616BFC0A1}"/>
    <cellStyle name="Normal 108 3 2" xfId="16002" xr:uid="{D06D2E38-C9EB-458D-AC93-055A3BCD6487}"/>
    <cellStyle name="Normal 108 3 3" xfId="20872" xr:uid="{77DA3B18-78C2-4ADB-A38C-B1A14F9920B9}"/>
    <cellStyle name="Normal 108 4" xfId="6049" xr:uid="{ACE92615-A1E1-465A-8404-93580D79BD44}"/>
    <cellStyle name="Normal 108 4 2" xfId="29388" xr:uid="{05210C7A-0CE8-45D2-A8EC-3DFFC0B8AEE9}"/>
    <cellStyle name="Normal 108 5" xfId="14227" xr:uid="{AE9D8664-1999-4209-93DF-A5E74FE6293D}"/>
    <cellStyle name="Normal 108 5 2" xfId="49170" xr:uid="{CF7B3E7A-DE8C-492A-9D09-A3FE8AC6A1AA}"/>
    <cellStyle name="Normal 108 6" xfId="51522" xr:uid="{DC86B33C-DA8C-4C5C-9BEE-C4AE0C6602FF}"/>
    <cellStyle name="Normal 108 7" xfId="54291" xr:uid="{E8A18CB8-904D-4FD1-8A88-2B4531555C0E}"/>
    <cellStyle name="Normal 108 8" xfId="56549" xr:uid="{0ACF825B-867B-4B01-8EDF-25048758931F}"/>
    <cellStyle name="Normal 108 9" xfId="17624" xr:uid="{E353B5BD-5817-41B4-AE15-FF84DAFE15B5}"/>
    <cellStyle name="Normal 109" xfId="3644" xr:uid="{21DBBDE5-97FF-45DB-A164-38D565409036}"/>
    <cellStyle name="Normal 109 2" xfId="7279" xr:uid="{F825C5B4-F276-4A09-BAA6-951C5D70DB56}"/>
    <cellStyle name="Normal 109 2 2" xfId="14956" xr:uid="{6E947EA8-E0A2-4A80-9B69-3FE16D1778E7}"/>
    <cellStyle name="Normal 109 2 2 2" xfId="29711" xr:uid="{F09D5B75-2CE6-4976-A663-0701D5A04D73}"/>
    <cellStyle name="Normal 109 2 3" xfId="55108" xr:uid="{00BF51CE-6C40-4FC6-B69B-9C372D8CEB09}"/>
    <cellStyle name="Normal 109 2 4" xfId="56873" xr:uid="{CB04EDC2-E0FF-499D-9784-A9D0AAA174B7}"/>
    <cellStyle name="Normal 109 2 5" xfId="17948" xr:uid="{A061BC3A-34D4-4069-AAD7-67A806F2E5B0}"/>
    <cellStyle name="Normal 109 3" xfId="9290" xr:uid="{30E5F8EA-D607-4713-B555-58630069B702}"/>
    <cellStyle name="Normal 109 3 2" xfId="16004" xr:uid="{34FE7E92-43A0-4DA2-A4F6-12F0ED380BA4}"/>
    <cellStyle name="Normal 109 3 3" xfId="20874" xr:uid="{4829C6D8-9144-478C-BAB2-184DCD8738A3}"/>
    <cellStyle name="Normal 109 4" xfId="6051" xr:uid="{F74B42E7-8106-4F5C-9DC2-A3CD99754ACE}"/>
    <cellStyle name="Normal 109 4 2" xfId="29390" xr:uid="{47474D71-64A5-4216-9116-98EEF0C0073B}"/>
    <cellStyle name="Normal 109 5" xfId="14229" xr:uid="{3153680B-BD80-4890-A14D-3A8E6C2F05DB}"/>
    <cellStyle name="Normal 109 5 2" xfId="49172" xr:uid="{B08E109E-BBF9-4F67-BA3A-EA411265965B}"/>
    <cellStyle name="Normal 109 6" xfId="51524" xr:uid="{AE08E8F2-3430-438E-9A13-9A0C9DD16F8A}"/>
    <cellStyle name="Normal 109 7" xfId="54293" xr:uid="{ADE546DA-A666-4B00-8DDE-56D1AF1AA382}"/>
    <cellStyle name="Normal 109 8" xfId="56551" xr:uid="{4295EE2B-ABF3-43B5-8634-4C75CB432E70}"/>
    <cellStyle name="Normal 109 9" xfId="17626" xr:uid="{9AC5530B-D359-4C58-9ADC-DD38A2F56A18}"/>
    <cellStyle name="Normal 11" xfId="1225" xr:uid="{00000000-0005-0000-0000-0000C9040000}"/>
    <cellStyle name="Normal 11 2" xfId="1226" xr:uid="{00000000-0005-0000-0000-0000CA040000}"/>
    <cellStyle name="Normal 11 2 10" xfId="48423" xr:uid="{575FEF8C-BF34-42B5-AB7C-4617E519E369}"/>
    <cellStyle name="Normal 11 2 11" xfId="50145" xr:uid="{8C5AC60D-E7C9-42A2-9A5D-7CC30A601B60}"/>
    <cellStyle name="Normal 11 2 12" xfId="53232" xr:uid="{EE7828DB-1867-47F4-A7F2-E43F91BB1196}"/>
    <cellStyle name="Normal 11 2 13" xfId="55800" xr:uid="{6B0ADFCC-BE24-44B7-9F93-90BBE2F7D5ED}"/>
    <cellStyle name="Normal 11 2 14" xfId="16582" xr:uid="{ED92F2F2-3078-484F-86E8-E5C0BE18C839}"/>
    <cellStyle name="Normal 11 2 2" xfId="1227" xr:uid="{00000000-0005-0000-0000-0000CB040000}"/>
    <cellStyle name="Normal 11 2 2 10" xfId="53233" xr:uid="{DA1A5AC4-C5BD-4DC3-9610-C6520A5530A4}"/>
    <cellStyle name="Normal 11 2 2 11" xfId="55801" xr:uid="{C4A6A4AC-1639-4F81-B81B-7C6F2138E211}"/>
    <cellStyle name="Normal 11 2 2 12" xfId="16583" xr:uid="{10C917C4-BFAD-429A-AEDC-B4E8BA85ABFE}"/>
    <cellStyle name="Normal 11 2 2 2" xfId="1228" xr:uid="{00000000-0005-0000-0000-0000CC040000}"/>
    <cellStyle name="Normal 11 2 2 2 10" xfId="55802" xr:uid="{0BC2B405-96AF-4D98-913C-A9E87B08941B}"/>
    <cellStyle name="Normal 11 2 2 2 11" xfId="16584" xr:uid="{2E246C67-99F9-4F9C-AFA1-88BB2E56EFB3}"/>
    <cellStyle name="Normal 11 2 2 2 2" xfId="3040" xr:uid="{F4207AF0-E54F-4A3A-94FE-864A06F2F8F6}"/>
    <cellStyle name="Normal 11 2 2 2 2 10" xfId="17227" xr:uid="{C0E158D2-BC14-4E01-81E5-10C6018FAC26}"/>
    <cellStyle name="Normal 11 2 2 2 2 2" xfId="3462" xr:uid="{2BC85664-774B-448D-9F69-ADC8E3D8F6A9}"/>
    <cellStyle name="Normal 11 2 2 2 2 2 2" xfId="9136" xr:uid="{BD5DDE4B-A4E3-40A0-BCBF-13FF0B2CD481}"/>
    <cellStyle name="Normal 11 2 2 2 2 2 2 2" xfId="15888" xr:uid="{F3ACBE0B-A665-4F99-A7A6-6FCF64732286}"/>
    <cellStyle name="Normal 11 2 2 2 2 2 2 3" xfId="29286" xr:uid="{C997F2C0-8260-441A-8FE2-1A22F692489B}"/>
    <cellStyle name="Normal 11 2 2 2 2 2 3" xfId="7125" xr:uid="{BF955AE3-64B2-4A0A-9CE0-24F3DEED2F7F}"/>
    <cellStyle name="Normal 11 2 2 2 2 2 3 2" xfId="54983" xr:uid="{622FCD0D-48F2-470E-B144-8887509B0EFA}"/>
    <cellStyle name="Normal 11 2 2 2 2 2 4" xfId="14838" xr:uid="{28C2E636-E344-4D45-8AB9-49B42CAA860A}"/>
    <cellStyle name="Normal 11 2 2 2 2 2 4 2" xfId="56769" xr:uid="{07F501A0-F4D9-44E4-B96A-1EC6E58379F1}"/>
    <cellStyle name="Normal 11 2 2 2 2 2 5" xfId="17522" xr:uid="{B95DFE5F-C480-400C-BD27-AE32028512D1}"/>
    <cellStyle name="Normal 11 2 2 2 2 3" xfId="8765" xr:uid="{FBFD4B45-6B17-4A7F-BFE9-569F261888AC}"/>
    <cellStyle name="Normal 11 2 2 2 2 3 2" xfId="15611" xr:uid="{06750D32-4944-4BA1-91F6-BBF6C77F9587}"/>
    <cellStyle name="Normal 11 2 2 2 2 3 2 2" xfId="29607" xr:uid="{F42F856B-D9F5-471A-B787-181AFF33103E}"/>
    <cellStyle name="Normal 11 2 2 2 2 3 3" xfId="17844" xr:uid="{70FB85EB-49B8-4926-A3E2-9EAE8A1BF0F2}"/>
    <cellStyle name="Normal 11 2 2 2 2 4" xfId="5888" xr:uid="{BD7F3A3B-B716-485B-9FC8-0CB8E1C31AFC}"/>
    <cellStyle name="Normal 11 2 2 2 2 4 2" xfId="20692" xr:uid="{CDFE6439-3216-45C1-8C94-4F76822A8562}"/>
    <cellStyle name="Normal 11 2 2 2 2 5" xfId="14102" xr:uid="{87550351-0479-4F8B-BAF5-A743958BFCD6}"/>
    <cellStyle name="Normal 11 2 2 2 2 5 2" xfId="28932" xr:uid="{A26483B0-E457-4BF4-B9E5-CB2935294A8E}"/>
    <cellStyle name="Normal 11 2 2 2 2 6" xfId="49068" xr:uid="{A4E44737-18FF-448F-BBAD-328017C88464}"/>
    <cellStyle name="Normal 11 2 2 2 2 7" xfId="51356" xr:uid="{8AC58AC9-0882-4157-BE5B-75E5DCE68E40}"/>
    <cellStyle name="Normal 11 2 2 2 2 8" xfId="54162" xr:uid="{53E23155-B3D2-41A1-BEB5-B9CAC4D488F3}"/>
    <cellStyle name="Normal 11 2 2 2 2 9" xfId="56447" xr:uid="{FD988C91-160C-4B4D-8A3C-12557542D232}"/>
    <cellStyle name="Normal 11 2 2 2 3" xfId="3198" xr:uid="{4EEFF1CB-04E7-4C0F-B4A4-F7FC388AC1C8}"/>
    <cellStyle name="Normal 11 2 2 2 3 2" xfId="8898" xr:uid="{E53D96A6-1533-4193-B7A4-1FE213D8C8E9}"/>
    <cellStyle name="Normal 11 2 2 2 3 2 2" xfId="15730" xr:uid="{38AEC5A5-D886-436C-8AE2-53F168CDD927}"/>
    <cellStyle name="Normal 11 2 2 2 3 2 3" xfId="29110" xr:uid="{10D75CC3-A6BC-437C-91C4-3AE24F8EA9BE}"/>
    <cellStyle name="Normal 11 2 2 2 3 3" xfId="6564" xr:uid="{67D5616E-BEDB-48D1-B67D-35B37327FFF3}"/>
    <cellStyle name="Normal 11 2 2 2 3 3 2" xfId="54626" xr:uid="{3398AC52-1DCC-405D-A847-6BE82983E343}"/>
    <cellStyle name="Normal 11 2 2 2 3 4" xfId="14556" xr:uid="{130CDDD7-8426-475A-AEDF-BFB05171065A}"/>
    <cellStyle name="Normal 11 2 2 2 3 4 2" xfId="56657" xr:uid="{739F4DC3-5487-4659-B45D-876A517B1545}"/>
    <cellStyle name="Normal 11 2 2 2 3 5" xfId="17330" xr:uid="{88C2C8F1-1823-4C60-B706-A9194C246664}"/>
    <cellStyle name="Normal 11 2 2 2 4" xfId="7825" xr:uid="{1BA07AA0-7C3E-4A46-ADB9-901DEB294A55}"/>
    <cellStyle name="Normal 11 2 2 2 4 2" xfId="15216" xr:uid="{D75A6BB1-BD52-4087-A6B9-D304058962BA}"/>
    <cellStyle name="Normal 11 2 2 2 4 2 2" xfId="29495" xr:uid="{691203F8-0242-4D63-B2BF-C7C4499A1F05}"/>
    <cellStyle name="Normal 11 2 2 2 4 3" xfId="17732" xr:uid="{05FDAC55-DF60-4A18-8CDC-2C5D1F36F39A}"/>
    <cellStyle name="Normal 11 2 2 2 5" xfId="4700" xr:uid="{C7C09F13-9381-4E4D-B847-13F713366120}"/>
    <cellStyle name="Normal 11 2 2 2 5 2" xfId="19233" xr:uid="{1234F404-13B1-44BE-B0B3-1D11E86FC7DD}"/>
    <cellStyle name="Normal 11 2 2 2 6" xfId="13580" xr:uid="{372009EC-57DA-4BCD-A81F-DEEE3F129603}"/>
    <cellStyle name="Normal 11 2 2 2 6 2" xfId="28418" xr:uid="{EC7D0893-CE5F-4F77-B55B-65F8D06C184D}"/>
    <cellStyle name="Normal 11 2 2 2 7" xfId="48425" xr:uid="{88EEBC30-3D4E-4B94-9911-0FD0A4B26C88}"/>
    <cellStyle name="Normal 11 2 2 2 8" xfId="50147" xr:uid="{6F33E09F-2998-47AE-A86C-EF111E5A2098}"/>
    <cellStyle name="Normal 11 2 2 2 9" xfId="53234" xr:uid="{43019BA9-E795-4B9B-96F5-5828B3640B2C}"/>
    <cellStyle name="Normal 11 2 2 3" xfId="3039" xr:uid="{C327C84D-B3C3-4ED1-92E3-9878E15F4466}"/>
    <cellStyle name="Normal 11 2 2 3 10" xfId="17226" xr:uid="{39BFFEAA-D71B-4CFF-8B66-29A3DEE44B15}"/>
    <cellStyle name="Normal 11 2 2 3 2" xfId="3461" xr:uid="{382120AC-9DEE-4CA4-9387-F87507F4D133}"/>
    <cellStyle name="Normal 11 2 2 3 2 2" xfId="9135" xr:uid="{ED130FAC-73D1-419E-8352-D215817E5801}"/>
    <cellStyle name="Normal 11 2 2 3 2 2 2" xfId="15887" xr:uid="{05A65C3D-0154-4FE0-B6CC-3A718DB6BE94}"/>
    <cellStyle name="Normal 11 2 2 3 2 2 3" xfId="29285" xr:uid="{160C2C9E-A3F8-4EFD-875D-DD2A5D80EE27}"/>
    <cellStyle name="Normal 11 2 2 3 2 3" xfId="7124" xr:uid="{FE52952A-FCEE-4288-B291-28FF358B19F9}"/>
    <cellStyle name="Normal 11 2 2 3 2 3 2" xfId="54982" xr:uid="{ABB7A105-01C2-4198-A878-7ECB82972203}"/>
    <cellStyle name="Normal 11 2 2 3 2 4" xfId="14837" xr:uid="{B600FA88-D284-46D6-8F65-062513D3B074}"/>
    <cellStyle name="Normal 11 2 2 3 2 4 2" xfId="56768" xr:uid="{0835DF2B-6D63-4ABC-ABC3-A8E00EE3FF60}"/>
    <cellStyle name="Normal 11 2 2 3 2 5" xfId="17521" xr:uid="{0C57CC69-40E0-4422-8FF7-AF2432652DFC}"/>
    <cellStyle name="Normal 11 2 2 3 3" xfId="8764" xr:uid="{79B53F9D-23CF-4B8C-937C-A55EAF10BDF9}"/>
    <cellStyle name="Normal 11 2 2 3 3 2" xfId="15610" xr:uid="{5CC662B4-278D-4A50-8335-E1BF8F04A4B3}"/>
    <cellStyle name="Normal 11 2 2 3 3 2 2" xfId="29606" xr:uid="{861A6D11-9C09-4379-80B1-2B0851BA88BE}"/>
    <cellStyle name="Normal 11 2 2 3 3 3" xfId="17843" xr:uid="{4E0A0E23-AE07-4879-B048-884775998918}"/>
    <cellStyle name="Normal 11 2 2 3 4" xfId="5887" xr:uid="{44E484F0-D5AE-4947-8503-9C9E64E54DD9}"/>
    <cellStyle name="Normal 11 2 2 3 4 2" xfId="20691" xr:uid="{379464D8-FBFA-43FD-BD1C-4E568F00CC31}"/>
    <cellStyle name="Normal 11 2 2 3 5" xfId="14101" xr:uid="{2F9873E3-C79F-411E-A244-37F4DFB0A232}"/>
    <cellStyle name="Normal 11 2 2 3 5 2" xfId="28931" xr:uid="{4258935D-6B0A-423E-A5B4-4A345DFD393B}"/>
    <cellStyle name="Normal 11 2 2 3 6" xfId="49067" xr:uid="{3362DF8F-99FA-47DD-8CF4-5E6DAB99DC54}"/>
    <cellStyle name="Normal 11 2 2 3 7" xfId="51355" xr:uid="{524A6BB8-41C9-4476-B211-FA70D3F481A3}"/>
    <cellStyle name="Normal 11 2 2 3 8" xfId="54161" xr:uid="{3D41C985-7D98-474B-A4A9-33F393A56A14}"/>
    <cellStyle name="Normal 11 2 2 3 9" xfId="56446" xr:uid="{CB86EA1A-DF31-42D2-8895-DA7341BC2F11}"/>
    <cellStyle name="Normal 11 2 2 4" xfId="3197" xr:uid="{450D0EFC-C6E8-450B-B2A2-D25F4FCA9D05}"/>
    <cellStyle name="Normal 11 2 2 4 2" xfId="8897" xr:uid="{11DED526-EA6E-4F56-AC12-40C6AC972777}"/>
    <cellStyle name="Normal 11 2 2 4 2 2" xfId="15729" xr:uid="{29999A59-BFCF-4FBB-B431-9B1611CEE87D}"/>
    <cellStyle name="Normal 11 2 2 4 2 3" xfId="29109" xr:uid="{1562BE48-0166-4444-BCA6-0E33470E546C}"/>
    <cellStyle name="Normal 11 2 2 4 3" xfId="6563" xr:uid="{240CB2B5-627A-4D20-B9D9-949BBCC5B5C2}"/>
    <cellStyle name="Normal 11 2 2 4 3 2" xfId="54625" xr:uid="{E5520CB2-6C12-415D-8914-A6E27E73868D}"/>
    <cellStyle name="Normal 11 2 2 4 4" xfId="14555" xr:uid="{C048567B-A0DE-4D1D-A629-BD0277D375E9}"/>
    <cellStyle name="Normal 11 2 2 4 4 2" xfId="56656" xr:uid="{26227E37-CF7C-4255-A4F4-A227AD26D104}"/>
    <cellStyle name="Normal 11 2 2 4 5" xfId="17329" xr:uid="{8B750D62-7110-4894-98D0-67BA90498D15}"/>
    <cellStyle name="Normal 11 2 2 5" xfId="7824" xr:uid="{0642C22D-407A-4002-8A11-1F7615790440}"/>
    <cellStyle name="Normal 11 2 2 5 2" xfId="15215" xr:uid="{237B4B74-E43B-4E99-8D63-343A85AAC18F}"/>
    <cellStyle name="Normal 11 2 2 5 2 2" xfId="29494" xr:uid="{3B7539E5-93AA-4764-9442-A9CF62AA558E}"/>
    <cellStyle name="Normal 11 2 2 5 3" xfId="17731" xr:uid="{DF45640C-1BF0-4CAF-AD56-996BF48280CE}"/>
    <cellStyle name="Normal 11 2 2 6" xfId="4699" xr:uid="{A358D13C-E6C4-465F-94AD-18E49D78D92D}"/>
    <cellStyle name="Normal 11 2 2 6 2" xfId="19232" xr:uid="{EE310DF0-B995-464E-A8AB-E74B9AF23D8E}"/>
    <cellStyle name="Normal 11 2 2 7" xfId="13579" xr:uid="{977D7DA5-3C31-45DD-BAB9-28EA11B501EA}"/>
    <cellStyle name="Normal 11 2 2 7 2" xfId="28417" xr:uid="{67BD1D55-4787-4C6C-8C70-84D0BA76BFA0}"/>
    <cellStyle name="Normal 11 2 2 8" xfId="48424" xr:uid="{3F314C8E-B682-4A49-8EB6-7244B96113B7}"/>
    <cellStyle name="Normal 11 2 2 9" xfId="50146" xr:uid="{99862246-6476-4D6C-8695-F8E3B4AC55E6}"/>
    <cellStyle name="Normal 11 2 3" xfId="1229" xr:uid="{00000000-0005-0000-0000-0000CD040000}"/>
    <cellStyle name="Normal 11 2 3 10" xfId="53235" xr:uid="{5C70ABBB-7B7E-4CB2-B77A-73412EF001C6}"/>
    <cellStyle name="Normal 11 2 3 11" xfId="55803" xr:uid="{9DCAFE8D-8476-409E-952D-FF6F27F41D56}"/>
    <cellStyle name="Normal 11 2 3 12" xfId="16585" xr:uid="{D15B6F40-74EB-42E3-BC18-F133BDCC6D67}"/>
    <cellStyle name="Normal 11 2 3 2" xfId="1230" xr:uid="{00000000-0005-0000-0000-0000CE040000}"/>
    <cellStyle name="Normal 11 2 3 2 10" xfId="55804" xr:uid="{CE090554-1D75-4DF2-BFF7-B91219477BB8}"/>
    <cellStyle name="Normal 11 2 3 2 11" xfId="16586" xr:uid="{E2BAD703-23DA-4E0D-9D81-906D45F1AD31}"/>
    <cellStyle name="Normal 11 2 3 2 2" xfId="3042" xr:uid="{D244F299-BF94-4E89-8950-B898C9522582}"/>
    <cellStyle name="Normal 11 2 3 2 2 10" xfId="17229" xr:uid="{1137E99D-487A-457A-BFED-4C6A1B2AB94E}"/>
    <cellStyle name="Normal 11 2 3 2 2 2" xfId="3464" xr:uid="{DA6E9988-D170-4E59-8D14-18BBA74E0378}"/>
    <cellStyle name="Normal 11 2 3 2 2 2 2" xfId="9138" xr:uid="{38EE61D4-2098-478D-BF23-716E99EC2FDB}"/>
    <cellStyle name="Normal 11 2 3 2 2 2 2 2" xfId="15890" xr:uid="{F6ED424F-BAED-4120-B606-5BE9C707C1DA}"/>
    <cellStyle name="Normal 11 2 3 2 2 2 2 3" xfId="29288" xr:uid="{8DE40481-08A8-4BDA-BF7C-76045E00797F}"/>
    <cellStyle name="Normal 11 2 3 2 2 2 3" xfId="7127" xr:uid="{FC5F0ADB-E19B-4FF5-8C10-C9C92D0233D2}"/>
    <cellStyle name="Normal 11 2 3 2 2 2 3 2" xfId="54985" xr:uid="{B6FDE5BE-02B6-4FF4-AE9D-AE9AEBCB1857}"/>
    <cellStyle name="Normal 11 2 3 2 2 2 4" xfId="14840" xr:uid="{51413C47-6FE3-44EB-B554-9BC9CC7A4ACA}"/>
    <cellStyle name="Normal 11 2 3 2 2 2 4 2" xfId="56771" xr:uid="{4592B0ED-92F7-4EF2-A616-EB3872F11C2B}"/>
    <cellStyle name="Normal 11 2 3 2 2 2 5" xfId="17524" xr:uid="{7084B13E-3174-4E2F-B512-19AC720BC7E1}"/>
    <cellStyle name="Normal 11 2 3 2 2 3" xfId="8767" xr:uid="{72D1E200-CC29-45E0-AEA2-6EECEDEFCAFF}"/>
    <cellStyle name="Normal 11 2 3 2 2 3 2" xfId="15613" xr:uid="{F178E61F-BDEC-4246-9E3B-A63F50429756}"/>
    <cellStyle name="Normal 11 2 3 2 2 3 2 2" xfId="29609" xr:uid="{E6F37B96-50F8-494D-8F1D-4691D758C8E2}"/>
    <cellStyle name="Normal 11 2 3 2 2 3 3" xfId="17846" xr:uid="{A9FDD2A6-6F2C-4417-87D7-78AE4AF41ACB}"/>
    <cellStyle name="Normal 11 2 3 2 2 4" xfId="5890" xr:uid="{9E7BBD93-9956-494D-BFB8-CD1B5F42BB04}"/>
    <cellStyle name="Normal 11 2 3 2 2 4 2" xfId="20694" xr:uid="{CFE2EFDB-4E59-44E3-AAA6-2F2D6A315FBA}"/>
    <cellStyle name="Normal 11 2 3 2 2 5" xfId="14104" xr:uid="{4D679C71-4966-42EC-B1F9-DBFD566F51D0}"/>
    <cellStyle name="Normal 11 2 3 2 2 5 2" xfId="28934" xr:uid="{1B49DF23-9AB5-4363-A808-76B7DEFFB0CA}"/>
    <cellStyle name="Normal 11 2 3 2 2 6" xfId="49070" xr:uid="{019C29FE-3B86-4607-8B79-322FDAE1003F}"/>
    <cellStyle name="Normal 11 2 3 2 2 7" xfId="51358" xr:uid="{0141E559-9F60-4B9C-9F6F-31CEA18817B8}"/>
    <cellStyle name="Normal 11 2 3 2 2 8" xfId="54164" xr:uid="{2E1B05C0-DE56-4EC1-9ABF-9F76FE41CBF4}"/>
    <cellStyle name="Normal 11 2 3 2 2 9" xfId="56449" xr:uid="{C1417FF5-F394-4A5B-A6C9-A2903627B7EE}"/>
    <cellStyle name="Normal 11 2 3 2 3" xfId="3200" xr:uid="{26A9E6A7-193E-4E0F-9C8D-2CC169B12C8E}"/>
    <cellStyle name="Normal 11 2 3 2 3 2" xfId="8900" xr:uid="{C3877BA8-CC75-45DE-A04C-C5F4C0B7DDDC}"/>
    <cellStyle name="Normal 11 2 3 2 3 2 2" xfId="15732" xr:uid="{86A0A7DA-D60B-413F-9E11-2359028699C8}"/>
    <cellStyle name="Normal 11 2 3 2 3 2 3" xfId="29112" xr:uid="{FF309614-8490-482B-96AF-C15058EE9D4F}"/>
    <cellStyle name="Normal 11 2 3 2 3 3" xfId="6566" xr:uid="{78145A19-1CC9-4EFF-B752-FC796910982C}"/>
    <cellStyle name="Normal 11 2 3 2 3 3 2" xfId="54628" xr:uid="{A7F3ED83-EB16-4DDE-AD3C-690A525F8BD3}"/>
    <cellStyle name="Normal 11 2 3 2 3 4" xfId="14558" xr:uid="{489E6865-0EEC-407B-9B25-ACA081AA6660}"/>
    <cellStyle name="Normal 11 2 3 2 3 4 2" xfId="56659" xr:uid="{CEB0D7AA-4E92-485B-BB71-69D367AC6725}"/>
    <cellStyle name="Normal 11 2 3 2 3 5" xfId="17332" xr:uid="{AE4BF2E2-705E-44AF-A0E8-34B825182598}"/>
    <cellStyle name="Normal 11 2 3 2 4" xfId="7827" xr:uid="{3CA95E03-3193-4C93-9E81-515B92B69E68}"/>
    <cellStyle name="Normal 11 2 3 2 4 2" xfId="15218" xr:uid="{8D8AF4F7-D5C8-4C0E-AC5C-CFDC396E881F}"/>
    <cellStyle name="Normal 11 2 3 2 4 2 2" xfId="29497" xr:uid="{AB7358B9-4C82-4BD8-897A-615BE485A837}"/>
    <cellStyle name="Normal 11 2 3 2 4 3" xfId="17734" xr:uid="{A73C57B1-EC08-4B7F-ACCD-B414F31AF90A}"/>
    <cellStyle name="Normal 11 2 3 2 5" xfId="4702" xr:uid="{C33CA56B-DA71-456E-B7AA-D95965F0FBB2}"/>
    <cellStyle name="Normal 11 2 3 2 5 2" xfId="19235" xr:uid="{F8B6FA6B-8B25-49EA-B1BB-956F15272D95}"/>
    <cellStyle name="Normal 11 2 3 2 6" xfId="13582" xr:uid="{A5EE1B36-57C7-4BF4-9D97-17D332808B8C}"/>
    <cellStyle name="Normal 11 2 3 2 6 2" xfId="28420" xr:uid="{FA55E53F-D9D5-4C1B-A757-A63A80767053}"/>
    <cellStyle name="Normal 11 2 3 2 7" xfId="48427" xr:uid="{620ADF3C-1838-4392-BB38-7395DDEE96F6}"/>
    <cellStyle name="Normal 11 2 3 2 8" xfId="50149" xr:uid="{02F1097A-C749-439C-AEAB-BF7F6B3E649D}"/>
    <cellStyle name="Normal 11 2 3 2 9" xfId="53236" xr:uid="{D6742773-C134-4756-B6E9-F556105CFB72}"/>
    <cellStyle name="Normal 11 2 3 3" xfId="3041" xr:uid="{65E98612-A5C2-43C1-ADE3-18CAB5C28B99}"/>
    <cellStyle name="Normal 11 2 3 3 10" xfId="17228" xr:uid="{C008D240-DF1F-461A-A1A2-D933BC39A357}"/>
    <cellStyle name="Normal 11 2 3 3 2" xfId="3463" xr:uid="{8D657B9E-D97D-4669-B0F7-B10C907E969A}"/>
    <cellStyle name="Normal 11 2 3 3 2 2" xfId="9137" xr:uid="{F57DEE33-1ADF-49B5-9CAA-2A5F091CF72E}"/>
    <cellStyle name="Normal 11 2 3 3 2 2 2" xfId="15889" xr:uid="{8B0FD26E-7C68-46C8-9AF3-75AA02F5856A}"/>
    <cellStyle name="Normal 11 2 3 3 2 2 3" xfId="29287" xr:uid="{2CB769B1-D7ED-4789-926F-3F2CAC293881}"/>
    <cellStyle name="Normal 11 2 3 3 2 3" xfId="7126" xr:uid="{34949ABA-57DE-4C3B-B7ED-36FD4A69F6B8}"/>
    <cellStyle name="Normal 11 2 3 3 2 3 2" xfId="54984" xr:uid="{79481CCF-6EEC-4237-A846-F83A4F12DB0A}"/>
    <cellStyle name="Normal 11 2 3 3 2 4" xfId="14839" xr:uid="{CB2F7318-4EAC-491A-9FCF-11D429C9ADF0}"/>
    <cellStyle name="Normal 11 2 3 3 2 4 2" xfId="56770" xr:uid="{8D17FF4B-C706-4DB8-9201-76B4D401D79E}"/>
    <cellStyle name="Normal 11 2 3 3 2 5" xfId="17523" xr:uid="{1618B644-60FB-485E-BEE8-71768E9D113B}"/>
    <cellStyle name="Normal 11 2 3 3 3" xfId="8766" xr:uid="{84E1033D-DF67-4CC0-9E1E-8115826B2B06}"/>
    <cellStyle name="Normal 11 2 3 3 3 2" xfId="15612" xr:uid="{ECEECCF9-A216-44E3-AD2F-0F575C29E82B}"/>
    <cellStyle name="Normal 11 2 3 3 3 2 2" xfId="29608" xr:uid="{307999B5-C2E7-4A23-9306-76B69102D09A}"/>
    <cellStyle name="Normal 11 2 3 3 3 3" xfId="17845" xr:uid="{422F4CC0-8E66-4A39-B54D-632703A0F06C}"/>
    <cellStyle name="Normal 11 2 3 3 4" xfId="5889" xr:uid="{3DB9A8E5-6C63-4A45-8EA3-537C6E6AD436}"/>
    <cellStyle name="Normal 11 2 3 3 4 2" xfId="20693" xr:uid="{4C88630B-C069-480E-B63B-B81C71FE0897}"/>
    <cellStyle name="Normal 11 2 3 3 5" xfId="14103" xr:uid="{44BC3964-B82D-45E7-A854-706840B1C18F}"/>
    <cellStyle name="Normal 11 2 3 3 5 2" xfId="28933" xr:uid="{96793CE7-F6CA-4D86-A515-CDDC3B9044EE}"/>
    <cellStyle name="Normal 11 2 3 3 6" xfId="49069" xr:uid="{F5CA06AF-C593-4C54-8DC6-28F19DDAFD2D}"/>
    <cellStyle name="Normal 11 2 3 3 7" xfId="51357" xr:uid="{2D98C8D1-AEDD-4496-85CE-F77FD8B34784}"/>
    <cellStyle name="Normal 11 2 3 3 8" xfId="54163" xr:uid="{7727ACE6-C229-4AA2-BEDB-ADE9AA2D047B}"/>
    <cellStyle name="Normal 11 2 3 3 9" xfId="56448" xr:uid="{A93B4512-B713-477B-A907-67B6074C8972}"/>
    <cellStyle name="Normal 11 2 3 4" xfId="3199" xr:uid="{C14B1DC1-9BE2-4BDF-BE37-172C0F16F3F2}"/>
    <cellStyle name="Normal 11 2 3 4 2" xfId="8899" xr:uid="{AAD36E58-34B1-403D-850C-796434310475}"/>
    <cellStyle name="Normal 11 2 3 4 2 2" xfId="15731" xr:uid="{919056AC-3855-4991-87AB-6413BFB3FFFC}"/>
    <cellStyle name="Normal 11 2 3 4 2 3" xfId="29111" xr:uid="{8158333F-A5CE-48E4-84F5-3CD963EE837E}"/>
    <cellStyle name="Normal 11 2 3 4 3" xfId="6565" xr:uid="{3F017A27-309F-4F2F-BD54-BF822284A843}"/>
    <cellStyle name="Normal 11 2 3 4 3 2" xfId="54627" xr:uid="{04C5721D-CD90-40B8-B43E-3CBE06EDF87A}"/>
    <cellStyle name="Normal 11 2 3 4 4" xfId="14557" xr:uid="{EE4140FD-F8E2-4CA4-BE2B-E06E42532C87}"/>
    <cellStyle name="Normal 11 2 3 4 4 2" xfId="56658" xr:uid="{99F63706-7FF1-4B9C-BA30-150CF3382D7C}"/>
    <cellStyle name="Normal 11 2 3 4 5" xfId="17331" xr:uid="{897C483F-609C-4082-AE18-E6A78086AC17}"/>
    <cellStyle name="Normal 11 2 3 5" xfId="7826" xr:uid="{61DE1989-8F1F-456F-A1E2-4579E3B42988}"/>
    <cellStyle name="Normal 11 2 3 5 2" xfId="15217" xr:uid="{21913F60-85B8-4B34-9484-E2745B439D02}"/>
    <cellStyle name="Normal 11 2 3 5 2 2" xfId="29496" xr:uid="{2E32839F-AD98-4EBF-B3C2-7326786E9F87}"/>
    <cellStyle name="Normal 11 2 3 5 3" xfId="17733" xr:uid="{1CB18116-919F-4276-B776-BED51FAA0012}"/>
    <cellStyle name="Normal 11 2 3 6" xfId="4701" xr:uid="{4CA338DA-F770-4CAB-B58B-20BD62A56C8A}"/>
    <cellStyle name="Normal 11 2 3 6 2" xfId="19234" xr:uid="{26B4E1E2-6087-421B-BEBD-BF9E9C20E00B}"/>
    <cellStyle name="Normal 11 2 3 7" xfId="13581" xr:uid="{20D279E9-048F-49D8-86C0-9CAB4CF85A58}"/>
    <cellStyle name="Normal 11 2 3 7 2" xfId="28419" xr:uid="{5A930B27-D5B2-4F62-9A7F-81EBAF8B5F6B}"/>
    <cellStyle name="Normal 11 2 3 8" xfId="48426" xr:uid="{B7406AFC-88F6-445D-8222-71B4D73C86C9}"/>
    <cellStyle name="Normal 11 2 3 9" xfId="50148" xr:uid="{C9D5F104-45E8-450C-8BA3-6FA8E66E928B}"/>
    <cellStyle name="Normal 11 2 4" xfId="1231" xr:uid="{00000000-0005-0000-0000-0000CF040000}"/>
    <cellStyle name="Normal 11 2 4 10" xfId="55805" xr:uid="{D9F5AE85-DDEF-4A30-AF00-4A635B21695B}"/>
    <cellStyle name="Normal 11 2 4 11" xfId="16587" xr:uid="{A8B00ADA-3DCD-4EE9-BDA5-C930A3AA2C8B}"/>
    <cellStyle name="Normal 11 2 4 2" xfId="3043" xr:uid="{31DF3638-2C40-42AF-8A03-6DC116344334}"/>
    <cellStyle name="Normal 11 2 4 2 10" xfId="17230" xr:uid="{F2367896-509D-47A4-8B91-2C4E44658576}"/>
    <cellStyle name="Normal 11 2 4 2 2" xfId="3465" xr:uid="{3344BC50-E29E-4485-937F-B08632DEB617}"/>
    <cellStyle name="Normal 11 2 4 2 2 2" xfId="9139" xr:uid="{7D179233-EE37-4BB2-9AFA-733614C38DEC}"/>
    <cellStyle name="Normal 11 2 4 2 2 2 2" xfId="15891" xr:uid="{3B0DA019-6B9A-4A74-988C-6CA6CE24F057}"/>
    <cellStyle name="Normal 11 2 4 2 2 2 3" xfId="29289" xr:uid="{2DFC026A-8E93-4EF9-8435-B08D0B5DDF35}"/>
    <cellStyle name="Normal 11 2 4 2 2 3" xfId="7128" xr:uid="{81C6EE3E-DF7E-4E40-A93D-D043CD27A32F}"/>
    <cellStyle name="Normal 11 2 4 2 2 3 2" xfId="54986" xr:uid="{4F4D31B0-0E48-4847-ADB2-983ED71245DE}"/>
    <cellStyle name="Normal 11 2 4 2 2 4" xfId="14841" xr:uid="{0975845F-6DBA-4C76-BB44-7692F60D9B5C}"/>
    <cellStyle name="Normal 11 2 4 2 2 4 2" xfId="56772" xr:uid="{DB348707-73DB-41E2-9933-F284ED156A98}"/>
    <cellStyle name="Normal 11 2 4 2 2 5" xfId="17525" xr:uid="{D73084CB-FFDF-4ECE-9119-3C69DDED9FB5}"/>
    <cellStyle name="Normal 11 2 4 2 3" xfId="8768" xr:uid="{AE617B5A-623D-4EC7-9883-3EF7A5A9F23C}"/>
    <cellStyle name="Normal 11 2 4 2 3 2" xfId="15614" xr:uid="{35F7B7BA-CFAE-4516-B1D8-B383D87A56F5}"/>
    <cellStyle name="Normal 11 2 4 2 3 2 2" xfId="29610" xr:uid="{EA9DD0C5-FD8C-46F4-BF3E-F1129175B900}"/>
    <cellStyle name="Normal 11 2 4 2 3 3" xfId="17847" xr:uid="{5E6C7E8E-73E4-46FF-A030-6D93641255D6}"/>
    <cellStyle name="Normal 11 2 4 2 4" xfId="5891" xr:uid="{A49269A5-EB98-4392-93DA-B35E53554AB3}"/>
    <cellStyle name="Normal 11 2 4 2 4 2" xfId="20695" xr:uid="{F5F64080-D4C1-4EE6-A248-EDC423BA4782}"/>
    <cellStyle name="Normal 11 2 4 2 5" xfId="14105" xr:uid="{954AC9C9-A940-4485-BA4C-1FAB372E74A7}"/>
    <cellStyle name="Normal 11 2 4 2 5 2" xfId="28935" xr:uid="{4722AFF7-EF04-4522-BC99-2B073D5FD7CB}"/>
    <cellStyle name="Normal 11 2 4 2 6" xfId="49071" xr:uid="{FFBDF9FF-35D6-4AA6-BC3D-E4444A78DB75}"/>
    <cellStyle name="Normal 11 2 4 2 7" xfId="51359" xr:uid="{5D7589C4-6C61-4F45-90F4-31CDC5464FD1}"/>
    <cellStyle name="Normal 11 2 4 2 8" xfId="54165" xr:uid="{27C64553-B6B0-4A88-B44F-E547958C7537}"/>
    <cellStyle name="Normal 11 2 4 2 9" xfId="56450" xr:uid="{68364CD6-C043-4209-87E4-AE00FD666EC4}"/>
    <cellStyle name="Normal 11 2 4 3" xfId="3201" xr:uid="{7A703155-65E7-45BA-ABAA-EB68FBE8C994}"/>
    <cellStyle name="Normal 11 2 4 3 2" xfId="8901" xr:uid="{9BF2A557-FCF3-4727-82BF-EC742FEB0095}"/>
    <cellStyle name="Normal 11 2 4 3 2 2" xfId="15733" xr:uid="{AFEC7AB9-A7B9-4A10-AAFC-8196BB154A6D}"/>
    <cellStyle name="Normal 11 2 4 3 2 3" xfId="29113" xr:uid="{45A34273-8A63-443F-B107-8672F30AD4B5}"/>
    <cellStyle name="Normal 11 2 4 3 3" xfId="6567" xr:uid="{69D2B2ED-C67D-4475-81F6-5642C7E9B659}"/>
    <cellStyle name="Normal 11 2 4 3 3 2" xfId="54629" xr:uid="{6004DB51-9D23-4FB8-94FE-B7B8C01D2ED2}"/>
    <cellStyle name="Normal 11 2 4 3 4" xfId="14559" xr:uid="{F02A8703-E29A-46E4-9713-F8B2FC5A7A28}"/>
    <cellStyle name="Normal 11 2 4 3 4 2" xfId="56660" xr:uid="{9593738A-70CC-4D48-94AE-86BD96E7861D}"/>
    <cellStyle name="Normal 11 2 4 3 5" xfId="17333" xr:uid="{2902210F-98CE-46F3-9D22-23C16CC5F5F3}"/>
    <cellStyle name="Normal 11 2 4 4" xfId="7828" xr:uid="{33982681-973F-487F-8AFA-4AEF05F1C135}"/>
    <cellStyle name="Normal 11 2 4 4 2" xfId="15219" xr:uid="{1DF14BEE-FCEF-43D6-BA5B-D60F8BFA5FA4}"/>
    <cellStyle name="Normal 11 2 4 4 2 2" xfId="29498" xr:uid="{FF8F6E5D-3F8F-4BF4-9B1F-8A40876F4A78}"/>
    <cellStyle name="Normal 11 2 4 4 3" xfId="17735" xr:uid="{394B9292-7C7E-4791-96EF-7FCE62141F5C}"/>
    <cellStyle name="Normal 11 2 4 5" xfId="4703" xr:uid="{BF3D74C4-C954-4BE6-95C9-AED38BB77011}"/>
    <cellStyle name="Normal 11 2 4 5 2" xfId="19236" xr:uid="{7E4DBD7F-3F8F-42B5-BEF8-820F0658D5F9}"/>
    <cellStyle name="Normal 11 2 4 6" xfId="13583" xr:uid="{F49CDEAB-28A0-430A-8F8C-4714AA1CD520}"/>
    <cellStyle name="Normal 11 2 4 6 2" xfId="28421" xr:uid="{B939782E-4BBC-49F9-B9CE-BF9B8E72B0B4}"/>
    <cellStyle name="Normal 11 2 4 7" xfId="48428" xr:uid="{7D9684AB-839F-4F65-83C9-3EA814822BF1}"/>
    <cellStyle name="Normal 11 2 4 8" xfId="50150" xr:uid="{31FBE13A-56CC-4048-8643-D5D654AB4778}"/>
    <cellStyle name="Normal 11 2 4 9" xfId="53237" xr:uid="{B4365C5C-6C51-4722-91D4-446203D933C7}"/>
    <cellStyle name="Normal 11 2 5" xfId="3038" xr:uid="{D893DDB1-3A54-45B0-A36D-A0D66B5A7670}"/>
    <cellStyle name="Normal 11 2 5 10" xfId="17225" xr:uid="{338B1B02-6922-4982-AC57-075CA658711A}"/>
    <cellStyle name="Normal 11 2 5 2" xfId="3460" xr:uid="{6B049E75-0C6D-4293-B92B-21770208D38E}"/>
    <cellStyle name="Normal 11 2 5 2 2" xfId="9134" xr:uid="{976D1F54-BDCA-464A-B15A-1633196B2F94}"/>
    <cellStyle name="Normal 11 2 5 2 2 2" xfId="15886" xr:uid="{79607EBA-3A73-4762-B430-44F9863ED53D}"/>
    <cellStyle name="Normal 11 2 5 2 2 3" xfId="29284" xr:uid="{B3A99EBB-90CE-4A6E-AC1D-0FDD3D7164AA}"/>
    <cellStyle name="Normal 11 2 5 2 3" xfId="7123" xr:uid="{BC0B33D1-F842-4308-87D4-82ADC1AC9659}"/>
    <cellStyle name="Normal 11 2 5 2 3 2" xfId="54981" xr:uid="{9D01D535-02EE-4040-8821-FB03BBA442A8}"/>
    <cellStyle name="Normal 11 2 5 2 4" xfId="14836" xr:uid="{CAE81721-B02B-496A-A199-8D9F3B6ED8B3}"/>
    <cellStyle name="Normal 11 2 5 2 4 2" xfId="56767" xr:uid="{7BAA6120-D744-458A-94C4-CBE1B550CB5E}"/>
    <cellStyle name="Normal 11 2 5 2 5" xfId="17520" xr:uid="{FCB4F155-2768-4287-9E0F-1E9452BE2E1E}"/>
    <cellStyle name="Normal 11 2 5 3" xfId="8763" xr:uid="{FA193A42-B601-43BF-9E5C-8E0F8181C185}"/>
    <cellStyle name="Normal 11 2 5 3 2" xfId="15609" xr:uid="{E3C25E8C-0309-4E35-94A3-65F809322895}"/>
    <cellStyle name="Normal 11 2 5 3 2 2" xfId="29605" xr:uid="{40095A6D-BC02-4EB8-860C-D6800617538C}"/>
    <cellStyle name="Normal 11 2 5 3 3" xfId="17842" xr:uid="{949C786D-DDA7-4B18-8ACB-3BE5D51AEFB0}"/>
    <cellStyle name="Normal 11 2 5 4" xfId="5886" xr:uid="{116F25C6-DE08-4263-BF79-4009D5840713}"/>
    <cellStyle name="Normal 11 2 5 4 2" xfId="20690" xr:uid="{1BC86E0E-959B-48FB-B002-05234C5061BF}"/>
    <cellStyle name="Normal 11 2 5 5" xfId="14100" xr:uid="{3FD5AC98-A639-4BD1-B53E-6AA5481ADDBC}"/>
    <cellStyle name="Normal 11 2 5 5 2" xfId="28930" xr:uid="{FB116A6E-6570-4821-AC10-87B9F4508346}"/>
    <cellStyle name="Normal 11 2 5 6" xfId="49066" xr:uid="{F6962421-EB0F-4C52-9A7E-6C626868A16D}"/>
    <cellStyle name="Normal 11 2 5 7" xfId="51354" xr:uid="{DBAB0AC1-37B9-4199-9B54-F543F5423D17}"/>
    <cellStyle name="Normal 11 2 5 8" xfId="54160" xr:uid="{43158524-20D5-4813-B5F8-5C9DBE03AEDA}"/>
    <cellStyle name="Normal 11 2 5 9" xfId="56445" xr:uid="{D2FFCC2C-2EA2-43FA-A3A3-BBD7048C18AC}"/>
    <cellStyle name="Normal 11 2 6" xfId="3196" xr:uid="{B5B647EE-CDB2-4BF4-904B-60F9EFBBD057}"/>
    <cellStyle name="Normal 11 2 6 2" xfId="8896" xr:uid="{E6D334EF-1989-46FB-A507-3BC7ABB33928}"/>
    <cellStyle name="Normal 11 2 6 2 2" xfId="15728" xr:uid="{0E63BFC8-E95F-463C-8B33-037F64936788}"/>
    <cellStyle name="Normal 11 2 6 2 3" xfId="29108" xr:uid="{768EF90A-AE8A-45F7-890F-134734AF79F4}"/>
    <cellStyle name="Normal 11 2 6 3" xfId="6562" xr:uid="{34661E8F-408B-4BB7-9A4D-AF1FC6D63988}"/>
    <cellStyle name="Normal 11 2 6 3 2" xfId="54624" xr:uid="{8AF15A2A-FCAD-445F-8A6E-123167AB29EA}"/>
    <cellStyle name="Normal 11 2 6 4" xfId="14554" xr:uid="{56786296-C89D-4479-B4D2-6F17FFC3DCBA}"/>
    <cellStyle name="Normal 11 2 6 4 2" xfId="56655" xr:uid="{9A33F502-1424-45D5-99D0-B32BD341E591}"/>
    <cellStyle name="Normal 11 2 6 5" xfId="17328" xr:uid="{F5FBA4D0-D2B6-4692-8187-8794A3F43516}"/>
    <cellStyle name="Normal 11 2 7" xfId="7823" xr:uid="{2C03CE9D-6DD8-4348-B8BE-C96C0429E5A4}"/>
    <cellStyle name="Normal 11 2 7 2" xfId="15214" xr:uid="{6E88241E-94C7-4F67-B010-DF8651E3D115}"/>
    <cellStyle name="Normal 11 2 7 2 2" xfId="29493" xr:uid="{9AE2603F-329C-4BED-A6EA-5586FB1B508E}"/>
    <cellStyle name="Normal 11 2 7 3" xfId="17730" xr:uid="{BC79912C-1398-400B-A6B8-0B9527E44666}"/>
    <cellStyle name="Normal 11 2 8" xfId="4698" xr:uid="{B73E96C1-7B7F-435B-9AFD-DACF76188A72}"/>
    <cellStyle name="Normal 11 2 8 2" xfId="19231" xr:uid="{2515215C-1F8A-4E5B-9CAC-3B59C10BE026}"/>
    <cellStyle name="Normal 11 2 9" xfId="13578" xr:uid="{C829861D-2A53-4EAC-B14E-DCCC1F8EE2A3}"/>
    <cellStyle name="Normal 11 2 9 2" xfId="28416" xr:uid="{6B60621E-BAEC-42DC-B642-D10846605057}"/>
    <cellStyle name="Normal 11 3" xfId="1232" xr:uid="{00000000-0005-0000-0000-0000D0040000}"/>
    <cellStyle name="Normal 11 3 10" xfId="53238" xr:uid="{B5CD6D1F-6601-47DE-86F5-904B595474F3}"/>
    <cellStyle name="Normal 11 3 11" xfId="55806" xr:uid="{82C3A6E5-4261-4D43-9EC2-E4B74F2C9E03}"/>
    <cellStyle name="Normal 11 3 12" xfId="16588" xr:uid="{8C2F9C82-C1DF-432B-B6EA-F7150D76526F}"/>
    <cellStyle name="Normal 11 3 2" xfId="1233" xr:uid="{00000000-0005-0000-0000-0000D1040000}"/>
    <cellStyle name="Normal 11 3 2 10" xfId="55807" xr:uid="{C81A6CA1-E3B3-4D27-92A6-59DC0BC2C252}"/>
    <cellStyle name="Normal 11 3 2 11" xfId="16589" xr:uid="{593AB41F-423F-41AB-8871-081DFC413685}"/>
    <cellStyle name="Normal 11 3 2 2" xfId="3045" xr:uid="{68BA798D-A911-4B10-949B-3E4E0B03C0D0}"/>
    <cellStyle name="Normal 11 3 2 2 10" xfId="17232" xr:uid="{1D8FAD36-8F5F-4EBA-AFD8-5D27E9B08866}"/>
    <cellStyle name="Normal 11 3 2 2 2" xfId="3467" xr:uid="{4000E44A-2A9A-4F5B-B67E-19DF9F2F261B}"/>
    <cellStyle name="Normal 11 3 2 2 2 2" xfId="9141" xr:uid="{ACBDD763-1C52-4D2B-9B9A-F1870D9F108C}"/>
    <cellStyle name="Normal 11 3 2 2 2 2 2" xfId="15893" xr:uid="{FB6B2050-9778-41A8-A34D-A25E621B6C7E}"/>
    <cellStyle name="Normal 11 3 2 2 2 2 3" xfId="29291" xr:uid="{EA9915AE-69F1-4FD6-A133-2F3A2E9F14DD}"/>
    <cellStyle name="Normal 11 3 2 2 2 3" xfId="7130" xr:uid="{52AA7459-2800-4100-B65F-F10E7B8C0485}"/>
    <cellStyle name="Normal 11 3 2 2 2 3 2" xfId="54988" xr:uid="{B45B728D-56A6-4D10-A2CE-4822F063E3B0}"/>
    <cellStyle name="Normal 11 3 2 2 2 4" xfId="14843" xr:uid="{61742C24-25AA-4F01-B5A6-5573751A2407}"/>
    <cellStyle name="Normal 11 3 2 2 2 4 2" xfId="56774" xr:uid="{C3BEE259-0854-4E66-B6D6-999574DFAD6E}"/>
    <cellStyle name="Normal 11 3 2 2 2 5" xfId="17527" xr:uid="{E3048091-5174-42C2-A9B4-F0D5B2E1C8BD}"/>
    <cellStyle name="Normal 11 3 2 2 3" xfId="8770" xr:uid="{64C65697-42D5-4936-8611-27BB0B5FDA5E}"/>
    <cellStyle name="Normal 11 3 2 2 3 2" xfId="15616" xr:uid="{244933CB-F13C-4F5B-AC8D-55EC83337327}"/>
    <cellStyle name="Normal 11 3 2 2 3 2 2" xfId="29612" xr:uid="{ACE066A6-0DA4-48D1-97DA-D0E8C89344A0}"/>
    <cellStyle name="Normal 11 3 2 2 3 3" xfId="17849" xr:uid="{A71CF754-7019-4480-981C-0E03903A66CA}"/>
    <cellStyle name="Normal 11 3 2 2 4" xfId="5893" xr:uid="{B5D60444-3FA8-448F-B42B-3C640B7020B5}"/>
    <cellStyle name="Normal 11 3 2 2 4 2" xfId="20697" xr:uid="{40892583-E16E-4151-A8E5-2BF5B07638DB}"/>
    <cellStyle name="Normal 11 3 2 2 5" xfId="14107" xr:uid="{8E4C92DF-3A68-4D1A-B224-F2623AD59760}"/>
    <cellStyle name="Normal 11 3 2 2 5 2" xfId="28937" xr:uid="{CF3850DA-5CBE-48BE-A00B-51BDC1D8C44D}"/>
    <cellStyle name="Normal 11 3 2 2 6" xfId="49073" xr:uid="{22092587-5205-43D7-9A14-CD8C30CC7C86}"/>
    <cellStyle name="Normal 11 3 2 2 7" xfId="51361" xr:uid="{E9847A02-7D7A-4FA8-8A7F-5A7138B742C0}"/>
    <cellStyle name="Normal 11 3 2 2 8" xfId="54167" xr:uid="{9EC67FC4-F3FF-49F4-AE79-64387C063D91}"/>
    <cellStyle name="Normal 11 3 2 2 9" xfId="56452" xr:uid="{7138F467-5714-41B9-9EB6-74FC4C1DC894}"/>
    <cellStyle name="Normal 11 3 2 3" xfId="3203" xr:uid="{50B76DAC-F8DB-49A4-BFA4-4B63B4C4C38C}"/>
    <cellStyle name="Normal 11 3 2 3 2" xfId="8903" xr:uid="{FB8D6E6D-6A5C-4EA4-99A9-9E4F0830C7E2}"/>
    <cellStyle name="Normal 11 3 2 3 2 2" xfId="15735" xr:uid="{FA0848A3-AC10-4701-8DDD-72BDD686E2AA}"/>
    <cellStyle name="Normal 11 3 2 3 2 3" xfId="29115" xr:uid="{2905ACF8-AE1A-42E7-827F-2B9D9E41ECB9}"/>
    <cellStyle name="Normal 11 3 2 3 3" xfId="6569" xr:uid="{F9E51D67-5CAF-40AB-9CC3-A99DECCC588C}"/>
    <cellStyle name="Normal 11 3 2 3 3 2" xfId="54631" xr:uid="{034BB97C-F2AF-4EFB-89BD-DDD75495CE70}"/>
    <cellStyle name="Normal 11 3 2 3 4" xfId="14561" xr:uid="{AD18E56F-CEE0-4277-AD39-0300E5713928}"/>
    <cellStyle name="Normal 11 3 2 3 4 2" xfId="56662" xr:uid="{0F226F6C-7493-4E4F-924E-BE107474FCA2}"/>
    <cellStyle name="Normal 11 3 2 3 5" xfId="17335" xr:uid="{C88143F0-EB8D-4DF7-96B0-9074A895ED59}"/>
    <cellStyle name="Normal 11 3 2 4" xfId="7830" xr:uid="{4FBC847D-D3EF-47FE-A8CC-261CB39393C6}"/>
    <cellStyle name="Normal 11 3 2 4 2" xfId="15221" xr:uid="{708EBE98-C275-4D7A-BCAD-5F3153289647}"/>
    <cellStyle name="Normal 11 3 2 4 2 2" xfId="29500" xr:uid="{88E122DA-3AAD-4DB1-B024-9BEE494AABB3}"/>
    <cellStyle name="Normal 11 3 2 4 3" xfId="17737" xr:uid="{4B78467B-B52A-4C97-87AF-9B9334B49981}"/>
    <cellStyle name="Normal 11 3 2 5" xfId="4705" xr:uid="{0B6AD250-AF81-4B66-B8B5-DE7ACD7B34DE}"/>
    <cellStyle name="Normal 11 3 2 5 2" xfId="19238" xr:uid="{1CD6892A-705F-43F4-8C26-04790B0B649B}"/>
    <cellStyle name="Normal 11 3 2 6" xfId="13585" xr:uid="{07EF4D22-BE23-4E77-979D-18A9416D1E54}"/>
    <cellStyle name="Normal 11 3 2 6 2" xfId="28423" xr:uid="{EE649721-78D9-4174-A1FF-FBCB5BF484E8}"/>
    <cellStyle name="Normal 11 3 2 7" xfId="48430" xr:uid="{C512B64E-A632-40BF-BEB1-E616E0D825D5}"/>
    <cellStyle name="Normal 11 3 2 8" xfId="50152" xr:uid="{909DFFBD-6BAF-439C-9117-0FF0A25D21C6}"/>
    <cellStyle name="Normal 11 3 2 9" xfId="53239" xr:uid="{0F716D2B-0BAF-42F9-BE63-D0B10C766C29}"/>
    <cellStyle name="Normal 11 3 3" xfId="3044" xr:uid="{19BE8137-AA94-4F7B-9A06-A1A8465D5BC5}"/>
    <cellStyle name="Normal 11 3 3 10" xfId="17231" xr:uid="{A90E9CD0-FE7F-4AC7-8DDF-5867C4714422}"/>
    <cellStyle name="Normal 11 3 3 2" xfId="3466" xr:uid="{E4F2F488-ACA7-4322-9DF9-8A8B3D2AC060}"/>
    <cellStyle name="Normal 11 3 3 2 2" xfId="9140" xr:uid="{A4A9EDDB-74A3-44A9-A920-A6E3273C3D97}"/>
    <cellStyle name="Normal 11 3 3 2 2 2" xfId="15892" xr:uid="{B6B1CD7C-C293-42DC-88BB-5C5C75E2DC3C}"/>
    <cellStyle name="Normal 11 3 3 2 2 3" xfId="29290" xr:uid="{5E2A2711-ED83-43DF-BA49-3E8CE928A831}"/>
    <cellStyle name="Normal 11 3 3 2 3" xfId="7129" xr:uid="{86A0C502-ABBC-413A-8C2A-5B0FBAAD0E5F}"/>
    <cellStyle name="Normal 11 3 3 2 3 2" xfId="54987" xr:uid="{1BD62A2D-FA18-4AEC-8AE1-E180B057AFE2}"/>
    <cellStyle name="Normal 11 3 3 2 4" xfId="14842" xr:uid="{F46EC4EB-C1A0-44ED-A075-7B4A50AF6B99}"/>
    <cellStyle name="Normal 11 3 3 2 4 2" xfId="56773" xr:uid="{5AAF75FB-2A34-4D39-852D-E5C0F2018C57}"/>
    <cellStyle name="Normal 11 3 3 2 5" xfId="17526" xr:uid="{3893B313-1ADE-4F7E-8271-2DA7FCF49131}"/>
    <cellStyle name="Normal 11 3 3 3" xfId="8769" xr:uid="{70899F2F-C1EC-43FB-9D3E-D0EF8620AC73}"/>
    <cellStyle name="Normal 11 3 3 3 2" xfId="15615" xr:uid="{BF2BD39A-A0D2-47C3-8230-391E9E069F6D}"/>
    <cellStyle name="Normal 11 3 3 3 2 2" xfId="29611" xr:uid="{5BE8191E-A6B5-4DD9-B725-57A28F2676A8}"/>
    <cellStyle name="Normal 11 3 3 3 3" xfId="17848" xr:uid="{2CD0B8AF-CC9C-431E-B166-EB4D19D52B47}"/>
    <cellStyle name="Normal 11 3 3 4" xfId="5892" xr:uid="{59C90850-53A3-423F-B45C-5EF8F7C6076C}"/>
    <cellStyle name="Normal 11 3 3 4 2" xfId="20696" xr:uid="{B5D84540-ABD5-41CF-90F5-FC59775DD3D8}"/>
    <cellStyle name="Normal 11 3 3 5" xfId="14106" xr:uid="{047B1EA5-B28A-4B3E-8CAE-A40B2D814EE2}"/>
    <cellStyle name="Normal 11 3 3 5 2" xfId="28936" xr:uid="{096A9174-9DE4-4767-8B7B-BD6A10D83CEB}"/>
    <cellStyle name="Normal 11 3 3 6" xfId="49072" xr:uid="{19AB7CE8-E452-433A-AF38-CFA26EA72559}"/>
    <cellStyle name="Normal 11 3 3 7" xfId="51360" xr:uid="{A7D30113-3BC7-4BA4-A752-4E79ACD56FD5}"/>
    <cellStyle name="Normal 11 3 3 8" xfId="54166" xr:uid="{F2A279A0-6E95-457D-B2AC-EF0EB1D3DE7D}"/>
    <cellStyle name="Normal 11 3 3 9" xfId="56451" xr:uid="{244BBA39-6762-43D4-A813-8E2DD1AE3EC3}"/>
    <cellStyle name="Normal 11 3 4" xfId="3202" xr:uid="{E5A4BA7B-7704-4F47-80E6-43557A767923}"/>
    <cellStyle name="Normal 11 3 4 2" xfId="8902" xr:uid="{22372220-5082-4A4E-BAA5-DB458845B39F}"/>
    <cellStyle name="Normal 11 3 4 2 2" xfId="15734" xr:uid="{9AA2F841-B36C-4826-AF7F-6967CE481C0D}"/>
    <cellStyle name="Normal 11 3 4 2 3" xfId="29114" xr:uid="{FFCEA474-092C-4F79-9749-AD2867EC764C}"/>
    <cellStyle name="Normal 11 3 4 3" xfId="6568" xr:uid="{1B4F50F9-192B-4E9F-BC54-CC004E4472BF}"/>
    <cellStyle name="Normal 11 3 4 3 2" xfId="54630" xr:uid="{885DD0C1-6363-4F83-85A6-A8665125FFB5}"/>
    <cellStyle name="Normal 11 3 4 4" xfId="14560" xr:uid="{47F9C835-49F9-4011-BA4B-F7297A8AB308}"/>
    <cellStyle name="Normal 11 3 4 4 2" xfId="56661" xr:uid="{BE8FFCAC-6D2A-473F-822B-E9CA89BFC3A9}"/>
    <cellStyle name="Normal 11 3 4 5" xfId="17334" xr:uid="{987AB136-41F3-42C7-9D07-9F6321CDBB69}"/>
    <cellStyle name="Normal 11 3 5" xfId="7829" xr:uid="{F8534363-15E5-412B-A61C-B2A0681C5F78}"/>
    <cellStyle name="Normal 11 3 5 2" xfId="15220" xr:uid="{CCFFD2DE-3643-42B0-B1A7-296820690A08}"/>
    <cellStyle name="Normal 11 3 5 2 2" xfId="29499" xr:uid="{6D6427E4-3D73-4119-B0A5-A9D5398475BB}"/>
    <cellStyle name="Normal 11 3 5 3" xfId="17736" xr:uid="{0619E05E-94C2-4E7A-A8CB-18BE035C948E}"/>
    <cellStyle name="Normal 11 3 6" xfId="4704" xr:uid="{52CF8981-455D-47C2-841C-C7DEA6E62497}"/>
    <cellStyle name="Normal 11 3 6 2" xfId="19237" xr:uid="{23498D70-7330-4F0C-B3DD-3F3A15AD830F}"/>
    <cellStyle name="Normal 11 3 7" xfId="13584" xr:uid="{B28AD1F8-1DCD-483D-B8E7-1230D6DF87C4}"/>
    <cellStyle name="Normal 11 3 7 2" xfId="28422" xr:uid="{C15040B1-83D3-4C8D-97E2-9E4E3F9ED263}"/>
    <cellStyle name="Normal 11 3 8" xfId="48429" xr:uid="{81ABA002-7DFE-4F40-B2EF-C9A904FD9D33}"/>
    <cellStyle name="Normal 11 3 9" xfId="50151" xr:uid="{BC2D1A11-6664-4C88-BA21-5EB8BA0F35F7}"/>
    <cellStyle name="Normal 11 4" xfId="1234" xr:uid="{00000000-0005-0000-0000-0000D2040000}"/>
    <cellStyle name="Normal 110" xfId="3646" xr:uid="{AF44C446-BDCA-4150-889A-03B313828EA9}"/>
    <cellStyle name="Normal 110 2" xfId="7281" xr:uid="{E9668AD4-3C1F-4198-8BA3-C8600D3D1A0B}"/>
    <cellStyle name="Normal 110 2 2" xfId="14958" xr:uid="{70856A5B-BD31-4FAE-8DC7-FF941D2EE4C6}"/>
    <cellStyle name="Normal 110 2 2 2" xfId="29713" xr:uid="{A66645B3-EFD5-480A-802F-721BCDBA4E44}"/>
    <cellStyle name="Normal 110 2 3" xfId="55110" xr:uid="{F98CACCE-EB71-45F5-8E41-FFF5B802476A}"/>
    <cellStyle name="Normal 110 2 4" xfId="56875" xr:uid="{A8C24D77-4AD2-4EA9-9296-08AF95378BE1}"/>
    <cellStyle name="Normal 110 2 5" xfId="17950" xr:uid="{82034DBC-6A68-4ED2-AB6A-1E7DE7EFE9AC}"/>
    <cellStyle name="Normal 110 3" xfId="9292" xr:uid="{EC4A5172-4B70-40A6-8A95-FD1545DAD0C7}"/>
    <cellStyle name="Normal 110 3 2" xfId="16006" xr:uid="{A3E998B0-992F-4D34-B36D-3A5166F95A2C}"/>
    <cellStyle name="Normal 110 3 3" xfId="20876" xr:uid="{02FDD1EC-F367-44B7-9A02-65AD3EB55643}"/>
    <cellStyle name="Normal 110 4" xfId="6053" xr:uid="{6FA8CF6C-ABEB-4FED-B752-CAB0E8DADB1B}"/>
    <cellStyle name="Normal 110 4 2" xfId="29392" xr:uid="{7FCEE3D9-5937-4BE3-9089-82807EB2CE22}"/>
    <cellStyle name="Normal 110 5" xfId="14231" xr:uid="{F0CC0520-CFDA-42A4-840B-7700A4F354C9}"/>
    <cellStyle name="Normal 110 5 2" xfId="49174" xr:uid="{D5B28887-FE28-4B74-8634-9D60C457059B}"/>
    <cellStyle name="Normal 110 6" xfId="51526" xr:uid="{7D152122-C9BC-4D7F-BB8E-903079A07FBB}"/>
    <cellStyle name="Normal 110 7" xfId="54295" xr:uid="{2DBE1869-2E24-49F4-AC3C-35A0C11C9E76}"/>
    <cellStyle name="Normal 110 8" xfId="56553" xr:uid="{8A82BB0E-D4E9-40A5-9678-4AA416A49BE6}"/>
    <cellStyle name="Normal 110 9" xfId="17628" xr:uid="{17ED68C5-4E70-4B6F-9ADB-CA15FD5F212C}"/>
    <cellStyle name="Normal 111" xfId="3648" xr:uid="{6CC90279-E939-4572-9061-E8EC0201ADB4}"/>
    <cellStyle name="Normal 111 2" xfId="7283" xr:uid="{96C53EBD-BF42-4C4B-9641-0F83FCDBE0CE}"/>
    <cellStyle name="Normal 111 2 2" xfId="14960" xr:uid="{5881DFE5-F1F0-45C2-B732-142A1B0628C0}"/>
    <cellStyle name="Normal 111 2 2 2" xfId="29715" xr:uid="{6373D49C-4BB0-4551-86CC-9A92AC620544}"/>
    <cellStyle name="Normal 111 2 3" xfId="55112" xr:uid="{4DC705D9-662B-49EA-B497-B379E1340616}"/>
    <cellStyle name="Normal 111 2 4" xfId="56877" xr:uid="{71537051-0951-4F25-A672-0AD406BFD82D}"/>
    <cellStyle name="Normal 111 2 5" xfId="17952" xr:uid="{374DB2BC-BB2B-44A9-8FB2-5502006DFCFA}"/>
    <cellStyle name="Normal 111 3" xfId="9294" xr:uid="{6249B8E2-4C96-4476-B4CA-6DECF8EA8D2D}"/>
    <cellStyle name="Normal 111 3 2" xfId="16008" xr:uid="{87B06A06-EF72-4005-96B4-97E203667DCB}"/>
    <cellStyle name="Normal 111 3 3" xfId="20878" xr:uid="{BCC758C9-FECD-4A80-AB64-B346AC8DCD52}"/>
    <cellStyle name="Normal 111 4" xfId="6055" xr:uid="{21BFEEF2-3895-45C6-8D3F-053507B43BA9}"/>
    <cellStyle name="Normal 111 4 2" xfId="29394" xr:uid="{19E76E7E-3137-4EAE-9AD9-EF1745E6DA28}"/>
    <cellStyle name="Normal 111 5" xfId="14233" xr:uid="{EFDC9ACD-1F8E-4271-ACE0-4588F5A7475E}"/>
    <cellStyle name="Normal 111 5 2" xfId="49176" xr:uid="{1E5623F2-0473-4188-BCAC-296D79B2E92F}"/>
    <cellStyle name="Normal 111 6" xfId="51528" xr:uid="{70EBBD03-9BC7-4B1E-B912-7D7E01037498}"/>
    <cellStyle name="Normal 111 7" xfId="54297" xr:uid="{EE39CBDA-8F02-474C-85F3-6EC181B198C3}"/>
    <cellStyle name="Normal 111 8" xfId="56555" xr:uid="{B43DF914-0339-4DE7-8121-4A0D40189E5F}"/>
    <cellStyle name="Normal 111 9" xfId="17630" xr:uid="{31964052-2A66-42EC-9C55-DC69B3B31076}"/>
    <cellStyle name="Normal 112" xfId="3651" xr:uid="{728CBCA5-59DC-4096-A4AC-6D921FC8F558}"/>
    <cellStyle name="Normal 112 2" xfId="7286" xr:uid="{C2988515-825F-4EF4-B643-0BAFFEB9ED91}"/>
    <cellStyle name="Normal 112 2 2" xfId="14963" xr:uid="{5E5B956B-3620-4C49-9390-346048762761}"/>
    <cellStyle name="Normal 112 2 2 2" xfId="29718" xr:uid="{F067BAD9-2CFC-45ED-AD49-5A7D07A66DAD}"/>
    <cellStyle name="Normal 112 2 3" xfId="55115" xr:uid="{FB38C955-AEAD-4D7E-8E7A-6071F0EB939C}"/>
    <cellStyle name="Normal 112 2 4" xfId="56880" xr:uid="{BAE3B684-F888-4FAF-ACD9-F09987577643}"/>
    <cellStyle name="Normal 112 2 5" xfId="17955" xr:uid="{F959E9E7-329C-429E-AAC5-EAA4B4CC722D}"/>
    <cellStyle name="Normal 112 3" xfId="9297" xr:uid="{30217F6C-DEC9-4CC7-B1A2-0A50026AB6BF}"/>
    <cellStyle name="Normal 112 3 2" xfId="16011" xr:uid="{B60B907B-D19A-4847-915C-79CFF7D25B9E}"/>
    <cellStyle name="Normal 112 3 3" xfId="20881" xr:uid="{E300EB40-2027-4198-B18D-D0C383ACD406}"/>
    <cellStyle name="Normal 112 4" xfId="6058" xr:uid="{3CB2EC2E-FA2D-469F-95FF-2A554DD15391}"/>
    <cellStyle name="Normal 112 4 2" xfId="29397" xr:uid="{55F26372-35F8-41CA-BF1B-59426319B32C}"/>
    <cellStyle name="Normal 112 5" xfId="14236" xr:uid="{C7D2D3F3-D98F-4706-9BE8-3B12D8A4FE76}"/>
    <cellStyle name="Normal 112 5 2" xfId="49179" xr:uid="{5FD3BFFC-634D-48E2-9352-EC8CD8200660}"/>
    <cellStyle name="Normal 112 6" xfId="51531" xr:uid="{79B10C06-A558-4283-85F2-6EEE9FB37028}"/>
    <cellStyle name="Normal 112 7" xfId="54300" xr:uid="{144A47B1-13F1-4957-A3E8-87AA3723BF72}"/>
    <cellStyle name="Normal 112 8" xfId="56558" xr:uid="{F5DF8E8C-32DD-49FD-A7E4-1692775CE65D}"/>
    <cellStyle name="Normal 112 9" xfId="17633" xr:uid="{D248079E-E54C-4439-8AB1-A358C85614B4}"/>
    <cellStyle name="Normal 113" xfId="3654" xr:uid="{AA02A29B-642C-43BA-AA50-71467FFBF32B}"/>
    <cellStyle name="Normal 113 2" xfId="7289" xr:uid="{67430B9B-6BF6-4110-AFDF-A1783FDC0033}"/>
    <cellStyle name="Normal 113 2 2" xfId="14966" xr:uid="{F7E052F9-5395-4F81-AB72-B9961C0FFED1}"/>
    <cellStyle name="Normal 113 2 2 2" xfId="29721" xr:uid="{2315AF99-8D03-43CD-9CD1-990500CBC585}"/>
    <cellStyle name="Normal 113 2 3" xfId="55118" xr:uid="{17CF9146-4570-459B-BDC4-161586D25B75}"/>
    <cellStyle name="Normal 113 2 4" xfId="56883" xr:uid="{BDB669B4-99F7-4422-BA3B-BC1F11F612AB}"/>
    <cellStyle name="Normal 113 2 5" xfId="17958" xr:uid="{02AB25E3-F98D-4439-8ABA-80556C201DFB}"/>
    <cellStyle name="Normal 113 3" xfId="9300" xr:uid="{A6F96521-F642-46E1-A26B-BA0D9BB12B20}"/>
    <cellStyle name="Normal 113 3 2" xfId="16014" xr:uid="{58EB33A3-600A-4116-A367-07961E342F4B}"/>
    <cellStyle name="Normal 113 3 3" xfId="20884" xr:uid="{88734C62-7F51-4789-95B3-19103389280F}"/>
    <cellStyle name="Normal 113 4" xfId="6061" xr:uid="{31F02662-473D-491A-9E24-A00A3CE210CC}"/>
    <cellStyle name="Normal 113 4 2" xfId="29400" xr:uid="{A02A3C71-80A4-46B7-97AE-3008DCED3DCB}"/>
    <cellStyle name="Normal 113 5" xfId="14239" xr:uid="{44DBECB9-CE96-408F-91FD-431F234D11DE}"/>
    <cellStyle name="Normal 113 5 2" xfId="49182" xr:uid="{6F3580F8-F74E-4764-AD30-5AEE0E43A3B1}"/>
    <cellStyle name="Normal 113 6" xfId="51534" xr:uid="{B6203FD8-0445-4C4D-A167-4FD14EE324BD}"/>
    <cellStyle name="Normal 113 7" xfId="54303" xr:uid="{BFB02928-A4C2-46B4-A198-59A69143CA61}"/>
    <cellStyle name="Normal 113 8" xfId="56561" xr:uid="{61B88C21-D35E-441F-822B-EFCC3ECEF2B8}"/>
    <cellStyle name="Normal 113 9" xfId="17636" xr:uid="{FFBCCAA2-44E6-4B8C-B6D5-5F3F42B7CA5B}"/>
    <cellStyle name="Normal 114" xfId="3657" xr:uid="{92DC45B2-C661-4A19-A79C-0EF3AB796FF7}"/>
    <cellStyle name="Normal 114 2" xfId="7292" xr:uid="{328CABE1-3E95-401F-899D-6CED88910D6D}"/>
    <cellStyle name="Normal 114 2 2" xfId="14969" xr:uid="{8CFA2192-6185-44A4-B03E-3474773CD8CF}"/>
    <cellStyle name="Normal 114 2 2 2" xfId="29724" xr:uid="{5BA0BBF1-FBE0-4A22-BFDE-0B659F8163F0}"/>
    <cellStyle name="Normal 114 2 3" xfId="55121" xr:uid="{CFB61D5F-AEE1-48E4-B7CC-E0E92183218D}"/>
    <cellStyle name="Normal 114 2 4" xfId="56886" xr:uid="{AE4A6FD7-32FC-41A5-924F-6D27205CCFCF}"/>
    <cellStyle name="Normal 114 2 5" xfId="17961" xr:uid="{A66B9829-7DE5-44EE-B805-436CF1E77E69}"/>
    <cellStyle name="Normal 114 3" xfId="9303" xr:uid="{05A7867E-B797-4BA1-99AF-ADF5D2288AC1}"/>
    <cellStyle name="Normal 114 3 2" xfId="16017" xr:uid="{1C3F5FC6-B122-4EFA-8A8C-459D99ED93B3}"/>
    <cellStyle name="Normal 114 3 3" xfId="20887" xr:uid="{78D6845A-5E45-49B6-ACDF-540D4C5FAEFA}"/>
    <cellStyle name="Normal 114 4" xfId="6064" xr:uid="{95BB9C11-EC62-40AE-BD9F-DFF9630F9C5B}"/>
    <cellStyle name="Normal 114 4 2" xfId="29403" xr:uid="{6DF100C9-A847-483B-8AAC-117C2728D7EC}"/>
    <cellStyle name="Normal 114 5" xfId="14242" xr:uid="{E7851409-43A2-49FC-9C1D-CE3FE103182E}"/>
    <cellStyle name="Normal 114 5 2" xfId="49185" xr:uid="{D04BD6F8-2521-4336-A285-2CFD0C7D2E57}"/>
    <cellStyle name="Normal 114 6" xfId="51537" xr:uid="{C677C529-DC04-4FF8-9B5B-DC5737880F01}"/>
    <cellStyle name="Normal 114 7" xfId="54306" xr:uid="{14E5B321-B116-4A2F-86A2-A1F6116952B5}"/>
    <cellStyle name="Normal 114 8" xfId="56564" xr:uid="{9FD7B4D8-5EC3-42E5-BD07-B168210CE4A9}"/>
    <cellStyle name="Normal 114 9" xfId="17639" xr:uid="{EFCD2950-24E1-44E9-98B6-ED01C1E24BBE}"/>
    <cellStyle name="Normal 115" xfId="3660" xr:uid="{61D42C38-B87A-4DBF-A34D-B7FFE4EFFE3B}"/>
    <cellStyle name="Normal 115 2" xfId="7295" xr:uid="{0C357E89-D38D-4D11-8699-1042CA576F47}"/>
    <cellStyle name="Normal 115 2 2" xfId="14972" xr:uid="{31CAF844-34B8-4A8C-910F-428334AD79D1}"/>
    <cellStyle name="Normal 115 2 2 2" xfId="29727" xr:uid="{0C94AEBD-F4E7-4F2E-9E1E-FA244693A402}"/>
    <cellStyle name="Normal 115 2 3" xfId="55124" xr:uid="{1BA04875-728F-479D-BC00-AFE39694B229}"/>
    <cellStyle name="Normal 115 2 4" xfId="56889" xr:uid="{669F79F9-C635-492A-AD12-71211E3D20BA}"/>
    <cellStyle name="Normal 115 2 5" xfId="17964" xr:uid="{3132ED2D-DA00-485F-B811-CBC181159C56}"/>
    <cellStyle name="Normal 115 3" xfId="9306" xr:uid="{642086B5-FBC4-45FF-BA56-AD888D05F0DF}"/>
    <cellStyle name="Normal 115 3 2" xfId="16020" xr:uid="{5237B08C-F816-4E8B-A893-95B68C932237}"/>
    <cellStyle name="Normal 115 3 3" xfId="20890" xr:uid="{ACDB181E-4738-4C10-AB2C-BAE1A9E5693C}"/>
    <cellStyle name="Normal 115 4" xfId="6067" xr:uid="{6FFE1559-3149-4B54-8A4D-2A3A8E5FE397}"/>
    <cellStyle name="Normal 115 4 2" xfId="29406" xr:uid="{C365E6CC-3CCF-48BE-A6EF-B4A0F5287AD1}"/>
    <cellStyle name="Normal 115 5" xfId="14245" xr:uid="{AA58238B-AE0C-4C18-80FA-0D2D32C138A5}"/>
    <cellStyle name="Normal 115 5 2" xfId="49188" xr:uid="{A83676B8-3AD8-4607-8E72-E934CE46F4AF}"/>
    <cellStyle name="Normal 115 6" xfId="51540" xr:uid="{EE74A368-F101-4ACF-8466-A691C791B058}"/>
    <cellStyle name="Normal 115 7" xfId="54309" xr:uid="{943D8AB7-E67C-44AF-8433-341DB4EAA2B0}"/>
    <cellStyle name="Normal 115 8" xfId="56567" xr:uid="{F409269D-1279-4AA3-B8BB-585170E11983}"/>
    <cellStyle name="Normal 115 9" xfId="17642" xr:uid="{9377A98C-7BD0-48F0-A564-2EE605FDB4DB}"/>
    <cellStyle name="Normal 116" xfId="3663" xr:uid="{7E12F055-85C0-4462-8AA0-4BFE13776293}"/>
    <cellStyle name="Normal 116 2" xfId="7298" xr:uid="{F0CF7CDE-8AB8-4EE8-979F-858D92925700}"/>
    <cellStyle name="Normal 116 2 2" xfId="14975" xr:uid="{3CC3679D-6CC1-4E24-9570-765C1E4A2D49}"/>
    <cellStyle name="Normal 116 2 2 2" xfId="29730" xr:uid="{5CA8E093-54E8-4DCB-B7F3-C31535DDC540}"/>
    <cellStyle name="Normal 116 2 3" xfId="55127" xr:uid="{28FD3A27-418F-4F69-AEF6-5F744B93D467}"/>
    <cellStyle name="Normal 116 2 4" xfId="56892" xr:uid="{4D600553-00B0-46FF-8E28-58A4F857CD03}"/>
    <cellStyle name="Normal 116 2 5" xfId="17967" xr:uid="{9F9861BC-516C-46A8-BAD8-3790DF6560C5}"/>
    <cellStyle name="Normal 116 3" xfId="9309" xr:uid="{75398313-A422-409D-9B7A-CB1644BB1F42}"/>
    <cellStyle name="Normal 116 3 2" xfId="16023" xr:uid="{2727280F-A15B-4BD3-B061-E119BCF295D4}"/>
    <cellStyle name="Normal 116 3 3" xfId="20893" xr:uid="{BB1FD974-9299-4204-85F3-8F5E14F47ACA}"/>
    <cellStyle name="Normal 116 4" xfId="6070" xr:uid="{BC83E502-4407-4E63-AF8D-82C04520F5B1}"/>
    <cellStyle name="Normal 116 4 2" xfId="29409" xr:uid="{8811EA15-A1FF-4319-AE2B-D9EBE3680FA8}"/>
    <cellStyle name="Normal 116 5" xfId="14248" xr:uid="{3FA390CB-C9F9-4395-901A-7E067566FBF4}"/>
    <cellStyle name="Normal 116 5 2" xfId="49191" xr:uid="{F5D9C0CB-8C5F-4B60-BC38-951C5DEE16CC}"/>
    <cellStyle name="Normal 116 6" xfId="51543" xr:uid="{1D1F830C-E1C9-423C-AF64-AB3A9D8AA34E}"/>
    <cellStyle name="Normal 116 7" xfId="54312" xr:uid="{D0D3AC2C-AF9C-45CB-BC1B-95DCB913B77F}"/>
    <cellStyle name="Normal 116 8" xfId="56570" xr:uid="{41CB4D97-A117-4EB5-B714-A39FDABA5D65}"/>
    <cellStyle name="Normal 116 9" xfId="17645" xr:uid="{849FA30B-084E-43F1-9A18-AD3B76C896D7}"/>
    <cellStyle name="Normal 117" xfId="1235" xr:uid="{00000000-0005-0000-0000-0000D3040000}"/>
    <cellStyle name="Normal 118" xfId="3666" xr:uid="{84ACE9F0-FF12-46AF-AA97-2B7B858CF2F3}"/>
    <cellStyle name="Normal 118 2" xfId="7301" xr:uid="{14970B9F-1A10-443D-9F0F-15568D2939B1}"/>
    <cellStyle name="Normal 118 2 2" xfId="14978" xr:uid="{28463480-318F-47AA-A201-4420691E3EDA}"/>
    <cellStyle name="Normal 118 2 2 2" xfId="29733" xr:uid="{10C7A650-4091-4123-917D-FA4B70DAC8AE}"/>
    <cellStyle name="Normal 118 2 3" xfId="55130" xr:uid="{2DD3A68C-D097-4A73-A947-20C766F71BDC}"/>
    <cellStyle name="Normal 118 2 4" xfId="56895" xr:uid="{3F8480D3-629C-4D66-8EE7-EA1707670DF7}"/>
    <cellStyle name="Normal 118 2 5" xfId="17970" xr:uid="{FB6B2896-52C2-4EC6-92F5-68479FB03153}"/>
    <cellStyle name="Normal 118 3" xfId="9312" xr:uid="{53F0AA98-94CA-4735-9896-48CD2C217D25}"/>
    <cellStyle name="Normal 118 3 2" xfId="16026" xr:uid="{58500BC4-24F2-4112-8CDA-32C946DFA33A}"/>
    <cellStyle name="Normal 118 3 3" xfId="20896" xr:uid="{C8B49225-F609-419D-9A4C-A01FB0100E26}"/>
    <cellStyle name="Normal 118 4" xfId="6073" xr:uid="{F39E9D14-7891-4596-8EB9-190C1AB4444C}"/>
    <cellStyle name="Normal 118 4 2" xfId="29412" xr:uid="{74EB7AC0-CF28-4D49-8293-3A7D596B83F1}"/>
    <cellStyle name="Normal 118 5" xfId="14251" xr:uid="{48FAB937-70E2-45B3-80A0-768010D5C207}"/>
    <cellStyle name="Normal 118 5 2" xfId="49194" xr:uid="{E6BB5C5F-2A15-4BA7-8E5F-12AFFD7C893D}"/>
    <cellStyle name="Normal 118 6" xfId="51546" xr:uid="{24BFD8D5-C956-48A8-9BBE-AA0F2ED47A34}"/>
    <cellStyle name="Normal 118 7" xfId="54315" xr:uid="{E0AF35F0-C594-4023-87F0-E76053229BED}"/>
    <cellStyle name="Normal 118 8" xfId="56573" xr:uid="{D30F4496-A34F-4373-A245-F35AD3F1567E}"/>
    <cellStyle name="Normal 118 9" xfId="17648" xr:uid="{CCE1F329-DAA4-4BA7-9C24-195CC1BDDB03}"/>
    <cellStyle name="Normal 119" xfId="3669" xr:uid="{6BC678F3-94A6-422D-88F2-9D0BC9495044}"/>
    <cellStyle name="Normal 119 2" xfId="7304" xr:uid="{F82A60AA-BDBE-462F-8ECE-140C017E56BA}"/>
    <cellStyle name="Normal 119 2 2" xfId="14981" xr:uid="{E2D43FB3-B8A6-45DC-BB1A-11E31D292796}"/>
    <cellStyle name="Normal 119 2 2 2" xfId="29736" xr:uid="{4820D277-00D7-4C05-BFB3-B2ED72F19AD2}"/>
    <cellStyle name="Normal 119 2 3" xfId="55133" xr:uid="{FD16E1AC-9353-4466-83A3-8610DA3AB53A}"/>
    <cellStyle name="Normal 119 2 4" xfId="56898" xr:uid="{6F9E873C-76EE-4097-B270-E72B70471903}"/>
    <cellStyle name="Normal 119 2 5" xfId="17973" xr:uid="{3F5FC09F-344D-45BE-A736-D3C0731DB2F5}"/>
    <cellStyle name="Normal 119 3" xfId="9315" xr:uid="{C62ED99D-618D-4F92-9674-EA124390CB84}"/>
    <cellStyle name="Normal 119 3 2" xfId="16029" xr:uid="{C6532A05-058D-46B3-9978-C210B3E7EDF0}"/>
    <cellStyle name="Normal 119 3 3" xfId="20899" xr:uid="{1AE1FB16-F2C2-49C2-A058-26FCA549E0AC}"/>
    <cellStyle name="Normal 119 4" xfId="6076" xr:uid="{C38B3D87-FBAD-4A19-8E6F-AAD4A96AE925}"/>
    <cellStyle name="Normal 119 4 2" xfId="29415" xr:uid="{88EA354F-6D45-467B-B080-563719615A74}"/>
    <cellStyle name="Normal 119 5" xfId="14254" xr:uid="{EE0B5A5B-FEDC-4D16-8627-A44C98224DB0}"/>
    <cellStyle name="Normal 119 5 2" xfId="49197" xr:uid="{B19B19AA-4EF4-4C51-8D73-C74FA0501F99}"/>
    <cellStyle name="Normal 119 6" xfId="51549" xr:uid="{F7D9EAE7-A597-488C-9528-917F08D920DD}"/>
    <cellStyle name="Normal 119 7" xfId="54318" xr:uid="{A5183797-6DAE-4FC1-8478-027BB80C971D}"/>
    <cellStyle name="Normal 119 8" xfId="56576" xr:uid="{BF04AFBC-B047-4AD6-A417-41770EB82350}"/>
    <cellStyle name="Normal 119 9" xfId="17651" xr:uid="{4C3CEC95-D2CD-4284-9C2A-6647405F8338}"/>
    <cellStyle name="Normal 12" xfId="1236" xr:uid="{00000000-0005-0000-0000-0000D4040000}"/>
    <cellStyle name="Normal 12 2" xfId="1237" xr:uid="{00000000-0005-0000-0000-0000D5040000}"/>
    <cellStyle name="Normal 12 3" xfId="1238" xr:uid="{00000000-0005-0000-0000-0000D6040000}"/>
    <cellStyle name="Normal 120" xfId="3672" xr:uid="{23B23AEC-79EC-4BA4-BC9B-C1C23F002482}"/>
    <cellStyle name="Normal 120 2" xfId="7307" xr:uid="{8943A098-5203-4774-B1AF-C96EDC8592ED}"/>
    <cellStyle name="Normal 120 2 2" xfId="14984" xr:uid="{D13AFFB0-60EB-426B-A9FF-84FF2F6CD808}"/>
    <cellStyle name="Normal 120 2 2 2" xfId="29739" xr:uid="{CC3C9DD1-841A-4E30-B2A5-583E7E4F9D13}"/>
    <cellStyle name="Normal 120 2 3" xfId="55136" xr:uid="{9F35545E-07FF-47D4-A0A5-44D5D26CDE46}"/>
    <cellStyle name="Normal 120 2 4" xfId="56901" xr:uid="{8E9B689C-6D37-4045-B29A-847D46F8214D}"/>
    <cellStyle name="Normal 120 2 5" xfId="17976" xr:uid="{1AB2325C-FDF4-49CF-AB50-27B0B91C5A3A}"/>
    <cellStyle name="Normal 120 3" xfId="9318" xr:uid="{62A39E65-B096-495C-A0B2-223B772A8569}"/>
    <cellStyle name="Normal 120 3 2" xfId="16032" xr:uid="{D8CF1A52-62BB-499B-A758-D28B3D89265E}"/>
    <cellStyle name="Normal 120 3 3" xfId="20902" xr:uid="{2102807E-880D-4FF0-B69F-D9AC2F63E268}"/>
    <cellStyle name="Normal 120 4" xfId="6079" xr:uid="{28155570-FCD4-4482-9407-BE75A1324BB5}"/>
    <cellStyle name="Normal 120 4 2" xfId="29418" xr:uid="{0A0A1835-07AC-4DA0-BE2E-F507ED6B66D9}"/>
    <cellStyle name="Normal 120 5" xfId="14257" xr:uid="{4620FC58-2293-4637-96CA-D3C4EED2D26F}"/>
    <cellStyle name="Normal 120 5 2" xfId="49200" xr:uid="{61847BE8-B7E6-4D52-9495-9EF0C108FAB8}"/>
    <cellStyle name="Normal 120 6" xfId="51552" xr:uid="{4F5AA02A-074A-4618-B024-189EA83E4EEE}"/>
    <cellStyle name="Normal 120 7" xfId="54321" xr:uid="{881D3F36-A58B-4CC0-91CA-3468755375BB}"/>
    <cellStyle name="Normal 120 8" xfId="56579" xr:uid="{C3118F8F-B868-41ED-B2A3-EC21B8D612C0}"/>
    <cellStyle name="Normal 120 9" xfId="17654" xr:uid="{42194499-4F95-42F8-959B-C5502C03F649}"/>
    <cellStyle name="Normal 121" xfId="3675" xr:uid="{D94E7030-A898-4639-9E3D-392618894C96}"/>
    <cellStyle name="Normal 121 2" xfId="7310" xr:uid="{659ED190-9CA8-4E92-8980-78F225AD9E89}"/>
    <cellStyle name="Normal 121 2 2" xfId="14987" xr:uid="{93E6DB13-E35E-4D98-AA7D-FA7816B087E4}"/>
    <cellStyle name="Normal 121 2 2 2" xfId="29742" xr:uid="{47093D95-C999-4343-A04D-FE4FB29E8B64}"/>
    <cellStyle name="Normal 121 2 3" xfId="55139" xr:uid="{0AC9868A-E73F-46EE-84A6-764AD374AC66}"/>
    <cellStyle name="Normal 121 2 4" xfId="56904" xr:uid="{FF54715F-DACE-4D9D-9095-35AD1DD1705E}"/>
    <cellStyle name="Normal 121 2 5" xfId="17979" xr:uid="{7188BB28-F9AF-4A72-BBD0-760CBD4C2A64}"/>
    <cellStyle name="Normal 121 3" xfId="9321" xr:uid="{BBF013AB-938E-4C1D-BFAE-B7E5E6EDBC92}"/>
    <cellStyle name="Normal 121 3 2" xfId="16035" xr:uid="{74BA8EC0-4064-46F3-A97D-B0119248B409}"/>
    <cellStyle name="Normal 121 3 3" xfId="20905" xr:uid="{C5F52A1D-0CB8-4CCB-91EF-ADA686696326}"/>
    <cellStyle name="Normal 121 4" xfId="6082" xr:uid="{C701C78D-4465-4971-BC1F-1F220B4EC3B1}"/>
    <cellStyle name="Normal 121 4 2" xfId="29421" xr:uid="{77FEB483-C2E4-4482-BF9E-E9DBB365D8A9}"/>
    <cellStyle name="Normal 121 5" xfId="14260" xr:uid="{D107F6B8-A2A5-4662-B4F8-B110D1E61AD3}"/>
    <cellStyle name="Normal 121 5 2" xfId="49203" xr:uid="{B1E33EA4-8334-4FF7-B42E-F32CB008B857}"/>
    <cellStyle name="Normal 121 6" xfId="51555" xr:uid="{6EDF4BE7-7F24-4F22-8B84-FB6125E205ED}"/>
    <cellStyle name="Normal 121 7" xfId="54324" xr:uid="{9A88791F-E94A-4A5A-BDCC-F773F24D37B4}"/>
    <cellStyle name="Normal 121 8" xfId="56582" xr:uid="{809C9477-FECD-4E32-8A05-AFF31796DD19}"/>
    <cellStyle name="Normal 121 9" xfId="17657" xr:uid="{14CC6191-E1E4-48C1-9102-66182BC248AB}"/>
    <cellStyle name="Normal 122" xfId="3678" xr:uid="{2F10EB27-3B1F-4819-97DB-F2C62D79E5B3}"/>
    <cellStyle name="Normal 122 2" xfId="7313" xr:uid="{E10844FC-66C9-49B4-AD06-11970999398C}"/>
    <cellStyle name="Normal 122 2 2" xfId="14990" xr:uid="{ECCBBF78-86B9-469D-AF1C-61167A304093}"/>
    <cellStyle name="Normal 122 2 2 2" xfId="29745" xr:uid="{B662B90A-CC5F-4189-80D5-18186BB8D1B4}"/>
    <cellStyle name="Normal 122 2 3" xfId="55142" xr:uid="{BF8BB978-F032-496F-9406-2FEA59CF85AD}"/>
    <cellStyle name="Normal 122 2 4" xfId="56907" xr:uid="{2ACEF5A1-4AB0-47A5-AF28-A810D0E22D68}"/>
    <cellStyle name="Normal 122 2 5" xfId="17982" xr:uid="{2AFB5FB2-FA66-41ED-9288-2A9FB63B0062}"/>
    <cellStyle name="Normal 122 3" xfId="9324" xr:uid="{C9ACEF76-ED1E-4984-A0EA-84652ABC8948}"/>
    <cellStyle name="Normal 122 3 2" xfId="16038" xr:uid="{E2D1480F-6959-46EE-B81B-2ECE83C6E73F}"/>
    <cellStyle name="Normal 122 3 3" xfId="20908" xr:uid="{E99D3853-36A3-4891-91B6-F72D40F80E95}"/>
    <cellStyle name="Normal 122 4" xfId="6085" xr:uid="{BC898124-8070-41CA-8AC4-2DD52DC5D9EC}"/>
    <cellStyle name="Normal 122 4 2" xfId="29424" xr:uid="{FE25B36A-928D-4E0C-9311-9F139BC14E8B}"/>
    <cellStyle name="Normal 122 5" xfId="14263" xr:uid="{D8BA5224-40F4-44FB-9B4C-D64EFF2B86E3}"/>
    <cellStyle name="Normal 122 5 2" xfId="49206" xr:uid="{D5D33960-9D31-4DE4-9719-11933458B85C}"/>
    <cellStyle name="Normal 122 6" xfId="51558" xr:uid="{CB1CB5DB-9455-4257-88C7-1F3D53DC695B}"/>
    <cellStyle name="Normal 122 7" xfId="54327" xr:uid="{E5E00A93-F5FA-4424-B8DF-8F1324A58BC3}"/>
    <cellStyle name="Normal 122 8" xfId="56585" xr:uid="{161ED253-0CDD-4196-846D-30B90E7EC65F}"/>
    <cellStyle name="Normal 122 9" xfId="17660" xr:uid="{F28E7B37-177F-46BA-9927-545F70471188}"/>
    <cellStyle name="Normal 123" xfId="3705" xr:uid="{DC52240D-B871-4354-9986-69C21163FF8A}"/>
    <cellStyle name="Normal 123 2" xfId="7327" xr:uid="{A44F8A64-C34D-4CEB-BA7A-24AF44F9FC1B}"/>
    <cellStyle name="Normal 123 2 2" xfId="14998" xr:uid="{1C88EAD7-0A62-41F4-B88B-172DE48F929F}"/>
    <cellStyle name="Normal 123 2 2 2" xfId="29749" xr:uid="{3099EF0F-269A-43E1-B44C-04F49004857F}"/>
    <cellStyle name="Normal 123 2 3" xfId="55151" xr:uid="{72F8B733-CB59-4E59-9659-8695A9D16C8E}"/>
    <cellStyle name="Normal 123 2 4" xfId="56911" xr:uid="{EC273AA1-C4ED-4A51-8B81-9514D0BBAD4C}"/>
    <cellStyle name="Normal 123 2 5" xfId="17986" xr:uid="{872E972F-9F9C-451E-9E0F-BA844ED72DE5}"/>
    <cellStyle name="Normal 123 3" xfId="9338" xr:uid="{9F9A8099-B5D2-48A1-B507-420D1F1E241A}"/>
    <cellStyle name="Normal 123 3 2" xfId="16046" xr:uid="{06A339E3-2065-4E1A-B735-4D2BDF0D89F3}"/>
    <cellStyle name="Normal 123 3 3" xfId="20934" xr:uid="{FEC865CF-EEAA-48C8-8981-705B03494870}"/>
    <cellStyle name="Normal 123 4" xfId="6105" xr:uid="{635E8780-1916-4F94-96DB-EE8C7D40E855}"/>
    <cellStyle name="Normal 123 4 2" xfId="29428" xr:uid="{75E93E65-E52F-4A63-A770-575C3D675B27}"/>
    <cellStyle name="Normal 123 5" xfId="14272" xr:uid="{345079E5-6A8E-49D4-B460-3F594EEB18AA}"/>
    <cellStyle name="Normal 123 5 2" xfId="49210" xr:uid="{13067208-99FB-4D41-B9D3-F744AA642D27}"/>
    <cellStyle name="Normal 123 6" xfId="51577" xr:uid="{BC31B0FF-A2BA-4833-8148-712F877C1F19}"/>
    <cellStyle name="Normal 123 7" xfId="54341" xr:uid="{43996CBD-7A40-428E-9F63-49804617D879}"/>
    <cellStyle name="Normal 123 8" xfId="56589" xr:uid="{8DEFA2B3-17B5-47BD-A237-ABC3E4F3E790}"/>
    <cellStyle name="Normal 123 9" xfId="17664" xr:uid="{D7E1A01D-6C3B-45E5-BCB1-F664B249C9FF}"/>
    <cellStyle name="Normal 124" xfId="3707" xr:uid="{81E42111-E5FC-4779-9D51-6B61B52F68EA}"/>
    <cellStyle name="Normal 124 2" xfId="7329" xr:uid="{31B8DCC0-41B3-488D-9143-0B391624722A}"/>
    <cellStyle name="Normal 124 2 2" xfId="15000" xr:uid="{ED8DDF79-0B8B-48BC-A209-3EF80C2AFAAD}"/>
    <cellStyle name="Normal 124 2 2 2" xfId="29751" xr:uid="{58A56FD1-8079-4307-ACCA-1BD1EF0673ED}"/>
    <cellStyle name="Normal 124 2 3" xfId="55153" xr:uid="{45C9522D-C680-423A-9138-5972B1381339}"/>
    <cellStyle name="Normal 124 2 4" xfId="56913" xr:uid="{693EC258-23E3-4D0C-9ACF-7F76CA7C627A}"/>
    <cellStyle name="Normal 124 2 5" xfId="17988" xr:uid="{E624961A-BB67-4DF7-A41E-A05040D7BC72}"/>
    <cellStyle name="Normal 124 3" xfId="9340" xr:uid="{0A1FBFB1-74EC-4CC6-8B16-4C093C16B6E9}"/>
    <cellStyle name="Normal 124 3 2" xfId="16048" xr:uid="{98C0348B-A116-49CD-8361-4CD41A9F6438}"/>
    <cellStyle name="Normal 124 3 3" xfId="20936" xr:uid="{0E1C5BD9-C0E8-4269-AD4F-691B44C4ADF8}"/>
    <cellStyle name="Normal 124 4" xfId="6107" xr:uid="{00B67C04-94F3-4626-B8BD-D2FF33495E15}"/>
    <cellStyle name="Normal 124 4 2" xfId="29430" xr:uid="{4301FA42-F67F-4AA9-BFEE-D0F6B3706C8E}"/>
    <cellStyle name="Normal 124 5" xfId="14274" xr:uid="{727035E2-B8A7-4509-A48F-F6C7F75B3644}"/>
    <cellStyle name="Normal 124 5 2" xfId="49212" xr:uid="{863701CA-D1E7-4024-8053-7EE7E60964F9}"/>
    <cellStyle name="Normal 124 6" xfId="51579" xr:uid="{8D939059-DB4D-447C-AFB1-7EF699B62063}"/>
    <cellStyle name="Normal 124 7" xfId="54343" xr:uid="{B01D4276-7DDF-4DD3-809F-615AD5600B96}"/>
    <cellStyle name="Normal 124 8" xfId="56591" xr:uid="{45B7E821-CBC1-4FD7-A13E-1C8BA27397F3}"/>
    <cellStyle name="Normal 124 9" xfId="17666" xr:uid="{707EAE1B-1B59-4099-A659-F58134A02493}"/>
    <cellStyle name="Normal 125" xfId="3722" xr:uid="{3E09BA1F-EAE1-4B5C-B449-E931DDF03D9C}"/>
    <cellStyle name="Normal 125 2" xfId="7344" xr:uid="{8030A56B-837C-4A1B-A5FC-7C014A910F19}"/>
    <cellStyle name="Normal 125 2 2" xfId="15012" xr:uid="{11120124-EEE4-4A49-A9D3-D691567EA471}"/>
    <cellStyle name="Normal 125 2 2 2" xfId="29758" xr:uid="{B6E50B19-FB38-4162-A884-3728C32212F2}"/>
    <cellStyle name="Normal 125 2 3" xfId="55165" xr:uid="{BB545A92-6146-40FD-80F6-6358EC53D9EA}"/>
    <cellStyle name="Normal 125 2 4" xfId="56920" xr:uid="{CA92935A-2ECD-4AFE-8848-0686409A746C}"/>
    <cellStyle name="Normal 125 2 5" xfId="17995" xr:uid="{E288B42B-2378-4FCD-BA07-67CD2420AFC9}"/>
    <cellStyle name="Normal 125 3" xfId="9355" xr:uid="{EE6298B5-04D1-42F0-9598-6EC66153274C}"/>
    <cellStyle name="Normal 125 3 2" xfId="16059" xr:uid="{E67C8DF1-F8E8-4498-AC45-2CFFB1CB0E25}"/>
    <cellStyle name="Normal 125 3 3" xfId="20951" xr:uid="{597EA66A-6773-4D84-B93F-84DFB3D21477}"/>
    <cellStyle name="Normal 125 4" xfId="6122" xr:uid="{56E6831E-B9EE-42EE-80FD-8B3614794504}"/>
    <cellStyle name="Normal 125 4 2" xfId="29437" xr:uid="{7D0D0D6C-7733-404A-9B49-705436D6E357}"/>
    <cellStyle name="Normal 125 5" xfId="14287" xr:uid="{6950436F-BB36-4258-9595-C0DBAA383B73}"/>
    <cellStyle name="Normal 125 5 2" xfId="49219" xr:uid="{C1D74126-C293-4B17-B64F-8837F8C89806}"/>
    <cellStyle name="Normal 125 6" xfId="51593" xr:uid="{CD95239F-0064-4F77-85C5-02262E4BE3FD}"/>
    <cellStyle name="Normal 125 7" xfId="54354" xr:uid="{52E18FDF-B758-4735-9CB3-4CD93C423287}"/>
    <cellStyle name="Normal 125 8" xfId="56598" xr:uid="{06F917CB-1607-4B43-AD19-08F2266BDF13}"/>
    <cellStyle name="Normal 125 9" xfId="17673" xr:uid="{94C80B40-4723-4390-9FDF-0BCEFECCC03A}"/>
    <cellStyle name="Normal 126" xfId="3730" xr:uid="{228A0676-F3A9-437D-AEDC-8B2224DAF9DE}"/>
    <cellStyle name="Normal 126 2" xfId="7352" xr:uid="{F16DE60F-2633-40E3-A28B-228FFAE6A886}"/>
    <cellStyle name="Normal 126 2 2" xfId="15015" xr:uid="{BD63289B-5D4F-40A6-9191-33411B8CEC2A}"/>
    <cellStyle name="Normal 126 2 2 2" xfId="29761" xr:uid="{980D51D9-3BB6-4775-8A77-F93241AB5F0A}"/>
    <cellStyle name="Normal 126 2 3" xfId="55172" xr:uid="{E43E283F-3A57-4E52-B59B-4774A6771039}"/>
    <cellStyle name="Normal 126 2 4" xfId="56923" xr:uid="{F5F85982-9C71-43B9-BFBC-856FCF02BBAF}"/>
    <cellStyle name="Normal 126 2 5" xfId="17998" xr:uid="{9884F044-D8C2-4649-B04F-9A970F6B28B3}"/>
    <cellStyle name="Normal 126 3" xfId="9363" xr:uid="{41BFA829-6B71-4D8F-8FFC-58250BE3EABA}"/>
    <cellStyle name="Normal 126 3 2" xfId="16062" xr:uid="{FADE838B-F81F-4F23-B531-54B552101A3B}"/>
    <cellStyle name="Normal 126 3 3" xfId="20959" xr:uid="{C0BD55A3-48EA-466C-A6B0-6A8D2E21E104}"/>
    <cellStyle name="Normal 126 4" xfId="6130" xr:uid="{23B9038F-BC87-42D8-9177-D914AA8ED822}"/>
    <cellStyle name="Normal 126 4 2" xfId="29440" xr:uid="{AAD5C10D-F1BF-4F03-B2E4-9DBB5279702C}"/>
    <cellStyle name="Normal 126 5" xfId="14291" xr:uid="{C5F61C78-611B-4EDF-BA66-2A7F5374E003}"/>
    <cellStyle name="Normal 126 5 2" xfId="49222" xr:uid="{E6D9E398-61BB-4E1A-82B3-AC939B778344}"/>
    <cellStyle name="Normal 126 6" xfId="51601" xr:uid="{0D00FB79-94D4-400F-AEDD-BF79157B13D9}"/>
    <cellStyle name="Normal 126 7" xfId="54361" xr:uid="{9A8669C5-C55D-46DB-85C1-C459B5951CF0}"/>
    <cellStyle name="Normal 126 8" xfId="56601" xr:uid="{7E816722-AC3B-42BE-8C02-5D5BC45872CB}"/>
    <cellStyle name="Normal 126 9" xfId="17676" xr:uid="{9D112909-1327-44D1-B2CB-07E7F2D64B78}"/>
    <cellStyle name="Normal 127" xfId="3726" xr:uid="{EEEF96A8-1B29-47E9-BD3D-31DECDB01F8B}"/>
    <cellStyle name="Normal 127 2" xfId="7348" xr:uid="{B057E5D3-CD7B-4205-BE9E-E2F696FE7129}"/>
    <cellStyle name="Normal 127 2 2" xfId="15014" xr:uid="{6503C435-C146-4E25-879D-0F96B72518BB}"/>
    <cellStyle name="Normal 127 2 2 2" xfId="29760" xr:uid="{21A010E1-65DB-41EB-8812-D0624195EF92}"/>
    <cellStyle name="Normal 127 2 3" xfId="55168" xr:uid="{C8959A7E-76E7-492F-AA7A-DDB51B81D690}"/>
    <cellStyle name="Normal 127 2 4" xfId="56922" xr:uid="{164C9148-7FDA-42F5-B64E-E38114BCD3BF}"/>
    <cellStyle name="Normal 127 2 5" xfId="17997" xr:uid="{80ED9E42-FAE0-4CC2-AA4E-5623EB64D167}"/>
    <cellStyle name="Normal 127 3" xfId="9359" xr:uid="{663C169C-77A8-4F5F-83D1-95D3DDD5D336}"/>
    <cellStyle name="Normal 127 3 2" xfId="16061" xr:uid="{C31974F4-90A6-423D-B91E-7028C55835C3}"/>
    <cellStyle name="Normal 127 3 3" xfId="20955" xr:uid="{06D4AAF6-1DA3-44D8-AA24-973FD4991647}"/>
    <cellStyle name="Normal 127 4" xfId="6126" xr:uid="{54DDC27C-8EBF-4FB0-B930-07317768755D}"/>
    <cellStyle name="Normal 127 4 2" xfId="29439" xr:uid="{A167EF34-7143-42AB-A13D-0DDB67FFE3C6}"/>
    <cellStyle name="Normal 127 5" xfId="14289" xr:uid="{7496B5DC-C839-43B6-8A9C-D5C729B636A8}"/>
    <cellStyle name="Normal 127 5 2" xfId="49221" xr:uid="{2BE05CE3-E69C-44E1-A4C6-32D96142F1D4}"/>
    <cellStyle name="Normal 127 6" xfId="51597" xr:uid="{B2C6F400-7C7C-4D49-AE90-D716CE07445C}"/>
    <cellStyle name="Normal 127 7" xfId="54357" xr:uid="{116FE1A5-AE26-42BF-8E40-DE70AB5E2A9C}"/>
    <cellStyle name="Normal 127 8" xfId="56600" xr:uid="{C031E4E0-1B98-4FD5-A8D7-104C3701C1D4}"/>
    <cellStyle name="Normal 127 9" xfId="17675" xr:uid="{07979736-25E0-4D40-9D1C-32EE9839B96A}"/>
    <cellStyle name="Normal 128" xfId="3733" xr:uid="{5C173285-011E-4F27-8FA4-D3CF9C6C1E91}"/>
    <cellStyle name="Normal 128 2" xfId="7355" xr:uid="{59AFA27E-D358-409A-8AFA-C20AD4885D3F}"/>
    <cellStyle name="Normal 128 2 2" xfId="15018" xr:uid="{BD5E39A1-DAF3-42DF-9F01-0930D3A183DD}"/>
    <cellStyle name="Normal 128 2 2 2" xfId="29764" xr:uid="{B60A86B3-4D8B-4654-9D8A-31A4B17E0481}"/>
    <cellStyle name="Normal 128 2 3" xfId="55175" xr:uid="{6245421A-AFCE-4C82-8F5A-C63B3F581EC4}"/>
    <cellStyle name="Normal 128 2 4" xfId="56926" xr:uid="{021548B3-1D51-4BE8-8866-3A93440E2E87}"/>
    <cellStyle name="Normal 128 2 5" xfId="18001" xr:uid="{9FE9660E-DE21-4D6B-9D43-86A12EB71D33}"/>
    <cellStyle name="Normal 128 3" xfId="9366" xr:uid="{1C32F146-04DE-4E23-875C-3994C2430F56}"/>
    <cellStyle name="Normal 128 3 2" xfId="16065" xr:uid="{EA757A40-DEAD-42E3-89C4-C51DF0545E40}"/>
    <cellStyle name="Normal 128 3 3" xfId="20962" xr:uid="{98EF1FD4-4AF1-4314-91B4-A85650235B27}"/>
    <cellStyle name="Normal 128 4" xfId="6133" xr:uid="{B6CE9AD1-676C-437E-9828-7CF65E30AB22}"/>
    <cellStyle name="Normal 128 4 2" xfId="29443" xr:uid="{A1690D09-D4B9-4E2C-8BED-2B0AEDF885F6}"/>
    <cellStyle name="Normal 128 5" xfId="14294" xr:uid="{D69A12FB-DD23-43E1-B481-C574A531F680}"/>
    <cellStyle name="Normal 128 5 2" xfId="49225" xr:uid="{FFDC5C1F-79EA-41D3-8655-BC7A259D683F}"/>
    <cellStyle name="Normal 128 6" xfId="51604" xr:uid="{9ED9B9CC-4E29-42BC-8EEC-0FD503FA768E}"/>
    <cellStyle name="Normal 128 7" xfId="54364" xr:uid="{8D119121-C508-4849-B5D3-C94B4FA4E206}"/>
    <cellStyle name="Normal 128 8" xfId="56604" xr:uid="{3952D450-667F-4D6C-B5C5-D948C3DE96F8}"/>
    <cellStyle name="Normal 128 9" xfId="17679" xr:uid="{2F41ED50-46EF-4C7F-B26A-DBD8A9D294CC}"/>
    <cellStyle name="Normal 129" xfId="3120" xr:uid="{8E852516-8935-4639-9DEF-DCF4F13EED5C}"/>
    <cellStyle name="Normal 13" xfId="1239" xr:uid="{00000000-0005-0000-0000-0000D7040000}"/>
    <cellStyle name="Normal 130" xfId="6146" xr:uid="{03097CDF-5062-4EF2-8220-84371A34B053}"/>
    <cellStyle name="Normal 130 2" xfId="14303" xr:uid="{1EA9B916-16CE-4BFD-AE0D-97F3E7EA9286}"/>
    <cellStyle name="Normal 130 2 2" xfId="54374" xr:uid="{F9747E32-015A-4C14-8501-F07A5FB5F8A0}"/>
    <cellStyle name="Normal 130 3" xfId="56608" xr:uid="{26CBFCC6-66DE-4596-AC97-FA29F7B3FC94}"/>
    <cellStyle name="Normal 130 4" xfId="17683" xr:uid="{215DCA91-4EB7-4933-B7E9-4B5DD323FA84}"/>
    <cellStyle name="Normal 131" xfId="7370" xr:uid="{37B4506C-4912-48DE-9C82-B7488BD76217}"/>
    <cellStyle name="Normal 131 2" xfId="18005" xr:uid="{69AC3262-16B1-4770-8AE0-B572A452CD64}"/>
    <cellStyle name="Normal 132" xfId="7892" xr:uid="{0E77936B-6AE3-4EAA-88D7-1A3EE313718C}"/>
    <cellStyle name="Normal 132 2" xfId="20155" xr:uid="{4A18E056-3641-4BAE-BBC9-8AC662567BC2}"/>
    <cellStyle name="Normal 133" xfId="9382" xr:uid="{7F96FFC0-9F38-4427-AFE1-C1B39AAE71BF}"/>
    <cellStyle name="Normal 133 2" xfId="20272" xr:uid="{C0E1FE11-28EC-4240-B9C2-76A78DE6E3CC}"/>
    <cellStyle name="Normal 134" xfId="9387" xr:uid="{A6E59D3C-BA8F-40E6-AB72-97E9C7481595}"/>
    <cellStyle name="Normal 134 2" xfId="20061" xr:uid="{B536FFCD-BC00-430A-B449-6FE8D68B4BCC}"/>
    <cellStyle name="Normal 135" xfId="7373" xr:uid="{D1E996A6-47DE-4E25-99CB-CC14C4AFF46F}"/>
    <cellStyle name="Normal 135 2" xfId="21280" xr:uid="{E16B8B55-A0A0-4FC0-B8FC-C99980904051}"/>
    <cellStyle name="Normal 136" xfId="7822" xr:uid="{22B6F483-16CD-4D3D-BE40-C1B30286C852}"/>
    <cellStyle name="Normal 136 2" xfId="18430" xr:uid="{03AE2AD1-7AFA-4662-B021-4F858174F5C6}"/>
    <cellStyle name="Normal 137" xfId="7375" xr:uid="{E029A132-00C6-4EE9-B8CA-61D783BAE8AB}"/>
    <cellStyle name="Normal 137 2" xfId="22778" xr:uid="{61BCDDCA-B4FF-41A6-B69A-78B6E7D0C7C9}"/>
    <cellStyle name="Normal 138" xfId="9390" xr:uid="{D2313CC1-EC95-4AF2-B2BA-6EC26955A89C}"/>
    <cellStyle name="Normal 138 2" xfId="23521" xr:uid="{8EFC021B-37C3-447C-8349-40E436C3DB10}"/>
    <cellStyle name="Normal 139" xfId="7891" xr:uid="{A6459A2A-0C42-4FAC-9D21-6D9B1E845219}"/>
    <cellStyle name="Normal 139 2" xfId="24392" xr:uid="{AD131D93-5E44-4CFF-AF18-154157430BDE}"/>
    <cellStyle name="Normal 14" xfId="1240" xr:uid="{00000000-0005-0000-0000-0000D8040000}"/>
    <cellStyle name="Normal 14 2" xfId="1241" xr:uid="{00000000-0005-0000-0000-0000D9040000}"/>
    <cellStyle name="Normal 14 3" xfId="1242" xr:uid="{00000000-0005-0000-0000-0000DA040000}"/>
    <cellStyle name="Normal 140" xfId="3747" xr:uid="{C2442A50-6761-4A9A-8428-91F07EEF19A5}"/>
    <cellStyle name="Normal 141" xfId="5487" xr:uid="{BF054A6F-A7C4-4830-8C92-4671609B05E5}"/>
    <cellStyle name="Normal 142" xfId="3901" xr:uid="{1BB3D481-CE09-4C31-BC34-014D63A4C152}"/>
    <cellStyle name="Normal 143" xfId="11475" xr:uid="{496B8E21-D7AF-49D4-A934-28E15F4CDD27}"/>
    <cellStyle name="Normal 144" xfId="11905" xr:uid="{F91659C3-24F2-423C-B882-C1A726328C66}"/>
    <cellStyle name="Normal 145" xfId="12285" xr:uid="{A95CC42A-497E-4624-894D-C2302850443D}"/>
    <cellStyle name="Normal 146" xfId="12604" xr:uid="{74926ADE-53FF-431D-B95D-C8AEC287CF33}"/>
    <cellStyle name="Normal 146 2" xfId="28211" xr:uid="{3F85EDBE-B497-4F87-9525-161D06FF3610}"/>
    <cellStyle name="Normal 147" xfId="12861" xr:uid="{B683F124-32F5-4179-9CC3-2C7DFF6E07F3}"/>
    <cellStyle name="Normal 147 2" xfId="28498" xr:uid="{14C134CC-719F-47E0-8956-3088E6169B76}"/>
    <cellStyle name="Normal 148" xfId="13094" xr:uid="{F28897F2-3C60-436C-9872-749EF8F48E77}"/>
    <cellStyle name="Normal 149" xfId="13883" xr:uid="{45EDA99B-0257-4E11-85C5-8FE41CE58D89}"/>
    <cellStyle name="Normal 15" xfId="1243" xr:uid="{00000000-0005-0000-0000-0000DB040000}"/>
    <cellStyle name="Normal 150" xfId="15879" xr:uid="{03300BBC-9F21-4017-AE12-9496CFFBDCD3}"/>
    <cellStyle name="Normal 151" xfId="16332" xr:uid="{145D8E52-AA76-4FFC-9292-1C8EC5DBA923}"/>
    <cellStyle name="Normal 152" xfId="50963" xr:uid="{0B5269BB-F949-4C1C-B752-4E149ADD503A}"/>
    <cellStyle name="Normal 153" xfId="51743" xr:uid="{1BA4532C-4A2C-4319-8006-71466872BED1}"/>
    <cellStyle name="Normal 154" xfId="49899" xr:uid="{7CD87B2B-0DC8-403D-A12A-061D7E76B755}"/>
    <cellStyle name="Normal 155" xfId="49951" xr:uid="{773F8253-DCAF-4A2C-BDED-5E39B5343C83}"/>
    <cellStyle name="Normal 156" xfId="51929" xr:uid="{45B4E98F-5431-4854-859D-E63F300C9500}"/>
    <cellStyle name="Normal 157" xfId="51704" xr:uid="{C55FDD6C-D2A0-4DEF-B434-39D47163A945}"/>
    <cellStyle name="Normal 158" xfId="52557" xr:uid="{4864A80A-4625-43EA-9E69-AC3F984997D7}"/>
    <cellStyle name="Normal 159" xfId="52562" xr:uid="{76BCB760-3C10-4664-9745-78A1936D9502}"/>
    <cellStyle name="Normal 16" xfId="1244" xr:uid="{00000000-0005-0000-0000-0000DC040000}"/>
    <cellStyle name="Normal 16 3" xfId="1245" xr:uid="{00000000-0005-0000-0000-0000DD040000}"/>
    <cellStyle name="Normal 160" xfId="53903" xr:uid="{DE634D7B-9E02-4466-8FAC-958253B69548}"/>
    <cellStyle name="Normal 161" xfId="52835" xr:uid="{4C879079-188C-43A4-81D5-875185B9E89D}"/>
    <cellStyle name="Normal 162" xfId="55562" xr:uid="{67AE8783-E188-4ABB-98D6-E3CD042F7FB5}"/>
    <cellStyle name="Normal 163" xfId="56396" xr:uid="{D99FD86A-8963-4DCB-BA7F-857AC315A703}"/>
    <cellStyle name="Normal 164" xfId="16577" xr:uid="{165337A7-D1BD-44E4-9469-84C68C49F352}"/>
    <cellStyle name="Normal 165" xfId="56930" xr:uid="{ECAA2C4A-6A79-4044-8972-04E7AD88AC18}"/>
    <cellStyle name="Normal 166" xfId="56932" xr:uid="{CB5846A9-57CD-4AD7-A77F-57E6D43F55A5}"/>
    <cellStyle name="Normal 167" xfId="1246" xr:uid="{00000000-0005-0000-0000-0000DE040000}"/>
    <cellStyle name="Normal 168" xfId="56934" xr:uid="{82CF46B4-7442-46DA-BA58-3B8F4B76045A}"/>
    <cellStyle name="Normal 169" xfId="56936" xr:uid="{339E2D2B-E590-4830-AC4C-69320DE42EEF}"/>
    <cellStyle name="Normal 17" xfId="1247" xr:uid="{00000000-0005-0000-0000-0000DF040000}"/>
    <cellStyle name="Normal 17 2 3" xfId="1248" xr:uid="{00000000-0005-0000-0000-0000E0040000}"/>
    <cellStyle name="Normal 17 2 3 10" xfId="7831" xr:uid="{1E9D0233-942E-48CB-B73B-87B2ECDF3CC8}"/>
    <cellStyle name="Normal 17 2 3 10 2" xfId="15222" xr:uid="{7ECD4874-68A0-4913-860D-4114BEC917BF}"/>
    <cellStyle name="Normal 17 2 3 10 2 2" xfId="29501" xr:uid="{8E372756-ECBE-4179-8BE2-315366B5CA6D}"/>
    <cellStyle name="Normal 17 2 3 10 3" xfId="17738" xr:uid="{9EFD31F5-9BFB-4164-BC60-92EFA70D847A}"/>
    <cellStyle name="Normal 17 2 3 11" xfId="4720" xr:uid="{FD398A01-789F-44A1-8FEF-F346A4641457}"/>
    <cellStyle name="Normal 17 2 3 11 2" xfId="19252" xr:uid="{2B09B3B9-7627-45AC-81ED-08D891C5C271}"/>
    <cellStyle name="Normal 17 2 3 12" xfId="13600" xr:uid="{2D5A7196-E18A-4FAD-96DD-93123D02F107}"/>
    <cellStyle name="Normal 17 2 3 12 2" xfId="28424" xr:uid="{B5D4E82D-38A3-40B8-BFC8-35534EB9CFDA}"/>
    <cellStyle name="Normal 17 2 3 13" xfId="48431" xr:uid="{288FE10F-CC9A-4DBA-9361-D7BD7EF68887}"/>
    <cellStyle name="Normal 17 2 3 14" xfId="50167" xr:uid="{25414D20-8A8F-4A7A-9F7B-658FA146F9AF}"/>
    <cellStyle name="Normal 17 2 3 15" xfId="53254" xr:uid="{31E1FBC4-C7D5-4724-9528-8A75673AAFC7}"/>
    <cellStyle name="Normal 17 2 3 16" xfId="55808" xr:uid="{0E6223A7-BA21-41F2-AB2A-5F74A017D575}"/>
    <cellStyle name="Normal 17 2 3 17" xfId="16590" xr:uid="{70DE510F-6A6A-4B91-84E3-13520324AD45}"/>
    <cellStyle name="Normal 17 2 3 2" xfId="1249" xr:uid="{00000000-0005-0000-0000-0000E1040000}"/>
    <cellStyle name="Normal 17 2 3 2 2" xfId="1250" xr:uid="{00000000-0005-0000-0000-0000E2040000}"/>
    <cellStyle name="Normal 17 2 3 2 2 10" xfId="50169" xr:uid="{92C037B6-522C-46A3-872C-7FC33C8E68B3}"/>
    <cellStyle name="Normal 17 2 3 2 2 11" xfId="53256" xr:uid="{F357A810-EEB1-4884-BE61-1009E5295282}"/>
    <cellStyle name="Normal 17 2 3 2 2 12" xfId="55809" xr:uid="{A87A79A8-B8A9-4779-908D-4B966FBC911F}"/>
    <cellStyle name="Normal 17 2 3 2 2 13" xfId="16591" xr:uid="{B5FE0958-AF7C-4B17-85B4-5E9B666E48DC}"/>
    <cellStyle name="Normal 17 2 3 2 2 2" xfId="1251" xr:uid="{00000000-0005-0000-0000-0000E3040000}"/>
    <cellStyle name="Normal 17 2 3 2 2 2 10" xfId="55810" xr:uid="{352B1348-BC77-403E-A6EA-FB7C4D1E6DF1}"/>
    <cellStyle name="Normal 17 2 3 2 2 2 11" xfId="16592" xr:uid="{48520287-B314-415D-90B8-EA7FF00ED232}"/>
    <cellStyle name="Normal 17 2 3 2 2 2 2" xfId="3048" xr:uid="{5BA4E1BB-35FB-443E-AA3B-4310B210FA57}"/>
    <cellStyle name="Normal 17 2 3 2 2 2 2 10" xfId="17235" xr:uid="{EA1CDD59-EC1D-40A6-A6C0-55A93BA9D981}"/>
    <cellStyle name="Normal 17 2 3 2 2 2 2 2" xfId="3470" xr:uid="{0DE1F38F-E83D-4228-BA22-EAF266BB496A}"/>
    <cellStyle name="Normal 17 2 3 2 2 2 2 2 2" xfId="9144" xr:uid="{83058C3E-C71A-4487-B063-BAEBDCC4D57B}"/>
    <cellStyle name="Normal 17 2 3 2 2 2 2 2 2 2" xfId="15896" xr:uid="{04393239-D9AB-4F5B-8441-5541198702DF}"/>
    <cellStyle name="Normal 17 2 3 2 2 2 2 2 2 3" xfId="29294" xr:uid="{DECD4A1E-FF18-460B-A9F0-1DB9F00D9E46}"/>
    <cellStyle name="Normal 17 2 3 2 2 2 2 2 3" xfId="7133" xr:uid="{A9385776-2439-435A-A399-84DE50EC37BF}"/>
    <cellStyle name="Normal 17 2 3 2 2 2 2 2 3 2" xfId="54991" xr:uid="{1320A3BC-DBD6-4A21-BECD-C86F91A27B03}"/>
    <cellStyle name="Normal 17 2 3 2 2 2 2 2 4" xfId="14846" xr:uid="{2CF417C5-3362-4EEC-B97C-B6E6E788FD9F}"/>
    <cellStyle name="Normal 17 2 3 2 2 2 2 2 4 2" xfId="56777" xr:uid="{C970EB43-2CFA-4257-A676-7A11D7A9FB3C}"/>
    <cellStyle name="Normal 17 2 3 2 2 2 2 2 5" xfId="17530" xr:uid="{66557F31-69E9-4457-8905-84C9387280FA}"/>
    <cellStyle name="Normal 17 2 3 2 2 2 2 3" xfId="8773" xr:uid="{BCC5A92D-5F6D-4A50-A25F-552EF4167280}"/>
    <cellStyle name="Normal 17 2 3 2 2 2 2 3 2" xfId="15619" xr:uid="{2CF96207-5C9C-4480-A2E5-1F12DE47CFAF}"/>
    <cellStyle name="Normal 17 2 3 2 2 2 2 3 2 2" xfId="29615" xr:uid="{491CE5D9-7203-4AA3-BD64-DDC0AE548E01}"/>
    <cellStyle name="Normal 17 2 3 2 2 2 2 3 3" xfId="17852" xr:uid="{DC024666-437E-4B88-8192-2BC1ED5CA9C8}"/>
    <cellStyle name="Normal 17 2 3 2 2 2 2 4" xfId="5896" xr:uid="{CFB58EDF-7E48-4A08-A839-C635449BA4D9}"/>
    <cellStyle name="Normal 17 2 3 2 2 2 2 4 2" xfId="20700" xr:uid="{6B850DA4-F80D-4BF4-AEB7-FA24F31FAE44}"/>
    <cellStyle name="Normal 17 2 3 2 2 2 2 5" xfId="14110" xr:uid="{B583B520-520C-4A67-B4A1-0B8425D3625C}"/>
    <cellStyle name="Normal 17 2 3 2 2 2 2 5 2" xfId="28940" xr:uid="{6E6D238D-FBE5-4376-8BD5-BFCC963C4840}"/>
    <cellStyle name="Normal 17 2 3 2 2 2 2 6" xfId="49076" xr:uid="{D63D9444-B6C2-4EBE-A7C4-EEB5F30F472A}"/>
    <cellStyle name="Normal 17 2 3 2 2 2 2 7" xfId="51364" xr:uid="{25A67AED-CE56-474E-89BD-5CD407A24DF8}"/>
    <cellStyle name="Normal 17 2 3 2 2 2 2 8" xfId="54170" xr:uid="{5E5E2911-B12D-4A01-B751-00609B9C04CB}"/>
    <cellStyle name="Normal 17 2 3 2 2 2 2 9" xfId="56455" xr:uid="{57557D6B-A159-4D27-B228-1FF63185CD29}"/>
    <cellStyle name="Normal 17 2 3 2 2 2 3" xfId="3206" xr:uid="{FA5F1AB7-FFA2-42FB-B690-2934778E129A}"/>
    <cellStyle name="Normal 17 2 3 2 2 2 3 2" xfId="8906" xr:uid="{DF970911-39DC-46FF-8B8D-2833FFD9254D}"/>
    <cellStyle name="Normal 17 2 3 2 2 2 3 2 2" xfId="15738" xr:uid="{72C627B0-DD8E-4DA2-9163-CE33705AD317}"/>
    <cellStyle name="Normal 17 2 3 2 2 2 3 2 3" xfId="29118" xr:uid="{DF7045D6-2F3A-40DE-AFE1-05A9A9E07A47}"/>
    <cellStyle name="Normal 17 2 3 2 2 2 3 3" xfId="6572" xr:uid="{54EB88F1-9414-4725-8E28-5148E2E4B5C8}"/>
    <cellStyle name="Normal 17 2 3 2 2 2 3 3 2" xfId="54634" xr:uid="{67A8A814-7130-4B5E-B5C1-A96CDC51D73D}"/>
    <cellStyle name="Normal 17 2 3 2 2 2 3 4" xfId="14564" xr:uid="{9B661E50-0090-4459-9693-358FB63A8D89}"/>
    <cellStyle name="Normal 17 2 3 2 2 2 3 4 2" xfId="56665" xr:uid="{C0585DE0-FF86-4AB6-9D04-AB785AB79992}"/>
    <cellStyle name="Normal 17 2 3 2 2 2 3 5" xfId="17338" xr:uid="{93C910B2-B2BD-4596-8255-3F90E73FCB45}"/>
    <cellStyle name="Normal 17 2 3 2 2 2 4" xfId="7833" xr:uid="{F94235F1-DAFD-4A70-B41D-09BE70CC282F}"/>
    <cellStyle name="Normal 17 2 3 2 2 2 4 2" xfId="15224" xr:uid="{565C3F82-4B3D-436F-918B-5AE04972FE73}"/>
    <cellStyle name="Normal 17 2 3 2 2 2 4 2 2" xfId="29503" xr:uid="{4438D3D2-1868-4DAD-BE3F-394E54EF72A1}"/>
    <cellStyle name="Normal 17 2 3 2 2 2 4 3" xfId="17740" xr:uid="{F9558CA0-0A98-4557-BD01-22A50151FE2D}"/>
    <cellStyle name="Normal 17 2 3 2 2 2 5" xfId="4723" xr:uid="{27445F14-567F-4AEA-B26E-754221D8B708}"/>
    <cellStyle name="Normal 17 2 3 2 2 2 5 2" xfId="19255" xr:uid="{7DAC4D35-8957-4528-992C-DF9F74AE5442}"/>
    <cellStyle name="Normal 17 2 3 2 2 2 6" xfId="13603" xr:uid="{ECED2CC0-73CB-42BC-83C0-856CB3FAE886}"/>
    <cellStyle name="Normal 17 2 3 2 2 2 6 2" xfId="28426" xr:uid="{F4B53D42-A3C1-4B19-AA16-220570FC67A8}"/>
    <cellStyle name="Normal 17 2 3 2 2 2 7" xfId="48433" xr:uid="{E6B65FA8-5744-480D-9FC1-19DEC11F3BC0}"/>
    <cellStyle name="Normal 17 2 3 2 2 2 8" xfId="50170" xr:uid="{DAF7A5DF-2169-4C00-AA2F-E6F0F7D33CF9}"/>
    <cellStyle name="Normal 17 2 3 2 2 2 9" xfId="53257" xr:uid="{67744341-7715-44B1-948F-351491D992F5}"/>
    <cellStyle name="Normal 17 2 3 2 2 3" xfId="1252" xr:uid="{00000000-0005-0000-0000-0000E4040000}"/>
    <cellStyle name="Normal 17 2 3 2 2 3 10" xfId="55811" xr:uid="{D26C56C0-4C67-4F54-9D0B-1999BDC498F5}"/>
    <cellStyle name="Normal 17 2 3 2 2 3 11" xfId="16593" xr:uid="{A25AE142-02E6-4A6D-A6CB-98410BE5735B}"/>
    <cellStyle name="Normal 17 2 3 2 2 3 2" xfId="3049" xr:uid="{0F38D250-210B-4335-955C-31766E5FEF71}"/>
    <cellStyle name="Normal 17 2 3 2 2 3 2 10" xfId="17236" xr:uid="{DF4F0593-3938-463E-BBB0-0B52E35CFDC9}"/>
    <cellStyle name="Normal 17 2 3 2 2 3 2 2" xfId="3471" xr:uid="{5B3554B4-7692-4579-A0C3-AF9DA90EBF34}"/>
    <cellStyle name="Normal 17 2 3 2 2 3 2 2 2" xfId="9145" xr:uid="{1B2ADEFD-91E3-440C-B4F8-E332F8B2483A}"/>
    <cellStyle name="Normal 17 2 3 2 2 3 2 2 2 2" xfId="15897" xr:uid="{E026EE5F-21E3-4B9C-A135-FEC229EC4CFE}"/>
    <cellStyle name="Normal 17 2 3 2 2 3 2 2 2 3" xfId="29295" xr:uid="{AFFC2A34-30CB-47BA-8F48-FD144661C611}"/>
    <cellStyle name="Normal 17 2 3 2 2 3 2 2 3" xfId="7134" xr:uid="{031B2CBC-949D-449F-A5BD-FD961E9C370D}"/>
    <cellStyle name="Normal 17 2 3 2 2 3 2 2 3 2" xfId="54992" xr:uid="{528FBE73-FC4B-4281-89BB-E1E677F33D3E}"/>
    <cellStyle name="Normal 17 2 3 2 2 3 2 2 4" xfId="14847" xr:uid="{DE3F0C61-AE0A-4ABF-A014-0D468F9BB841}"/>
    <cellStyle name="Normal 17 2 3 2 2 3 2 2 4 2" xfId="56778" xr:uid="{62D39E30-56E3-4CBB-B23E-8DAE863A5CE8}"/>
    <cellStyle name="Normal 17 2 3 2 2 3 2 2 5" xfId="17531" xr:uid="{05CB8100-F296-4017-AF8F-BE7076B56E26}"/>
    <cellStyle name="Normal 17 2 3 2 2 3 2 3" xfId="8774" xr:uid="{AA547531-3DE8-4EDF-B490-E271A2FA435D}"/>
    <cellStyle name="Normal 17 2 3 2 2 3 2 3 2" xfId="15620" xr:uid="{3C23E67B-F4B5-46F9-8541-2EFD82D08572}"/>
    <cellStyle name="Normal 17 2 3 2 2 3 2 3 2 2" xfId="29616" xr:uid="{359CA70C-07AD-4F96-9F2C-EFFEDA43AFE1}"/>
    <cellStyle name="Normal 17 2 3 2 2 3 2 3 3" xfId="17853" xr:uid="{F0300198-AF6F-4A89-8CC3-563C93A81D9A}"/>
    <cellStyle name="Normal 17 2 3 2 2 3 2 4" xfId="5897" xr:uid="{77606FC4-80AE-45EF-8EBB-E586DBDC5F6B}"/>
    <cellStyle name="Normal 17 2 3 2 2 3 2 4 2" xfId="20701" xr:uid="{EF9CE216-80F4-4B0C-AAF7-230048E4DB15}"/>
    <cellStyle name="Normal 17 2 3 2 2 3 2 5" xfId="14111" xr:uid="{9C858708-3D59-400A-97F9-8057B5073C09}"/>
    <cellStyle name="Normal 17 2 3 2 2 3 2 5 2" xfId="28941" xr:uid="{6E4C18CB-79E6-487A-A1C1-A19FA800E652}"/>
    <cellStyle name="Normal 17 2 3 2 2 3 2 6" xfId="49077" xr:uid="{26FFE681-AE11-47E9-A15E-708493622998}"/>
    <cellStyle name="Normal 17 2 3 2 2 3 2 7" xfId="51365" xr:uid="{9132270B-49C7-40B7-8D3A-D34DA78117B6}"/>
    <cellStyle name="Normal 17 2 3 2 2 3 2 8" xfId="54171" xr:uid="{17B9F8BC-5999-4355-B5BD-64CB51EA0A90}"/>
    <cellStyle name="Normal 17 2 3 2 2 3 2 9" xfId="56456" xr:uid="{75AE5B6F-476D-421E-9571-74C444631544}"/>
    <cellStyle name="Normal 17 2 3 2 2 3 3" xfId="3207" xr:uid="{A10BC135-8909-4AE4-8666-CA73FCFC2C51}"/>
    <cellStyle name="Normal 17 2 3 2 2 3 3 2" xfId="8907" xr:uid="{4B20D40C-486F-445B-92E8-ADB831EF292E}"/>
    <cellStyle name="Normal 17 2 3 2 2 3 3 2 2" xfId="15739" xr:uid="{6EF8CA0F-D7D4-465D-BAB8-3852C621F270}"/>
    <cellStyle name="Normal 17 2 3 2 2 3 3 2 3" xfId="29119" xr:uid="{10B771D4-3DA2-4D50-A4E3-48AA7FDFC438}"/>
    <cellStyle name="Normal 17 2 3 2 2 3 3 3" xfId="6573" xr:uid="{1E930390-3BBB-45F9-BE41-702320A26EE3}"/>
    <cellStyle name="Normal 17 2 3 2 2 3 3 3 2" xfId="54635" xr:uid="{89850FE3-02FC-426D-99A9-696D9D24C716}"/>
    <cellStyle name="Normal 17 2 3 2 2 3 3 4" xfId="14565" xr:uid="{4B53EB34-91E4-4BE8-BBFD-5EA6A4882CFC}"/>
    <cellStyle name="Normal 17 2 3 2 2 3 3 4 2" xfId="56666" xr:uid="{70E0D48D-43C4-4163-80B6-4761161BDDA6}"/>
    <cellStyle name="Normal 17 2 3 2 2 3 3 5" xfId="17339" xr:uid="{EBB654CB-6A49-453F-9012-88D0D652FB71}"/>
    <cellStyle name="Normal 17 2 3 2 2 3 4" xfId="7834" xr:uid="{01B35CA3-7382-4DBF-AA60-BF915BEC412F}"/>
    <cellStyle name="Normal 17 2 3 2 2 3 4 2" xfId="15225" xr:uid="{3ED0ED6F-E4AF-410E-A490-A274885E9D4D}"/>
    <cellStyle name="Normal 17 2 3 2 2 3 4 2 2" xfId="29504" xr:uid="{04AE8C9A-7331-45DB-8967-BBF919D9238A}"/>
    <cellStyle name="Normal 17 2 3 2 2 3 4 3" xfId="17741" xr:uid="{56F02E43-8BB5-4E18-9FB4-D6E6A786C6A9}"/>
    <cellStyle name="Normal 17 2 3 2 2 3 5" xfId="4724" xr:uid="{5D900B33-A193-4F68-B857-A20F9702AA1F}"/>
    <cellStyle name="Normal 17 2 3 2 2 3 5 2" xfId="19256" xr:uid="{07233883-061E-492D-8226-DD2F080193EE}"/>
    <cellStyle name="Normal 17 2 3 2 2 3 6" xfId="13604" xr:uid="{D4E8438D-37CF-41FF-A487-3497C919E88A}"/>
    <cellStyle name="Normal 17 2 3 2 2 3 6 2" xfId="28427" xr:uid="{FC191421-30C0-47CC-9B60-5DB592EBC1FE}"/>
    <cellStyle name="Normal 17 2 3 2 2 3 7" xfId="48434" xr:uid="{48923604-8ECF-4A35-96DB-439233A45124}"/>
    <cellStyle name="Normal 17 2 3 2 2 3 8" xfId="50171" xr:uid="{603A6599-C6B1-42B3-8B4F-E1E31E7D5073}"/>
    <cellStyle name="Normal 17 2 3 2 2 3 9" xfId="53258" xr:uid="{5C410CB1-7A80-40AE-8D2B-54C976E104DF}"/>
    <cellStyle name="Normal 17 2 3 2 2 4" xfId="3047" xr:uid="{540E94E9-FBF5-4AEA-9BE4-0BB8E593350C}"/>
    <cellStyle name="Normal 17 2 3 2 2 4 10" xfId="17234" xr:uid="{F5E8F2F5-E511-4564-8C1E-9D3CE0133F76}"/>
    <cellStyle name="Normal 17 2 3 2 2 4 2" xfId="3469" xr:uid="{B0870167-7ABC-4446-813C-0B8F1C2FA268}"/>
    <cellStyle name="Normal 17 2 3 2 2 4 2 2" xfId="9143" xr:uid="{77261D5C-AED5-43CD-A22A-59B298AA4F59}"/>
    <cellStyle name="Normal 17 2 3 2 2 4 2 2 2" xfId="15895" xr:uid="{A2397A17-A87E-4972-AAFB-ADA5A192AFA2}"/>
    <cellStyle name="Normal 17 2 3 2 2 4 2 2 3" xfId="29293" xr:uid="{D9B58A62-D749-41E6-977E-71641A4FFC99}"/>
    <cellStyle name="Normal 17 2 3 2 2 4 2 3" xfId="7132" xr:uid="{22DD9DF9-76B9-46CE-8379-2FD40E6FF7B8}"/>
    <cellStyle name="Normal 17 2 3 2 2 4 2 3 2" xfId="54990" xr:uid="{2DA25283-C293-4AD0-984E-290911E6052F}"/>
    <cellStyle name="Normal 17 2 3 2 2 4 2 4" xfId="14845" xr:uid="{1A4A67B2-FAB6-4CE6-A901-DCD9D46EB4C5}"/>
    <cellStyle name="Normal 17 2 3 2 2 4 2 4 2" xfId="56776" xr:uid="{53BC8338-C3CD-4685-84B4-F15187672523}"/>
    <cellStyle name="Normal 17 2 3 2 2 4 2 5" xfId="17529" xr:uid="{0AD08631-E470-4E80-A2B1-62600998EFB7}"/>
    <cellStyle name="Normal 17 2 3 2 2 4 3" xfId="8772" xr:uid="{6B1190F5-6D48-4DB4-882E-DA06B0B4E99E}"/>
    <cellStyle name="Normal 17 2 3 2 2 4 3 2" xfId="15618" xr:uid="{1FFA4020-006C-4C34-A201-7D53C12EFDBD}"/>
    <cellStyle name="Normal 17 2 3 2 2 4 3 2 2" xfId="29614" xr:uid="{340747B0-1C51-4C2E-A2D5-E6755650AC30}"/>
    <cellStyle name="Normal 17 2 3 2 2 4 3 3" xfId="17851" xr:uid="{5113D0E6-A8EA-4106-99C0-EAFEBEA5A3D2}"/>
    <cellStyle name="Normal 17 2 3 2 2 4 4" xfId="5895" xr:uid="{495F7F3A-EFA1-401F-9786-D79B1E4BC63D}"/>
    <cellStyle name="Normal 17 2 3 2 2 4 4 2" xfId="20699" xr:uid="{38C0CD8F-EB96-4A02-9C9B-42CC32971711}"/>
    <cellStyle name="Normal 17 2 3 2 2 4 5" xfId="14109" xr:uid="{7EB15474-1A22-4F93-97EA-41F01FB9B1AD}"/>
    <cellStyle name="Normal 17 2 3 2 2 4 5 2" xfId="28939" xr:uid="{1EE6E621-DF61-4A38-B281-3EF236E99744}"/>
    <cellStyle name="Normal 17 2 3 2 2 4 6" xfId="49075" xr:uid="{41C25541-47B3-40EF-8560-23803B8CFEC1}"/>
    <cellStyle name="Normal 17 2 3 2 2 4 7" xfId="51363" xr:uid="{8A93409B-25EB-44B8-8BC6-0D76F2E7E146}"/>
    <cellStyle name="Normal 17 2 3 2 2 4 8" xfId="54169" xr:uid="{696B1571-35AA-4946-9650-8ACC2BBD2100}"/>
    <cellStyle name="Normal 17 2 3 2 2 4 9" xfId="56454" xr:uid="{524A6626-CA50-41BE-AD09-F9224F74CECD}"/>
    <cellStyle name="Normal 17 2 3 2 2 5" xfId="3205" xr:uid="{3D1FEDFD-9506-4EDD-8A77-89AED0357713}"/>
    <cellStyle name="Normal 17 2 3 2 2 5 2" xfId="8905" xr:uid="{261A8318-558C-4011-89A3-536394F0CCAC}"/>
    <cellStyle name="Normal 17 2 3 2 2 5 2 2" xfId="15737" xr:uid="{682A26C3-892F-45F4-96DE-8F81C323D84E}"/>
    <cellStyle name="Normal 17 2 3 2 2 5 2 3" xfId="29117" xr:uid="{EC2C0B4F-3EFC-43F5-B23F-A3D1C2210AB4}"/>
    <cellStyle name="Normal 17 2 3 2 2 5 3" xfId="6571" xr:uid="{C4F4AAC2-C03F-4C97-ACD7-D5F5F039D27F}"/>
    <cellStyle name="Normal 17 2 3 2 2 5 3 2" xfId="54633" xr:uid="{BB92D08D-3CE3-4333-BD13-DF37F7C7AD86}"/>
    <cellStyle name="Normal 17 2 3 2 2 5 4" xfId="14563" xr:uid="{6A48A924-DEAA-4021-A39C-8FCB827C4412}"/>
    <cellStyle name="Normal 17 2 3 2 2 5 4 2" xfId="56664" xr:uid="{FC8A17EF-BA8B-4B52-9B28-E3FA1BE7D44A}"/>
    <cellStyle name="Normal 17 2 3 2 2 5 5" xfId="17337" xr:uid="{CAF80390-9C6E-4167-9BAB-8DA452A49277}"/>
    <cellStyle name="Normal 17 2 3 2 2 6" xfId="7832" xr:uid="{E5DC12D7-BA87-4078-9BF1-A5791367E124}"/>
    <cellStyle name="Normal 17 2 3 2 2 6 2" xfId="15223" xr:uid="{234CE796-E8AF-4D57-8521-32349324536E}"/>
    <cellStyle name="Normal 17 2 3 2 2 6 2 2" xfId="29502" xr:uid="{92CCDFD6-9B58-4C95-B476-12C19C4C9D76}"/>
    <cellStyle name="Normal 17 2 3 2 2 6 3" xfId="17739" xr:uid="{9A040DCB-F598-49CA-B086-46F674747E6F}"/>
    <cellStyle name="Normal 17 2 3 2 2 7" xfId="4722" xr:uid="{053223CA-2C7A-4002-B162-C695D454705E}"/>
    <cellStyle name="Normal 17 2 3 2 2 7 2" xfId="19254" xr:uid="{5654AD77-08E8-451E-9E91-7CFFD286B67B}"/>
    <cellStyle name="Normal 17 2 3 2 2 8" xfId="13602" xr:uid="{99AF27DF-19AB-4A7B-924D-0E560494E0C1}"/>
    <cellStyle name="Normal 17 2 3 2 2 8 2" xfId="28425" xr:uid="{77C8EC22-E875-4FB8-93B0-9A8DB97F9757}"/>
    <cellStyle name="Normal 17 2 3 2 2 9" xfId="48432" xr:uid="{3F0382AD-82F5-47B1-857A-80A68B3BA492}"/>
    <cellStyle name="Normal 17 2 3 2 3" xfId="1253" xr:uid="{00000000-0005-0000-0000-0000E5040000}"/>
    <cellStyle name="Normal 17 2 3 2 3 10" xfId="55812" xr:uid="{3B3055EC-F8BC-4F15-857B-4E2D229A2427}"/>
    <cellStyle name="Normal 17 2 3 2 3 11" xfId="16594" xr:uid="{2895849C-FE9C-4072-BC97-1B840939367E}"/>
    <cellStyle name="Normal 17 2 3 2 3 2" xfId="3050" xr:uid="{375EEF53-07FA-4391-8C27-2049E7FA393E}"/>
    <cellStyle name="Normal 17 2 3 2 3 2 10" xfId="17237" xr:uid="{DC38EF77-D09E-409F-A461-2B1894061DB0}"/>
    <cellStyle name="Normal 17 2 3 2 3 2 2" xfId="3472" xr:uid="{FD317050-024E-4D2E-947F-393D05AAD797}"/>
    <cellStyle name="Normal 17 2 3 2 3 2 2 2" xfId="9146" xr:uid="{3E391DFC-841D-403F-A573-E0C00A4F7859}"/>
    <cellStyle name="Normal 17 2 3 2 3 2 2 2 2" xfId="15898" xr:uid="{FA5BA6A7-B921-4A1D-9599-21ED6BC8A9C3}"/>
    <cellStyle name="Normal 17 2 3 2 3 2 2 2 3" xfId="29296" xr:uid="{9D94D356-FCC6-4B53-92CE-EAB99BBAC338}"/>
    <cellStyle name="Normal 17 2 3 2 3 2 2 3" xfId="7135" xr:uid="{84D20255-9FA2-48B9-994B-791772FD88A0}"/>
    <cellStyle name="Normal 17 2 3 2 3 2 2 3 2" xfId="54993" xr:uid="{2DBC2CCE-A63D-4C32-BFC4-31B41493180F}"/>
    <cellStyle name="Normal 17 2 3 2 3 2 2 4" xfId="14848" xr:uid="{3052E373-56D5-4333-B484-C904D1D1E500}"/>
    <cellStyle name="Normal 17 2 3 2 3 2 2 4 2" xfId="56779" xr:uid="{9CAF39F8-D720-4AAB-BF19-C620BA26EBED}"/>
    <cellStyle name="Normal 17 2 3 2 3 2 2 5" xfId="17532" xr:uid="{648D49B0-2493-47B5-A886-DE66F3C63963}"/>
    <cellStyle name="Normal 17 2 3 2 3 2 3" xfId="8775" xr:uid="{25DB7E83-4CD8-43EA-BC16-A2DB5B0F77FF}"/>
    <cellStyle name="Normal 17 2 3 2 3 2 3 2" xfId="15621" xr:uid="{EC248874-8C6F-4F6A-B7F1-BAC2DE55FFC2}"/>
    <cellStyle name="Normal 17 2 3 2 3 2 3 2 2" xfId="29617" xr:uid="{CF69AB6C-FFEF-4740-AA65-E621E47FCFDD}"/>
    <cellStyle name="Normal 17 2 3 2 3 2 3 3" xfId="17854" xr:uid="{3E37619B-8BC8-4860-ACA7-C25BA006B43E}"/>
    <cellStyle name="Normal 17 2 3 2 3 2 4" xfId="5898" xr:uid="{16695303-C700-4F1A-9FCE-E1CFFBDB26BE}"/>
    <cellStyle name="Normal 17 2 3 2 3 2 4 2" xfId="20702" xr:uid="{B748BBD5-E6D5-41D7-B564-8DDCF0EED85E}"/>
    <cellStyle name="Normal 17 2 3 2 3 2 5" xfId="14112" xr:uid="{A8F07593-BD29-4807-9629-D7D3E37026A9}"/>
    <cellStyle name="Normal 17 2 3 2 3 2 5 2" xfId="28942" xr:uid="{36EEB8D9-25FA-450C-BCD7-4B2F8AF02FAD}"/>
    <cellStyle name="Normal 17 2 3 2 3 2 6" xfId="49078" xr:uid="{6E443298-2BF1-47F3-88D4-C75F6F7BACA8}"/>
    <cellStyle name="Normal 17 2 3 2 3 2 7" xfId="51366" xr:uid="{7049DA9B-9778-4A4E-8CA0-92406CE2BCC8}"/>
    <cellStyle name="Normal 17 2 3 2 3 2 8" xfId="54172" xr:uid="{50025F01-022C-4725-86BD-CE1048AAF1B2}"/>
    <cellStyle name="Normal 17 2 3 2 3 2 9" xfId="56457" xr:uid="{5C3FDE3A-DFE7-4F27-A438-B3E832FDE1A7}"/>
    <cellStyle name="Normal 17 2 3 2 3 3" xfId="3208" xr:uid="{B74D9B23-07ED-4353-971D-ACFBB7C4C743}"/>
    <cellStyle name="Normal 17 2 3 2 3 3 2" xfId="8908" xr:uid="{416F219C-3DAB-4EC1-BACC-3CD865CCFB2E}"/>
    <cellStyle name="Normal 17 2 3 2 3 3 2 2" xfId="15740" xr:uid="{0218ABB4-78D6-48EB-BDBE-D156819EF3CB}"/>
    <cellStyle name="Normal 17 2 3 2 3 3 2 3" xfId="29120" xr:uid="{88E7ACF3-F46C-4D64-A393-9E85145ACEB7}"/>
    <cellStyle name="Normal 17 2 3 2 3 3 3" xfId="6574" xr:uid="{026CF46D-0F0B-4594-978E-8E2253600F9A}"/>
    <cellStyle name="Normal 17 2 3 2 3 3 3 2" xfId="54636" xr:uid="{64B77D66-8B7C-46DE-9A65-8DC47D93007E}"/>
    <cellStyle name="Normal 17 2 3 2 3 3 4" xfId="14566" xr:uid="{71B75238-687D-496A-81ED-9B18FF8137EF}"/>
    <cellStyle name="Normal 17 2 3 2 3 3 4 2" xfId="56667" xr:uid="{6BD01C17-5DFC-41EB-AB21-4FA622D7E4B0}"/>
    <cellStyle name="Normal 17 2 3 2 3 3 5" xfId="17340" xr:uid="{5E7AB513-01A1-4C17-A62B-6034281316FA}"/>
    <cellStyle name="Normal 17 2 3 2 3 4" xfId="7835" xr:uid="{F28A60D3-C59C-4A14-95E9-A46238378F5A}"/>
    <cellStyle name="Normal 17 2 3 2 3 4 2" xfId="15226" xr:uid="{639B14E6-4AA6-4058-91B1-3501C47D7A54}"/>
    <cellStyle name="Normal 17 2 3 2 3 4 2 2" xfId="29505" xr:uid="{DAAFB5E3-76E5-41FD-ADB0-363B24397CDB}"/>
    <cellStyle name="Normal 17 2 3 2 3 4 3" xfId="17742" xr:uid="{A4DD889C-DCD0-4A5A-949D-68D50465055A}"/>
    <cellStyle name="Normal 17 2 3 2 3 5" xfId="4725" xr:uid="{205587D9-E306-4555-8270-E8C38B1EC6A9}"/>
    <cellStyle name="Normal 17 2 3 2 3 5 2" xfId="19257" xr:uid="{4A0B2032-4B6B-4E14-A16A-B69B2EED2E44}"/>
    <cellStyle name="Normal 17 2 3 2 3 6" xfId="13605" xr:uid="{3CEFE4FF-A0DA-41EF-A9C0-EFAEF9551281}"/>
    <cellStyle name="Normal 17 2 3 2 3 6 2" xfId="28428" xr:uid="{FB4A4B7D-7A9C-4D94-A8B4-8FA9C6C6AE07}"/>
    <cellStyle name="Normal 17 2 3 2 3 7" xfId="48435" xr:uid="{E898E82A-2EAF-4BCF-8085-E551E6AACFCA}"/>
    <cellStyle name="Normal 17 2 3 2 3 8" xfId="50172" xr:uid="{E75E01B0-74D2-443F-8459-CCD64A0CDE23}"/>
    <cellStyle name="Normal 17 2 3 2 3 9" xfId="53259" xr:uid="{6A8456DD-0B21-4F18-9BB4-5C8575FF3E08}"/>
    <cellStyle name="Normal 17 2 3 2 4" xfId="1254" xr:uid="{00000000-0005-0000-0000-0000E6040000}"/>
    <cellStyle name="Normal 17 2 3 2 4 10" xfId="55813" xr:uid="{05A8F3AB-54FB-4098-9C70-7CE87DD886B6}"/>
    <cellStyle name="Normal 17 2 3 2 4 11" xfId="16595" xr:uid="{8FC685C4-BAFA-4355-B113-B057F3F552A2}"/>
    <cellStyle name="Normal 17 2 3 2 4 2" xfId="3051" xr:uid="{13BA3617-AF6F-4A04-B1F4-F183DB561D76}"/>
    <cellStyle name="Normal 17 2 3 2 4 2 10" xfId="17238" xr:uid="{062CE8BD-6C51-4072-B695-19A0422049B9}"/>
    <cellStyle name="Normal 17 2 3 2 4 2 2" xfId="3473" xr:uid="{9963B58F-94BA-4F99-AD46-58360C9D30B8}"/>
    <cellStyle name="Normal 17 2 3 2 4 2 2 2" xfId="9147" xr:uid="{DEDCB3DE-0D94-4721-8E11-792060A17213}"/>
    <cellStyle name="Normal 17 2 3 2 4 2 2 2 2" xfId="15899" xr:uid="{882EFD4F-99DA-4AC7-9BB1-86B4239F4A57}"/>
    <cellStyle name="Normal 17 2 3 2 4 2 2 2 3" xfId="29297" xr:uid="{02FE0F7D-2726-4CF3-BC04-A84F12F4D775}"/>
    <cellStyle name="Normal 17 2 3 2 4 2 2 3" xfId="7136" xr:uid="{F4BDB25E-182D-460C-A7CA-7F5EFC254DF6}"/>
    <cellStyle name="Normal 17 2 3 2 4 2 2 3 2" xfId="54994" xr:uid="{EA165827-5366-402B-9DA7-47C732085627}"/>
    <cellStyle name="Normal 17 2 3 2 4 2 2 4" xfId="14849" xr:uid="{4621615B-54C7-4FFA-A300-E35191F7BF4D}"/>
    <cellStyle name="Normal 17 2 3 2 4 2 2 4 2" xfId="56780" xr:uid="{8D09AAD9-33FA-4931-8641-DB8F355373FE}"/>
    <cellStyle name="Normal 17 2 3 2 4 2 2 5" xfId="17533" xr:uid="{FAE3E5FE-9C74-4436-9B58-EB0F6FFF4718}"/>
    <cellStyle name="Normal 17 2 3 2 4 2 3" xfId="8776" xr:uid="{3A00151C-E128-4CD2-BD96-ED7A1092F324}"/>
    <cellStyle name="Normal 17 2 3 2 4 2 3 2" xfId="15622" xr:uid="{6EA1F9F2-86C6-45B9-880A-5121AD5FE75B}"/>
    <cellStyle name="Normal 17 2 3 2 4 2 3 2 2" xfId="29618" xr:uid="{73A72D5D-9E4D-4126-8A18-C77CC2038BBD}"/>
    <cellStyle name="Normal 17 2 3 2 4 2 3 3" xfId="17855" xr:uid="{8A51A1F5-F812-4B27-B84F-94860EDAEB08}"/>
    <cellStyle name="Normal 17 2 3 2 4 2 4" xfId="5899" xr:uid="{0967504E-6B36-4F39-A32D-E9689BE4591C}"/>
    <cellStyle name="Normal 17 2 3 2 4 2 4 2" xfId="20703" xr:uid="{1CCAB429-38C2-4659-929F-7D564B3DBD2F}"/>
    <cellStyle name="Normal 17 2 3 2 4 2 5" xfId="14113" xr:uid="{4F6D3ED1-8F37-4244-A27B-55F3A936F5D7}"/>
    <cellStyle name="Normal 17 2 3 2 4 2 5 2" xfId="28943" xr:uid="{A1C527A8-A73F-4208-B092-86B6F5FE3B11}"/>
    <cellStyle name="Normal 17 2 3 2 4 2 6" xfId="49079" xr:uid="{81EBBF96-54F2-40F4-AC69-404970F4ABE4}"/>
    <cellStyle name="Normal 17 2 3 2 4 2 7" xfId="51367" xr:uid="{5E48AA1E-5B83-4E15-8F4E-B09EB37254D5}"/>
    <cellStyle name="Normal 17 2 3 2 4 2 8" xfId="54173" xr:uid="{5A1A59BB-98CE-466F-AC62-425C542F0E72}"/>
    <cellStyle name="Normal 17 2 3 2 4 2 9" xfId="56458" xr:uid="{261BF119-D584-4BB9-B0C0-C6E4934003B0}"/>
    <cellStyle name="Normal 17 2 3 2 4 3" xfId="3209" xr:uid="{304C7A1B-1FDE-43CC-A786-F8C383CF40C5}"/>
    <cellStyle name="Normal 17 2 3 2 4 3 2" xfId="8909" xr:uid="{693DBC9F-5F7E-4957-A370-EF65E9D9321B}"/>
    <cellStyle name="Normal 17 2 3 2 4 3 2 2" xfId="15741" xr:uid="{14054FC2-A8D2-4518-88D6-90ADF204BB40}"/>
    <cellStyle name="Normal 17 2 3 2 4 3 2 3" xfId="29121" xr:uid="{B9AC162F-9BF4-4984-92CE-DD0B223A1D03}"/>
    <cellStyle name="Normal 17 2 3 2 4 3 3" xfId="6575" xr:uid="{ABE37424-5E30-487C-B91B-1D9602AA3B3F}"/>
    <cellStyle name="Normal 17 2 3 2 4 3 3 2" xfId="54637" xr:uid="{98EB4235-287E-40CC-A008-5F41D9BEECED}"/>
    <cellStyle name="Normal 17 2 3 2 4 3 4" xfId="14567" xr:uid="{1A461B58-A82F-453A-9A92-460516D71B9E}"/>
    <cellStyle name="Normal 17 2 3 2 4 3 4 2" xfId="56668" xr:uid="{A1141F58-A11A-4026-AE1F-E87F992381AB}"/>
    <cellStyle name="Normal 17 2 3 2 4 3 5" xfId="17341" xr:uid="{89F41F3E-6BA3-420E-BD4E-E3343185F786}"/>
    <cellStyle name="Normal 17 2 3 2 4 4" xfId="7836" xr:uid="{8D11410E-60DF-432C-A279-EC7BBCCD9899}"/>
    <cellStyle name="Normal 17 2 3 2 4 4 2" xfId="15227" xr:uid="{64C97FED-CAFA-4E26-A2F8-E2AD8908666F}"/>
    <cellStyle name="Normal 17 2 3 2 4 4 2 2" xfId="29506" xr:uid="{AA83CD3B-EDFB-4E6C-9D1B-7CE040A04509}"/>
    <cellStyle name="Normal 17 2 3 2 4 4 3" xfId="17743" xr:uid="{DD7563E3-F3E0-41E8-A001-1BFDE7E9D167}"/>
    <cellStyle name="Normal 17 2 3 2 4 5" xfId="4726" xr:uid="{F6BCCEC0-602E-4EE0-86E7-9B5B02CEDC61}"/>
    <cellStyle name="Normal 17 2 3 2 4 5 2" xfId="19258" xr:uid="{391B2A48-B605-4D8E-B22D-639EB378AB58}"/>
    <cellStyle name="Normal 17 2 3 2 4 6" xfId="13606" xr:uid="{D9313FF9-4FA3-417E-9802-8E22387D9182}"/>
    <cellStyle name="Normal 17 2 3 2 4 6 2" xfId="28429" xr:uid="{5539C0B2-F4CF-4FA7-8CE2-D8F3679F01F4}"/>
    <cellStyle name="Normal 17 2 3 2 4 7" xfId="48436" xr:uid="{5B4DA231-9B5B-4295-80A7-DADF7AE29519}"/>
    <cellStyle name="Normal 17 2 3 2 4 8" xfId="50173" xr:uid="{82B0A445-DB03-46DD-AC3B-3EB192004FA8}"/>
    <cellStyle name="Normal 17 2 3 2 4 9" xfId="53260" xr:uid="{A0A12654-579C-4E26-87D8-AD43D5405915}"/>
    <cellStyle name="Normal 17 2 3 3" xfId="1255" xr:uid="{00000000-0005-0000-0000-0000E7040000}"/>
    <cellStyle name="Normal 17 2 3 3 10" xfId="48437" xr:uid="{8957091E-D9D9-4DDD-B9C1-0B0174789D27}"/>
    <cellStyle name="Normal 17 2 3 3 11" xfId="50174" xr:uid="{9E6B99D0-B11D-4B1A-9FD7-5AE08B51F82D}"/>
    <cellStyle name="Normal 17 2 3 3 12" xfId="53261" xr:uid="{5E73A3E0-EBE5-4B1A-AF7D-4F26555AEB38}"/>
    <cellStyle name="Normal 17 2 3 3 13" xfId="55814" xr:uid="{B59D168F-528B-473D-AD28-2F0C14914758}"/>
    <cellStyle name="Normal 17 2 3 3 14" xfId="16596" xr:uid="{7E7B1E28-CD9F-43F8-8D07-50A9D0713470}"/>
    <cellStyle name="Normal 17 2 3 3 2" xfId="1256" xr:uid="{00000000-0005-0000-0000-0000E8040000}"/>
    <cellStyle name="Normal 17 2 3 3 2 10" xfId="53262" xr:uid="{6AB05BE8-FB94-4F3F-B58A-9965C724FE97}"/>
    <cellStyle name="Normal 17 2 3 3 2 11" xfId="55815" xr:uid="{AB67AF9E-FCB2-424A-8A7D-222BE3F35E18}"/>
    <cellStyle name="Normal 17 2 3 3 2 12" xfId="16597" xr:uid="{34AE125F-F68F-4BA9-9201-FB3BFCD56460}"/>
    <cellStyle name="Normal 17 2 3 3 2 2" xfId="1257" xr:uid="{00000000-0005-0000-0000-0000E9040000}"/>
    <cellStyle name="Normal 17 2 3 3 2 2 10" xfId="55816" xr:uid="{366D209A-B0ED-4466-909C-D5335792100C}"/>
    <cellStyle name="Normal 17 2 3 3 2 2 11" xfId="16598" xr:uid="{CEC21548-AF4B-4E19-8A14-A7245BBA63D1}"/>
    <cellStyle name="Normal 17 2 3 3 2 2 2" xfId="3054" xr:uid="{3D037EE3-2D44-4FAC-B57D-81D079807424}"/>
    <cellStyle name="Normal 17 2 3 3 2 2 2 10" xfId="17241" xr:uid="{F9A529C7-812B-416A-8771-419DCC914D98}"/>
    <cellStyle name="Normal 17 2 3 3 2 2 2 2" xfId="3476" xr:uid="{E4C08E71-36AF-422E-9285-787A008E9F4E}"/>
    <cellStyle name="Normal 17 2 3 3 2 2 2 2 2" xfId="9150" xr:uid="{270ADD23-AE20-44E6-AF0E-83CCF2594974}"/>
    <cellStyle name="Normal 17 2 3 3 2 2 2 2 2 2" xfId="15902" xr:uid="{2BE32171-0380-42EC-87BF-6D4C8D8C5090}"/>
    <cellStyle name="Normal 17 2 3 3 2 2 2 2 2 3" xfId="29300" xr:uid="{B09D7740-805E-473D-AFCF-F5525088F69C}"/>
    <cellStyle name="Normal 17 2 3 3 2 2 2 2 3" xfId="7139" xr:uid="{454C124D-B39D-495C-9E75-2CED158318EF}"/>
    <cellStyle name="Normal 17 2 3 3 2 2 2 2 3 2" xfId="54997" xr:uid="{2A845DFA-DB5F-4C1C-BEE9-4D068125DEC7}"/>
    <cellStyle name="Normal 17 2 3 3 2 2 2 2 4" xfId="14852" xr:uid="{67F74632-717C-4105-A974-AEB1EC40116F}"/>
    <cellStyle name="Normal 17 2 3 3 2 2 2 2 4 2" xfId="56783" xr:uid="{F2CEC1D8-7AAE-40E8-9A35-36D6165C4231}"/>
    <cellStyle name="Normal 17 2 3 3 2 2 2 2 5" xfId="17536" xr:uid="{E7C4889D-E10D-41F6-B0D9-E24B9640CC33}"/>
    <cellStyle name="Normal 17 2 3 3 2 2 2 3" xfId="8779" xr:uid="{61DA121B-B6D2-49CC-8899-74D819F73C5D}"/>
    <cellStyle name="Normal 17 2 3 3 2 2 2 3 2" xfId="15625" xr:uid="{B8C7B5EE-81D5-4FAF-8BEE-3C51BDE4DD69}"/>
    <cellStyle name="Normal 17 2 3 3 2 2 2 3 2 2" xfId="29621" xr:uid="{E14AAA63-FA9B-42AD-A078-5DFEA798DE42}"/>
    <cellStyle name="Normal 17 2 3 3 2 2 2 3 3" xfId="17858" xr:uid="{5F8880CE-3891-4527-A6BC-4555C63B1C07}"/>
    <cellStyle name="Normal 17 2 3 3 2 2 2 4" xfId="5902" xr:uid="{F8DAE85E-1AA4-4AFD-A733-58668A98BA5F}"/>
    <cellStyle name="Normal 17 2 3 3 2 2 2 4 2" xfId="20706" xr:uid="{3B420CDB-1FEE-4BD3-A6EE-FCA995CC56E5}"/>
    <cellStyle name="Normal 17 2 3 3 2 2 2 5" xfId="14116" xr:uid="{3A33B326-E7E2-47FB-A5EF-5C9623BA3C89}"/>
    <cellStyle name="Normal 17 2 3 3 2 2 2 5 2" xfId="28946" xr:uid="{A2C2F8D5-72D4-4D03-9D9B-63507E6675C5}"/>
    <cellStyle name="Normal 17 2 3 3 2 2 2 6" xfId="49082" xr:uid="{9845C090-6BDE-47AC-BFED-BF132BAFD5E9}"/>
    <cellStyle name="Normal 17 2 3 3 2 2 2 7" xfId="51370" xr:uid="{C589311D-B117-4AE1-8CDC-613BF0985DB9}"/>
    <cellStyle name="Normal 17 2 3 3 2 2 2 8" xfId="54176" xr:uid="{AF60547A-07BB-4FD7-A6D6-17B86BF11E60}"/>
    <cellStyle name="Normal 17 2 3 3 2 2 2 9" xfId="56461" xr:uid="{D12CD3BC-864D-49DB-AA7F-4B4478D66934}"/>
    <cellStyle name="Normal 17 2 3 3 2 2 3" xfId="3212" xr:uid="{DB195809-801B-4367-BF7B-3A1CF739E375}"/>
    <cellStyle name="Normal 17 2 3 3 2 2 3 2" xfId="8912" xr:uid="{CDF0B5C1-27B4-4A21-A331-0871C4633678}"/>
    <cellStyle name="Normal 17 2 3 3 2 2 3 2 2" xfId="15744" xr:uid="{1EBA9748-F8F2-4356-A7B3-B56539BF1F7C}"/>
    <cellStyle name="Normal 17 2 3 3 2 2 3 2 3" xfId="29124" xr:uid="{239B7E66-5A7D-4446-94C7-61C5ACE7B332}"/>
    <cellStyle name="Normal 17 2 3 3 2 2 3 3" xfId="6578" xr:uid="{0A9CE47B-1E8B-4EE1-A91E-ABC938F2FE7E}"/>
    <cellStyle name="Normal 17 2 3 3 2 2 3 3 2" xfId="54640" xr:uid="{502DB237-2E8E-4614-B21D-4E3C044C0226}"/>
    <cellStyle name="Normal 17 2 3 3 2 2 3 4" xfId="14570" xr:uid="{920510AB-6ADE-45E4-9A77-1A1491C06CFF}"/>
    <cellStyle name="Normal 17 2 3 3 2 2 3 4 2" xfId="56671" xr:uid="{A5D1FDE8-26E0-4FBC-9149-9C48AA19235A}"/>
    <cellStyle name="Normal 17 2 3 3 2 2 3 5" xfId="17344" xr:uid="{7EEBCAC7-4570-455A-82FD-A34782352DBB}"/>
    <cellStyle name="Normal 17 2 3 3 2 2 4" xfId="7839" xr:uid="{207036F1-A623-4429-9742-BF5E6EF8E439}"/>
    <cellStyle name="Normal 17 2 3 3 2 2 4 2" xfId="15230" xr:uid="{3FE73500-0A20-4D6E-8CAE-47B6E9146329}"/>
    <cellStyle name="Normal 17 2 3 3 2 2 4 2 2" xfId="29509" xr:uid="{34AD3D46-F530-4032-B6B0-A64A3459ECED}"/>
    <cellStyle name="Normal 17 2 3 3 2 2 4 3" xfId="17746" xr:uid="{42408F38-51DB-4E1D-A322-D4BAA99D6BFF}"/>
    <cellStyle name="Normal 17 2 3 3 2 2 5" xfId="4729" xr:uid="{34146F07-661A-458E-AB41-399A3F5E6CAE}"/>
    <cellStyle name="Normal 17 2 3 3 2 2 5 2" xfId="19261" xr:uid="{ED33910B-F95C-44AF-8186-34499A3F1287}"/>
    <cellStyle name="Normal 17 2 3 3 2 2 6" xfId="13609" xr:uid="{BA925C61-AF94-47F2-9517-42022778E26C}"/>
    <cellStyle name="Normal 17 2 3 3 2 2 6 2" xfId="28432" xr:uid="{A4F65AB6-995D-4123-AA8E-C027BF4BF101}"/>
    <cellStyle name="Normal 17 2 3 3 2 2 7" xfId="48439" xr:uid="{A28FF8D0-F725-42FA-B42A-31ED78DC51A7}"/>
    <cellStyle name="Normal 17 2 3 3 2 2 8" xfId="50176" xr:uid="{410E7E9B-DDB3-40BC-93B1-5A9CE9AFDB33}"/>
    <cellStyle name="Normal 17 2 3 3 2 2 9" xfId="53263" xr:uid="{DB2FDA78-993F-4F84-BDD4-6F4233B63703}"/>
    <cellStyle name="Normal 17 2 3 3 2 3" xfId="3053" xr:uid="{446B676F-816F-48FE-9E72-2C5CF78FBA00}"/>
    <cellStyle name="Normal 17 2 3 3 2 3 10" xfId="17240" xr:uid="{80FF0139-B291-42C0-8D9D-98E2DC37181E}"/>
    <cellStyle name="Normal 17 2 3 3 2 3 2" xfId="3475" xr:uid="{B57C3404-9F64-40B6-956B-EEEC4F0BCC4C}"/>
    <cellStyle name="Normal 17 2 3 3 2 3 2 2" xfId="9149" xr:uid="{BC0522BB-6DED-441D-A1A6-A89726FFAA06}"/>
    <cellStyle name="Normal 17 2 3 3 2 3 2 2 2" xfId="15901" xr:uid="{27C9E162-1833-4F83-BDD8-7A12382206CC}"/>
    <cellStyle name="Normal 17 2 3 3 2 3 2 2 3" xfId="29299" xr:uid="{B3E0E3D9-3228-4F7A-B1BA-1FF9AB2BCFBD}"/>
    <cellStyle name="Normal 17 2 3 3 2 3 2 3" xfId="7138" xr:uid="{79F68B43-1A7A-45E0-A6FC-C92AE81350AA}"/>
    <cellStyle name="Normal 17 2 3 3 2 3 2 3 2" xfId="54996" xr:uid="{9C3DD2E4-AE07-4BA8-B03D-EA596CCC265E}"/>
    <cellStyle name="Normal 17 2 3 3 2 3 2 4" xfId="14851" xr:uid="{CCD16A17-ABEE-4076-A841-A243E719361E}"/>
    <cellStyle name="Normal 17 2 3 3 2 3 2 4 2" xfId="56782" xr:uid="{D40D54D9-9E0F-4A2F-85CA-0ABFC93BB949}"/>
    <cellStyle name="Normal 17 2 3 3 2 3 2 5" xfId="17535" xr:uid="{8339A4A1-6AD2-4DD6-86DC-BB6D0C36C53C}"/>
    <cellStyle name="Normal 17 2 3 3 2 3 3" xfId="8778" xr:uid="{E8BC85AB-F67A-4BFC-890B-7FD46F337BD8}"/>
    <cellStyle name="Normal 17 2 3 3 2 3 3 2" xfId="15624" xr:uid="{E8EAD61C-429C-4FCF-98D1-00FF9F174415}"/>
    <cellStyle name="Normal 17 2 3 3 2 3 3 2 2" xfId="29620" xr:uid="{F1CCCE8C-627D-4DD2-8A58-63C03F585AF8}"/>
    <cellStyle name="Normal 17 2 3 3 2 3 3 3" xfId="17857" xr:uid="{B6AB80A1-BE17-420D-8653-782FDF5BF600}"/>
    <cellStyle name="Normal 17 2 3 3 2 3 4" xfId="5901" xr:uid="{E4F8870B-2026-4035-9CF3-A02CAE26AD18}"/>
    <cellStyle name="Normal 17 2 3 3 2 3 4 2" xfId="20705" xr:uid="{B1E34A18-0011-409F-A8EC-5D7E4A44F377}"/>
    <cellStyle name="Normal 17 2 3 3 2 3 5" xfId="14115" xr:uid="{196B7685-7CBE-48D6-A5EA-5AEC84F22D12}"/>
    <cellStyle name="Normal 17 2 3 3 2 3 5 2" xfId="28945" xr:uid="{8C41AD21-FFE1-4582-942B-26819B7E200B}"/>
    <cellStyle name="Normal 17 2 3 3 2 3 6" xfId="49081" xr:uid="{6F78FF2E-133D-4301-949D-92999D2DD47C}"/>
    <cellStyle name="Normal 17 2 3 3 2 3 7" xfId="51369" xr:uid="{A52E663D-4999-445F-A9A2-678BEE18E865}"/>
    <cellStyle name="Normal 17 2 3 3 2 3 8" xfId="54175" xr:uid="{307846BB-5061-4D3F-BD6B-6241EC57612F}"/>
    <cellStyle name="Normal 17 2 3 3 2 3 9" xfId="56460" xr:uid="{24A5C315-03F9-423C-A251-A0E674BBA07E}"/>
    <cellStyle name="Normal 17 2 3 3 2 4" xfId="3211" xr:uid="{131A7EFA-62B2-4E0C-9BC0-EC9F83BB67B4}"/>
    <cellStyle name="Normal 17 2 3 3 2 4 2" xfId="8911" xr:uid="{D89B36A1-5D72-4BCB-B1DC-1056E31359A1}"/>
    <cellStyle name="Normal 17 2 3 3 2 4 2 2" xfId="15743" xr:uid="{5A7E6C72-660D-413B-B506-DC483427B52C}"/>
    <cellStyle name="Normal 17 2 3 3 2 4 2 3" xfId="29123" xr:uid="{399E9229-4A9D-47C6-8E72-98C2E2F5D067}"/>
    <cellStyle name="Normal 17 2 3 3 2 4 3" xfId="6577" xr:uid="{FB5DFCA8-AF67-4A95-B9A0-C9A7D5A86ACB}"/>
    <cellStyle name="Normal 17 2 3 3 2 4 3 2" xfId="54639" xr:uid="{6594EA78-54FC-486D-96DA-3153570981CF}"/>
    <cellStyle name="Normal 17 2 3 3 2 4 4" xfId="14569" xr:uid="{519561DE-8005-4705-89EF-B74BFE3954BE}"/>
    <cellStyle name="Normal 17 2 3 3 2 4 4 2" xfId="56670" xr:uid="{198AB4B6-2AD6-4F16-827B-7FE3F8CFCEBC}"/>
    <cellStyle name="Normal 17 2 3 3 2 4 5" xfId="17343" xr:uid="{E2453AD4-8173-4071-9A43-8D9397BE4208}"/>
    <cellStyle name="Normal 17 2 3 3 2 5" xfId="7838" xr:uid="{367238DA-09EE-480B-B637-8993686D5D64}"/>
    <cellStyle name="Normal 17 2 3 3 2 5 2" xfId="15229" xr:uid="{68F381D5-F1FE-4A5B-B49C-D9F24EE87080}"/>
    <cellStyle name="Normal 17 2 3 3 2 5 2 2" xfId="29508" xr:uid="{EFAB4CBA-7AB4-4C82-861E-D9B801D8C4AD}"/>
    <cellStyle name="Normal 17 2 3 3 2 5 3" xfId="17745" xr:uid="{108FC396-0D13-4A40-BE19-4E1A430BB8B0}"/>
    <cellStyle name="Normal 17 2 3 3 2 6" xfId="4728" xr:uid="{CF6356B2-B137-440A-B64E-AF1491A3FAEB}"/>
    <cellStyle name="Normal 17 2 3 3 2 6 2" xfId="19260" xr:uid="{B9B150DF-4C61-4B31-98A3-EB9BA7DA7D18}"/>
    <cellStyle name="Normal 17 2 3 3 2 7" xfId="13608" xr:uid="{EC6142FB-6AF7-43B6-8DBF-2241627B65B0}"/>
    <cellStyle name="Normal 17 2 3 3 2 7 2" xfId="28431" xr:uid="{03EB6205-ABE5-4321-AE36-615A9D6F1623}"/>
    <cellStyle name="Normal 17 2 3 3 2 8" xfId="48438" xr:uid="{EBB3C2A2-07FE-460B-9FBC-9116DD152A66}"/>
    <cellStyle name="Normal 17 2 3 3 2 9" xfId="50175" xr:uid="{5AB96217-F9FB-43FB-A3C3-FEEC9DA4DEFA}"/>
    <cellStyle name="Normal 17 2 3 3 3" xfId="1258" xr:uid="{00000000-0005-0000-0000-0000EA040000}"/>
    <cellStyle name="Normal 17 2 3 3 3 10" xfId="55817" xr:uid="{83113BC5-7F60-47A6-9D36-D08530433077}"/>
    <cellStyle name="Normal 17 2 3 3 3 11" xfId="16599" xr:uid="{147346D2-7120-4D12-B0BD-F987962D03AE}"/>
    <cellStyle name="Normal 17 2 3 3 3 2" xfId="3055" xr:uid="{860C208A-1412-47AE-ACAA-419DC84EACA0}"/>
    <cellStyle name="Normal 17 2 3 3 3 2 10" xfId="17242" xr:uid="{748FDBB5-7B89-4E6E-986E-4CD1C2416FA5}"/>
    <cellStyle name="Normal 17 2 3 3 3 2 2" xfId="3477" xr:uid="{9C61D12D-498B-4CB8-8CA6-A5C4C65B2F5E}"/>
    <cellStyle name="Normal 17 2 3 3 3 2 2 2" xfId="9151" xr:uid="{BED4E84C-59C7-4EB9-A63F-EF92AB011275}"/>
    <cellStyle name="Normal 17 2 3 3 3 2 2 2 2" xfId="15903" xr:uid="{401D0C0B-7141-49BA-9FD4-75B56049B24F}"/>
    <cellStyle name="Normal 17 2 3 3 3 2 2 2 3" xfId="29301" xr:uid="{B341D616-59F7-4026-8ECF-3C2C1681F1DE}"/>
    <cellStyle name="Normal 17 2 3 3 3 2 2 3" xfId="7140" xr:uid="{215BFA84-6CDF-4D1B-832C-C8D2777B3506}"/>
    <cellStyle name="Normal 17 2 3 3 3 2 2 3 2" xfId="54998" xr:uid="{0F59B7FA-9AB2-4F53-810F-186E69FE24DB}"/>
    <cellStyle name="Normal 17 2 3 3 3 2 2 4" xfId="14853" xr:uid="{C3EF6A59-6F80-43EC-B4CF-E2716D9AE2E9}"/>
    <cellStyle name="Normal 17 2 3 3 3 2 2 4 2" xfId="56784" xr:uid="{FE5C672E-6B01-4910-AAA2-84C3E8E7FDB9}"/>
    <cellStyle name="Normal 17 2 3 3 3 2 2 5" xfId="17537" xr:uid="{556F4C63-7053-4F73-9437-EF200E30E589}"/>
    <cellStyle name="Normal 17 2 3 3 3 2 3" xfId="8780" xr:uid="{1D654154-B631-4BD3-8B30-0574ABB2D356}"/>
    <cellStyle name="Normal 17 2 3 3 3 2 3 2" xfId="15626" xr:uid="{EB2E0630-E243-4C82-8D6B-674039B2B49A}"/>
    <cellStyle name="Normal 17 2 3 3 3 2 3 2 2" xfId="29622" xr:uid="{504470D8-D50F-4C40-8F03-47D0D8686B8B}"/>
    <cellStyle name="Normal 17 2 3 3 3 2 3 3" xfId="17859" xr:uid="{AADDC261-A6CB-4654-96E5-923BF41027C6}"/>
    <cellStyle name="Normal 17 2 3 3 3 2 4" xfId="5903" xr:uid="{01DFED18-ABC7-4129-A840-72749DB67CFD}"/>
    <cellStyle name="Normal 17 2 3 3 3 2 4 2" xfId="20707" xr:uid="{5EC91A6E-AF4F-4E80-A062-B3909E242C3A}"/>
    <cellStyle name="Normal 17 2 3 3 3 2 5" xfId="14117" xr:uid="{F91CAB0E-22B9-4D41-90E9-4F9AF210D8DC}"/>
    <cellStyle name="Normal 17 2 3 3 3 2 5 2" xfId="28947" xr:uid="{ECC7FFE9-FDD5-4E86-9197-11B9A83A747F}"/>
    <cellStyle name="Normal 17 2 3 3 3 2 6" xfId="49083" xr:uid="{FA18349B-DE61-4369-B548-B16E0D8EAF8A}"/>
    <cellStyle name="Normal 17 2 3 3 3 2 7" xfId="51371" xr:uid="{EA667B50-6353-4411-903F-EDF9DE010420}"/>
    <cellStyle name="Normal 17 2 3 3 3 2 8" xfId="54177" xr:uid="{C9B99B73-EF48-40D4-AD03-D9C389F467BE}"/>
    <cellStyle name="Normal 17 2 3 3 3 2 9" xfId="56462" xr:uid="{820E9A28-9FE3-492E-B7FD-718A77750649}"/>
    <cellStyle name="Normal 17 2 3 3 3 3" xfId="3213" xr:uid="{62730A65-1C9A-4E3C-8C73-F8BA8A1A7369}"/>
    <cellStyle name="Normal 17 2 3 3 3 3 2" xfId="8913" xr:uid="{E229B033-5AAE-4332-9955-EC601C8DDB31}"/>
    <cellStyle name="Normal 17 2 3 3 3 3 2 2" xfId="15745" xr:uid="{3DE79527-225F-44FC-9965-BC7A0C565D8E}"/>
    <cellStyle name="Normal 17 2 3 3 3 3 2 3" xfId="29125" xr:uid="{885635DF-41F9-4087-8A88-6FEDF58518AF}"/>
    <cellStyle name="Normal 17 2 3 3 3 3 3" xfId="6579" xr:uid="{299F58E9-8268-4FBC-BEBB-F728FBF2D9DA}"/>
    <cellStyle name="Normal 17 2 3 3 3 3 3 2" xfId="54641" xr:uid="{484CFC57-23B0-4B21-A64E-DF07FA4E0699}"/>
    <cellStyle name="Normal 17 2 3 3 3 3 4" xfId="14571" xr:uid="{5A2AFDD0-B591-427F-8DE9-6530DC068B6C}"/>
    <cellStyle name="Normal 17 2 3 3 3 3 4 2" xfId="56672" xr:uid="{069868B4-21B1-4D4E-B7CA-66A9CDD0D407}"/>
    <cellStyle name="Normal 17 2 3 3 3 3 5" xfId="17345" xr:uid="{904D6A48-FD5D-4583-98A0-CD4E73B7725D}"/>
    <cellStyle name="Normal 17 2 3 3 3 4" xfId="7840" xr:uid="{D8A09F63-F5C3-4063-8E5F-DA36ACB0E6CD}"/>
    <cellStyle name="Normal 17 2 3 3 3 4 2" xfId="15231" xr:uid="{32CA6F13-8481-418F-8AFC-DE4F9AAC56F4}"/>
    <cellStyle name="Normal 17 2 3 3 3 4 2 2" xfId="29510" xr:uid="{BC4A1357-185C-4D92-999A-1481A6D95871}"/>
    <cellStyle name="Normal 17 2 3 3 3 4 3" xfId="17747" xr:uid="{C617EA71-7747-4767-A97E-8784459509DB}"/>
    <cellStyle name="Normal 17 2 3 3 3 5" xfId="4730" xr:uid="{54FFCF87-349A-41D7-9126-231C6D24BFC9}"/>
    <cellStyle name="Normal 17 2 3 3 3 5 2" xfId="19262" xr:uid="{ECA2D62D-D566-467F-804F-088B80BAEBA5}"/>
    <cellStyle name="Normal 17 2 3 3 3 6" xfId="13610" xr:uid="{CA251C02-067D-4D67-BDA5-7E73DDD3A0C8}"/>
    <cellStyle name="Normal 17 2 3 3 3 6 2" xfId="28433" xr:uid="{7E419CDE-7695-4AF3-B0F6-22BFEA823A85}"/>
    <cellStyle name="Normal 17 2 3 3 3 7" xfId="48440" xr:uid="{A5F80588-DE60-42B7-8021-C7F1867F8C1A}"/>
    <cellStyle name="Normal 17 2 3 3 3 8" xfId="50177" xr:uid="{E12CBFAD-647D-4118-BEA9-595DA343DA3A}"/>
    <cellStyle name="Normal 17 2 3 3 3 9" xfId="53264" xr:uid="{19FCF492-ED15-465D-B79A-B64B77ADA9CA}"/>
    <cellStyle name="Normal 17 2 3 3 4" xfId="1259" xr:uid="{00000000-0005-0000-0000-0000EB040000}"/>
    <cellStyle name="Normal 17 2 3 3 4 10" xfId="55818" xr:uid="{E0929E2E-F9D7-4530-AB6C-26E66BB5C908}"/>
    <cellStyle name="Normal 17 2 3 3 4 11" xfId="16600" xr:uid="{B9CF0DC3-C5EE-4C52-84AF-5F9B150780DC}"/>
    <cellStyle name="Normal 17 2 3 3 4 2" xfId="3056" xr:uid="{0653813E-7634-4715-B2AD-8260969CCF0C}"/>
    <cellStyle name="Normal 17 2 3 3 4 2 10" xfId="17243" xr:uid="{A3ACCB22-EDF9-4086-8B69-ABA6886670AC}"/>
    <cellStyle name="Normal 17 2 3 3 4 2 2" xfId="3478" xr:uid="{2A3C0E34-56CF-43DF-ACEB-00594C5DE1FF}"/>
    <cellStyle name="Normal 17 2 3 3 4 2 2 2" xfId="9152" xr:uid="{45306B41-AD6F-43B0-8E14-1F8B015D8859}"/>
    <cellStyle name="Normal 17 2 3 3 4 2 2 2 2" xfId="15904" xr:uid="{0E5A8B5B-D911-41CC-87C2-13B7ED542975}"/>
    <cellStyle name="Normal 17 2 3 3 4 2 2 2 3" xfId="29302" xr:uid="{31728AAA-F160-4185-BEFF-351AC8A44FFF}"/>
    <cellStyle name="Normal 17 2 3 3 4 2 2 3" xfId="7141" xr:uid="{CC6BD084-D796-4B88-8212-352319DF8D2B}"/>
    <cellStyle name="Normal 17 2 3 3 4 2 2 3 2" xfId="54999" xr:uid="{C9268A04-BAB5-46D5-B605-87BBECEEAE4C}"/>
    <cellStyle name="Normal 17 2 3 3 4 2 2 4" xfId="14854" xr:uid="{751FB4E5-B962-4CA6-A2BA-017A5A12959B}"/>
    <cellStyle name="Normal 17 2 3 3 4 2 2 4 2" xfId="56785" xr:uid="{27271A04-7A0E-47C8-B4B1-0FB3B3FAFFE8}"/>
    <cellStyle name="Normal 17 2 3 3 4 2 2 5" xfId="17538" xr:uid="{E1FC47CD-5E45-4146-A39A-D5B668111398}"/>
    <cellStyle name="Normal 17 2 3 3 4 2 3" xfId="8781" xr:uid="{7B56EA02-515C-49D3-8094-6DF0A6A5FD9C}"/>
    <cellStyle name="Normal 17 2 3 3 4 2 3 2" xfId="15627" xr:uid="{33C57504-6246-4B7A-947C-72007DCBD2B2}"/>
    <cellStyle name="Normal 17 2 3 3 4 2 3 2 2" xfId="29623" xr:uid="{75E8CD41-C146-440F-8426-CC79EB69D626}"/>
    <cellStyle name="Normal 17 2 3 3 4 2 3 3" xfId="17860" xr:uid="{07F29F23-D37B-4DD0-80B0-A05E99585AF7}"/>
    <cellStyle name="Normal 17 2 3 3 4 2 4" xfId="5904" xr:uid="{4AE07781-D64E-4EC6-B84B-F52E8E88A7D8}"/>
    <cellStyle name="Normal 17 2 3 3 4 2 4 2" xfId="20708" xr:uid="{64146B2D-A19C-4B0C-B326-3B7005F4CCE8}"/>
    <cellStyle name="Normal 17 2 3 3 4 2 5" xfId="14118" xr:uid="{7FD96E92-BFE0-44C6-BD55-6887FC29323E}"/>
    <cellStyle name="Normal 17 2 3 3 4 2 5 2" xfId="28948" xr:uid="{7C522309-37B8-42E2-BA98-B0F19B882953}"/>
    <cellStyle name="Normal 17 2 3 3 4 2 6" xfId="49084" xr:uid="{A8FCCFAC-315D-4350-868D-1E378175A903}"/>
    <cellStyle name="Normal 17 2 3 3 4 2 7" xfId="51372" xr:uid="{AC0EA217-837B-4BBA-A188-5A2D686D2CB2}"/>
    <cellStyle name="Normal 17 2 3 3 4 2 8" xfId="54178" xr:uid="{9FECEE2C-B071-455F-93ED-F27164989206}"/>
    <cellStyle name="Normal 17 2 3 3 4 2 9" xfId="56463" xr:uid="{E9E36ADE-B936-443C-8BB0-9558B9F3C2B2}"/>
    <cellStyle name="Normal 17 2 3 3 4 3" xfId="3214" xr:uid="{DDD98032-CAA4-4165-A477-2B85FE113D4E}"/>
    <cellStyle name="Normal 17 2 3 3 4 3 2" xfId="8914" xr:uid="{756DC713-EF7D-4907-BEAD-3220E693493B}"/>
    <cellStyle name="Normal 17 2 3 3 4 3 2 2" xfId="15746" xr:uid="{82D90C81-78D9-4624-84FD-30702CDF87EE}"/>
    <cellStyle name="Normal 17 2 3 3 4 3 2 3" xfId="29126" xr:uid="{BC9823B0-8548-4206-9C6D-797BC6BEB57D}"/>
    <cellStyle name="Normal 17 2 3 3 4 3 3" xfId="6580" xr:uid="{CC082D0A-193D-45BC-8693-1F07079B55EB}"/>
    <cellStyle name="Normal 17 2 3 3 4 3 3 2" xfId="54642" xr:uid="{F3F8DFBB-94AB-4847-AF00-FD40A07B6007}"/>
    <cellStyle name="Normal 17 2 3 3 4 3 4" xfId="14572" xr:uid="{CB4E3CE5-F1B2-4F03-8D4C-F82F992D7746}"/>
    <cellStyle name="Normal 17 2 3 3 4 3 4 2" xfId="56673" xr:uid="{7A595537-4506-46C9-8078-4C3DC4946214}"/>
    <cellStyle name="Normal 17 2 3 3 4 3 5" xfId="17346" xr:uid="{7ABE4482-4258-4A38-9C03-ECCD1340AE01}"/>
    <cellStyle name="Normal 17 2 3 3 4 4" xfId="7841" xr:uid="{407419C3-3B27-43F5-BEC1-9A79276249FB}"/>
    <cellStyle name="Normal 17 2 3 3 4 4 2" xfId="15232" xr:uid="{8442C1D7-1EB1-46E6-A2D8-DE63F151EFF4}"/>
    <cellStyle name="Normal 17 2 3 3 4 4 2 2" xfId="29511" xr:uid="{C9F4C245-DA9D-487B-B8EF-196F9BCA078F}"/>
    <cellStyle name="Normal 17 2 3 3 4 4 3" xfId="17748" xr:uid="{888285AF-DE35-4835-AA28-E4C0E1E2C660}"/>
    <cellStyle name="Normal 17 2 3 3 4 5" xfId="4731" xr:uid="{12CB8A01-7436-4A5C-B759-F3E54832A403}"/>
    <cellStyle name="Normal 17 2 3 3 4 5 2" xfId="19263" xr:uid="{AE0C2FE0-D3AB-428D-A462-49A585E52CE5}"/>
    <cellStyle name="Normal 17 2 3 3 4 6" xfId="13611" xr:uid="{8CAA9E87-B4A1-469D-964C-127903455B3D}"/>
    <cellStyle name="Normal 17 2 3 3 4 6 2" xfId="28434" xr:uid="{234905FE-3EAF-4761-BCB1-8DF6B9E9F4B7}"/>
    <cellStyle name="Normal 17 2 3 3 4 7" xfId="48441" xr:uid="{0C925FE6-9644-48F7-A711-A017A9443AC0}"/>
    <cellStyle name="Normal 17 2 3 3 4 8" xfId="50178" xr:uid="{4F2334CA-DF4C-49DF-81B9-7E2DE15C601E}"/>
    <cellStyle name="Normal 17 2 3 3 4 9" xfId="53265" xr:uid="{3D5CC35D-182A-4722-8742-9A41EDCE12B8}"/>
    <cellStyle name="Normal 17 2 3 3 5" xfId="3052" xr:uid="{CD919876-AACA-4701-BC5C-B4B57D655916}"/>
    <cellStyle name="Normal 17 2 3 3 5 10" xfId="17239" xr:uid="{1553DB6F-7E9C-463C-9DB2-7932B0BAE262}"/>
    <cellStyle name="Normal 17 2 3 3 5 2" xfId="3474" xr:uid="{7489C0A7-D325-4063-9028-97611FF67092}"/>
    <cellStyle name="Normal 17 2 3 3 5 2 2" xfId="9148" xr:uid="{657FBF7B-29BC-4373-8EE8-9C57D1DA8741}"/>
    <cellStyle name="Normal 17 2 3 3 5 2 2 2" xfId="15900" xr:uid="{6D0ED5B1-6DA3-4169-8D04-7BFBD44B968E}"/>
    <cellStyle name="Normal 17 2 3 3 5 2 2 3" xfId="29298" xr:uid="{2A3B725E-6021-4C9B-8BCD-7878E6A04D84}"/>
    <cellStyle name="Normal 17 2 3 3 5 2 3" xfId="7137" xr:uid="{8009EF40-CAC4-4172-ABAE-921399C1E34B}"/>
    <cellStyle name="Normal 17 2 3 3 5 2 3 2" xfId="54995" xr:uid="{B50298A5-3906-485F-BEEE-B408247CD486}"/>
    <cellStyle name="Normal 17 2 3 3 5 2 4" xfId="14850" xr:uid="{E3C54C86-99E4-4DCE-B1BC-2258597E1D89}"/>
    <cellStyle name="Normal 17 2 3 3 5 2 4 2" xfId="56781" xr:uid="{72953B32-54D1-4384-89A9-A4ABFB26EF9B}"/>
    <cellStyle name="Normal 17 2 3 3 5 2 5" xfId="17534" xr:uid="{C01F3356-EA1D-4C51-83C5-A17028ABA003}"/>
    <cellStyle name="Normal 17 2 3 3 5 3" xfId="8777" xr:uid="{923DA324-BC61-4441-AE1E-900545530ED6}"/>
    <cellStyle name="Normal 17 2 3 3 5 3 2" xfId="15623" xr:uid="{52B32821-A6AB-4510-B5EA-492EFE600260}"/>
    <cellStyle name="Normal 17 2 3 3 5 3 2 2" xfId="29619" xr:uid="{02F57B11-02F2-49ED-926F-BF52892DE2CD}"/>
    <cellStyle name="Normal 17 2 3 3 5 3 3" xfId="17856" xr:uid="{94AB8B9E-A10C-41FE-A43A-89CD9F528E04}"/>
    <cellStyle name="Normal 17 2 3 3 5 4" xfId="5900" xr:uid="{CCAB9691-1043-401F-8787-AB1406BC4345}"/>
    <cellStyle name="Normal 17 2 3 3 5 4 2" xfId="20704" xr:uid="{3F9DC088-3FCA-4FEF-9601-30F51DD6224B}"/>
    <cellStyle name="Normal 17 2 3 3 5 5" xfId="14114" xr:uid="{C01EFD07-DD07-4622-9A7E-21B48D93EC0E}"/>
    <cellStyle name="Normal 17 2 3 3 5 5 2" xfId="28944" xr:uid="{AED51E9C-BC97-4C81-8DB8-2EA00F116FC2}"/>
    <cellStyle name="Normal 17 2 3 3 5 6" xfId="49080" xr:uid="{ED706A4F-EEF6-40C7-9670-D49393950B7A}"/>
    <cellStyle name="Normal 17 2 3 3 5 7" xfId="51368" xr:uid="{79E75D95-3AC9-4766-9FA4-5C475F6DF991}"/>
    <cellStyle name="Normal 17 2 3 3 5 8" xfId="54174" xr:uid="{F6645FF2-27BE-49FF-8689-1B95D274AB6F}"/>
    <cellStyle name="Normal 17 2 3 3 5 9" xfId="56459" xr:uid="{D2BA57F3-F475-4FDC-8581-76FCD1A28046}"/>
    <cellStyle name="Normal 17 2 3 3 6" xfId="3210" xr:uid="{B9ED5B0E-C5B1-44E9-8141-0C4B9C1B18B0}"/>
    <cellStyle name="Normal 17 2 3 3 6 2" xfId="8910" xr:uid="{AD9DB7F8-A85B-4F36-B77D-1B6B8F36394F}"/>
    <cellStyle name="Normal 17 2 3 3 6 2 2" xfId="15742" xr:uid="{2D7DC97A-5DA7-47C6-9A3C-31111D265591}"/>
    <cellStyle name="Normal 17 2 3 3 6 2 3" xfId="29122" xr:uid="{7499E5CA-A49A-4C31-9753-AE540D879E57}"/>
    <cellStyle name="Normal 17 2 3 3 6 3" xfId="6576" xr:uid="{1CEDE74A-EB14-401F-A9E4-1EED3BB48053}"/>
    <cellStyle name="Normal 17 2 3 3 6 3 2" xfId="54638" xr:uid="{AA5B7D2D-2BB0-4B93-8490-9F85BFED9ADB}"/>
    <cellStyle name="Normal 17 2 3 3 6 4" xfId="14568" xr:uid="{E9AE3059-868F-4372-A036-1A6366D9F9B8}"/>
    <cellStyle name="Normal 17 2 3 3 6 4 2" xfId="56669" xr:uid="{4C1C81F3-AC15-4153-AE71-0295A86D3752}"/>
    <cellStyle name="Normal 17 2 3 3 6 5" xfId="17342" xr:uid="{A7AF60CC-E548-40F1-9E1D-D5E402FA1BAF}"/>
    <cellStyle name="Normal 17 2 3 3 7" xfId="7837" xr:uid="{2A33E415-2CEB-418A-8C9D-46258EAC9C5E}"/>
    <cellStyle name="Normal 17 2 3 3 7 2" xfId="15228" xr:uid="{FD73F391-63A0-46FC-BF7A-FFEB08DA4E3B}"/>
    <cellStyle name="Normal 17 2 3 3 7 2 2" xfId="29507" xr:uid="{52DE42EB-DBB3-423C-831B-F415A5D3D58C}"/>
    <cellStyle name="Normal 17 2 3 3 7 3" xfId="17744" xr:uid="{7C4B9D43-35E2-47C9-A0FF-ABE63A21A235}"/>
    <cellStyle name="Normal 17 2 3 3 8" xfId="4727" xr:uid="{CD5E1AC6-BD7E-4114-925A-455F152D8691}"/>
    <cellStyle name="Normal 17 2 3 3 8 2" xfId="19259" xr:uid="{F723FA61-4DBD-4A70-B39D-2E7CB75A171E}"/>
    <cellStyle name="Normal 17 2 3 3 9" xfId="13607" xr:uid="{BE6949F7-F0AB-4235-8105-E33435ED7213}"/>
    <cellStyle name="Normal 17 2 3 3 9 2" xfId="28430" xr:uid="{A5C54ADE-D93B-413D-925C-5A91E0960154}"/>
    <cellStyle name="Normal 17 2 3 4" xfId="1260" xr:uid="{00000000-0005-0000-0000-0000EC040000}"/>
    <cellStyle name="Normal 17 2 3 4 10" xfId="53266" xr:uid="{CAED2B6D-D58B-41FF-BFAC-FB3C3E23A868}"/>
    <cellStyle name="Normal 17 2 3 4 11" xfId="55819" xr:uid="{A582A985-0F9E-40F4-AEF7-579FE0945B49}"/>
    <cellStyle name="Normal 17 2 3 4 12" xfId="16601" xr:uid="{125C9D5B-D38C-46D7-8DC2-50BD6566FF33}"/>
    <cellStyle name="Normal 17 2 3 4 2" xfId="1261" xr:uid="{00000000-0005-0000-0000-0000ED040000}"/>
    <cellStyle name="Normal 17 2 3 4 2 10" xfId="55820" xr:uid="{DC841B56-AA8D-4188-B457-38F2CE93BCE0}"/>
    <cellStyle name="Normal 17 2 3 4 2 11" xfId="16602" xr:uid="{F3097EEE-F43C-4520-BF5F-B97D8ABF3F56}"/>
    <cellStyle name="Normal 17 2 3 4 2 2" xfId="3058" xr:uid="{5B063FD9-3ABC-4106-A986-C14738CCF7C7}"/>
    <cellStyle name="Normal 17 2 3 4 2 2 10" xfId="17245" xr:uid="{D6A27810-9C3C-42D7-967F-A1C2117233F4}"/>
    <cellStyle name="Normal 17 2 3 4 2 2 2" xfId="3480" xr:uid="{BECACCBA-972A-46B9-B7C6-D7F370C7F366}"/>
    <cellStyle name="Normal 17 2 3 4 2 2 2 2" xfId="9154" xr:uid="{CA29A108-5B2E-47C8-8DA0-47C96F02C015}"/>
    <cellStyle name="Normal 17 2 3 4 2 2 2 2 2" xfId="15906" xr:uid="{6C9B732D-2673-4AD0-BD66-25107208937B}"/>
    <cellStyle name="Normal 17 2 3 4 2 2 2 2 3" xfId="29304" xr:uid="{3BA74138-3747-4624-B833-D02F54BC129C}"/>
    <cellStyle name="Normal 17 2 3 4 2 2 2 3" xfId="7143" xr:uid="{9E098B81-B357-46A5-A3F4-D334630F001A}"/>
    <cellStyle name="Normal 17 2 3 4 2 2 2 3 2" xfId="55001" xr:uid="{B9000D57-3A4F-4E5B-BEFF-5769C7DD1796}"/>
    <cellStyle name="Normal 17 2 3 4 2 2 2 4" xfId="14856" xr:uid="{4109AF08-40C9-44DE-8282-EEEE102110CD}"/>
    <cellStyle name="Normal 17 2 3 4 2 2 2 4 2" xfId="56787" xr:uid="{D4EC0B80-8A9E-49F6-8711-4E78AC6D222F}"/>
    <cellStyle name="Normal 17 2 3 4 2 2 2 5" xfId="17540" xr:uid="{72156FA8-F434-4C83-B6DC-C4750628E906}"/>
    <cellStyle name="Normal 17 2 3 4 2 2 3" xfId="8783" xr:uid="{CD9946DE-0EA7-4E07-8701-8D4DC86498CD}"/>
    <cellStyle name="Normal 17 2 3 4 2 2 3 2" xfId="15629" xr:uid="{C25E631B-3E4C-4958-A3EB-DEBBD86D99C0}"/>
    <cellStyle name="Normal 17 2 3 4 2 2 3 2 2" xfId="29625" xr:uid="{27A4F79A-BAD6-49BB-97C3-D02B1FE084E7}"/>
    <cellStyle name="Normal 17 2 3 4 2 2 3 3" xfId="17862" xr:uid="{830F2252-B1D6-4353-9CF2-ABF976AB4154}"/>
    <cellStyle name="Normal 17 2 3 4 2 2 4" xfId="5906" xr:uid="{85FFBC72-A5BF-40FF-B39E-31E34401F916}"/>
    <cellStyle name="Normal 17 2 3 4 2 2 4 2" xfId="20710" xr:uid="{DCB93E21-E625-4C75-8D38-2E01E671CAA3}"/>
    <cellStyle name="Normal 17 2 3 4 2 2 5" xfId="14120" xr:uid="{F4AB929A-48C3-43D5-BAEF-B2E84FBDE24F}"/>
    <cellStyle name="Normal 17 2 3 4 2 2 5 2" xfId="28950" xr:uid="{C8C7CD15-0CAE-4A67-9B4A-30A084CA37B9}"/>
    <cellStyle name="Normal 17 2 3 4 2 2 6" xfId="49086" xr:uid="{4F3BE507-3DC0-4ABE-96C1-A94185F37005}"/>
    <cellStyle name="Normal 17 2 3 4 2 2 7" xfId="51374" xr:uid="{EA983B23-E88A-4848-8E0A-6B8C24296EC6}"/>
    <cellStyle name="Normal 17 2 3 4 2 2 8" xfId="54180" xr:uid="{468CBAA7-887C-4E31-ADB2-A36EF9A92089}"/>
    <cellStyle name="Normal 17 2 3 4 2 2 9" xfId="56465" xr:uid="{1950C856-50EC-4EF5-A0C1-45FD9D2F1DCB}"/>
    <cellStyle name="Normal 17 2 3 4 2 3" xfId="3216" xr:uid="{ADDF66DE-8581-4BCF-BC6D-673E70B6FAA4}"/>
    <cellStyle name="Normal 17 2 3 4 2 3 2" xfId="8916" xr:uid="{9A261424-FEB1-48B7-BB98-8B5F1046BD83}"/>
    <cellStyle name="Normal 17 2 3 4 2 3 2 2" xfId="15748" xr:uid="{0D154FCF-E2F0-41C5-BBAE-AA4F3D17F2D1}"/>
    <cellStyle name="Normal 17 2 3 4 2 3 2 3" xfId="29128" xr:uid="{26B19EF0-EB2E-45CF-94CC-7F8F41EDDD66}"/>
    <cellStyle name="Normal 17 2 3 4 2 3 3" xfId="6582" xr:uid="{B7D88EB1-87EB-4DA4-956B-0000407833AD}"/>
    <cellStyle name="Normal 17 2 3 4 2 3 3 2" xfId="54644" xr:uid="{C80AD838-C4A0-47FE-8052-49DE9598F415}"/>
    <cellStyle name="Normal 17 2 3 4 2 3 4" xfId="14574" xr:uid="{0764BDF1-19D9-462A-9E1C-F1F6AFD551B0}"/>
    <cellStyle name="Normal 17 2 3 4 2 3 4 2" xfId="56675" xr:uid="{FBA07878-F723-4147-A470-F59B1527B8A6}"/>
    <cellStyle name="Normal 17 2 3 4 2 3 5" xfId="17348" xr:uid="{BE7DE015-9794-4461-A3FE-346790F59FF8}"/>
    <cellStyle name="Normal 17 2 3 4 2 4" xfId="7843" xr:uid="{FFE54CC9-EAAD-415C-8FBB-1CF2C6866A5B}"/>
    <cellStyle name="Normal 17 2 3 4 2 4 2" xfId="15234" xr:uid="{95DDD575-CD0F-4E8B-A2D0-C90D28B4A4FA}"/>
    <cellStyle name="Normal 17 2 3 4 2 4 2 2" xfId="29513" xr:uid="{3C1AE13F-7BD5-40BD-AB2C-ED562C8CBBD1}"/>
    <cellStyle name="Normal 17 2 3 4 2 4 3" xfId="17750" xr:uid="{3D86577E-1EE8-408F-A998-9D1E8EF0C3F6}"/>
    <cellStyle name="Normal 17 2 3 4 2 5" xfId="4733" xr:uid="{2316A59C-51A2-4B16-A357-5D32D5FF77E6}"/>
    <cellStyle name="Normal 17 2 3 4 2 5 2" xfId="19265" xr:uid="{FC4DD973-6EF2-4536-BBA9-1CC52E1EB47F}"/>
    <cellStyle name="Normal 17 2 3 4 2 6" xfId="13613" xr:uid="{151DA186-879D-4A53-A967-86513FE330D2}"/>
    <cellStyle name="Normal 17 2 3 4 2 6 2" xfId="28436" xr:uid="{BD48E93D-788C-4D5A-877C-218CB5FE7276}"/>
    <cellStyle name="Normal 17 2 3 4 2 7" xfId="48443" xr:uid="{E439426B-9642-43F8-AC39-7C7F0612784D}"/>
    <cellStyle name="Normal 17 2 3 4 2 8" xfId="50180" xr:uid="{413916A8-A7D9-440E-97FF-F6309F20E2DE}"/>
    <cellStyle name="Normal 17 2 3 4 2 9" xfId="53267" xr:uid="{1BAC239F-96D5-466C-9233-A5798D26B78F}"/>
    <cellStyle name="Normal 17 2 3 4 3" xfId="3057" xr:uid="{B65CC7D6-3E87-41BB-BF57-3EFA03F81EEE}"/>
    <cellStyle name="Normal 17 2 3 4 3 10" xfId="17244" xr:uid="{F16783D8-37A6-43A5-8AE7-69F7DD12443C}"/>
    <cellStyle name="Normal 17 2 3 4 3 2" xfId="3479" xr:uid="{45716A01-107D-4457-90B0-A5C1DF329D29}"/>
    <cellStyle name="Normal 17 2 3 4 3 2 2" xfId="9153" xr:uid="{69E01F4D-19A2-4E47-ACDF-774DF284C329}"/>
    <cellStyle name="Normal 17 2 3 4 3 2 2 2" xfId="15905" xr:uid="{A103D262-2922-4398-8521-2B608CDBFC8D}"/>
    <cellStyle name="Normal 17 2 3 4 3 2 2 3" xfId="29303" xr:uid="{3532793F-6D42-4103-9D18-71E81C422F56}"/>
    <cellStyle name="Normal 17 2 3 4 3 2 3" xfId="7142" xr:uid="{A370B919-610E-44F1-8CB2-8D89B3E048B5}"/>
    <cellStyle name="Normal 17 2 3 4 3 2 3 2" xfId="55000" xr:uid="{848577EA-54B5-4E56-B7DE-D1954C573887}"/>
    <cellStyle name="Normal 17 2 3 4 3 2 4" xfId="14855" xr:uid="{A74BA669-0060-4B6A-91E9-0BC64CEFCF68}"/>
    <cellStyle name="Normal 17 2 3 4 3 2 4 2" xfId="56786" xr:uid="{7D0DBE7F-4F54-42C7-AB61-A4B1CA28F41B}"/>
    <cellStyle name="Normal 17 2 3 4 3 2 5" xfId="17539" xr:uid="{685D66AD-97C2-42B3-8055-E8119F5C2594}"/>
    <cellStyle name="Normal 17 2 3 4 3 3" xfId="8782" xr:uid="{83908FB3-9D6D-4D81-A813-0224957214FF}"/>
    <cellStyle name="Normal 17 2 3 4 3 3 2" xfId="15628" xr:uid="{F972D80A-7DF4-4B56-BE8A-326C8D22250D}"/>
    <cellStyle name="Normal 17 2 3 4 3 3 2 2" xfId="29624" xr:uid="{158C7472-F109-4550-BA13-3522BF0ED695}"/>
    <cellStyle name="Normal 17 2 3 4 3 3 3" xfId="17861" xr:uid="{F90FBFCC-9BF0-4775-BF7B-51201ADF5481}"/>
    <cellStyle name="Normal 17 2 3 4 3 4" xfId="5905" xr:uid="{1040DD76-7CAC-432D-B075-DA08A1F8EA1D}"/>
    <cellStyle name="Normal 17 2 3 4 3 4 2" xfId="20709" xr:uid="{061E32B4-A532-4711-A580-B54BD9C4A7E9}"/>
    <cellStyle name="Normal 17 2 3 4 3 5" xfId="14119" xr:uid="{4E1BDCD2-F685-497A-90CD-730F0353908C}"/>
    <cellStyle name="Normal 17 2 3 4 3 5 2" xfId="28949" xr:uid="{FA390A17-B4C6-4EE7-8376-72C817A18533}"/>
    <cellStyle name="Normal 17 2 3 4 3 6" xfId="49085" xr:uid="{D6A08954-A4EF-4229-883A-84840AE195D5}"/>
    <cellStyle name="Normal 17 2 3 4 3 7" xfId="51373" xr:uid="{0E4FEA94-D619-4962-9856-F51ED147B92B}"/>
    <cellStyle name="Normal 17 2 3 4 3 8" xfId="54179" xr:uid="{999976FE-943B-48D3-85D3-9AC4FD74F188}"/>
    <cellStyle name="Normal 17 2 3 4 3 9" xfId="56464" xr:uid="{3160E4D2-0DDF-4C14-8263-69677A6AC965}"/>
    <cellStyle name="Normal 17 2 3 4 4" xfId="3215" xr:uid="{432D5F79-174C-4ACB-A99D-D64B5C4C828A}"/>
    <cellStyle name="Normal 17 2 3 4 4 2" xfId="8915" xr:uid="{919ACCF4-AD77-4FE1-9B1E-C288F7125767}"/>
    <cellStyle name="Normal 17 2 3 4 4 2 2" xfId="15747" xr:uid="{01A8AD12-8D07-4F98-A4D1-D56083046447}"/>
    <cellStyle name="Normal 17 2 3 4 4 2 3" xfId="29127" xr:uid="{85EEDFB8-354D-4D8D-8230-E919B319600B}"/>
    <cellStyle name="Normal 17 2 3 4 4 3" xfId="6581" xr:uid="{9CB93B1A-77AA-4140-A46E-DF5387BBE19D}"/>
    <cellStyle name="Normal 17 2 3 4 4 3 2" xfId="54643" xr:uid="{00E1A5C5-B1D7-4206-808E-87539A151509}"/>
    <cellStyle name="Normal 17 2 3 4 4 4" xfId="14573" xr:uid="{02996715-3EE2-44E0-B5DA-539A3A3D7F74}"/>
    <cellStyle name="Normal 17 2 3 4 4 4 2" xfId="56674" xr:uid="{57FEE7AE-3F88-4EBC-B18B-91968EC44309}"/>
    <cellStyle name="Normal 17 2 3 4 4 5" xfId="17347" xr:uid="{825EF47E-CB1C-4FAB-A99E-6D70F768585D}"/>
    <cellStyle name="Normal 17 2 3 4 5" xfId="7842" xr:uid="{CC54E8C2-B47F-4038-901D-E3E96BF62CD2}"/>
    <cellStyle name="Normal 17 2 3 4 5 2" xfId="15233" xr:uid="{698DC95B-05A9-4C9A-B4DE-799224A397DF}"/>
    <cellStyle name="Normal 17 2 3 4 5 2 2" xfId="29512" xr:uid="{A7EFAE5A-D700-4ED8-8C5A-241658416E5A}"/>
    <cellStyle name="Normal 17 2 3 4 5 3" xfId="17749" xr:uid="{C0BFD471-3140-435B-97E7-F40D8C927127}"/>
    <cellStyle name="Normal 17 2 3 4 6" xfId="4732" xr:uid="{1551DEFF-7B6B-4CF3-9458-7D6AD5AB0157}"/>
    <cellStyle name="Normal 17 2 3 4 6 2" xfId="19264" xr:uid="{5EAC7CD2-6FB7-42B4-BB54-8BF07DE44FC4}"/>
    <cellStyle name="Normal 17 2 3 4 7" xfId="13612" xr:uid="{8759B42B-C5DC-4263-9B68-19ACB8B53950}"/>
    <cellStyle name="Normal 17 2 3 4 7 2" xfId="28435" xr:uid="{089D28E8-0D8A-44E7-B2EB-CA3B986DF1A7}"/>
    <cellStyle name="Normal 17 2 3 4 8" xfId="48442" xr:uid="{698F8E1B-075F-4BBD-848A-80FCB105E8BF}"/>
    <cellStyle name="Normal 17 2 3 4 9" xfId="50179" xr:uid="{DE7CF85D-B1A5-4538-AAEA-2CB45560B36F}"/>
    <cellStyle name="Normal 17 2 3 5" xfId="1262" xr:uid="{00000000-0005-0000-0000-0000EE040000}"/>
    <cellStyle name="Normal 17 2 3 5 10" xfId="50181" xr:uid="{05507616-8AE5-4E09-AF9E-94912267B424}"/>
    <cellStyle name="Normal 17 2 3 5 11" xfId="53268" xr:uid="{766A7AAA-29C3-4C57-97B0-17C34E273BFC}"/>
    <cellStyle name="Normal 17 2 3 5 12" xfId="55821" xr:uid="{F6509EBE-A32A-4F01-B060-D48354DF886C}"/>
    <cellStyle name="Normal 17 2 3 5 13" xfId="16603" xr:uid="{2F80C3D3-8A6E-441D-91DA-C2B818B9C94E}"/>
    <cellStyle name="Normal 17 2 3 5 2" xfId="1263" xr:uid="{00000000-0005-0000-0000-0000EF040000}"/>
    <cellStyle name="Normal 17 2 3 5 2 10" xfId="53269" xr:uid="{5E7C068D-99DC-4429-8FE3-1B71E09A7DFA}"/>
    <cellStyle name="Normal 17 2 3 5 2 11" xfId="55822" xr:uid="{02FFA9D4-FFD6-43E6-987D-51EDE25F3CFE}"/>
    <cellStyle name="Normal 17 2 3 5 2 12" xfId="16604" xr:uid="{33F325FE-9EBE-452C-ACA9-4372A091C705}"/>
    <cellStyle name="Normal 17 2 3 5 2 2" xfId="1264" xr:uid="{00000000-0005-0000-0000-0000F0040000}"/>
    <cellStyle name="Normal 17 2 3 5 2 2 10" xfId="55823" xr:uid="{961CD9EE-1DFA-480A-9594-BCBAA5C8CC87}"/>
    <cellStyle name="Normal 17 2 3 5 2 2 11" xfId="16605" xr:uid="{85F43493-9477-4806-8CD6-D23EAFA18AD3}"/>
    <cellStyle name="Normal 17 2 3 5 2 2 2" xfId="3061" xr:uid="{30031C67-73D4-492C-B4BB-A87853824412}"/>
    <cellStyle name="Normal 17 2 3 5 2 2 2 10" xfId="17248" xr:uid="{043FD2B9-CE20-4950-819A-8997F66CD56A}"/>
    <cellStyle name="Normal 17 2 3 5 2 2 2 2" xfId="3483" xr:uid="{CC644C3C-4121-450B-8E0E-0840F4B76EAD}"/>
    <cellStyle name="Normal 17 2 3 5 2 2 2 2 2" xfId="9157" xr:uid="{28B7038F-0737-4316-9D2B-D78EF5A7C181}"/>
    <cellStyle name="Normal 17 2 3 5 2 2 2 2 2 2" xfId="15909" xr:uid="{CB07495F-C5C7-4C29-BC91-9D4D15294EBC}"/>
    <cellStyle name="Normal 17 2 3 5 2 2 2 2 2 3" xfId="29307" xr:uid="{6CBC516C-92FD-4273-93B7-E0CFB9DCDDFA}"/>
    <cellStyle name="Normal 17 2 3 5 2 2 2 2 3" xfId="7146" xr:uid="{D1E8813B-8670-4574-8C3D-F86AA5F6A334}"/>
    <cellStyle name="Normal 17 2 3 5 2 2 2 2 3 2" xfId="55004" xr:uid="{51F58290-E684-4D31-84A3-56BDC90AC603}"/>
    <cellStyle name="Normal 17 2 3 5 2 2 2 2 4" xfId="14859" xr:uid="{1031CB36-1B38-493B-A2DF-3D047630B81A}"/>
    <cellStyle name="Normal 17 2 3 5 2 2 2 2 4 2" xfId="56790" xr:uid="{A09C13E3-FC43-4CE4-B124-72354041CA49}"/>
    <cellStyle name="Normal 17 2 3 5 2 2 2 2 5" xfId="17543" xr:uid="{35609585-0E8F-48F4-9E66-065EECC62D3C}"/>
    <cellStyle name="Normal 17 2 3 5 2 2 2 3" xfId="8786" xr:uid="{DE638056-9D66-47DB-A46D-76FF99EA15E8}"/>
    <cellStyle name="Normal 17 2 3 5 2 2 2 3 2" xfId="15632" xr:uid="{F16F9036-3279-4B24-9AD8-65B8408C6D56}"/>
    <cellStyle name="Normal 17 2 3 5 2 2 2 3 2 2" xfId="29628" xr:uid="{138E0A70-9907-46CE-B0D6-32D2F3330990}"/>
    <cellStyle name="Normal 17 2 3 5 2 2 2 3 3" xfId="17865" xr:uid="{59DBB1D9-FD2A-4B3D-B8DD-39520B001704}"/>
    <cellStyle name="Normal 17 2 3 5 2 2 2 4" xfId="5909" xr:uid="{FEA550E7-D62E-48FE-87BB-5CC1CFCF4BB6}"/>
    <cellStyle name="Normal 17 2 3 5 2 2 2 4 2" xfId="20713" xr:uid="{D4EB2ADE-458D-4FAA-8DED-A33B6DBDE84B}"/>
    <cellStyle name="Normal 17 2 3 5 2 2 2 5" xfId="14123" xr:uid="{B686FB31-88CB-4BFE-9D9D-B4B975D4E267}"/>
    <cellStyle name="Normal 17 2 3 5 2 2 2 5 2" xfId="28953" xr:uid="{1972E687-4911-4A51-9103-33FF9E37A417}"/>
    <cellStyle name="Normal 17 2 3 5 2 2 2 6" xfId="49089" xr:uid="{6E34D50C-962C-45DF-A6E2-3EEF4EBEA59B}"/>
    <cellStyle name="Normal 17 2 3 5 2 2 2 7" xfId="51377" xr:uid="{E0AAF4C7-6474-43BC-9193-184887274D6A}"/>
    <cellStyle name="Normal 17 2 3 5 2 2 2 8" xfId="54183" xr:uid="{FEADD887-2935-4D68-BC3C-AE8A037C4D3B}"/>
    <cellStyle name="Normal 17 2 3 5 2 2 2 9" xfId="56468" xr:uid="{9DBBFB4C-D887-41D8-8C0B-7BF6F6CAA477}"/>
    <cellStyle name="Normal 17 2 3 5 2 2 3" xfId="3219" xr:uid="{5D2AE2FF-CE02-4DB6-8D4B-3CDFCFBAA4E7}"/>
    <cellStyle name="Normal 17 2 3 5 2 2 3 2" xfId="8919" xr:uid="{58E75374-1026-4FF9-BE65-2B238C5AEDDD}"/>
    <cellStyle name="Normal 17 2 3 5 2 2 3 2 2" xfId="15751" xr:uid="{72389F45-4CAB-4318-9509-E4A8413C6E2B}"/>
    <cellStyle name="Normal 17 2 3 5 2 2 3 2 3" xfId="29131" xr:uid="{19D8E34E-FC9A-47D3-BE85-6209DFDC04E6}"/>
    <cellStyle name="Normal 17 2 3 5 2 2 3 3" xfId="6585" xr:uid="{AD198A8A-AD60-4F07-957C-F4215F8419B1}"/>
    <cellStyle name="Normal 17 2 3 5 2 2 3 3 2" xfId="54647" xr:uid="{71CE17F9-FC07-468A-90CF-3F7526BCEA99}"/>
    <cellStyle name="Normal 17 2 3 5 2 2 3 4" xfId="14577" xr:uid="{07E59635-4258-4CDF-9A75-7B9245F376B9}"/>
    <cellStyle name="Normal 17 2 3 5 2 2 3 4 2" xfId="56678" xr:uid="{F0D4FEF5-CA7B-4527-8029-F5ED30F93001}"/>
    <cellStyle name="Normal 17 2 3 5 2 2 3 5" xfId="17351" xr:uid="{067242CE-74B2-493B-9F89-8ACD7545FD98}"/>
    <cellStyle name="Normal 17 2 3 5 2 2 4" xfId="7846" xr:uid="{4DC75F36-40AB-4F58-89AD-5EF4B12EC9AE}"/>
    <cellStyle name="Normal 17 2 3 5 2 2 4 2" xfId="15237" xr:uid="{B9D911AC-6AE0-44D7-84C4-D3CD799AF502}"/>
    <cellStyle name="Normal 17 2 3 5 2 2 4 2 2" xfId="29516" xr:uid="{4E229822-4287-41DE-9233-F2A92C693AD9}"/>
    <cellStyle name="Normal 17 2 3 5 2 2 4 3" xfId="17753" xr:uid="{193F5EDA-719F-4A32-BD4E-021ECB846811}"/>
    <cellStyle name="Normal 17 2 3 5 2 2 5" xfId="4736" xr:uid="{7E2A73C5-92AF-459C-A1C4-EB66CA080951}"/>
    <cellStyle name="Normal 17 2 3 5 2 2 5 2" xfId="19268" xr:uid="{42CB05DA-4B82-4FDB-A830-88A3CB03ECB1}"/>
    <cellStyle name="Normal 17 2 3 5 2 2 6" xfId="13616" xr:uid="{480E6EB0-D30B-46A9-B7E8-F23F865FFF2E}"/>
    <cellStyle name="Normal 17 2 3 5 2 2 6 2" xfId="28439" xr:uid="{62E3B81E-9F78-4C92-8416-0F91D982BF46}"/>
    <cellStyle name="Normal 17 2 3 5 2 2 7" xfId="48446" xr:uid="{2327E5B8-E5B9-4C2E-8332-0B70A2D12526}"/>
    <cellStyle name="Normal 17 2 3 5 2 2 8" xfId="50183" xr:uid="{A684AF53-1C3C-4962-8285-C538CBB51CDA}"/>
    <cellStyle name="Normal 17 2 3 5 2 2 9" xfId="53270" xr:uid="{089E5550-4EC6-41B9-85D8-349A5E790039}"/>
    <cellStyle name="Normal 17 2 3 5 2 3" xfId="3060" xr:uid="{D549F13C-FF02-40FB-9F46-DCCA5F58A8CD}"/>
    <cellStyle name="Normal 17 2 3 5 2 3 10" xfId="17247" xr:uid="{39146D70-5A5C-47B2-90F8-160CD6354E6F}"/>
    <cellStyle name="Normal 17 2 3 5 2 3 2" xfId="3482" xr:uid="{58095BEB-C32C-43F9-9EB6-1297E9961908}"/>
    <cellStyle name="Normal 17 2 3 5 2 3 2 2" xfId="9156" xr:uid="{606801FA-C99C-4128-A349-35318AA840F9}"/>
    <cellStyle name="Normal 17 2 3 5 2 3 2 2 2" xfId="15908" xr:uid="{299CEE94-5581-46FA-B94D-35250144820E}"/>
    <cellStyle name="Normal 17 2 3 5 2 3 2 2 3" xfId="29306" xr:uid="{5830F281-560D-43B5-997C-66114D698B90}"/>
    <cellStyle name="Normal 17 2 3 5 2 3 2 3" xfId="7145" xr:uid="{2E435030-2F4B-41D0-BEA6-C64585169D02}"/>
    <cellStyle name="Normal 17 2 3 5 2 3 2 3 2" xfId="55003" xr:uid="{0C48818C-DF0F-44C6-A619-0DE318EF8137}"/>
    <cellStyle name="Normal 17 2 3 5 2 3 2 4" xfId="14858" xr:uid="{F2EAB28D-04D8-4420-8F26-E8084854544C}"/>
    <cellStyle name="Normal 17 2 3 5 2 3 2 4 2" xfId="56789" xr:uid="{A5E6FD2E-7D05-4003-A859-2B07D6743D4E}"/>
    <cellStyle name="Normal 17 2 3 5 2 3 2 5" xfId="17542" xr:uid="{A9907344-BB10-4C89-986F-DCB51C3DA38D}"/>
    <cellStyle name="Normal 17 2 3 5 2 3 3" xfId="8785" xr:uid="{BA12E21E-6F08-4D72-95EA-E8BA12AC7643}"/>
    <cellStyle name="Normal 17 2 3 5 2 3 3 2" xfId="15631" xr:uid="{2B2BCDE6-3769-49EC-845B-232A0BBC80CB}"/>
    <cellStyle name="Normal 17 2 3 5 2 3 3 2 2" xfId="29627" xr:uid="{75D1AA83-4AC4-42DF-9D07-45BDEC62A070}"/>
    <cellStyle name="Normal 17 2 3 5 2 3 3 3" xfId="17864" xr:uid="{B7D8228A-A2FD-46C4-AE05-A66CA1813CD8}"/>
    <cellStyle name="Normal 17 2 3 5 2 3 4" xfId="5908" xr:uid="{820C3165-88B6-4B6E-8CCF-EC33A062EF1A}"/>
    <cellStyle name="Normal 17 2 3 5 2 3 4 2" xfId="20712" xr:uid="{92E4B894-9290-49F6-897A-53812CCE2EAE}"/>
    <cellStyle name="Normal 17 2 3 5 2 3 5" xfId="14122" xr:uid="{3CFE6870-271F-409B-B904-15E097B4B7F4}"/>
    <cellStyle name="Normal 17 2 3 5 2 3 5 2" xfId="28952" xr:uid="{6D9DF980-A46B-4E1D-B917-97AFCEF869F9}"/>
    <cellStyle name="Normal 17 2 3 5 2 3 6" xfId="49088" xr:uid="{C03CDD60-4642-4D9E-A3EB-43A3A7D2908C}"/>
    <cellStyle name="Normal 17 2 3 5 2 3 7" xfId="51376" xr:uid="{21A13A13-ACFB-440F-A755-180FBC3255DB}"/>
    <cellStyle name="Normal 17 2 3 5 2 3 8" xfId="54182" xr:uid="{6DE44C68-5727-4459-B98F-9FBC75CBC1A7}"/>
    <cellStyle name="Normal 17 2 3 5 2 3 9" xfId="56467" xr:uid="{B31A9266-F3E2-42D2-9099-28450919297F}"/>
    <cellStyle name="Normal 17 2 3 5 2 4" xfId="3218" xr:uid="{4212AB33-4664-4C12-90AF-065C69F98E20}"/>
    <cellStyle name="Normal 17 2 3 5 2 4 2" xfId="8918" xr:uid="{3EFCF9DB-4894-4E5E-A76C-E10A9E0AB9F7}"/>
    <cellStyle name="Normal 17 2 3 5 2 4 2 2" xfId="15750" xr:uid="{74CCD2F6-FC03-45F2-A360-928AAEFCA5D1}"/>
    <cellStyle name="Normal 17 2 3 5 2 4 2 3" xfId="29130" xr:uid="{490CEF6B-52E3-478E-917E-C23BDD1D0E20}"/>
    <cellStyle name="Normal 17 2 3 5 2 4 3" xfId="6584" xr:uid="{5DB8EED6-F96A-4707-8831-95A2E6166463}"/>
    <cellStyle name="Normal 17 2 3 5 2 4 3 2" xfId="54646" xr:uid="{E849573B-C0C3-4C9B-84E4-8A1315574649}"/>
    <cellStyle name="Normal 17 2 3 5 2 4 4" xfId="14576" xr:uid="{5AADC3E9-8EC7-486A-85A3-DEADCF8C8FE2}"/>
    <cellStyle name="Normal 17 2 3 5 2 4 4 2" xfId="56677" xr:uid="{4153AA97-0A62-4180-952C-8ED6FDA7F65B}"/>
    <cellStyle name="Normal 17 2 3 5 2 4 5" xfId="17350" xr:uid="{5F504F4B-E943-4FAD-9E54-C6E46E8193D7}"/>
    <cellStyle name="Normal 17 2 3 5 2 5" xfId="7845" xr:uid="{BE447DAB-C611-4884-B928-DB1BD2A85AEE}"/>
    <cellStyle name="Normal 17 2 3 5 2 5 2" xfId="15236" xr:uid="{9061E2A4-8A26-4BFE-8F94-4E43FDF75795}"/>
    <cellStyle name="Normal 17 2 3 5 2 5 2 2" xfId="29515" xr:uid="{237CFF38-09B2-4863-89B9-A72CA7F43BB2}"/>
    <cellStyle name="Normal 17 2 3 5 2 5 3" xfId="17752" xr:uid="{6A4FCEA6-ECED-4A83-8A8E-DCDD47688C22}"/>
    <cellStyle name="Normal 17 2 3 5 2 6" xfId="4735" xr:uid="{B2BF0131-08FA-4DBE-848C-ECC02100B7B0}"/>
    <cellStyle name="Normal 17 2 3 5 2 6 2" xfId="19267" xr:uid="{83FBE570-6B92-4230-A580-AD591E6517BA}"/>
    <cellStyle name="Normal 17 2 3 5 2 7" xfId="13615" xr:uid="{578C66EB-6657-4283-9C1E-4C8AB555B851}"/>
    <cellStyle name="Normal 17 2 3 5 2 7 2" xfId="28438" xr:uid="{921EC313-9A85-4D5A-B33C-6FF6EF210368}"/>
    <cellStyle name="Normal 17 2 3 5 2 8" xfId="48445" xr:uid="{72A45039-35C0-4628-ADAF-48EB8EFB76A5}"/>
    <cellStyle name="Normal 17 2 3 5 2 9" xfId="50182" xr:uid="{DD7BBDCF-7AD9-4E07-98C7-31CAD91C69F4}"/>
    <cellStyle name="Normal 17 2 3 5 3" xfId="1265" xr:uid="{00000000-0005-0000-0000-0000F1040000}"/>
    <cellStyle name="Normal 17 2 3 5 3 10" xfId="55824" xr:uid="{DD12D062-C468-4140-8619-49209AD18633}"/>
    <cellStyle name="Normal 17 2 3 5 3 11" xfId="16606" xr:uid="{0E4253B0-0CEA-445A-8A1F-5DAA34DF3899}"/>
    <cellStyle name="Normal 17 2 3 5 3 2" xfId="3062" xr:uid="{E8684466-EE53-43AB-8C75-AE91F90DE5F5}"/>
    <cellStyle name="Normal 17 2 3 5 3 2 10" xfId="17249" xr:uid="{E4B6228D-9867-4114-9D12-2DFDF6F92F36}"/>
    <cellStyle name="Normal 17 2 3 5 3 2 2" xfId="3484" xr:uid="{F13E194F-3CE5-4875-940E-6E4B24B1D5B4}"/>
    <cellStyle name="Normal 17 2 3 5 3 2 2 2" xfId="9158" xr:uid="{7BDE025D-A6E9-434E-8A37-B25E251EFAAC}"/>
    <cellStyle name="Normal 17 2 3 5 3 2 2 2 2" xfId="15910" xr:uid="{4A2BB08B-8455-4464-B452-9D89414EB79E}"/>
    <cellStyle name="Normal 17 2 3 5 3 2 2 2 3" xfId="29308" xr:uid="{B24987FD-6CEF-4169-9A2B-2B408A98CC3F}"/>
    <cellStyle name="Normal 17 2 3 5 3 2 2 3" xfId="7147" xr:uid="{9887AF41-9485-411C-A8DA-FC07EAD662C6}"/>
    <cellStyle name="Normal 17 2 3 5 3 2 2 3 2" xfId="55005" xr:uid="{99D9148A-1EA1-41B4-AD3E-4906F6DCF050}"/>
    <cellStyle name="Normal 17 2 3 5 3 2 2 4" xfId="14860" xr:uid="{0099B89D-6959-4D2E-BB12-50601AACBC7A}"/>
    <cellStyle name="Normal 17 2 3 5 3 2 2 4 2" xfId="56791" xr:uid="{286333A6-BDD0-4FA1-AA3F-722A0F274AB0}"/>
    <cellStyle name="Normal 17 2 3 5 3 2 2 5" xfId="17544" xr:uid="{662ACB7A-2106-425D-817A-AC11301D8D13}"/>
    <cellStyle name="Normal 17 2 3 5 3 2 3" xfId="8787" xr:uid="{93D2A6AC-9B03-4F2C-9D4F-8B19BD5EAFA1}"/>
    <cellStyle name="Normal 17 2 3 5 3 2 3 2" xfId="15633" xr:uid="{243C9B06-7B67-4250-BEDB-DD32B0A11F58}"/>
    <cellStyle name="Normal 17 2 3 5 3 2 3 2 2" xfId="29629" xr:uid="{1759465F-7CA5-4C00-B9AB-B3E3A40BD4CA}"/>
    <cellStyle name="Normal 17 2 3 5 3 2 3 3" xfId="17866" xr:uid="{349B1BFB-C761-4408-99D5-37A14762F101}"/>
    <cellStyle name="Normal 17 2 3 5 3 2 4" xfId="5910" xr:uid="{01294FBF-D17C-4717-8B2A-0E916C21B0B2}"/>
    <cellStyle name="Normal 17 2 3 5 3 2 4 2" xfId="20714" xr:uid="{19E40BBC-E299-4792-86DD-B456732F8F84}"/>
    <cellStyle name="Normal 17 2 3 5 3 2 5" xfId="14124" xr:uid="{2337DB45-CA76-4FA8-9F07-DF3ACED59ADE}"/>
    <cellStyle name="Normal 17 2 3 5 3 2 5 2" xfId="28954" xr:uid="{7E185145-0AFE-48D0-878A-0213BDA56CD2}"/>
    <cellStyle name="Normal 17 2 3 5 3 2 6" xfId="49090" xr:uid="{F0BB0EF7-C577-4140-A6DD-EE379398CBB9}"/>
    <cellStyle name="Normal 17 2 3 5 3 2 7" xfId="51378" xr:uid="{8D48FB7B-A047-4E7B-ACEE-62F9750A7371}"/>
    <cellStyle name="Normal 17 2 3 5 3 2 8" xfId="54184" xr:uid="{121BF8B3-1730-4CA1-B4BE-CC19D2CB96B2}"/>
    <cellStyle name="Normal 17 2 3 5 3 2 9" xfId="56469" xr:uid="{1D2B9258-F0AB-464F-84B7-0DDBACE94D61}"/>
    <cellStyle name="Normal 17 2 3 5 3 3" xfId="3220" xr:uid="{6F12EC7B-D1B4-497E-BA2B-673ACF9C72BA}"/>
    <cellStyle name="Normal 17 2 3 5 3 3 2" xfId="8920" xr:uid="{379BB18E-B599-40CF-AF7A-1235E0EF2C2A}"/>
    <cellStyle name="Normal 17 2 3 5 3 3 2 2" xfId="15752" xr:uid="{34AA1C3D-ECCB-4209-8A7D-A143A2F16797}"/>
    <cellStyle name="Normal 17 2 3 5 3 3 2 3" xfId="29132" xr:uid="{7DE0DBE7-4E2C-4FEE-98CE-628825A30DB1}"/>
    <cellStyle name="Normal 17 2 3 5 3 3 3" xfId="6586" xr:uid="{E9D1B85C-D6FE-475A-97F6-E5F7EA82697B}"/>
    <cellStyle name="Normal 17 2 3 5 3 3 3 2" xfId="54648" xr:uid="{AA60F50F-BD88-4F23-BD47-85B626CDE9F6}"/>
    <cellStyle name="Normal 17 2 3 5 3 3 4" xfId="14578" xr:uid="{3E8D367F-AC77-4985-9F27-56A37B14FBDA}"/>
    <cellStyle name="Normal 17 2 3 5 3 3 4 2" xfId="56679" xr:uid="{1900428A-8BCF-4531-BE86-7F0969A47B49}"/>
    <cellStyle name="Normal 17 2 3 5 3 3 5" xfId="17352" xr:uid="{43819804-7308-4FE5-8665-BA654BEB3830}"/>
    <cellStyle name="Normal 17 2 3 5 3 4" xfId="7847" xr:uid="{F9E67680-9DC6-414D-B447-EA271505934A}"/>
    <cellStyle name="Normal 17 2 3 5 3 4 2" xfId="15238" xr:uid="{5DE8156F-36F3-4EAA-8584-64A3C786FA86}"/>
    <cellStyle name="Normal 17 2 3 5 3 4 2 2" xfId="29517" xr:uid="{CDA4CE8B-D5D3-4312-A5F4-CEEB6A6BFFEA}"/>
    <cellStyle name="Normal 17 2 3 5 3 4 3" xfId="17754" xr:uid="{64745CFA-553B-4C95-9317-9348DB1468DF}"/>
    <cellStyle name="Normal 17 2 3 5 3 5" xfId="4737" xr:uid="{75239EC1-92E2-473F-9C43-3C21B91C5D94}"/>
    <cellStyle name="Normal 17 2 3 5 3 5 2" xfId="19269" xr:uid="{A57220C4-2D89-40F2-B742-3E476E9A0D42}"/>
    <cellStyle name="Normal 17 2 3 5 3 6" xfId="13617" xr:uid="{04CDABA8-655A-4E4F-8485-5D6B354EEAC7}"/>
    <cellStyle name="Normal 17 2 3 5 3 6 2" xfId="28440" xr:uid="{1EA92480-1C9A-4C14-922D-FB6E2A3B4AE1}"/>
    <cellStyle name="Normal 17 2 3 5 3 7" xfId="48447" xr:uid="{61041C92-9FEF-4A3B-869C-8781E0D8543A}"/>
    <cellStyle name="Normal 17 2 3 5 3 8" xfId="50184" xr:uid="{A7595212-183F-4F0A-8F7E-A91F474EC0A6}"/>
    <cellStyle name="Normal 17 2 3 5 3 9" xfId="53271" xr:uid="{51BF6AB2-0C29-4329-B6E2-50FEF6340013}"/>
    <cellStyle name="Normal 17 2 3 5 4" xfId="3059" xr:uid="{4E406204-0399-4B41-B076-0CCBD331AD25}"/>
    <cellStyle name="Normal 17 2 3 5 4 10" xfId="17246" xr:uid="{9B24A989-D57F-4CB4-A029-DFEC26882C89}"/>
    <cellStyle name="Normal 17 2 3 5 4 2" xfId="3481" xr:uid="{C8E5C28F-1CBF-49C5-9549-63FB45B44B7F}"/>
    <cellStyle name="Normal 17 2 3 5 4 2 2" xfId="9155" xr:uid="{346884BE-4797-4A25-AC30-EF8C2F2F7212}"/>
    <cellStyle name="Normal 17 2 3 5 4 2 2 2" xfId="15907" xr:uid="{C4E8D38F-A072-4236-91F9-3AD99A6499B9}"/>
    <cellStyle name="Normal 17 2 3 5 4 2 2 3" xfId="29305" xr:uid="{B7912C45-5516-4F3C-BAF3-9222D6C9802A}"/>
    <cellStyle name="Normal 17 2 3 5 4 2 3" xfId="7144" xr:uid="{78DA6868-F144-43DC-845A-81711281C531}"/>
    <cellStyle name="Normal 17 2 3 5 4 2 3 2" xfId="55002" xr:uid="{B21C6578-C7DD-4510-B7C5-313CDAA7FC3D}"/>
    <cellStyle name="Normal 17 2 3 5 4 2 4" xfId="14857" xr:uid="{84292D5E-BFA9-4102-BB8A-44F87E36307C}"/>
    <cellStyle name="Normal 17 2 3 5 4 2 4 2" xfId="56788" xr:uid="{6597322D-050B-41AC-B685-929E185C19F0}"/>
    <cellStyle name="Normal 17 2 3 5 4 2 5" xfId="17541" xr:uid="{34B9DCED-D6F7-4FC2-850A-DC49A5255769}"/>
    <cellStyle name="Normal 17 2 3 5 4 3" xfId="8784" xr:uid="{1BD0E96A-DC29-448F-A521-CA7C12C56003}"/>
    <cellStyle name="Normal 17 2 3 5 4 3 2" xfId="15630" xr:uid="{8B25F6D8-F171-4DF8-955D-7EDCF126A6BA}"/>
    <cellStyle name="Normal 17 2 3 5 4 3 2 2" xfId="29626" xr:uid="{C237E64A-9BEB-4B84-BF94-637B3DBEDA65}"/>
    <cellStyle name="Normal 17 2 3 5 4 3 3" xfId="17863" xr:uid="{C07332CB-E438-42A7-89A7-C31EF3F2477E}"/>
    <cellStyle name="Normal 17 2 3 5 4 4" xfId="5907" xr:uid="{1492780F-1D53-4744-BC0D-3ACBDA911004}"/>
    <cellStyle name="Normal 17 2 3 5 4 4 2" xfId="20711" xr:uid="{2001A418-A6EE-499A-91E3-5C614DB96546}"/>
    <cellStyle name="Normal 17 2 3 5 4 5" xfId="14121" xr:uid="{9829F616-A832-4047-B320-772207508199}"/>
    <cellStyle name="Normal 17 2 3 5 4 5 2" xfId="28951" xr:uid="{E9799FD0-D6D4-4405-BA3C-B2790C0D1236}"/>
    <cellStyle name="Normal 17 2 3 5 4 6" xfId="49087" xr:uid="{34F1B553-F517-46D9-9EB2-1E92F1C67302}"/>
    <cellStyle name="Normal 17 2 3 5 4 7" xfId="51375" xr:uid="{CBA10810-DDB7-4286-80D2-CCCC3CB1C080}"/>
    <cellStyle name="Normal 17 2 3 5 4 8" xfId="54181" xr:uid="{42E16DB8-C47B-418E-A2B0-E8F88921EB6E}"/>
    <cellStyle name="Normal 17 2 3 5 4 9" xfId="56466" xr:uid="{753063DD-4BCF-463B-9114-C8A13097CA0B}"/>
    <cellStyle name="Normal 17 2 3 5 5" xfId="3217" xr:uid="{0560B8F0-9443-400F-AA51-74830AF747C6}"/>
    <cellStyle name="Normal 17 2 3 5 5 2" xfId="8917" xr:uid="{50016791-4159-4042-B7C4-D8A0EC208455}"/>
    <cellStyle name="Normal 17 2 3 5 5 2 2" xfId="15749" xr:uid="{207C69EE-A01C-4C26-9F10-8E407B7BD72C}"/>
    <cellStyle name="Normal 17 2 3 5 5 2 3" xfId="29129" xr:uid="{8D05CEB1-FAF2-4D6C-B97C-71A1854B7033}"/>
    <cellStyle name="Normal 17 2 3 5 5 3" xfId="6583" xr:uid="{B52B9FBA-372B-418E-8E63-B5D5E0C41E2B}"/>
    <cellStyle name="Normal 17 2 3 5 5 3 2" xfId="54645" xr:uid="{FB543CAE-7CA7-4F97-AB4C-0376681CD1E7}"/>
    <cellStyle name="Normal 17 2 3 5 5 4" xfId="14575" xr:uid="{BB138D8C-A9D9-4949-9560-11CF22D3B891}"/>
    <cellStyle name="Normal 17 2 3 5 5 4 2" xfId="56676" xr:uid="{095DA45A-78FC-4267-BFF1-45105FB568E4}"/>
    <cellStyle name="Normal 17 2 3 5 5 5" xfId="17349" xr:uid="{8475EDBD-CC18-49A7-9DD9-17C06A8DAFAB}"/>
    <cellStyle name="Normal 17 2 3 5 6" xfId="7844" xr:uid="{008D3625-8B61-43ED-A130-5303CF13E8D9}"/>
    <cellStyle name="Normal 17 2 3 5 6 2" xfId="15235" xr:uid="{389FE387-FB01-4A2A-B130-EB9B99ED930A}"/>
    <cellStyle name="Normal 17 2 3 5 6 2 2" xfId="29514" xr:uid="{D8D5F858-C289-499C-A47F-BE263D4AACA7}"/>
    <cellStyle name="Normal 17 2 3 5 6 3" xfId="17751" xr:uid="{F5793827-037E-4566-8C24-FFEC34B55342}"/>
    <cellStyle name="Normal 17 2 3 5 7" xfId="4734" xr:uid="{BD7B0707-AF23-40FE-8CDF-675A4184C9D6}"/>
    <cellStyle name="Normal 17 2 3 5 7 2" xfId="19266" xr:uid="{0D74F695-3313-4432-B424-92A0DB20107B}"/>
    <cellStyle name="Normal 17 2 3 5 8" xfId="13614" xr:uid="{1C6133A4-8FB8-47A4-9A7C-21CC8BE72CCD}"/>
    <cellStyle name="Normal 17 2 3 5 8 2" xfId="28437" xr:uid="{9662277C-A4A3-4CFB-8858-2EA1B0E982F4}"/>
    <cellStyle name="Normal 17 2 3 5 9" xfId="48444" xr:uid="{BF6C72C3-16B2-4434-98A2-D3CD220FEC72}"/>
    <cellStyle name="Normal 17 2 3 6" xfId="1266" xr:uid="{00000000-0005-0000-0000-0000F2040000}"/>
    <cellStyle name="Normal 17 2 3 6 10" xfId="55825" xr:uid="{E6D26B62-DF67-406E-9C9A-1DE3FF270029}"/>
    <cellStyle name="Normal 17 2 3 6 11" xfId="16607" xr:uid="{FED80684-02AA-40E8-A750-D1151788B46F}"/>
    <cellStyle name="Normal 17 2 3 6 2" xfId="3063" xr:uid="{48A119F5-E729-47C1-85C5-D96F89173126}"/>
    <cellStyle name="Normal 17 2 3 6 2 10" xfId="17250" xr:uid="{2C9F1548-35E0-4A19-B366-E58BF5502926}"/>
    <cellStyle name="Normal 17 2 3 6 2 2" xfId="3485" xr:uid="{4AE215AF-CEE3-44CA-AD16-228640EEAA09}"/>
    <cellStyle name="Normal 17 2 3 6 2 2 2" xfId="9159" xr:uid="{C97AD6B5-1995-439D-8A7D-E0EB577DE2F2}"/>
    <cellStyle name="Normal 17 2 3 6 2 2 2 2" xfId="15911" xr:uid="{EF9EDB5B-0DFF-4CCD-AE1F-13BE0A0389F3}"/>
    <cellStyle name="Normal 17 2 3 6 2 2 2 3" xfId="29309" xr:uid="{D33DFBA1-4FFA-47C9-84D1-80E7ECE9650A}"/>
    <cellStyle name="Normal 17 2 3 6 2 2 3" xfId="7148" xr:uid="{AFCCFDE0-38F2-4FCF-BEF6-1192750C86C6}"/>
    <cellStyle name="Normal 17 2 3 6 2 2 3 2" xfId="55006" xr:uid="{88CADED3-EFD4-48C6-9A73-06DFBF4298CA}"/>
    <cellStyle name="Normal 17 2 3 6 2 2 4" xfId="14861" xr:uid="{8F2CC6F1-6BF2-4029-A300-56DBA10B44B8}"/>
    <cellStyle name="Normal 17 2 3 6 2 2 4 2" xfId="56792" xr:uid="{74B5FD80-E58E-4C97-A575-D4BE62BD6973}"/>
    <cellStyle name="Normal 17 2 3 6 2 2 5" xfId="17545" xr:uid="{A674B65B-7A9E-489C-B546-2FC210AFCF46}"/>
    <cellStyle name="Normal 17 2 3 6 2 3" xfId="8788" xr:uid="{C25C4C53-4B13-4EBC-93A7-7F08F765955E}"/>
    <cellStyle name="Normal 17 2 3 6 2 3 2" xfId="15634" xr:uid="{A4106A48-6920-4E38-8EBB-F400054057CC}"/>
    <cellStyle name="Normal 17 2 3 6 2 3 2 2" xfId="29630" xr:uid="{D45A1317-2C26-41B0-BA3C-1D44BF81242F}"/>
    <cellStyle name="Normal 17 2 3 6 2 3 3" xfId="17867" xr:uid="{946BB05B-ACC3-4018-A4F5-5B7194A45038}"/>
    <cellStyle name="Normal 17 2 3 6 2 4" xfId="5911" xr:uid="{0A7EEBC7-D33A-4023-ABA1-8ACDA39C407D}"/>
    <cellStyle name="Normal 17 2 3 6 2 4 2" xfId="20715" xr:uid="{620D8339-38F4-4BB4-91CA-1EFD6CAA482C}"/>
    <cellStyle name="Normal 17 2 3 6 2 5" xfId="14125" xr:uid="{40F35374-D9B5-4EEB-BEB2-29E971A011A6}"/>
    <cellStyle name="Normal 17 2 3 6 2 5 2" xfId="28955" xr:uid="{277B2AE5-F566-46A5-BF8F-435D8EC9008C}"/>
    <cellStyle name="Normal 17 2 3 6 2 6" xfId="49091" xr:uid="{F47AD095-A319-4F04-8FF0-044706ABB766}"/>
    <cellStyle name="Normal 17 2 3 6 2 7" xfId="51379" xr:uid="{0A2DB75B-BE60-4C08-BBDA-9C050C7ACDC0}"/>
    <cellStyle name="Normal 17 2 3 6 2 8" xfId="54185" xr:uid="{5B364208-1C20-4EBF-B0DA-018A17A84B23}"/>
    <cellStyle name="Normal 17 2 3 6 2 9" xfId="56470" xr:uid="{DFDA40B8-6037-4B4A-9885-726C9B746762}"/>
    <cellStyle name="Normal 17 2 3 6 3" xfId="3221" xr:uid="{305D80E4-C560-4804-B6B2-7F78DDBFA48E}"/>
    <cellStyle name="Normal 17 2 3 6 3 2" xfId="8921" xr:uid="{F267C7BB-D4C4-4BDF-AD4E-B930F725CB6E}"/>
    <cellStyle name="Normal 17 2 3 6 3 2 2" xfId="15753" xr:uid="{2073575D-12A7-4544-968A-CE94A31990B1}"/>
    <cellStyle name="Normal 17 2 3 6 3 2 3" xfId="29133" xr:uid="{2F3E13F2-FDD1-45D6-91D0-ED7D3C441B01}"/>
    <cellStyle name="Normal 17 2 3 6 3 3" xfId="6587" xr:uid="{02BD7A5B-1509-43D7-9E8E-9B4D892EB3FC}"/>
    <cellStyle name="Normal 17 2 3 6 3 3 2" xfId="54649" xr:uid="{F9A3E4FD-218E-4802-8A36-749CBAA7931F}"/>
    <cellStyle name="Normal 17 2 3 6 3 4" xfId="14579" xr:uid="{BC98DC50-6CA1-4B3D-B1DA-F47986F08D44}"/>
    <cellStyle name="Normal 17 2 3 6 3 4 2" xfId="56680" xr:uid="{933A0047-1660-49DB-B6DC-D64FFE73650A}"/>
    <cellStyle name="Normal 17 2 3 6 3 5" xfId="17353" xr:uid="{E1FA7C6F-4545-4BCC-91E7-2535641A0001}"/>
    <cellStyle name="Normal 17 2 3 6 4" xfId="7848" xr:uid="{8A277660-77F2-4E66-9D64-1E4538BDF792}"/>
    <cellStyle name="Normal 17 2 3 6 4 2" xfId="15239" xr:uid="{991DCE74-07E5-4440-B869-EF953B108DC8}"/>
    <cellStyle name="Normal 17 2 3 6 4 2 2" xfId="29518" xr:uid="{1256AB4A-09D9-423F-BE14-BE56B7C7939A}"/>
    <cellStyle name="Normal 17 2 3 6 4 3" xfId="17755" xr:uid="{F96A7363-2583-4856-AD8D-D80F791FB26E}"/>
    <cellStyle name="Normal 17 2 3 6 5" xfId="4738" xr:uid="{ADBAF729-9BB1-4028-8EF5-D41D50A330BE}"/>
    <cellStyle name="Normal 17 2 3 6 5 2" xfId="19270" xr:uid="{22DF7DE2-D01C-41BA-ADEE-504F760EFC75}"/>
    <cellStyle name="Normal 17 2 3 6 6" xfId="13618" xr:uid="{9D8EE819-44FE-47F2-98D3-5307ED12A351}"/>
    <cellStyle name="Normal 17 2 3 6 6 2" xfId="28441" xr:uid="{ED65928C-A1AF-4896-8521-2B27DCC98404}"/>
    <cellStyle name="Normal 17 2 3 6 7" xfId="48448" xr:uid="{4E382FD9-5B94-44B5-9036-96F77A201405}"/>
    <cellStyle name="Normal 17 2 3 6 8" xfId="50185" xr:uid="{5A74D518-0A9F-4A67-8C94-2BA1C174DAAF}"/>
    <cellStyle name="Normal 17 2 3 6 9" xfId="53272" xr:uid="{DF738968-9104-4159-A697-F845B6C88CED}"/>
    <cellStyle name="Normal 17 2 3 7" xfId="1267" xr:uid="{00000000-0005-0000-0000-0000F3040000}"/>
    <cellStyle name="Normal 17 2 3 7 10" xfId="55826" xr:uid="{20F1EE73-755A-4117-B184-C455C2F60347}"/>
    <cellStyle name="Normal 17 2 3 7 11" xfId="16608" xr:uid="{D04FBD43-2EE2-47DD-B12C-D7720A3EE758}"/>
    <cellStyle name="Normal 17 2 3 7 2" xfId="3064" xr:uid="{C262FCE8-9040-4F16-AEF4-098D53AC8168}"/>
    <cellStyle name="Normal 17 2 3 7 2 10" xfId="17251" xr:uid="{C60E4649-ED80-4F0D-9A90-5A72219B3940}"/>
    <cellStyle name="Normal 17 2 3 7 2 2" xfId="3486" xr:uid="{F791CAE5-264A-40C7-A707-E8A4C4FA606B}"/>
    <cellStyle name="Normal 17 2 3 7 2 2 2" xfId="9160" xr:uid="{BC029855-89FD-410F-9924-B4E5510DD02C}"/>
    <cellStyle name="Normal 17 2 3 7 2 2 2 2" xfId="15912" xr:uid="{D0F78BC1-BBFA-4F00-8EEC-C4E9BDEB5354}"/>
    <cellStyle name="Normal 17 2 3 7 2 2 2 3" xfId="29310" xr:uid="{8EA38B1E-574A-4024-9737-3BD1A84020C6}"/>
    <cellStyle name="Normal 17 2 3 7 2 2 3" xfId="7149" xr:uid="{4AA42CC0-1160-43AE-AF2C-0499E1184E5E}"/>
    <cellStyle name="Normal 17 2 3 7 2 2 3 2" xfId="55007" xr:uid="{E603274C-8D06-41F3-BC7A-246398E7F099}"/>
    <cellStyle name="Normal 17 2 3 7 2 2 4" xfId="14862" xr:uid="{24CE6E7C-64C8-474C-AD99-B937A9AAC350}"/>
    <cellStyle name="Normal 17 2 3 7 2 2 4 2" xfId="56793" xr:uid="{038A6D2D-67D5-443E-B015-8430BBAF9911}"/>
    <cellStyle name="Normal 17 2 3 7 2 2 5" xfId="17546" xr:uid="{75C509B1-4585-4459-983C-ADC662C0F510}"/>
    <cellStyle name="Normal 17 2 3 7 2 3" xfId="8789" xr:uid="{415366FD-C57B-43EF-916A-64FD66A9EC6C}"/>
    <cellStyle name="Normal 17 2 3 7 2 3 2" xfId="15635" xr:uid="{B021FBE9-040C-4950-B191-E7D976D1028D}"/>
    <cellStyle name="Normal 17 2 3 7 2 3 2 2" xfId="29631" xr:uid="{64219101-CEA9-4D44-9FB5-5AE8B99D0551}"/>
    <cellStyle name="Normal 17 2 3 7 2 3 3" xfId="17868" xr:uid="{63774F94-A203-4F89-B7FB-0B56444E374E}"/>
    <cellStyle name="Normal 17 2 3 7 2 4" xfId="5912" xr:uid="{1D4DC882-CA3B-49FF-AA50-99CD9E3EC0A0}"/>
    <cellStyle name="Normal 17 2 3 7 2 4 2" xfId="20716" xr:uid="{6B213CD3-01CF-4B18-B649-D7F68132332D}"/>
    <cellStyle name="Normal 17 2 3 7 2 5" xfId="14126" xr:uid="{881517AD-13D8-4B77-812C-3E76146A1772}"/>
    <cellStyle name="Normal 17 2 3 7 2 5 2" xfId="28956" xr:uid="{C07BBC62-8355-4222-9669-643767BA844E}"/>
    <cellStyle name="Normal 17 2 3 7 2 6" xfId="49092" xr:uid="{7BF96705-7287-45AC-82DA-67DF1DF58EDD}"/>
    <cellStyle name="Normal 17 2 3 7 2 7" xfId="51380" xr:uid="{255C2EE0-AFAA-4D50-9D91-2ABB07B3105E}"/>
    <cellStyle name="Normal 17 2 3 7 2 8" xfId="54186" xr:uid="{3BD68989-2BA4-4E0A-827D-46638549F7D6}"/>
    <cellStyle name="Normal 17 2 3 7 2 9" xfId="56471" xr:uid="{7409C537-6632-470B-A438-538B62F06DFC}"/>
    <cellStyle name="Normal 17 2 3 7 3" xfId="3222" xr:uid="{E333A6B4-6393-4DC0-A309-79A9D69E1964}"/>
    <cellStyle name="Normal 17 2 3 7 3 2" xfId="8922" xr:uid="{2548F2BD-1580-47EF-847E-242892D95F8A}"/>
    <cellStyle name="Normal 17 2 3 7 3 2 2" xfId="15754" xr:uid="{0577C598-7B3C-4BBA-9269-A8A349109911}"/>
    <cellStyle name="Normal 17 2 3 7 3 2 3" xfId="29134" xr:uid="{DA044265-C05C-4DA3-8DDE-61C46511B128}"/>
    <cellStyle name="Normal 17 2 3 7 3 3" xfId="6588" xr:uid="{70803299-7A18-45A2-96B2-2E687CF9B3D6}"/>
    <cellStyle name="Normal 17 2 3 7 3 3 2" xfId="54650" xr:uid="{4747BB89-9C50-4EC3-8A5F-2CFDE9C2E21D}"/>
    <cellStyle name="Normal 17 2 3 7 3 4" xfId="14580" xr:uid="{A08EB2BB-12BF-43D6-ACD5-23867DC0EE88}"/>
    <cellStyle name="Normal 17 2 3 7 3 4 2" xfId="56681" xr:uid="{E43C9B80-F51E-4654-91CA-FD2E3F9034AF}"/>
    <cellStyle name="Normal 17 2 3 7 3 5" xfId="17354" xr:uid="{9D2C28FD-76D0-4B6E-BAE4-B50495578E3C}"/>
    <cellStyle name="Normal 17 2 3 7 4" xfId="7849" xr:uid="{4CE1190D-B38E-4056-A66A-FB3A16AD35E9}"/>
    <cellStyle name="Normal 17 2 3 7 4 2" xfId="15240" xr:uid="{D49BC2FA-6408-4AF9-A895-BAAC9FB21BC9}"/>
    <cellStyle name="Normal 17 2 3 7 4 2 2" xfId="29519" xr:uid="{6379284C-2F79-405B-81BB-D81C355E926B}"/>
    <cellStyle name="Normal 17 2 3 7 4 3" xfId="17756" xr:uid="{4A9670A9-192A-4256-A8F9-79509E577A8A}"/>
    <cellStyle name="Normal 17 2 3 7 5" xfId="4739" xr:uid="{7EF516DD-6C22-42BF-8EDB-99E46EE9D76D}"/>
    <cellStyle name="Normal 17 2 3 7 5 2" xfId="19271" xr:uid="{B714EE4A-9581-4F3F-95FB-21E3CC24F98E}"/>
    <cellStyle name="Normal 17 2 3 7 6" xfId="13619" xr:uid="{A76EC50C-9584-4466-8BEC-1FC64E902234}"/>
    <cellStyle name="Normal 17 2 3 7 6 2" xfId="28442" xr:uid="{E21DBFF3-C28A-4FD1-AC9F-93921F1F818C}"/>
    <cellStyle name="Normal 17 2 3 7 7" xfId="48449" xr:uid="{CC478855-4EB4-4E58-BB79-21AB5841360E}"/>
    <cellStyle name="Normal 17 2 3 7 8" xfId="50186" xr:uid="{86D4C234-5C36-45F1-BF65-CDDB11E3726A}"/>
    <cellStyle name="Normal 17 2 3 7 9" xfId="53273" xr:uid="{1D83CC70-27BB-4139-8A0A-526174F4DDCB}"/>
    <cellStyle name="Normal 17 2 3 8" xfId="3046" xr:uid="{6FD02182-D163-4D66-8A54-18066FC1D7AC}"/>
    <cellStyle name="Normal 17 2 3 8 10" xfId="17233" xr:uid="{605F574F-9A01-46AF-8DB5-07378F6EA0C2}"/>
    <cellStyle name="Normal 17 2 3 8 2" xfId="3468" xr:uid="{DDFD7B1C-F65F-4AB5-AA29-43A117F04643}"/>
    <cellStyle name="Normal 17 2 3 8 2 2" xfId="9142" xr:uid="{98DEE36F-C2EB-4C03-AC28-57081440F39B}"/>
    <cellStyle name="Normal 17 2 3 8 2 2 2" xfId="15894" xr:uid="{4AADF7F2-DB30-4177-B8DF-080E1E0A8F6A}"/>
    <cellStyle name="Normal 17 2 3 8 2 2 3" xfId="29292" xr:uid="{F69E3CF5-F20F-4A2C-9CFA-78491E49B0E9}"/>
    <cellStyle name="Normal 17 2 3 8 2 3" xfId="7131" xr:uid="{545CA1C1-7553-483E-9A68-583F9AB95835}"/>
    <cellStyle name="Normal 17 2 3 8 2 3 2" xfId="54989" xr:uid="{26348CE7-8C03-4E37-86CB-28087F5A6902}"/>
    <cellStyle name="Normal 17 2 3 8 2 4" xfId="14844" xr:uid="{23CBEBB5-DCD0-4416-8BFF-866ADD95FE51}"/>
    <cellStyle name="Normal 17 2 3 8 2 4 2" xfId="56775" xr:uid="{A09623C3-02E3-4687-84CF-686521BC03B3}"/>
    <cellStyle name="Normal 17 2 3 8 2 5" xfId="17528" xr:uid="{D3E981F5-E2D4-4911-8FE9-83437229B1FA}"/>
    <cellStyle name="Normal 17 2 3 8 3" xfId="8771" xr:uid="{7A9B3B66-425A-44FF-963B-F320BD4DAA86}"/>
    <cellStyle name="Normal 17 2 3 8 3 2" xfId="15617" xr:uid="{090E11F2-0E02-45B3-A6AA-7E44215953A3}"/>
    <cellStyle name="Normal 17 2 3 8 3 2 2" xfId="29613" xr:uid="{EC0C8155-45D0-4FF8-B65F-F234D97FA9A5}"/>
    <cellStyle name="Normal 17 2 3 8 3 3" xfId="17850" xr:uid="{7F129A6C-0AC3-4D46-993A-5E005D601774}"/>
    <cellStyle name="Normal 17 2 3 8 4" xfId="5894" xr:uid="{951C8600-671C-456F-9576-B70EEF8CDAAA}"/>
    <cellStyle name="Normal 17 2 3 8 4 2" xfId="20698" xr:uid="{E30C1B38-B8CE-4F7C-9C28-E6C4AFF2A3A8}"/>
    <cellStyle name="Normal 17 2 3 8 5" xfId="14108" xr:uid="{D1A1D570-3634-4C2F-8E81-DCDAFA30DD88}"/>
    <cellStyle name="Normal 17 2 3 8 5 2" xfId="28938" xr:uid="{7D330BB4-B03A-44C2-8C82-96F9A3F3CAA7}"/>
    <cellStyle name="Normal 17 2 3 8 6" xfId="49074" xr:uid="{D7B7547C-56FA-4993-B6D1-DA3943D67D5C}"/>
    <cellStyle name="Normal 17 2 3 8 7" xfId="51362" xr:uid="{D3344667-8F25-4628-A685-453F50543D4C}"/>
    <cellStyle name="Normal 17 2 3 8 8" xfId="54168" xr:uid="{A027CB82-AF2E-4F19-9552-FCF7A12985A4}"/>
    <cellStyle name="Normal 17 2 3 8 9" xfId="56453" xr:uid="{04637CE1-7A8D-4108-8617-D92095A871BD}"/>
    <cellStyle name="Normal 17 2 3 9" xfId="3204" xr:uid="{D04CEC9B-4B71-44E5-A17B-B8DBF64B9FCF}"/>
    <cellStyle name="Normal 17 2 3 9 2" xfId="8904" xr:uid="{3CC772E3-8625-4BF1-B944-89A9DDD50593}"/>
    <cellStyle name="Normal 17 2 3 9 2 2" xfId="15736" xr:uid="{05DF3D17-B06D-4862-AC1A-D50584DFFBB3}"/>
    <cellStyle name="Normal 17 2 3 9 2 3" xfId="29116" xr:uid="{E97136D2-5227-458B-A16A-91D0AFEF48B4}"/>
    <cellStyle name="Normal 17 2 3 9 3" xfId="6570" xr:uid="{5B7DABA5-5933-4ED8-9D6C-948A93B8D64D}"/>
    <cellStyle name="Normal 17 2 3 9 3 2" xfId="54632" xr:uid="{F80C8AEF-AE3D-429D-BBF9-6D00E96676D4}"/>
    <cellStyle name="Normal 17 2 3 9 4" xfId="14562" xr:uid="{F774F7A0-29FA-4179-B80C-9B4A88FF24D5}"/>
    <cellStyle name="Normal 17 2 3 9 4 2" xfId="56663" xr:uid="{77D27BF9-C396-497F-B9FB-1160A82CF86D}"/>
    <cellStyle name="Normal 17 2 3 9 5" xfId="17336" xr:uid="{ADC6B9A5-F72A-4C90-9CDC-7E674ECEA218}"/>
    <cellStyle name="Normal 170" xfId="56938" xr:uid="{7D98B14C-FAEB-49C4-A538-552FE23F6604}"/>
    <cellStyle name="Normal 171" xfId="56940" xr:uid="{D7E065CC-92DE-459A-93CB-858003C1C68E}"/>
    <cellStyle name="Normal 172" xfId="56942" xr:uid="{D2B8C0FC-818E-473E-967C-2827EDA05A8D}"/>
    <cellStyle name="Normal 173" xfId="56944" xr:uid="{715FCA42-1277-402D-A970-30E709477499}"/>
    <cellStyle name="Normal 174" xfId="56946" xr:uid="{2BFA9C92-5D12-47EB-8032-433587C4C952}"/>
    <cellStyle name="Normal 175" xfId="56948" xr:uid="{E273DBBB-CFFD-4FF2-83B3-9BD882F87DEA}"/>
    <cellStyle name="Normal 176" xfId="56950" xr:uid="{17673267-D596-48D4-9339-FC9ED973B82D}"/>
    <cellStyle name="Normal 177" xfId="56956" xr:uid="{A0FEE73D-2E40-4453-8E20-DF698B8C6AFD}"/>
    <cellStyle name="Normal 178" xfId="1268" xr:uid="{00000000-0005-0000-0000-0000F4040000}"/>
    <cellStyle name="Normal 179" xfId="56974" xr:uid="{33F6F660-F53B-4448-B4DE-FE5C0595AF4F}"/>
    <cellStyle name="Normal 18" xfId="1269" xr:uid="{00000000-0005-0000-0000-0000F5040000}"/>
    <cellStyle name="Normal 18 3" xfId="1270" xr:uid="{00000000-0005-0000-0000-0000F6040000}"/>
    <cellStyle name="Normal 180" xfId="56975" xr:uid="{E9F17340-BD78-42BE-B898-2A03B9F9B771}"/>
    <cellStyle name="Normal 181" xfId="56979" xr:uid="{FDC03110-3FC6-4A94-B295-24DCD1E44AB1}"/>
    <cellStyle name="Normal 182" xfId="56982" xr:uid="{CD8C1BCE-1524-4012-9F2C-8A91D81B3177}"/>
    <cellStyle name="Normal 183" xfId="16567" xr:uid="{4472BD99-E41A-45DE-8AC1-E557C2F49E14}"/>
    <cellStyle name="Normal 19" xfId="1271" xr:uid="{00000000-0005-0000-0000-0000F7040000}"/>
    <cellStyle name="Normal 2" xfId="1272" xr:uid="{00000000-0005-0000-0000-0000F8040000}"/>
    <cellStyle name="Normal 2 10" xfId="1273" xr:uid="{00000000-0005-0000-0000-0000F9040000}"/>
    <cellStyle name="Normal 2 11" xfId="1274" xr:uid="{00000000-0005-0000-0000-0000FA040000}"/>
    <cellStyle name="Normal 2 12" xfId="1275" xr:uid="{00000000-0005-0000-0000-0000FB040000}"/>
    <cellStyle name="Normal 2 12 10" xfId="53281" xr:uid="{6D4FDEF3-207F-4C4C-9A1C-CB8FC95E2446}"/>
    <cellStyle name="Normal 2 12 11" xfId="55827" xr:uid="{D7CDD2FF-0DE3-4E48-BD12-C7F9238A1A82}"/>
    <cellStyle name="Normal 2 12 12" xfId="16610" xr:uid="{1DA0BB04-EC18-4309-B84D-A33D01784A11}"/>
    <cellStyle name="Normal 2 12 2" xfId="1276" xr:uid="{00000000-0005-0000-0000-0000FC040000}"/>
    <cellStyle name="Normal 2 12 2 10" xfId="55828" xr:uid="{E10480FC-8596-4522-A3D8-A66350106432}"/>
    <cellStyle name="Normal 2 12 2 11" xfId="16611" xr:uid="{0985A34E-6805-4F7E-BB51-50ACE9B4827F}"/>
    <cellStyle name="Normal 2 12 2 2" xfId="3066" xr:uid="{41F0A48E-92EA-4D7A-A7BE-1F576596B055}"/>
    <cellStyle name="Normal 2 12 2 2 10" xfId="17253" xr:uid="{A7E82DA5-8093-4B0A-884A-36B371C29820}"/>
    <cellStyle name="Normal 2 12 2 2 2" xfId="3488" xr:uid="{705C5935-657A-4367-8EF1-8DD0F34497D7}"/>
    <cellStyle name="Normal 2 12 2 2 2 2" xfId="9162" xr:uid="{9FF61180-4FE6-494A-A0B7-DAAA8DDA09B9}"/>
    <cellStyle name="Normal 2 12 2 2 2 2 2" xfId="15914" xr:uid="{50B69C1B-4F0D-49A1-BA7B-7D04B0DD03B5}"/>
    <cellStyle name="Normal 2 12 2 2 2 2 3" xfId="29312" xr:uid="{73664095-F486-41DC-BACA-A6032C0050F2}"/>
    <cellStyle name="Normal 2 12 2 2 2 3" xfId="7151" xr:uid="{EE762971-425C-4698-865D-43CA7158AAC6}"/>
    <cellStyle name="Normal 2 12 2 2 2 3 2" xfId="55009" xr:uid="{A01AA5FF-4E99-44DD-B1E1-7D509868FC12}"/>
    <cellStyle name="Normal 2 12 2 2 2 4" xfId="14864" xr:uid="{6CEBBD47-4BEB-4F75-AB30-B0CAB185E2D6}"/>
    <cellStyle name="Normal 2 12 2 2 2 4 2" xfId="56795" xr:uid="{F9F5CCFA-6413-45C8-8DF8-8FE8E30C6043}"/>
    <cellStyle name="Normal 2 12 2 2 2 5" xfId="17548" xr:uid="{359190A9-A314-43F0-A94F-E9F29F9EDF87}"/>
    <cellStyle name="Normal 2 12 2 2 3" xfId="8791" xr:uid="{2505C573-2805-405A-8425-5856E231028E}"/>
    <cellStyle name="Normal 2 12 2 2 3 2" xfId="15637" xr:uid="{962F90C8-41FF-44A8-98E8-5F274CCFEC32}"/>
    <cellStyle name="Normal 2 12 2 2 3 2 2" xfId="29633" xr:uid="{109EC66E-3CE1-41DC-B00E-094344326933}"/>
    <cellStyle name="Normal 2 12 2 2 3 3" xfId="17870" xr:uid="{EA4530E0-8F0F-4B0E-A430-2480E6178E7F}"/>
    <cellStyle name="Normal 2 12 2 2 4" xfId="5914" xr:uid="{B53AD017-AFE3-4948-BA19-40BA1CB45A92}"/>
    <cellStyle name="Normal 2 12 2 2 4 2" xfId="20718" xr:uid="{7CA926A7-79EC-4191-927A-4A2EEC251AFC}"/>
    <cellStyle name="Normal 2 12 2 2 5" xfId="14128" xr:uid="{23BC8F4C-EA90-4397-9D51-5678B9E79472}"/>
    <cellStyle name="Normal 2 12 2 2 5 2" xfId="28958" xr:uid="{ECE8F445-37EB-4B8A-BDF4-C42F90D63745}"/>
    <cellStyle name="Normal 2 12 2 2 6" xfId="49094" xr:uid="{B559D65E-C6A7-49ED-AEC0-9FD3D8287074}"/>
    <cellStyle name="Normal 2 12 2 2 7" xfId="51382" xr:uid="{EF3533F5-0AA9-45DD-86E9-AA08142EFD42}"/>
    <cellStyle name="Normal 2 12 2 2 8" xfId="54188" xr:uid="{23693ED5-DF57-4B13-878F-B84BE395715F}"/>
    <cellStyle name="Normal 2 12 2 2 9" xfId="56473" xr:uid="{0D63D09E-D0AB-4612-95C7-8162E57E1075}"/>
    <cellStyle name="Normal 2 12 2 3" xfId="3224" xr:uid="{80307997-A550-4808-A05F-C45A5F71157E}"/>
    <cellStyle name="Normal 2 12 2 3 2" xfId="8924" xr:uid="{056108C6-F9BB-44E9-8D26-26789F8B3C9A}"/>
    <cellStyle name="Normal 2 12 2 3 2 2" xfId="15756" xr:uid="{8628F1D9-FB6A-4768-850E-1234A5B268CB}"/>
    <cellStyle name="Normal 2 12 2 3 2 3" xfId="29136" xr:uid="{8690E41E-CD91-4814-AA1C-53BAFC16A3CB}"/>
    <cellStyle name="Normal 2 12 2 3 3" xfId="6590" xr:uid="{FFDCC786-86B5-4B42-8B6C-9DAF3D0740FD}"/>
    <cellStyle name="Normal 2 12 2 3 3 2" xfId="54652" xr:uid="{342008C4-72C7-4A15-88E3-C5AFC20BF07D}"/>
    <cellStyle name="Normal 2 12 2 3 4" xfId="14582" xr:uid="{179401E4-1A25-45CA-A024-4517A29A20EC}"/>
    <cellStyle name="Normal 2 12 2 3 4 2" xfId="56683" xr:uid="{513D70CD-3F5B-4089-8218-406C8953792B}"/>
    <cellStyle name="Normal 2 12 2 3 5" xfId="17356" xr:uid="{FA1FFB6C-6B3E-4392-A9BC-AF18FD166838}"/>
    <cellStyle name="Normal 2 12 2 4" xfId="7852" xr:uid="{9CD1AA4D-2749-4A7D-9374-D1C74900D2E5}"/>
    <cellStyle name="Normal 2 12 2 4 2" xfId="15242" xr:uid="{FBCC01DC-2111-48EB-AE81-6C152E236910}"/>
    <cellStyle name="Normal 2 12 2 4 2 2" xfId="29521" xr:uid="{C3D6590B-7361-4ECC-B560-F07BB3A85D6B}"/>
    <cellStyle name="Normal 2 12 2 4 3" xfId="17758" xr:uid="{9E3852EB-B5C8-4215-AA39-F4F35C740B87}"/>
    <cellStyle name="Normal 2 12 2 5" xfId="4748" xr:uid="{CBDE1EBC-DCEF-404D-B430-405278BF2110}"/>
    <cellStyle name="Normal 2 12 2 5 2" xfId="19279" xr:uid="{1FF47157-FAB3-4645-84EE-52CB7457718F}"/>
    <cellStyle name="Normal 2 12 2 6" xfId="13628" xr:uid="{8576CDF6-0646-4230-AC89-3F7B95AF300B}"/>
    <cellStyle name="Normal 2 12 2 6 2" xfId="28444" xr:uid="{C5CCC749-7C15-4102-B14D-A9DE5C31D4E4}"/>
    <cellStyle name="Normal 2 12 2 7" xfId="48451" xr:uid="{6368D1A4-3E4C-43AF-BF79-F3EF32E533C4}"/>
    <cellStyle name="Normal 2 12 2 8" xfId="50195" xr:uid="{4A6DAC1A-BA88-41F3-8442-D2EB39297DC3}"/>
    <cellStyle name="Normal 2 12 2 9" xfId="53282" xr:uid="{6A5CF3B1-C623-4C77-954F-50DE10A73D08}"/>
    <cellStyle name="Normal 2 12 3" xfId="3065" xr:uid="{798F7647-25BC-49B0-AA9A-98C23008EAB4}"/>
    <cellStyle name="Normal 2 12 3 10" xfId="17252" xr:uid="{AFD76056-D5BA-4ED6-9937-8D985317556B}"/>
    <cellStyle name="Normal 2 12 3 2" xfId="3487" xr:uid="{BC630779-795B-4B2E-8548-108EFA15EB27}"/>
    <cellStyle name="Normal 2 12 3 2 2" xfId="9161" xr:uid="{D13F6F78-F48C-4098-96C4-EFC17FFCC2D4}"/>
    <cellStyle name="Normal 2 12 3 2 2 2" xfId="15913" xr:uid="{B16188C5-51FF-47B0-BD41-434FE8D26B51}"/>
    <cellStyle name="Normal 2 12 3 2 2 3" xfId="29311" xr:uid="{2101A0F3-9FDE-4D4E-A542-8989CA592572}"/>
    <cellStyle name="Normal 2 12 3 2 3" xfId="7150" xr:uid="{BE9B4B43-5615-4BCF-8FD3-50BC00BA212B}"/>
    <cellStyle name="Normal 2 12 3 2 3 2" xfId="55008" xr:uid="{A9FCA05C-5DFB-4BD2-8710-B3AC04E6804F}"/>
    <cellStyle name="Normal 2 12 3 2 4" xfId="14863" xr:uid="{72E895EA-799E-416F-9BE1-D39F7E65A13C}"/>
    <cellStyle name="Normal 2 12 3 2 4 2" xfId="56794" xr:uid="{836F99D1-D236-4BB4-AAC3-9F0070C1E0B2}"/>
    <cellStyle name="Normal 2 12 3 2 5" xfId="17547" xr:uid="{3A31AC80-23EE-464B-A0B7-FEDAE5B88F91}"/>
    <cellStyle name="Normal 2 12 3 3" xfId="8790" xr:uid="{611D7599-D31A-44EF-96C7-A9622B829203}"/>
    <cellStyle name="Normal 2 12 3 3 2" xfId="15636" xr:uid="{DC989A46-4059-47E7-910B-EF0C18556365}"/>
    <cellStyle name="Normal 2 12 3 3 2 2" xfId="29632" xr:uid="{FB49A695-4DC6-4503-AD18-7E579F5FC98F}"/>
    <cellStyle name="Normal 2 12 3 3 3" xfId="17869" xr:uid="{A5A6E813-B878-40D6-A840-D51EFADCB204}"/>
    <cellStyle name="Normal 2 12 3 4" xfId="5913" xr:uid="{60296BCF-BE73-46BE-B5AC-843363EE9C7B}"/>
    <cellStyle name="Normal 2 12 3 4 2" xfId="20717" xr:uid="{7B97B54A-F3C8-4560-A851-943ABE0F2146}"/>
    <cellStyle name="Normal 2 12 3 5" xfId="14127" xr:uid="{F8891A31-69DE-4DF8-8F92-F2111EBCB741}"/>
    <cellStyle name="Normal 2 12 3 5 2" xfId="28957" xr:uid="{0B3D124D-3A5F-44FC-8959-0CDE9BE131C6}"/>
    <cellStyle name="Normal 2 12 3 6" xfId="49093" xr:uid="{C4CB2DE3-A4A9-4E20-BD75-FFE1E94233B5}"/>
    <cellStyle name="Normal 2 12 3 7" xfId="51381" xr:uid="{7DD4E5F5-7AC6-43AF-B880-7B17D4833300}"/>
    <cellStyle name="Normal 2 12 3 8" xfId="54187" xr:uid="{96104C54-60BB-4EB2-9F73-A5AAD99711C6}"/>
    <cellStyle name="Normal 2 12 3 9" xfId="56472" xr:uid="{A7957C46-8255-47B9-9FCC-40698FF5C493}"/>
    <cellStyle name="Normal 2 12 4" xfId="3223" xr:uid="{F5B6948A-3A91-4892-A7D7-3B491C88497F}"/>
    <cellStyle name="Normal 2 12 4 2" xfId="8923" xr:uid="{14FA072F-E03D-4676-9363-8B767CAC25D4}"/>
    <cellStyle name="Normal 2 12 4 2 2" xfId="15755" xr:uid="{DEAF8D5F-2020-4EA9-A148-B947D3EFE2DC}"/>
    <cellStyle name="Normal 2 12 4 2 3" xfId="29135" xr:uid="{B250CAA5-529E-4BED-BCC5-5B7BF91A4348}"/>
    <cellStyle name="Normal 2 12 4 3" xfId="6589" xr:uid="{56F2336B-BE46-4830-94F1-27FF8232CA7E}"/>
    <cellStyle name="Normal 2 12 4 3 2" xfId="54651" xr:uid="{4E7149C2-C33E-4D4C-BA40-E3CEE63B605F}"/>
    <cellStyle name="Normal 2 12 4 4" xfId="14581" xr:uid="{07285924-E528-4D55-B19B-E2270DAC757E}"/>
    <cellStyle name="Normal 2 12 4 4 2" xfId="56682" xr:uid="{47A785E8-D0ED-4266-87EF-A7EAFEF0FBCA}"/>
    <cellStyle name="Normal 2 12 4 5" xfId="17355" xr:uid="{C0548CEC-35F9-4C25-8CB5-EBC5EFCF36A1}"/>
    <cellStyle name="Normal 2 12 5" xfId="7851" xr:uid="{C9D07EAB-41C0-4F7A-8749-78457EAE296E}"/>
    <cellStyle name="Normal 2 12 5 2" xfId="15241" xr:uid="{F3F0D140-C844-40B5-893C-7D06AE323586}"/>
    <cellStyle name="Normal 2 12 5 2 2" xfId="29520" xr:uid="{D6002E3E-ACED-4D69-922F-4A56051C4E46}"/>
    <cellStyle name="Normal 2 12 5 3" xfId="17757" xr:uid="{90AD56B4-5C1F-49A7-801E-65E402EDC17C}"/>
    <cellStyle name="Normal 2 12 6" xfId="4747" xr:uid="{568EDA7B-E4B7-4FAC-B311-E3CF54B1A220}"/>
    <cellStyle name="Normal 2 12 6 2" xfId="19278" xr:uid="{D472638E-164D-4D5B-8ABB-CF33D58D0F2A}"/>
    <cellStyle name="Normal 2 12 7" xfId="13627" xr:uid="{C5307525-442F-4103-9C62-EB251A37FC3C}"/>
    <cellStyle name="Normal 2 12 7 2" xfId="28443" xr:uid="{2972732E-5775-4851-B927-77D11D19CF6F}"/>
    <cellStyle name="Normal 2 12 8" xfId="48450" xr:uid="{E3BB04F9-D934-4967-BADD-82E23013172B}"/>
    <cellStyle name="Normal 2 12 9" xfId="50194" xr:uid="{A893CFAD-90BD-43CC-B254-EE74AB312102}"/>
    <cellStyle name="Normal 2 13" xfId="3601" xr:uid="{EAACF954-D0C5-4E74-9251-126068223F8C}"/>
    <cellStyle name="Normal 2 14" xfId="3145" xr:uid="{1EFB1DE2-3F30-48D8-8896-F7D36AEE44E2}"/>
    <cellStyle name="Normal 2 14 10" xfId="55570" xr:uid="{98FBE428-ECA7-4844-9C05-F17ECEBC1D95}"/>
    <cellStyle name="Normal 2 14 11" xfId="17289" xr:uid="{EC19A0D7-E255-4E99-B923-38097A9E408B}"/>
    <cellStyle name="Normal 2 14 2" xfId="3155" xr:uid="{4A0C5C02-676D-4113-BAA8-A2C58111ABC8}"/>
    <cellStyle name="Normal 2 14 2 10" xfId="17296" xr:uid="{18E53F74-1E09-4C78-A52F-1A7821E54A4B}"/>
    <cellStyle name="Normal 2 14 2 2" xfId="3350" xr:uid="{F4C8D70E-03C5-41C3-954C-7990AF45074E}"/>
    <cellStyle name="Normal 2 14 2 2 2" xfId="6692" xr:uid="{3E5328D9-6B65-414D-A283-3DCC4820CF34}"/>
    <cellStyle name="Normal 2 14 2 2 2 2" xfId="14646" xr:uid="{ADA320A3-F424-4406-ABCD-2A14901D9CBF}"/>
    <cellStyle name="Normal 2 14 2 2 2 2 2" xfId="29573" xr:uid="{14331383-A31D-43C9-A3E3-B1056BE38FD2}"/>
    <cellStyle name="Normal 2 14 2 2 2 3" xfId="54726" xr:uid="{A5A4BD34-E413-44F8-AB23-34537D4BC0EB}"/>
    <cellStyle name="Normal 2 14 2 2 2 4" xfId="56735" xr:uid="{1FA88525-1041-40D9-9236-BAE3FE2CB491}"/>
    <cellStyle name="Normal 2 14 2 2 2 5" xfId="17810" xr:uid="{70AD006D-9DBF-459C-877E-5D9A2ED27A75}"/>
    <cellStyle name="Normal 2 14 2 2 3" xfId="9025" xr:uid="{CB3C737E-AEE8-48F3-94DC-36ABF3C8F705}"/>
    <cellStyle name="Normal 2 14 2 2 3 2" xfId="15821" xr:uid="{B4F0821A-89CA-4464-A146-D5574B8BA7C6}"/>
    <cellStyle name="Normal 2 14 2 2 3 3" xfId="20244" xr:uid="{AD53621F-52C1-4386-84C8-2FF57062A144}"/>
    <cellStyle name="Normal 2 14 2 2 4" xfId="5554" xr:uid="{B6C58ACC-2AA5-40E4-9188-CDE01DAD711D}"/>
    <cellStyle name="Normal 2 14 2 2 4 2" xfId="29188" xr:uid="{CDB0804F-B62C-40B6-8448-45D93B397F06}"/>
    <cellStyle name="Normal 2 14 2 2 5" xfId="13917" xr:uid="{B65D51BB-A509-4E9D-8720-619433DF42B4}"/>
    <cellStyle name="Normal 2 14 2 2 5 2" xfId="49034" xr:uid="{8EB0685F-FE3A-4265-B438-93DCE88A78F8}"/>
    <cellStyle name="Normal 2 14 2 2 6" xfId="51040" xr:uid="{F34C5F0E-EFA9-4692-9294-10203D246147}"/>
    <cellStyle name="Normal 2 14 2 2 7" xfId="53942" xr:uid="{189726C2-DBA6-4764-B061-1FCA4505E9DF}"/>
    <cellStyle name="Normal 2 14 2 2 8" xfId="56413" xr:uid="{CE0FAE3B-CEFA-48E8-9166-DA87DA13B346}"/>
    <cellStyle name="Normal 2 14 2 2 9" xfId="17425" xr:uid="{0FC373CB-CBEE-4A59-837E-B3150C787D8D}"/>
    <cellStyle name="Normal 2 14 2 3" xfId="6172" xr:uid="{3C60FE34-36F6-44D2-941D-BD68F7706534}"/>
    <cellStyle name="Normal 2 14 2 3 2" xfId="14323" xr:uid="{59DFEBA8-1743-4472-B482-6D878BBB7C40}"/>
    <cellStyle name="Normal 2 14 2 3 2 2" xfId="29461" xr:uid="{3DF94C16-30DC-40F1-96DE-6B79303D1F02}"/>
    <cellStyle name="Normal 2 14 2 3 3" xfId="54394" xr:uid="{467A4E87-3CB8-4E40-953F-ADCB56D5969C}"/>
    <cellStyle name="Normal 2 14 2 3 4" xfId="56623" xr:uid="{C224BC65-4606-478C-A46B-DA714FDE9094}"/>
    <cellStyle name="Normal 2 14 2 3 5" xfId="17698" xr:uid="{AC30874D-A3A9-4485-901F-C959D0EE01A5}"/>
    <cellStyle name="Normal 2 14 2 4" xfId="8857" xr:uid="{80B018BB-1F6D-4912-8373-826AEA2969EF}"/>
    <cellStyle name="Normal 2 14 2 4 2" xfId="15692" xr:uid="{348DDD32-C12F-4DE0-A0D2-F3EFB3E4FB04}"/>
    <cellStyle name="Normal 2 14 2 4 3" xfId="18047" xr:uid="{045873B8-6EF3-4DAD-83E3-CB26323FC13E}"/>
    <cellStyle name="Normal 2 14 2 5" xfId="3778" xr:uid="{0E02C74E-2607-4A7F-9FB9-566CE1A02BE0}"/>
    <cellStyle name="Normal 2 14 2 5 2" xfId="29012" xr:uid="{C09194F6-6B93-4B11-BD48-A8F374D05D8E}"/>
    <cellStyle name="Normal 2 14 2 6" xfId="13115" xr:uid="{D990749F-66AE-4937-AE97-49EC3A6F4D14}"/>
    <cellStyle name="Normal 2 14 2 6 2" xfId="48201" xr:uid="{F2C32661-2D00-4372-9AB9-8A7FC9AD4A9A}"/>
    <cellStyle name="Normal 2 14 2 7" xfId="49257" xr:uid="{7D9DB917-5EF0-4CB6-9F74-9F84E1B1A418}"/>
    <cellStyle name="Normal 2 14 2 8" xfId="52586" xr:uid="{3CC88CA8-BCBC-4405-9B70-C84E9A50D983}"/>
    <cellStyle name="Normal 2 14 2 9" xfId="55578" xr:uid="{F4EAC793-E67D-4498-802F-8A20D0317405}"/>
    <cellStyle name="Normal 2 14 3" xfId="3341" xr:uid="{399B4E21-C628-4D04-A231-F583F1AA51BB}"/>
    <cellStyle name="Normal 2 14 3 2" xfId="6683" xr:uid="{F9902CD7-8780-4A90-9277-297BC8BBD6AD}"/>
    <cellStyle name="Normal 2 14 3 2 2" xfId="14638" xr:uid="{6F8D0332-95C9-4D2A-8F45-C649FE5F60A1}"/>
    <cellStyle name="Normal 2 14 3 2 2 2" xfId="29566" xr:uid="{1D4507BF-C9A7-48D9-B732-4592B49C557F}"/>
    <cellStyle name="Normal 2 14 3 2 3" xfId="54718" xr:uid="{62476973-D8EC-4ED0-B312-5777BE7BFE54}"/>
    <cellStyle name="Normal 2 14 3 2 4" xfId="56728" xr:uid="{C37286F1-C944-43EB-B1AD-75DD82B32EC1}"/>
    <cellStyle name="Normal 2 14 3 2 5" xfId="17803" xr:uid="{4CAACCB3-E040-4793-865A-485A4AA49855}"/>
    <cellStyle name="Normal 2 14 3 3" xfId="9016" xr:uid="{F66DD303-E638-4205-8244-A743F0F6BEDC}"/>
    <cellStyle name="Normal 2 14 3 3 2" xfId="15813" xr:uid="{81F840E8-AAF3-4AC7-984C-62297B768BC0}"/>
    <cellStyle name="Normal 2 14 3 3 3" xfId="20235" xr:uid="{80819E0D-1571-440E-BA09-828C757ADC52}"/>
    <cellStyle name="Normal 2 14 3 4" xfId="5545" xr:uid="{D917CA9D-2EE1-4046-BF3D-9949E0942B27}"/>
    <cellStyle name="Normal 2 14 3 4 2" xfId="29181" xr:uid="{E1CE624F-482C-448E-A81C-6242AF9D800A}"/>
    <cellStyle name="Normal 2 14 3 5" xfId="13909" xr:uid="{ACB7F1C0-A613-42BA-B772-7AB52618ADC3}"/>
    <cellStyle name="Normal 2 14 3 5 2" xfId="49027" xr:uid="{FAF375AB-EDC5-4A8A-AC63-B4A66FF2E499}"/>
    <cellStyle name="Normal 2 14 3 6" xfId="51032" xr:uid="{A5092359-603A-4139-AB15-C61D14A89CDE}"/>
    <cellStyle name="Normal 2 14 3 7" xfId="53934" xr:uid="{9D769E45-E5AC-44F3-998D-6191A3782F92}"/>
    <cellStyle name="Normal 2 14 3 8" xfId="56406" xr:uid="{7CFC4A7D-D348-4ED1-B953-E5426D94BF23}"/>
    <cellStyle name="Normal 2 14 3 9" xfId="17418" xr:uid="{089DD76C-362A-4FAD-B57A-60A0118C2678}"/>
    <cellStyle name="Normal 2 14 4" xfId="6163" xr:uid="{61993842-8ABA-4CDD-85C4-B976A39C13BC}"/>
    <cellStyle name="Normal 2 14 4 2" xfId="14316" xr:uid="{867D9F26-EA19-4CC0-9AF6-AC05BA3A50CB}"/>
    <cellStyle name="Normal 2 14 4 2 2" xfId="29453" xr:uid="{8353EB7B-426F-44C8-A5F4-E63E5A87EEED}"/>
    <cellStyle name="Normal 2 14 4 3" xfId="54387" xr:uid="{7F82B1C1-D824-4B82-91C5-6DA508613C06}"/>
    <cellStyle name="Normal 2 14 4 4" xfId="56616" xr:uid="{00902E23-5684-4DED-AD88-DF30D2AFEBE9}"/>
    <cellStyle name="Normal 2 14 4 5" xfId="17690" xr:uid="{A97E076E-1CFE-4416-ACB3-63486698EBA9}"/>
    <cellStyle name="Normal 2 14 5" xfId="8848" xr:uid="{B72821A9-68D6-44C8-807C-C4BE59F0C3AC}"/>
    <cellStyle name="Normal 2 14 5 2" xfId="15685" xr:uid="{446816E1-FB2E-4DA3-BF41-E6EB90C708AA}"/>
    <cellStyle name="Normal 2 14 5 3" xfId="18037" xr:uid="{CAE1C765-B80B-47FC-AB2B-7D1E9027615C}"/>
    <cellStyle name="Normal 2 14 6" xfId="3770" xr:uid="{D3FF7E99-A471-475E-A774-31DAC9B71C2C}"/>
    <cellStyle name="Normal 2 14 6 2" xfId="29005" xr:uid="{3B20B046-F52F-4C52-944A-54D72AD32897}"/>
    <cellStyle name="Normal 2 14 7" xfId="13107" xr:uid="{0BB45E88-0B64-4A35-90B1-4724FDA6086F}"/>
    <cellStyle name="Normal 2 14 7 2" xfId="48194" xr:uid="{E11C4FFD-21D2-4349-9244-924108968CC5}"/>
    <cellStyle name="Normal 2 14 8" xfId="49249" xr:uid="{CC14647C-2BED-4A9B-9F37-771AF98A45D8}"/>
    <cellStyle name="Normal 2 14 9" xfId="52578" xr:uid="{442DF426-BDB4-4CEB-85B3-0D9F9566F0DD}"/>
    <cellStyle name="Normal 2 15" xfId="16609" xr:uid="{42C271E0-E46D-4DB3-8919-63F89E675732}"/>
    <cellStyle name="Normal 2 16" xfId="3606" xr:uid="{2F248FD6-B090-49EE-990F-B7476AF143C2}"/>
    <cellStyle name="Normal 2 17" xfId="56953" xr:uid="{9DFD2AEE-AD4B-4FA7-A301-DF82CBD44EDE}"/>
    <cellStyle name="Normal 2 18" xfId="16573" xr:uid="{7BA94FF6-1E81-4E7C-9DE6-2A18E38E19DB}"/>
    <cellStyle name="Normal 2 2" xfId="1277" xr:uid="{00000000-0005-0000-0000-0000FD040000}"/>
    <cellStyle name="Normal 2 2 10" xfId="1278" xr:uid="{00000000-0005-0000-0000-0000FE040000}"/>
    <cellStyle name="Normal 2 2 11" xfId="1279" xr:uid="{00000000-0005-0000-0000-0000FF040000}"/>
    <cellStyle name="Normal 2 2 2" xfId="1280" xr:uid="{00000000-0005-0000-0000-000000050000}"/>
    <cellStyle name="Normal 2 2 3" xfId="1281" xr:uid="{00000000-0005-0000-0000-000001050000}"/>
    <cellStyle name="Normal 2 2 4" xfId="1282" xr:uid="{00000000-0005-0000-0000-000002050000}"/>
    <cellStyle name="Normal 2 2 5" xfId="1283" xr:uid="{00000000-0005-0000-0000-000003050000}"/>
    <cellStyle name="Normal 2 2 6" xfId="1284" xr:uid="{00000000-0005-0000-0000-000004050000}"/>
    <cellStyle name="Normal 2 2 7" xfId="1285" xr:uid="{00000000-0005-0000-0000-000005050000}"/>
    <cellStyle name="Normal 2 2 8" xfId="1286" xr:uid="{00000000-0005-0000-0000-000006050000}"/>
    <cellStyle name="Normal 2 2 9" xfId="1287" xr:uid="{00000000-0005-0000-0000-000007050000}"/>
    <cellStyle name="Normal 2 3" xfId="1288" xr:uid="{00000000-0005-0000-0000-000008050000}"/>
    <cellStyle name="Normal 2 3 2" xfId="1289" xr:uid="{00000000-0005-0000-0000-000009050000}"/>
    <cellStyle name="Normal 2 3 3" xfId="1290" xr:uid="{00000000-0005-0000-0000-00000A050000}"/>
    <cellStyle name="Normal 2 3 3 10" xfId="53295" xr:uid="{0042B3E1-6ADF-4D78-951F-82933E44E978}"/>
    <cellStyle name="Normal 2 3 3 11" xfId="55829" xr:uid="{755C507E-8587-4617-90E1-F5F4BB0BE3B7}"/>
    <cellStyle name="Normal 2 3 3 12" xfId="16612" xr:uid="{6009DBCA-7C25-46AD-9635-AD89ED5AB6F3}"/>
    <cellStyle name="Normal 2 3 3 2" xfId="1291" xr:uid="{00000000-0005-0000-0000-00000B050000}"/>
    <cellStyle name="Normal 2 3 3 2 10" xfId="55830" xr:uid="{2D2A68A3-1ED9-426E-96AB-801EFEF75CE6}"/>
    <cellStyle name="Normal 2 3 3 2 11" xfId="16613" xr:uid="{7CB0FD90-C0B7-4E18-9980-7E16852B6485}"/>
    <cellStyle name="Normal 2 3 3 2 2" xfId="3068" xr:uid="{145058BF-BFD7-47A9-8DAC-F455D8737380}"/>
    <cellStyle name="Normal 2 3 3 2 2 10" xfId="17255" xr:uid="{38487035-039E-49CE-9516-701F5FC14963}"/>
    <cellStyle name="Normal 2 3 3 2 2 2" xfId="3490" xr:uid="{CB23F7D0-7662-46C0-BED5-A1F329781977}"/>
    <cellStyle name="Normal 2 3 3 2 2 2 2" xfId="9164" xr:uid="{3EB99292-D6B9-45D4-A262-B79181485235}"/>
    <cellStyle name="Normal 2 3 3 2 2 2 2 2" xfId="15916" xr:uid="{1B63B258-8D95-4B6D-A094-A316E386E1F7}"/>
    <cellStyle name="Normal 2 3 3 2 2 2 2 3" xfId="29314" xr:uid="{CD3E96DE-828B-4F0A-A0F6-9F6104280429}"/>
    <cellStyle name="Normal 2 3 3 2 2 2 3" xfId="7153" xr:uid="{32C64FB6-2531-49BF-B304-40BEF3AD8B02}"/>
    <cellStyle name="Normal 2 3 3 2 2 2 3 2" xfId="55011" xr:uid="{90C969FA-D596-492F-9CC3-700E28BB5B88}"/>
    <cellStyle name="Normal 2 3 3 2 2 2 4" xfId="14866" xr:uid="{BB74B6DA-D431-433D-817F-85FF0F2961A7}"/>
    <cellStyle name="Normal 2 3 3 2 2 2 4 2" xfId="56797" xr:uid="{E0CF8098-A66A-482B-BDAE-DD117EF8DCD4}"/>
    <cellStyle name="Normal 2 3 3 2 2 2 5" xfId="17550" xr:uid="{1B4338B3-7F29-4C6A-9218-0842B745362F}"/>
    <cellStyle name="Normal 2 3 3 2 2 3" xfId="8793" xr:uid="{57707F7B-6716-41EB-94F1-7A3B8CE6D063}"/>
    <cellStyle name="Normal 2 3 3 2 2 3 2" xfId="15639" xr:uid="{6674FDE9-E3A3-4292-BAF3-D3D120B0B0C6}"/>
    <cellStyle name="Normal 2 3 3 2 2 3 2 2" xfId="29635" xr:uid="{54D2568E-79F1-42A1-B618-F1FC65C90B91}"/>
    <cellStyle name="Normal 2 3 3 2 2 3 3" xfId="17872" xr:uid="{E266EB37-3E15-445D-8779-4488C7D435AF}"/>
    <cellStyle name="Normal 2 3 3 2 2 4" xfId="5916" xr:uid="{E4C31D5A-5234-4BCC-89F3-9BEE71B26820}"/>
    <cellStyle name="Normal 2 3 3 2 2 4 2" xfId="20720" xr:uid="{2203B731-20CE-4D0F-B032-5B48272D5806}"/>
    <cellStyle name="Normal 2 3 3 2 2 5" xfId="14130" xr:uid="{9AE806C7-D428-449B-B95C-8AD6BD0C79C3}"/>
    <cellStyle name="Normal 2 3 3 2 2 5 2" xfId="28960" xr:uid="{4AD386F5-3DFC-475A-B0C3-FAEC492C9454}"/>
    <cellStyle name="Normal 2 3 3 2 2 6" xfId="49096" xr:uid="{F6AACB87-C010-4F50-8314-932A4B1440A1}"/>
    <cellStyle name="Normal 2 3 3 2 2 7" xfId="51384" xr:uid="{643C91DA-888F-453E-9FB5-BB2CE42BD098}"/>
    <cellStyle name="Normal 2 3 3 2 2 8" xfId="54190" xr:uid="{CC8D80D5-D179-4C26-B9B0-28DC2124F9F4}"/>
    <cellStyle name="Normal 2 3 3 2 2 9" xfId="56475" xr:uid="{67D86A81-4489-4012-84B2-E21E995D9A84}"/>
    <cellStyle name="Normal 2 3 3 2 3" xfId="3226" xr:uid="{2476A2E6-6D0E-4C54-8BA8-10EE739C33A4}"/>
    <cellStyle name="Normal 2 3 3 2 3 2" xfId="8926" xr:uid="{5A7293F8-0BB4-40E0-B60B-9C20B93BF177}"/>
    <cellStyle name="Normal 2 3 3 2 3 2 2" xfId="15758" xr:uid="{C8B22CB9-BC41-4298-A988-755BDFEE954C}"/>
    <cellStyle name="Normal 2 3 3 2 3 2 3" xfId="29138" xr:uid="{57B1BCF7-4E49-409A-9966-16BA2EA58FB4}"/>
    <cellStyle name="Normal 2 3 3 2 3 3" xfId="6592" xr:uid="{F23DFDFA-1B20-4D80-805A-24CBDF97F316}"/>
    <cellStyle name="Normal 2 3 3 2 3 3 2" xfId="54654" xr:uid="{789CE6D7-E773-4D25-903F-6793918D95F4}"/>
    <cellStyle name="Normal 2 3 3 2 3 4" xfId="14584" xr:uid="{5EEECD7C-0013-43E2-8F4E-375363FB517A}"/>
    <cellStyle name="Normal 2 3 3 2 3 4 2" xfId="56685" xr:uid="{61557A80-C018-42FC-87DC-412A436566E7}"/>
    <cellStyle name="Normal 2 3 3 2 3 5" xfId="17358" xr:uid="{27BA37C5-7507-482C-AF5E-553BB6F78BC6}"/>
    <cellStyle name="Normal 2 3 3 2 4" xfId="7854" xr:uid="{06936A11-2973-43AE-A071-E3E168336060}"/>
    <cellStyle name="Normal 2 3 3 2 4 2" xfId="15244" xr:uid="{CCACA43A-30C8-413C-B779-DB9F646504A0}"/>
    <cellStyle name="Normal 2 3 3 2 4 2 2" xfId="29523" xr:uid="{CF8C5E84-E8BA-4BD2-BA33-7CE45402E1A8}"/>
    <cellStyle name="Normal 2 3 3 2 4 3" xfId="17760" xr:uid="{695E4590-6FD8-425C-B6BC-28FEA4BB649F}"/>
    <cellStyle name="Normal 2 3 3 2 5" xfId="4762" xr:uid="{1741B68E-AE47-4CC6-BAE7-0E0A6D6C5F0F}"/>
    <cellStyle name="Normal 2 3 3 2 5 2" xfId="19293" xr:uid="{640FD737-9ED5-42D6-945F-4A2186C492AF}"/>
    <cellStyle name="Normal 2 3 3 2 6" xfId="13633" xr:uid="{F574CC7F-70E2-4698-ADDE-07007C16FFBC}"/>
    <cellStyle name="Normal 2 3 3 2 6 2" xfId="28446" xr:uid="{8A16242E-FEEE-4513-9CFA-D8D39283E173}"/>
    <cellStyle name="Normal 2 3 3 2 7" xfId="48453" xr:uid="{5C641284-92E0-4679-827D-C1712ED03ACE}"/>
    <cellStyle name="Normal 2 3 3 2 8" xfId="50209" xr:uid="{AFB38560-F7CE-4AB5-9EC2-24A558F03F85}"/>
    <cellStyle name="Normal 2 3 3 2 9" xfId="53296" xr:uid="{27CDD2B4-56EF-4BE8-8E14-EB9308A0CD89}"/>
    <cellStyle name="Normal 2 3 3 3" xfId="3067" xr:uid="{4248C00B-5DB6-4799-8D97-0F1AF22CABB8}"/>
    <cellStyle name="Normal 2 3 3 3 10" xfId="17254" xr:uid="{BAD1AFAE-716D-470A-A4AF-36C23FC9D537}"/>
    <cellStyle name="Normal 2 3 3 3 2" xfId="3489" xr:uid="{D4ACBD0C-FC50-4D54-9254-D740C8C015BF}"/>
    <cellStyle name="Normal 2 3 3 3 2 2" xfId="9163" xr:uid="{1ED4E4A4-6B14-4605-99C5-AE9ECE28CF52}"/>
    <cellStyle name="Normal 2 3 3 3 2 2 2" xfId="15915" xr:uid="{B871570E-2D85-406A-B3B6-B202DD7846A1}"/>
    <cellStyle name="Normal 2 3 3 3 2 2 3" xfId="29313" xr:uid="{2BC05358-1CF4-4A5D-B76D-DC9042836633}"/>
    <cellStyle name="Normal 2 3 3 3 2 3" xfId="7152" xr:uid="{21205289-ECCB-4B6D-BA31-EF192FA61AF1}"/>
    <cellStyle name="Normal 2 3 3 3 2 3 2" xfId="55010" xr:uid="{CA8C8631-AF49-41F4-9A83-EBDB81DB8456}"/>
    <cellStyle name="Normal 2 3 3 3 2 4" xfId="14865" xr:uid="{89EEE4F7-F450-4F78-8F44-4DDDABC569DA}"/>
    <cellStyle name="Normal 2 3 3 3 2 4 2" xfId="56796" xr:uid="{29E98994-C6D6-4EF9-83BE-EB34879815D3}"/>
    <cellStyle name="Normal 2 3 3 3 2 5" xfId="17549" xr:uid="{B81EE38C-DD07-442D-A41D-077E14165620}"/>
    <cellStyle name="Normal 2 3 3 3 3" xfId="8792" xr:uid="{47047FDE-72A5-4106-BF31-3C7AC596BD89}"/>
    <cellStyle name="Normal 2 3 3 3 3 2" xfId="15638" xr:uid="{D4391E95-11D4-4715-9B4F-2B76EA9246B3}"/>
    <cellStyle name="Normal 2 3 3 3 3 2 2" xfId="29634" xr:uid="{7CC67373-DC20-4B29-9946-5E5001217D97}"/>
    <cellStyle name="Normal 2 3 3 3 3 3" xfId="17871" xr:uid="{20D2CC52-7519-496C-87F2-3D92B5630F4B}"/>
    <cellStyle name="Normal 2 3 3 3 4" xfId="5915" xr:uid="{88BE2D22-FB3D-4DCE-9F3C-EF669CEA7ACB}"/>
    <cellStyle name="Normal 2 3 3 3 4 2" xfId="20719" xr:uid="{15617593-F9C7-496A-A7CD-520E87FE070C}"/>
    <cellStyle name="Normal 2 3 3 3 5" xfId="14129" xr:uid="{A7FA4F58-2F3A-47E7-9645-0E18637C3827}"/>
    <cellStyle name="Normal 2 3 3 3 5 2" xfId="28959" xr:uid="{D81BE018-F2F3-4475-9CCE-8B7073EA1D1F}"/>
    <cellStyle name="Normal 2 3 3 3 6" xfId="49095" xr:uid="{2D6E7F86-CAE1-4908-B818-CD555E768220}"/>
    <cellStyle name="Normal 2 3 3 3 7" xfId="51383" xr:uid="{7934BA63-A1D1-49F1-BCBE-2F7FB25B2C62}"/>
    <cellStyle name="Normal 2 3 3 3 8" xfId="54189" xr:uid="{29BB0C84-C5DC-466B-AE7F-8C83CE6FAC56}"/>
    <cellStyle name="Normal 2 3 3 3 9" xfId="56474" xr:uid="{11269769-A3CB-41F0-84DD-B2CB48846990}"/>
    <cellStyle name="Normal 2 3 3 4" xfId="3225" xr:uid="{B4423274-5C4E-4EE7-AB7A-C8DA550634F3}"/>
    <cellStyle name="Normal 2 3 3 4 2" xfId="8925" xr:uid="{19E7FE87-2C66-4321-8366-3F51722FFD28}"/>
    <cellStyle name="Normal 2 3 3 4 2 2" xfId="15757" xr:uid="{5BDC77F3-67BD-47A9-ABE1-5C94ADD3F7BD}"/>
    <cellStyle name="Normal 2 3 3 4 2 3" xfId="29137" xr:uid="{24FD784F-2B75-47F7-92B0-736C724602DA}"/>
    <cellStyle name="Normal 2 3 3 4 3" xfId="6591" xr:uid="{3A0432FA-6793-4C2E-8B56-2CF506D99B6A}"/>
    <cellStyle name="Normal 2 3 3 4 3 2" xfId="54653" xr:uid="{124A18D4-7EEF-49C6-AED5-2D703AE12157}"/>
    <cellStyle name="Normal 2 3 3 4 4" xfId="14583" xr:uid="{902FF3E2-0841-4D55-937F-9ABE4CE782E3}"/>
    <cellStyle name="Normal 2 3 3 4 4 2" xfId="56684" xr:uid="{2CCB9972-E080-4A3A-B08A-A451143E8A16}"/>
    <cellStyle name="Normal 2 3 3 4 5" xfId="17357" xr:uid="{ED5F0225-76EC-4E13-A063-1E6B6FF1B53C}"/>
    <cellStyle name="Normal 2 3 3 5" xfId="7853" xr:uid="{D2C6A134-22AF-4B0D-9AE3-B270DDC8629D}"/>
    <cellStyle name="Normal 2 3 3 5 2" xfId="15243" xr:uid="{9D120034-1401-42D3-BDD1-C1C34F8FCB1D}"/>
    <cellStyle name="Normal 2 3 3 5 2 2" xfId="29522" xr:uid="{DE0319F6-AE8D-49BF-9BB5-DB60665B77BF}"/>
    <cellStyle name="Normal 2 3 3 5 3" xfId="17759" xr:uid="{86945DBA-CEB6-4379-B4C0-98E6D1F5872E}"/>
    <cellStyle name="Normal 2 3 3 6" xfId="4761" xr:uid="{28EF48CB-D9AF-41F9-ACDA-1A1140B72F2B}"/>
    <cellStyle name="Normal 2 3 3 6 2" xfId="19292" xr:uid="{B3DC59E7-F769-4296-BA75-672C92D6CA22}"/>
    <cellStyle name="Normal 2 3 3 7" xfId="13632" xr:uid="{105022C3-1B6D-4CF9-AC25-3ED37385A710}"/>
    <cellStyle name="Normal 2 3 3 7 2" xfId="28445" xr:uid="{3DF31EC3-AC1B-44EF-A80C-2671D34B389D}"/>
    <cellStyle name="Normal 2 3 3 8" xfId="48452" xr:uid="{D0C82BA4-D229-4A69-B890-5088CE3481B3}"/>
    <cellStyle name="Normal 2 3 3 9" xfId="50208" xr:uid="{6D858148-1149-4B64-AF18-39D7C1BA2ACE}"/>
    <cellStyle name="Normal 2 3 4" xfId="56970" xr:uid="{54B86106-BBEE-4383-B544-07A099709D22}"/>
    <cellStyle name="Normal 2 4" xfId="1292" xr:uid="{00000000-0005-0000-0000-00000C050000}"/>
    <cellStyle name="Normal 2 4 2" xfId="1293" xr:uid="{00000000-0005-0000-0000-00000D050000}"/>
    <cellStyle name="Normal 2 4 3" xfId="1294" xr:uid="{00000000-0005-0000-0000-00000E050000}"/>
    <cellStyle name="Normal 2 5" xfId="1295" xr:uid="{00000000-0005-0000-0000-00000F050000}"/>
    <cellStyle name="Normal 2 5 2" xfId="1296" xr:uid="{00000000-0005-0000-0000-000010050000}"/>
    <cellStyle name="Normal 2 5 2 2" xfId="3681" xr:uid="{0CB8B72A-0A43-4D32-936B-C3B2641C9FE8}"/>
    <cellStyle name="Normal 2 5 2 2 2" xfId="7316" xr:uid="{76A3F337-8BE2-4C71-ABF3-8778C9CE7F9A}"/>
    <cellStyle name="Normal 2 5 2 2 2 2" xfId="14992" xr:uid="{31DA443F-4E28-4777-8C56-86A47662957A}"/>
    <cellStyle name="Normal 2 5 2 2 2 2 2" xfId="29747" xr:uid="{13EB9061-6743-4E7E-9A42-51D5623F69DD}"/>
    <cellStyle name="Normal 2 5 2 2 2 3" xfId="55145" xr:uid="{2C4080AE-1636-4DCA-AFE7-7AF8D6648D2A}"/>
    <cellStyle name="Normal 2 5 2 2 2 4" xfId="56909" xr:uid="{C089E98A-0D63-4FC0-B59B-CBB6C1EFC3CD}"/>
    <cellStyle name="Normal 2 5 2 2 2 5" xfId="17984" xr:uid="{E19A7FBC-4210-420B-AB6F-64C3C7C717E9}"/>
    <cellStyle name="Normal 2 5 2 2 3" xfId="9327" xr:uid="{4A76ACFE-CD1F-4B33-891D-411E13FB2CD6}"/>
    <cellStyle name="Normal 2 5 2 2 3 2" xfId="16040" xr:uid="{4ECEA07E-0B8D-44F6-A4CB-E6D686699AB1}"/>
    <cellStyle name="Normal 2 5 2 2 3 3" xfId="20911" xr:uid="{376534D9-5630-4A3A-8D98-E7FF78EF4537}"/>
    <cellStyle name="Normal 2 5 2 2 4" xfId="6088" xr:uid="{64D63846-C48F-4A6D-885A-5F2DDF3C6ACB}"/>
    <cellStyle name="Normal 2 5 2 2 4 2" xfId="29426" xr:uid="{7355FB16-59C8-4260-A2C5-9263C3600045}"/>
    <cellStyle name="Normal 2 5 2 2 5" xfId="14265" xr:uid="{7D286D84-1952-430B-9309-B4DEFA307D7C}"/>
    <cellStyle name="Normal 2 5 2 2 5 2" xfId="49208" xr:uid="{A9215F57-97D5-40F8-8092-8881D22FD66B}"/>
    <cellStyle name="Normal 2 5 2 2 6" xfId="51561" xr:uid="{0A9B865D-E4FA-41B2-A9C3-0CEE115C3101}"/>
    <cellStyle name="Normal 2 5 2 2 7" xfId="54330" xr:uid="{585554C0-44FD-47E4-A7EB-74BC1BDE36A8}"/>
    <cellStyle name="Normal 2 5 2 2 8" xfId="56587" xr:uid="{77CAE6AF-0552-4A6D-A696-B5FDA02AC66C}"/>
    <cellStyle name="Normal 2 5 2 2 9" xfId="17662" xr:uid="{8AE92E9D-C218-45F7-B0C3-3A1629162A3B}"/>
    <cellStyle name="Normal 2 5 2 3" xfId="3710" xr:uid="{0CA74F78-C83B-4EEA-BD2E-89736C619229}"/>
    <cellStyle name="Normal 2 5 2 3 2" xfId="7332" xr:uid="{74A252FE-89CE-403A-A3C5-20905CE32B38}"/>
    <cellStyle name="Normal 2 5 2 3 2 2" xfId="15002" xr:uid="{44469208-570C-4CC0-88AE-5E8B7BB93824}"/>
    <cellStyle name="Normal 2 5 2 3 2 2 2" xfId="29753" xr:uid="{4A732E96-9248-42EB-9466-02843D993794}"/>
    <cellStyle name="Normal 2 5 2 3 2 3" xfId="55156" xr:uid="{A77B43A8-5119-454C-AE99-47A61BE2A3FA}"/>
    <cellStyle name="Normal 2 5 2 3 2 4" xfId="56915" xr:uid="{B0F8C02E-9390-455B-AF41-E43815FB06F4}"/>
    <cellStyle name="Normal 2 5 2 3 2 5" xfId="17990" xr:uid="{36F4AB34-9079-4F7D-BD98-D07AE48F3955}"/>
    <cellStyle name="Normal 2 5 2 3 3" xfId="9343" xr:uid="{C41ED3DD-FF6F-4743-BD87-0D1896C9009B}"/>
    <cellStyle name="Normal 2 5 2 3 3 2" xfId="16051" xr:uid="{0B24DFC3-3AF8-4B43-83E3-08A961048D3F}"/>
    <cellStyle name="Normal 2 5 2 3 3 3" xfId="20939" xr:uid="{50A286FD-B0D3-46E4-BFB2-DA8689C6FF9D}"/>
    <cellStyle name="Normal 2 5 2 3 4" xfId="6110" xr:uid="{D7BF1800-6FE1-4DD7-9098-48C542416170}"/>
    <cellStyle name="Normal 2 5 2 3 4 2" xfId="29432" xr:uid="{115B788C-3E70-4661-B2DF-25B22AFF59F4}"/>
    <cellStyle name="Normal 2 5 2 3 5" xfId="14276" xr:uid="{17F93CAC-FDD5-4503-BB96-F2A7A3EAB1AE}"/>
    <cellStyle name="Normal 2 5 2 3 5 2" xfId="49214" xr:uid="{AB763E67-DB77-46D2-857D-8CE307ADF502}"/>
    <cellStyle name="Normal 2 5 2 3 6" xfId="51582" xr:uid="{80F19636-068E-4329-A411-7E0A6024A503}"/>
    <cellStyle name="Normal 2 5 2 3 7" xfId="54346" xr:uid="{C368A6A6-0044-4D36-A930-E9380E253448}"/>
    <cellStyle name="Normal 2 5 2 3 8" xfId="56593" xr:uid="{0264F625-4668-4221-9A96-BA8CE068EC68}"/>
    <cellStyle name="Normal 2 5 2 3 9" xfId="17668" xr:uid="{5A76C8B3-31E8-4FCE-9D98-F53A578EC007}"/>
    <cellStyle name="Normal 2 5 2 4" xfId="3736" xr:uid="{41881BCE-67AE-4B2A-98FC-4A8CE64EC401}"/>
    <cellStyle name="Normal 2 5 2 4 2" xfId="7358" xr:uid="{35B64A03-165E-42D9-9BD3-091EF38D869F}"/>
    <cellStyle name="Normal 2 5 2 4 2 2" xfId="15020" xr:uid="{DDC8DA82-B9B1-4256-8704-14C2F6E99BE0}"/>
    <cellStyle name="Normal 2 5 2 4 2 2 2" xfId="29766" xr:uid="{FD55DE39-E394-4E21-B093-17CC1DD471E7}"/>
    <cellStyle name="Normal 2 5 2 4 2 3" xfId="55178" xr:uid="{888F414F-7885-4887-8A4D-A1AFAB8F899F}"/>
    <cellStyle name="Normal 2 5 2 4 2 4" xfId="56928" xr:uid="{4F15CB1B-A0A3-4D8A-B5F5-74E5B98F4AC1}"/>
    <cellStyle name="Normal 2 5 2 4 2 5" xfId="18003" xr:uid="{10E40E8E-33CB-42F9-B461-626CB0EE953E}"/>
    <cellStyle name="Normal 2 5 2 4 3" xfId="9369" xr:uid="{61301AD5-8566-4718-BF8D-24561ADF07D5}"/>
    <cellStyle name="Normal 2 5 2 4 3 2" xfId="16067" xr:uid="{0ECCDED6-5E52-4AE5-87A4-2184DB05CA38}"/>
    <cellStyle name="Normal 2 5 2 4 3 3" xfId="20965" xr:uid="{F4FA3587-4B1E-46FA-B1AB-953618343F9C}"/>
    <cellStyle name="Normal 2 5 2 4 4" xfId="6136" xr:uid="{EE5E7955-2C0F-437B-9931-C590D2317A8C}"/>
    <cellStyle name="Normal 2 5 2 4 4 2" xfId="29445" xr:uid="{58D2A777-FB2D-4735-BB60-E3244AD8B9E8}"/>
    <cellStyle name="Normal 2 5 2 4 5" xfId="14296" xr:uid="{3B206BCF-A8CF-43C8-8CF3-61FC4D54D984}"/>
    <cellStyle name="Normal 2 5 2 4 5 2" xfId="49227" xr:uid="{A16AD6CB-C444-4F9C-916C-9C8D7183D52B}"/>
    <cellStyle name="Normal 2 5 2 4 6" xfId="51607" xr:uid="{8B62EBDD-D2E0-4B06-BBB2-C78A7FC4C655}"/>
    <cellStyle name="Normal 2 5 2 4 7" xfId="54367" xr:uid="{E7061CEE-533E-4465-8168-65CEEC61721E}"/>
    <cellStyle name="Normal 2 5 2 4 8" xfId="56606" xr:uid="{969D4420-A4BA-449B-85BF-0BD64A723911}"/>
    <cellStyle name="Normal 2 5 2 4 9" xfId="17681" xr:uid="{A0359B36-BDC8-40B7-AFDE-8512FA446588}"/>
    <cellStyle name="Normal 2 5 3" xfId="1297" xr:uid="{00000000-0005-0000-0000-000011050000}"/>
    <cellStyle name="Normal 2 6" xfId="1298" xr:uid="{00000000-0005-0000-0000-000012050000}"/>
    <cellStyle name="Normal 2 6 2" xfId="1299" xr:uid="{00000000-0005-0000-0000-000013050000}"/>
    <cellStyle name="Normal 2 6 3" xfId="1300" xr:uid="{00000000-0005-0000-0000-000014050000}"/>
    <cellStyle name="Normal 2 7" xfId="1301" xr:uid="{00000000-0005-0000-0000-000015050000}"/>
    <cellStyle name="Normal 2 8" xfId="1302" xr:uid="{00000000-0005-0000-0000-000016050000}"/>
    <cellStyle name="Normal 2 9" xfId="1303" xr:uid="{00000000-0005-0000-0000-000017050000}"/>
    <cellStyle name="Normal 2______ M-Gen detail Earn Buen 07 July 2011" xfId="1304" xr:uid="{00000000-0005-0000-0000-000018050000}"/>
    <cellStyle name="Normal 20" xfId="1305" xr:uid="{00000000-0005-0000-0000-000019050000}"/>
    <cellStyle name="Normal 21" xfId="1306" xr:uid="{00000000-0005-0000-0000-00001A050000}"/>
    <cellStyle name="Normal 21 2" xfId="1307" xr:uid="{00000000-0005-0000-0000-00001B050000}"/>
    <cellStyle name="Normal 211" xfId="1308" xr:uid="{00000000-0005-0000-0000-00001C050000}"/>
    <cellStyle name="Normal 22" xfId="1309" xr:uid="{00000000-0005-0000-0000-00001D050000}"/>
    <cellStyle name="Normal 23" xfId="1310" xr:uid="{00000000-0005-0000-0000-00001E050000}"/>
    <cellStyle name="Normal 24" xfId="1311" xr:uid="{00000000-0005-0000-0000-00001F050000}"/>
    <cellStyle name="Normal 25" xfId="1312" xr:uid="{00000000-0005-0000-0000-000020050000}"/>
    <cellStyle name="Normal 26" xfId="1313" xr:uid="{00000000-0005-0000-0000-000021050000}"/>
    <cellStyle name="Normal 27" xfId="1314" xr:uid="{00000000-0005-0000-0000-000022050000}"/>
    <cellStyle name="Normal 28" xfId="1315" xr:uid="{00000000-0005-0000-0000-000023050000}"/>
    <cellStyle name="Normal 29" xfId="1316" xr:uid="{00000000-0005-0000-0000-000024050000}"/>
    <cellStyle name="Normal 3" xfId="1317" xr:uid="{00000000-0005-0000-0000-000025050000}"/>
    <cellStyle name="Normal 3 10" xfId="1318" xr:uid="{00000000-0005-0000-0000-000026050000}"/>
    <cellStyle name="Normal 3 11" xfId="1319" xr:uid="{00000000-0005-0000-0000-000027050000}"/>
    <cellStyle name="Normal 3 12" xfId="1320" xr:uid="{00000000-0005-0000-0000-000028050000}"/>
    <cellStyle name="Normal 3 13" xfId="3227" xr:uid="{1A79F598-3BB7-4E31-A88B-3011951FF546}"/>
    <cellStyle name="Normal 3 2" xfId="1321" xr:uid="{00000000-0005-0000-0000-000029050000}"/>
    <cellStyle name="Normal 3 2 10" xfId="1322" xr:uid="{00000000-0005-0000-0000-00002A050000}"/>
    <cellStyle name="Normal 3 2 11" xfId="1323" xr:uid="{00000000-0005-0000-0000-00002B050000}"/>
    <cellStyle name="Normal 3 2 12" xfId="1324" xr:uid="{00000000-0005-0000-0000-00002C050000}"/>
    <cellStyle name="Normal 3 2 2" xfId="1325" xr:uid="{00000000-0005-0000-0000-00002D050000}"/>
    <cellStyle name="Normal 3 2 3" xfId="1326" xr:uid="{00000000-0005-0000-0000-00002E050000}"/>
    <cellStyle name="Normal 3 2 4" xfId="1327" xr:uid="{00000000-0005-0000-0000-00002F050000}"/>
    <cellStyle name="Normal 3 2 4 10" xfId="53302" xr:uid="{69DDA356-18BD-43EC-B90E-45F8862843D7}"/>
    <cellStyle name="Normal 3 2 4 11" xfId="55831" xr:uid="{501B3986-B8C2-4B69-B96E-0BF3DD85ECF3}"/>
    <cellStyle name="Normal 3 2 4 12" xfId="16614" xr:uid="{584AC7A1-7CA7-4042-BDE8-F5F3F30162D0}"/>
    <cellStyle name="Normal 3 2 4 2" xfId="1328" xr:uid="{00000000-0005-0000-0000-000030050000}"/>
    <cellStyle name="Normal 3 2 4 2 10" xfId="55832" xr:uid="{FA519EEE-B234-49E2-8822-5E4D8342AE8C}"/>
    <cellStyle name="Normal 3 2 4 2 11" xfId="16615" xr:uid="{D533D8B7-CBB6-4EB8-811F-D6226125ABC1}"/>
    <cellStyle name="Normal 3 2 4 2 2" xfId="3070" xr:uid="{0443FAF4-1E4C-4DC0-A906-A94B914CD551}"/>
    <cellStyle name="Normal 3 2 4 2 2 10" xfId="17257" xr:uid="{E284F91D-63A1-45A3-8E8B-4955C5526AB1}"/>
    <cellStyle name="Normal 3 2 4 2 2 2" xfId="3492" xr:uid="{67FE312F-10AB-497F-8F3E-A338CDCD4C39}"/>
    <cellStyle name="Normal 3 2 4 2 2 2 2" xfId="9166" xr:uid="{BB7F1827-2216-4494-88CF-897539D519CB}"/>
    <cellStyle name="Normal 3 2 4 2 2 2 2 2" xfId="15918" xr:uid="{E11160FF-DD58-4E03-95E9-CCE1AFFD91CE}"/>
    <cellStyle name="Normal 3 2 4 2 2 2 2 3" xfId="29316" xr:uid="{F541BA81-EC86-4F58-A1F6-132BC935E600}"/>
    <cellStyle name="Normal 3 2 4 2 2 2 3" xfId="7155" xr:uid="{1D291E59-6E52-42D4-AD33-A692D9A042EA}"/>
    <cellStyle name="Normal 3 2 4 2 2 2 3 2" xfId="55013" xr:uid="{8F86706B-E9C4-4530-B078-04B57568CAA0}"/>
    <cellStyle name="Normal 3 2 4 2 2 2 4" xfId="14868" xr:uid="{38CCA91A-27C8-4387-A322-20F81BCF1B78}"/>
    <cellStyle name="Normal 3 2 4 2 2 2 4 2" xfId="56799" xr:uid="{9188D56D-1619-4059-BED0-C411A30E311D}"/>
    <cellStyle name="Normal 3 2 4 2 2 2 5" xfId="17552" xr:uid="{AB63C33F-0664-482D-80CC-2336BA3B350D}"/>
    <cellStyle name="Normal 3 2 4 2 2 3" xfId="8795" xr:uid="{D192FDF7-818D-4DEF-A8BF-15F3123AE7DC}"/>
    <cellStyle name="Normal 3 2 4 2 2 3 2" xfId="15641" xr:uid="{4359DD9C-2C87-47FF-A54F-D9394555409D}"/>
    <cellStyle name="Normal 3 2 4 2 2 3 2 2" xfId="29637" xr:uid="{6FE95687-D47E-4B46-9A0B-2F4AF331E85D}"/>
    <cellStyle name="Normal 3 2 4 2 2 3 3" xfId="17874" xr:uid="{893D8E23-988C-463F-9DF1-D1220FEC56E4}"/>
    <cellStyle name="Normal 3 2 4 2 2 4" xfId="5918" xr:uid="{5D68FEEC-C9BE-4012-8114-F6F2A3BA2F47}"/>
    <cellStyle name="Normal 3 2 4 2 2 4 2" xfId="20722" xr:uid="{F4758B00-453B-4A6C-AC37-FE110BE63232}"/>
    <cellStyle name="Normal 3 2 4 2 2 5" xfId="14132" xr:uid="{0640AD9D-6211-4652-B9DE-7B0DE9D93C6A}"/>
    <cellStyle name="Normal 3 2 4 2 2 5 2" xfId="28962" xr:uid="{3156FCAD-AF45-495C-96E0-06D0C71E9D7A}"/>
    <cellStyle name="Normal 3 2 4 2 2 6" xfId="49098" xr:uid="{36BE94CA-3E81-4439-B742-C1475E352E2A}"/>
    <cellStyle name="Normal 3 2 4 2 2 7" xfId="51386" xr:uid="{65EE5D3A-0598-41E7-BC29-E6E61C926FA3}"/>
    <cellStyle name="Normal 3 2 4 2 2 8" xfId="54192" xr:uid="{6D0D1453-2DB5-49CD-9BA3-8AFCC6BF384E}"/>
    <cellStyle name="Normal 3 2 4 2 2 9" xfId="56477" xr:uid="{6334A247-7351-42D4-A033-5676379F7214}"/>
    <cellStyle name="Normal 3 2 4 2 3" xfId="3229" xr:uid="{A6ADC3DD-101C-4D99-8A36-78D630986C3D}"/>
    <cellStyle name="Normal 3 2 4 2 3 2" xfId="8928" xr:uid="{5AFE3A71-C97D-41A6-93D1-B195E0172ECD}"/>
    <cellStyle name="Normal 3 2 4 2 3 2 2" xfId="15760" xr:uid="{AE035247-50A8-48F1-878A-7CFA246750B9}"/>
    <cellStyle name="Normal 3 2 4 2 3 2 3" xfId="29140" xr:uid="{803E3586-E461-4615-AAF4-84C650097939}"/>
    <cellStyle name="Normal 3 2 4 2 3 3" xfId="6594" xr:uid="{1FF4BE1F-86BF-42BD-9C06-74A96AD49D67}"/>
    <cellStyle name="Normal 3 2 4 2 3 3 2" xfId="54656" xr:uid="{AA7DAAA0-9C99-4587-B34C-A5611BE3C194}"/>
    <cellStyle name="Normal 3 2 4 2 3 4" xfId="14586" xr:uid="{F274EEDF-F302-4594-9585-C46252065E70}"/>
    <cellStyle name="Normal 3 2 4 2 3 4 2" xfId="56687" xr:uid="{AD1DD845-1555-48D0-8CDD-C33233907D96}"/>
    <cellStyle name="Normal 3 2 4 2 3 5" xfId="17360" xr:uid="{66533C9E-59EF-4725-BA82-79592455D246}"/>
    <cellStyle name="Normal 3 2 4 2 4" xfId="7856" xr:uid="{4844B11F-33EF-4377-B068-58474F64421E}"/>
    <cellStyle name="Normal 3 2 4 2 4 2" xfId="15246" xr:uid="{17B71B09-9DBA-4B60-8B4B-1B10CAD6DBE1}"/>
    <cellStyle name="Normal 3 2 4 2 4 2 2" xfId="29525" xr:uid="{F48FCDC9-F2B3-4215-B676-8B292C209A4C}"/>
    <cellStyle name="Normal 3 2 4 2 4 3" xfId="17762" xr:uid="{8EDE3597-14B6-4F9E-AE58-DAC3F663EE68}"/>
    <cellStyle name="Normal 3 2 4 2 5" xfId="4790" xr:uid="{2396871D-D0AE-4ADD-B671-C818F80446A7}"/>
    <cellStyle name="Normal 3 2 4 2 5 2" xfId="19330" xr:uid="{1E0F926B-4C0B-4D19-8746-324392AC32DA}"/>
    <cellStyle name="Normal 3 2 4 2 6" xfId="13657" xr:uid="{86BDA9F3-F012-4BFC-BABC-C906E3433A7F}"/>
    <cellStyle name="Normal 3 2 4 2 6 2" xfId="28448" xr:uid="{8F6D6C6B-CA28-43DA-AA19-1F79F3336D10}"/>
    <cellStyle name="Normal 3 2 4 2 7" xfId="48455" xr:uid="{5AF4C556-CE70-42EA-88C4-554303388DB7}"/>
    <cellStyle name="Normal 3 2 4 2 8" xfId="50244" xr:uid="{A43953FD-C40B-454B-96CB-6CC38453EE87}"/>
    <cellStyle name="Normal 3 2 4 2 9" xfId="53303" xr:uid="{513DCC86-4EA1-4D54-A8F3-0494B265A291}"/>
    <cellStyle name="Normal 3 2 4 3" xfId="3069" xr:uid="{692CFDD0-2298-47BF-8912-8E3CEFBDCF3B}"/>
    <cellStyle name="Normal 3 2 4 3 10" xfId="17256" xr:uid="{92AAFFCC-323C-4191-9008-FC209D4674B6}"/>
    <cellStyle name="Normal 3 2 4 3 2" xfId="3491" xr:uid="{BC1D510C-774B-44DA-A984-8B102756F62A}"/>
    <cellStyle name="Normal 3 2 4 3 2 2" xfId="9165" xr:uid="{9060AFB5-C74A-4913-9983-B497C615135C}"/>
    <cellStyle name="Normal 3 2 4 3 2 2 2" xfId="15917" xr:uid="{5958BCA1-2F58-4AA8-92C7-FC5827CF576C}"/>
    <cellStyle name="Normal 3 2 4 3 2 2 3" xfId="29315" xr:uid="{767708A9-175D-4B05-B071-2995CE93B86B}"/>
    <cellStyle name="Normal 3 2 4 3 2 3" xfId="7154" xr:uid="{77D2523C-D944-4D59-9018-8476A2801A7C}"/>
    <cellStyle name="Normal 3 2 4 3 2 3 2" xfId="55012" xr:uid="{67CFD102-2459-424F-B4A4-9572AD5AD0A6}"/>
    <cellStyle name="Normal 3 2 4 3 2 4" xfId="14867" xr:uid="{19BAE471-EDBA-4EB2-BC3D-6006D0238016}"/>
    <cellStyle name="Normal 3 2 4 3 2 4 2" xfId="56798" xr:uid="{C1A4A498-B2ED-42BA-9E0D-20923D40A35C}"/>
    <cellStyle name="Normal 3 2 4 3 2 5" xfId="17551" xr:uid="{C8235AF9-C31F-48B9-AEF3-68C6E1F6590A}"/>
    <cellStyle name="Normal 3 2 4 3 3" xfId="8794" xr:uid="{53585BE9-22ED-405E-8D06-9621448FEBAB}"/>
    <cellStyle name="Normal 3 2 4 3 3 2" xfId="15640" xr:uid="{56BBC675-003E-4C73-B79B-674285928924}"/>
    <cellStyle name="Normal 3 2 4 3 3 2 2" xfId="29636" xr:uid="{C40DA0C4-2386-4938-A8D8-A71E1BB0D099}"/>
    <cellStyle name="Normal 3 2 4 3 3 3" xfId="17873" xr:uid="{390BC710-4C3A-42F4-B8DE-49CB54B0F387}"/>
    <cellStyle name="Normal 3 2 4 3 4" xfId="5917" xr:uid="{16480E70-4C1A-4B38-812E-964A8371287D}"/>
    <cellStyle name="Normal 3 2 4 3 4 2" xfId="20721" xr:uid="{4EFEBB85-AC2E-4CF0-8EC3-C35A43F2DFC6}"/>
    <cellStyle name="Normal 3 2 4 3 5" xfId="14131" xr:uid="{CE73E758-A128-4D12-9466-D3D9F73DC5AD}"/>
    <cellStyle name="Normal 3 2 4 3 5 2" xfId="28961" xr:uid="{A6077D62-9750-476D-B93F-995665327756}"/>
    <cellStyle name="Normal 3 2 4 3 6" xfId="49097" xr:uid="{A3F59B13-5D61-46B7-BB1C-E434EF4B0FDF}"/>
    <cellStyle name="Normal 3 2 4 3 7" xfId="51385" xr:uid="{46647AC4-3FC9-4A89-AAD8-2AD45E704C6A}"/>
    <cellStyle name="Normal 3 2 4 3 8" xfId="54191" xr:uid="{260C4943-2FC1-4EC4-ADEA-BA1728131955}"/>
    <cellStyle name="Normal 3 2 4 3 9" xfId="56476" xr:uid="{639F1B5C-987C-47DC-A482-AB3A76542856}"/>
    <cellStyle name="Normal 3 2 4 4" xfId="3228" xr:uid="{B3DA6FC9-AC84-485C-AC75-F2A7DB10EA1D}"/>
    <cellStyle name="Normal 3 2 4 4 2" xfId="8927" xr:uid="{02A044E7-29A3-404C-9DDC-68EEDB367B94}"/>
    <cellStyle name="Normal 3 2 4 4 2 2" xfId="15759" xr:uid="{782D43E6-2371-4CE9-B340-3EB1DB9BE1F1}"/>
    <cellStyle name="Normal 3 2 4 4 2 3" xfId="29139" xr:uid="{344254E5-77D2-41B1-B097-B6B6BE66FAD7}"/>
    <cellStyle name="Normal 3 2 4 4 3" xfId="6593" xr:uid="{76067E9B-554F-4B5A-8D92-5FFF13B38B84}"/>
    <cellStyle name="Normal 3 2 4 4 3 2" xfId="54655" xr:uid="{9543A7F4-9392-482C-874D-2011D27B0F45}"/>
    <cellStyle name="Normal 3 2 4 4 4" xfId="14585" xr:uid="{A39A24A0-75B2-4370-832B-C3ACFD103917}"/>
    <cellStyle name="Normal 3 2 4 4 4 2" xfId="56686" xr:uid="{49548BF3-D9AA-46F3-885E-C61FE9545646}"/>
    <cellStyle name="Normal 3 2 4 4 5" xfId="17359" xr:uid="{E9001ED1-F0D7-4321-AD36-AA412B071E04}"/>
    <cellStyle name="Normal 3 2 4 5" xfId="7855" xr:uid="{9B4B5C6B-4923-4115-905F-59D3C284CE5E}"/>
    <cellStyle name="Normal 3 2 4 5 2" xfId="15245" xr:uid="{8D66C005-F182-409E-AA0A-D9BB1724A831}"/>
    <cellStyle name="Normal 3 2 4 5 2 2" xfId="29524" xr:uid="{7D9E9200-841A-4889-82B3-D29CAA67E3F0}"/>
    <cellStyle name="Normal 3 2 4 5 3" xfId="17761" xr:uid="{AB2874A8-E5C8-406F-9DC1-04A4082D9AE9}"/>
    <cellStyle name="Normal 3 2 4 6" xfId="4789" xr:uid="{23931941-923A-46D8-B55F-83FF0ADB9C67}"/>
    <cellStyle name="Normal 3 2 4 6 2" xfId="19329" xr:uid="{F1894246-327D-4C52-94FA-2214D302BB1B}"/>
    <cellStyle name="Normal 3 2 4 7" xfId="13656" xr:uid="{63012DD1-4387-4F1E-A493-2EE75C39CD23}"/>
    <cellStyle name="Normal 3 2 4 7 2" xfId="28447" xr:uid="{BE65EAFB-8564-48F0-8B82-A9011F869A51}"/>
    <cellStyle name="Normal 3 2 4 8" xfId="48454" xr:uid="{C0DE6BC1-243B-4624-9063-4FA316137DF9}"/>
    <cellStyle name="Normal 3 2 4 9" xfId="50243" xr:uid="{F3B80A98-E94E-460D-8704-665A7965F735}"/>
    <cellStyle name="Normal 3 2 5" xfId="1329" xr:uid="{00000000-0005-0000-0000-000031050000}"/>
    <cellStyle name="Normal 3 2 5 10" xfId="53304" xr:uid="{DF154F8B-52C6-4E2D-BE9F-6AAC32CA111C}"/>
    <cellStyle name="Normal 3 2 5 11" xfId="55833" xr:uid="{F25F20CA-10F9-42E9-B8F6-7492C7CC6B71}"/>
    <cellStyle name="Normal 3 2 5 12" xfId="16616" xr:uid="{E90609B8-1939-4B7C-B1A5-73E5CDBE20C2}"/>
    <cellStyle name="Normal 3 2 5 2" xfId="1330" xr:uid="{00000000-0005-0000-0000-000032050000}"/>
    <cellStyle name="Normal 3 2 5 2 10" xfId="55834" xr:uid="{A7CCAA64-6A89-442B-84F3-9917C8D69CAD}"/>
    <cellStyle name="Normal 3 2 5 2 11" xfId="16617" xr:uid="{7E79B419-94F5-45E4-AE94-3733764A9ACF}"/>
    <cellStyle name="Normal 3 2 5 2 2" xfId="3072" xr:uid="{183CD278-85A2-4689-AEC9-C6E0F51EDA39}"/>
    <cellStyle name="Normal 3 2 5 2 2 10" xfId="17259" xr:uid="{DE1EC1C7-C451-46E2-9A29-4744EADBB5DD}"/>
    <cellStyle name="Normal 3 2 5 2 2 2" xfId="3494" xr:uid="{B4FA61CF-46A5-4296-A940-EFF4AE35C8A4}"/>
    <cellStyle name="Normal 3 2 5 2 2 2 2" xfId="9168" xr:uid="{E005B9A1-6DC5-4E9F-8531-D33FF4777920}"/>
    <cellStyle name="Normal 3 2 5 2 2 2 2 2" xfId="15920" xr:uid="{79EA3248-795C-4E36-A5D2-DB026B2E7002}"/>
    <cellStyle name="Normal 3 2 5 2 2 2 2 3" xfId="29318" xr:uid="{6A2FFF8C-68BE-46BE-BA37-71156EC43B0A}"/>
    <cellStyle name="Normal 3 2 5 2 2 2 3" xfId="7157" xr:uid="{49A34079-5C5C-42E9-BECA-C716FF003544}"/>
    <cellStyle name="Normal 3 2 5 2 2 2 3 2" xfId="55015" xr:uid="{0BF350B2-860C-4BB7-B272-D8BF5C783081}"/>
    <cellStyle name="Normal 3 2 5 2 2 2 4" xfId="14870" xr:uid="{A97498CE-6469-4B39-8552-CB19CD860B06}"/>
    <cellStyle name="Normal 3 2 5 2 2 2 4 2" xfId="56801" xr:uid="{64F897D3-EAD6-4411-BCD7-666F8D797D87}"/>
    <cellStyle name="Normal 3 2 5 2 2 2 5" xfId="17554" xr:uid="{FFBA8334-D348-4898-817D-2CFDEAE332A3}"/>
    <cellStyle name="Normal 3 2 5 2 2 3" xfId="8797" xr:uid="{DC21ED95-AFCF-43BA-87EF-A11DC011FF9B}"/>
    <cellStyle name="Normal 3 2 5 2 2 3 2" xfId="15643" xr:uid="{DA596ACB-3F38-46C8-A285-DB09ED50C0D9}"/>
    <cellStyle name="Normal 3 2 5 2 2 3 2 2" xfId="29639" xr:uid="{68B08849-F7F0-44AC-858F-B00EA0626F9E}"/>
    <cellStyle name="Normal 3 2 5 2 2 3 3" xfId="17876" xr:uid="{2584F529-BEB1-4946-9148-E65D99664B6C}"/>
    <cellStyle name="Normal 3 2 5 2 2 4" xfId="5920" xr:uid="{385DE514-58D7-4C5D-8D7E-9654CC47AF24}"/>
    <cellStyle name="Normal 3 2 5 2 2 4 2" xfId="20724" xr:uid="{B5219936-FF2B-4FDB-B5D4-4BAFA224BA50}"/>
    <cellStyle name="Normal 3 2 5 2 2 5" xfId="14134" xr:uid="{BD6483FB-5CD5-45A5-860E-350D060AAA3B}"/>
    <cellStyle name="Normal 3 2 5 2 2 5 2" xfId="28964" xr:uid="{4406959A-E341-4458-90B2-C8D8CC8C6F9C}"/>
    <cellStyle name="Normal 3 2 5 2 2 6" xfId="49100" xr:uid="{45268951-6C95-4AA9-A669-20A05FA920DD}"/>
    <cellStyle name="Normal 3 2 5 2 2 7" xfId="51388" xr:uid="{BB58E89C-DB43-42D6-900E-C8A0AD238D38}"/>
    <cellStyle name="Normal 3 2 5 2 2 8" xfId="54194" xr:uid="{88F21EA5-06F8-4C9E-881B-0C908F6A1698}"/>
    <cellStyle name="Normal 3 2 5 2 2 9" xfId="56479" xr:uid="{67BE6012-8B41-4400-B745-28EE45119C25}"/>
    <cellStyle name="Normal 3 2 5 2 3" xfId="3231" xr:uid="{88D63157-4525-4BC2-AF30-B6C23CBC61D7}"/>
    <cellStyle name="Normal 3 2 5 2 3 2" xfId="8930" xr:uid="{EF321497-3794-4F33-95AF-DFA2084D5E88}"/>
    <cellStyle name="Normal 3 2 5 2 3 2 2" xfId="15762" xr:uid="{3826DBD2-13AF-4F58-BF7E-7581BC90C879}"/>
    <cellStyle name="Normal 3 2 5 2 3 2 3" xfId="29142" xr:uid="{5921CB99-35D4-49BB-BEE1-04AA3BEE2F3D}"/>
    <cellStyle name="Normal 3 2 5 2 3 3" xfId="6596" xr:uid="{3CD5343A-4803-42E2-9FF8-321FCA42C487}"/>
    <cellStyle name="Normal 3 2 5 2 3 3 2" xfId="54658" xr:uid="{A8EADD37-E270-4AF7-A78B-B70556ECE99E}"/>
    <cellStyle name="Normal 3 2 5 2 3 4" xfId="14588" xr:uid="{4E751706-FA8F-4663-83DC-2F14A901623F}"/>
    <cellStyle name="Normal 3 2 5 2 3 4 2" xfId="56689" xr:uid="{3AD1C388-ECB9-444D-87E0-F3B429DB4BF6}"/>
    <cellStyle name="Normal 3 2 5 2 3 5" xfId="17362" xr:uid="{B4687513-0179-4716-9A69-DFA5DB380A0D}"/>
    <cellStyle name="Normal 3 2 5 2 4" xfId="7858" xr:uid="{B37C9824-2F31-4370-B4ED-B71B60A12E6E}"/>
    <cellStyle name="Normal 3 2 5 2 4 2" xfId="15248" xr:uid="{153EDC7A-1B68-485C-AF3F-A80C903F8D4B}"/>
    <cellStyle name="Normal 3 2 5 2 4 2 2" xfId="29527" xr:uid="{32BA7F59-34AC-4E05-A07D-79FC50625758}"/>
    <cellStyle name="Normal 3 2 5 2 4 3" xfId="17764" xr:uid="{A3212753-82E5-44EE-BC8F-B92CDA089FEA}"/>
    <cellStyle name="Normal 3 2 5 2 5" xfId="4792" xr:uid="{AA2E239B-E0B6-4AE8-B189-4215ABE88BE6}"/>
    <cellStyle name="Normal 3 2 5 2 5 2" xfId="19332" xr:uid="{778934E9-C82E-44B6-A0A5-3F0C20315B03}"/>
    <cellStyle name="Normal 3 2 5 2 6" xfId="13659" xr:uid="{67C792FD-27BE-4A62-B990-4B919AA0E2E7}"/>
    <cellStyle name="Normal 3 2 5 2 6 2" xfId="28450" xr:uid="{60BA8DB5-42B0-47FC-AF3B-87F7D5D1561A}"/>
    <cellStyle name="Normal 3 2 5 2 7" xfId="48457" xr:uid="{5ADF4AA4-EEA6-4EE8-94AE-77485F1D595B}"/>
    <cellStyle name="Normal 3 2 5 2 8" xfId="50246" xr:uid="{A7C4204F-C95C-450A-AE68-AAA990A04B03}"/>
    <cellStyle name="Normal 3 2 5 2 9" xfId="53305" xr:uid="{A99FF464-EB32-4EB1-AF95-6BAA5E599B40}"/>
    <cellStyle name="Normal 3 2 5 3" xfId="3071" xr:uid="{9D97EF54-AF94-4DCB-BBD4-F97C60A48998}"/>
    <cellStyle name="Normal 3 2 5 3 10" xfId="17258" xr:uid="{FECECC16-4977-40FE-9A6E-80F99CAB1870}"/>
    <cellStyle name="Normal 3 2 5 3 2" xfId="3493" xr:uid="{1A10231B-36B1-46ED-84B4-F49429863058}"/>
    <cellStyle name="Normal 3 2 5 3 2 2" xfId="9167" xr:uid="{89037B73-BAD3-47E9-A50C-63A641ED7000}"/>
    <cellStyle name="Normal 3 2 5 3 2 2 2" xfId="15919" xr:uid="{564571BE-F43E-4CD1-9076-D2BC644DDA87}"/>
    <cellStyle name="Normal 3 2 5 3 2 2 3" xfId="29317" xr:uid="{480C5940-DA04-4ED2-9174-492C357F4663}"/>
    <cellStyle name="Normal 3 2 5 3 2 3" xfId="7156" xr:uid="{B903CCC8-991E-4D5F-B2F3-B9334BE0739B}"/>
    <cellStyle name="Normal 3 2 5 3 2 3 2" xfId="55014" xr:uid="{0E9C142A-444E-42FF-B426-B453C4486237}"/>
    <cellStyle name="Normal 3 2 5 3 2 4" xfId="14869" xr:uid="{BF433BC2-1814-41C6-99AE-7AC9275ED30B}"/>
    <cellStyle name="Normal 3 2 5 3 2 4 2" xfId="56800" xr:uid="{F4C369EB-70B8-49C1-B271-E736624A5F8C}"/>
    <cellStyle name="Normal 3 2 5 3 2 5" xfId="17553" xr:uid="{10844B40-DAAB-4ACD-BDBD-68C14A9DAE7C}"/>
    <cellStyle name="Normal 3 2 5 3 3" xfId="8796" xr:uid="{57AD0D70-312D-4CE1-AF94-5DF126DD16C0}"/>
    <cellStyle name="Normal 3 2 5 3 3 2" xfId="15642" xr:uid="{C0169DCE-A2AD-49AF-ACF7-8EF5979E1CD3}"/>
    <cellStyle name="Normal 3 2 5 3 3 2 2" xfId="29638" xr:uid="{40AB0689-37B4-4E5C-A4A6-0BFAA6ACA1EC}"/>
    <cellStyle name="Normal 3 2 5 3 3 3" xfId="17875" xr:uid="{4D34B722-254C-4292-A7C5-0389265F8780}"/>
    <cellStyle name="Normal 3 2 5 3 4" xfId="5919" xr:uid="{3D080FB2-2E85-4908-B102-E094915CE9C8}"/>
    <cellStyle name="Normal 3 2 5 3 4 2" xfId="20723" xr:uid="{3B7650EB-72B8-444D-97BD-3F886F475BB3}"/>
    <cellStyle name="Normal 3 2 5 3 5" xfId="14133" xr:uid="{A4CEACD0-CDA6-467D-A5D2-ACB8F66D6DF2}"/>
    <cellStyle name="Normal 3 2 5 3 5 2" xfId="28963" xr:uid="{05ED34D5-0300-49D5-97BF-C8817722E173}"/>
    <cellStyle name="Normal 3 2 5 3 6" xfId="49099" xr:uid="{D167701D-CB11-4542-8221-65C5A8FD7B57}"/>
    <cellStyle name="Normal 3 2 5 3 7" xfId="51387" xr:uid="{0E5E9D64-D878-47C5-AED1-301706307610}"/>
    <cellStyle name="Normal 3 2 5 3 8" xfId="54193" xr:uid="{CAFA2C43-9ED1-49ED-BD8F-A8A94C986335}"/>
    <cellStyle name="Normal 3 2 5 3 9" xfId="56478" xr:uid="{A7828DB6-C86A-4677-99D2-633262908CEC}"/>
    <cellStyle name="Normal 3 2 5 4" xfId="3230" xr:uid="{0FF1F63A-741B-4C9D-867B-8024AE23C7B7}"/>
    <cellStyle name="Normal 3 2 5 4 2" xfId="8929" xr:uid="{37334F3D-0268-4E40-BE32-69C2747B5435}"/>
    <cellStyle name="Normal 3 2 5 4 2 2" xfId="15761" xr:uid="{4667BA15-5D08-49E4-AD11-822E74759A6D}"/>
    <cellStyle name="Normal 3 2 5 4 2 3" xfId="29141" xr:uid="{EDB05A8C-FADB-4B54-A362-1E9D66203C15}"/>
    <cellStyle name="Normal 3 2 5 4 3" xfId="6595" xr:uid="{21E0A954-A7A2-4200-A15F-D5D798C1C7B9}"/>
    <cellStyle name="Normal 3 2 5 4 3 2" xfId="54657" xr:uid="{ECEE94D0-656C-4716-BDBD-2FC6BDC0D6CC}"/>
    <cellStyle name="Normal 3 2 5 4 4" xfId="14587" xr:uid="{07B2BE43-02C6-4027-89A1-291985148105}"/>
    <cellStyle name="Normal 3 2 5 4 4 2" xfId="56688" xr:uid="{F74AEDF9-C878-4CB9-A526-0835EAED39AA}"/>
    <cellStyle name="Normal 3 2 5 4 5" xfId="17361" xr:uid="{72DB59D5-4B2B-40C0-AC1D-E8A533A1D409}"/>
    <cellStyle name="Normal 3 2 5 5" xfId="7857" xr:uid="{9B4D7FE7-F645-4AFD-BFFB-29A002F0C621}"/>
    <cellStyle name="Normal 3 2 5 5 2" xfId="15247" xr:uid="{B129FA98-60A7-44AB-859D-E24E84956B97}"/>
    <cellStyle name="Normal 3 2 5 5 2 2" xfId="29526" xr:uid="{7D1D803A-FC6F-43BC-A330-F0A4C5CB3603}"/>
    <cellStyle name="Normal 3 2 5 5 3" xfId="17763" xr:uid="{554A96DC-5FBE-4FE1-86B5-AF43BC0ECD08}"/>
    <cellStyle name="Normal 3 2 5 6" xfId="4791" xr:uid="{C5541B12-66B9-48E0-BD7E-EBC3442EB668}"/>
    <cellStyle name="Normal 3 2 5 6 2" xfId="19331" xr:uid="{4085480F-85CB-4641-B593-1FA7902C47AB}"/>
    <cellStyle name="Normal 3 2 5 7" xfId="13658" xr:uid="{4DA8EFAC-5578-4171-B94D-630BC1F33984}"/>
    <cellStyle name="Normal 3 2 5 7 2" xfId="28449" xr:uid="{D14A0CC1-6792-4506-AA94-8F02E189E233}"/>
    <cellStyle name="Normal 3 2 5 8" xfId="48456" xr:uid="{42325789-9FF3-4B33-9D0E-3FDEEBC8195F}"/>
    <cellStyle name="Normal 3 2 5 9" xfId="50245" xr:uid="{F08F2DE6-AE4D-406A-B4D0-B713E2ABA5F2}"/>
    <cellStyle name="Normal 3 2 6" xfId="1331" xr:uid="{00000000-0005-0000-0000-000033050000}"/>
    <cellStyle name="Normal 3 2 6 10" xfId="53306" xr:uid="{E0F32CCB-13D2-4F9D-9AB8-8FBEFF7844A3}"/>
    <cellStyle name="Normal 3 2 6 11" xfId="55835" xr:uid="{1F1101CC-87B9-48FC-9DE1-F6DC11D791D7}"/>
    <cellStyle name="Normal 3 2 6 12" xfId="16618" xr:uid="{E469DBEE-345B-4296-9154-9940DA19E830}"/>
    <cellStyle name="Normal 3 2 6 2" xfId="1332" xr:uid="{00000000-0005-0000-0000-000034050000}"/>
    <cellStyle name="Normal 3 2 6 2 10" xfId="55836" xr:uid="{7E5A2769-070B-4251-8217-67993E0D3409}"/>
    <cellStyle name="Normal 3 2 6 2 11" xfId="16619" xr:uid="{78CFBAFC-EEF7-4314-B7DB-84A9731AA195}"/>
    <cellStyle name="Normal 3 2 6 2 2" xfId="3074" xr:uid="{6C37C3C4-A9AE-4A9A-B41A-332D42710C61}"/>
    <cellStyle name="Normal 3 2 6 2 2 10" xfId="17261" xr:uid="{11005828-5267-42DD-BF5E-611BA6E423F4}"/>
    <cellStyle name="Normal 3 2 6 2 2 2" xfId="3496" xr:uid="{354EF1AA-22CC-4638-B2C3-4105A2E7F6A0}"/>
    <cellStyle name="Normal 3 2 6 2 2 2 2" xfId="9170" xr:uid="{EB06E291-63B8-4FB7-9D8C-7314837C32D6}"/>
    <cellStyle name="Normal 3 2 6 2 2 2 2 2" xfId="15922" xr:uid="{EC02A29E-210D-4692-B8E3-6B9613DF3E31}"/>
    <cellStyle name="Normal 3 2 6 2 2 2 2 3" xfId="29320" xr:uid="{9A484E27-46B3-4901-B850-D25EA5407336}"/>
    <cellStyle name="Normal 3 2 6 2 2 2 3" xfId="7159" xr:uid="{6617BF1B-B89B-44E7-ABFB-F8BD58072CA5}"/>
    <cellStyle name="Normal 3 2 6 2 2 2 3 2" xfId="55017" xr:uid="{F304C4C1-A428-442E-9912-5318919A16E3}"/>
    <cellStyle name="Normal 3 2 6 2 2 2 4" xfId="14872" xr:uid="{B7610070-4DDE-4183-A400-D4B7BB5EF16E}"/>
    <cellStyle name="Normal 3 2 6 2 2 2 4 2" xfId="56803" xr:uid="{A1848512-51F7-43BD-8E68-AB5EA928AA4B}"/>
    <cellStyle name="Normal 3 2 6 2 2 2 5" xfId="17556" xr:uid="{180DC7C4-2644-4231-9081-4796B6694126}"/>
    <cellStyle name="Normal 3 2 6 2 2 3" xfId="8799" xr:uid="{F5ED076A-2F6E-4ED4-A970-FD427974DF70}"/>
    <cellStyle name="Normal 3 2 6 2 2 3 2" xfId="15645" xr:uid="{614E5137-C0D1-4337-BA11-56FDDABC8180}"/>
    <cellStyle name="Normal 3 2 6 2 2 3 2 2" xfId="29641" xr:uid="{667E3AEF-C178-466F-92A3-C3BA5433B50D}"/>
    <cellStyle name="Normal 3 2 6 2 2 3 3" xfId="17878" xr:uid="{5FFF6FE2-6EA2-43D3-8E37-1E82AF78EC46}"/>
    <cellStyle name="Normal 3 2 6 2 2 4" xfId="5922" xr:uid="{A8DEB426-327D-488B-A6CA-3CF1318C24DC}"/>
    <cellStyle name="Normal 3 2 6 2 2 4 2" xfId="20726" xr:uid="{6F5B3BEB-34C3-44DB-ABDB-2F7CC274E849}"/>
    <cellStyle name="Normal 3 2 6 2 2 5" xfId="14136" xr:uid="{77764ABE-3F7D-4898-8BF4-1AB6DDBE0EE8}"/>
    <cellStyle name="Normal 3 2 6 2 2 5 2" xfId="28966" xr:uid="{4C0AA776-0CC0-4886-A755-C8889AC431EE}"/>
    <cellStyle name="Normal 3 2 6 2 2 6" xfId="49102" xr:uid="{44FB947D-83AC-49C9-9114-CAE2F2381F8C}"/>
    <cellStyle name="Normal 3 2 6 2 2 7" xfId="51390" xr:uid="{A3B58A7F-8936-4493-A238-76CA072E6294}"/>
    <cellStyle name="Normal 3 2 6 2 2 8" xfId="54196" xr:uid="{DC467690-7898-443A-9A70-A825D612FBF1}"/>
    <cellStyle name="Normal 3 2 6 2 2 9" xfId="56481" xr:uid="{1E2278CB-CF2E-43B2-9221-C91B28B86223}"/>
    <cellStyle name="Normal 3 2 6 2 3" xfId="3233" xr:uid="{5BA59FA9-56F1-4C4C-BD5D-894524BDB704}"/>
    <cellStyle name="Normal 3 2 6 2 3 2" xfId="8932" xr:uid="{67A5D46A-6889-415D-BFFD-8FEDCCA8A07E}"/>
    <cellStyle name="Normal 3 2 6 2 3 2 2" xfId="15764" xr:uid="{A2520D13-E8A7-4418-96F0-F9E39F4E37D1}"/>
    <cellStyle name="Normal 3 2 6 2 3 2 3" xfId="29144" xr:uid="{0B9A1A7D-2BBF-402A-B95B-D45CD030FC12}"/>
    <cellStyle name="Normal 3 2 6 2 3 3" xfId="6598" xr:uid="{6A3B0136-633D-43C2-A98D-96FC8CDF9132}"/>
    <cellStyle name="Normal 3 2 6 2 3 3 2" xfId="54660" xr:uid="{DDB0E117-6FE9-4010-A10A-E5032A5CE2B2}"/>
    <cellStyle name="Normal 3 2 6 2 3 4" xfId="14590" xr:uid="{F35DE775-B698-46ED-929F-6EC74442B842}"/>
    <cellStyle name="Normal 3 2 6 2 3 4 2" xfId="56691" xr:uid="{91597603-294D-4125-8367-CCB976FF17DF}"/>
    <cellStyle name="Normal 3 2 6 2 3 5" xfId="17364" xr:uid="{93ADD9AA-A8A0-474B-9232-6A30EF851B1E}"/>
    <cellStyle name="Normal 3 2 6 2 4" xfId="7860" xr:uid="{B2D55265-0A4C-4E23-9700-F6CEF00DC924}"/>
    <cellStyle name="Normal 3 2 6 2 4 2" xfId="15250" xr:uid="{1FA7D6C8-0EF2-426E-A5F3-17D48F602C76}"/>
    <cellStyle name="Normal 3 2 6 2 4 2 2" xfId="29529" xr:uid="{CAA3FDBF-55E5-47D6-A32D-48E25C7FC2CE}"/>
    <cellStyle name="Normal 3 2 6 2 4 3" xfId="17766" xr:uid="{5C8F028F-E4DF-45E4-AE01-823786F06E53}"/>
    <cellStyle name="Normal 3 2 6 2 5" xfId="4794" xr:uid="{9F186A93-7B2C-4415-B6F8-E6A32594D7B4}"/>
    <cellStyle name="Normal 3 2 6 2 5 2" xfId="19334" xr:uid="{8BFB9092-5352-4115-9239-2798FD38010E}"/>
    <cellStyle name="Normal 3 2 6 2 6" xfId="13661" xr:uid="{413449FF-C057-4AB5-BC7A-F38CE377793B}"/>
    <cellStyle name="Normal 3 2 6 2 6 2" xfId="28452" xr:uid="{6937CD99-EF75-41A9-8B35-8ABE5E1F79C0}"/>
    <cellStyle name="Normal 3 2 6 2 7" xfId="48459" xr:uid="{524D90D0-7F85-49BE-B97C-1C4F722D1228}"/>
    <cellStyle name="Normal 3 2 6 2 8" xfId="50248" xr:uid="{A9C6366C-8C5F-42C0-8DCD-E42597D0CFF7}"/>
    <cellStyle name="Normal 3 2 6 2 9" xfId="53307" xr:uid="{0503009A-4FAA-4F22-8DCA-B4B72A663893}"/>
    <cellStyle name="Normal 3 2 6 3" xfId="3073" xr:uid="{6AFA23CD-0235-4FB1-9B1E-9191F0B59D20}"/>
    <cellStyle name="Normal 3 2 6 3 10" xfId="17260" xr:uid="{9714F894-9362-416D-A6C8-8D09C6602F14}"/>
    <cellStyle name="Normal 3 2 6 3 2" xfId="3495" xr:uid="{51638F84-45EE-476A-8C1B-9556C50A6BE9}"/>
    <cellStyle name="Normal 3 2 6 3 2 2" xfId="9169" xr:uid="{3445F0D5-910A-426B-A389-8AC255E258EF}"/>
    <cellStyle name="Normal 3 2 6 3 2 2 2" xfId="15921" xr:uid="{5C79016F-B7F8-4E11-B554-9D6EDD849404}"/>
    <cellStyle name="Normal 3 2 6 3 2 2 3" xfId="29319" xr:uid="{2AAD86E2-D8A8-4703-86C2-7134904218E5}"/>
    <cellStyle name="Normal 3 2 6 3 2 3" xfId="7158" xr:uid="{3BCEBF4E-F1EE-4BCB-9371-3F112FE4B5C1}"/>
    <cellStyle name="Normal 3 2 6 3 2 3 2" xfId="55016" xr:uid="{FE215673-C558-4DA3-B049-9E2E107D87A7}"/>
    <cellStyle name="Normal 3 2 6 3 2 4" xfId="14871" xr:uid="{CDE22C0F-7A79-401C-AD01-16F191DE75E7}"/>
    <cellStyle name="Normal 3 2 6 3 2 4 2" xfId="56802" xr:uid="{1F43ADD0-88DA-4D6A-88E4-F6FFDD134364}"/>
    <cellStyle name="Normal 3 2 6 3 2 5" xfId="17555" xr:uid="{C13AD64F-B04E-4DCC-99A2-455B77A2F5F1}"/>
    <cellStyle name="Normal 3 2 6 3 3" xfId="8798" xr:uid="{C0ECF8B9-FAE6-4D47-8A18-87122DB4F2F9}"/>
    <cellStyle name="Normal 3 2 6 3 3 2" xfId="15644" xr:uid="{0E4C77C4-26A2-4B30-B839-DCF8957C64AE}"/>
    <cellStyle name="Normal 3 2 6 3 3 2 2" xfId="29640" xr:uid="{8E479E58-E149-4B20-8ED7-5EEF07CED768}"/>
    <cellStyle name="Normal 3 2 6 3 3 3" xfId="17877" xr:uid="{1B59D460-F664-41B5-A528-85695AB93A19}"/>
    <cellStyle name="Normal 3 2 6 3 4" xfId="5921" xr:uid="{05D8EEA3-3561-439C-AA20-5C1E6D1DE96A}"/>
    <cellStyle name="Normal 3 2 6 3 4 2" xfId="20725" xr:uid="{BFD9FFE6-FB44-4626-B318-D2DEB40B3729}"/>
    <cellStyle name="Normal 3 2 6 3 5" xfId="14135" xr:uid="{3C6DABA8-35DF-4B15-A2FC-BF1656307AB6}"/>
    <cellStyle name="Normal 3 2 6 3 5 2" xfId="28965" xr:uid="{E61F05D2-1D20-434C-B194-775DB86AAFC4}"/>
    <cellStyle name="Normal 3 2 6 3 6" xfId="49101" xr:uid="{C4BA9EFA-D006-4A3B-B532-21FB1F6A5C0C}"/>
    <cellStyle name="Normal 3 2 6 3 7" xfId="51389" xr:uid="{D619F6EE-A11D-477B-AFEA-A7942FC8F888}"/>
    <cellStyle name="Normal 3 2 6 3 8" xfId="54195" xr:uid="{EA94CD84-F6AF-4250-ABB9-9B1E07D4989D}"/>
    <cellStyle name="Normal 3 2 6 3 9" xfId="56480" xr:uid="{EEEC4E57-9976-4F80-A422-861D214B6F98}"/>
    <cellStyle name="Normal 3 2 6 4" xfId="3232" xr:uid="{4663F708-52ED-4AC1-A389-20A5094BE480}"/>
    <cellStyle name="Normal 3 2 6 4 2" xfId="8931" xr:uid="{59E629A3-D986-48FD-9B47-E6A5AF720E5E}"/>
    <cellStyle name="Normal 3 2 6 4 2 2" xfId="15763" xr:uid="{8400994F-8261-4436-A63F-B72B3FF14EF8}"/>
    <cellStyle name="Normal 3 2 6 4 2 3" xfId="29143" xr:uid="{40ABF7FE-D543-4FE1-A27C-D9F1E139CEFE}"/>
    <cellStyle name="Normal 3 2 6 4 3" xfId="6597" xr:uid="{A66674A9-DB15-47BF-8E6D-6DB8D6C92C04}"/>
    <cellStyle name="Normal 3 2 6 4 3 2" xfId="54659" xr:uid="{3E5EFF7C-4DFB-451D-98F4-8D3654885340}"/>
    <cellStyle name="Normal 3 2 6 4 4" xfId="14589" xr:uid="{0D775A76-3586-45C9-B82D-366BBBACBD2E}"/>
    <cellStyle name="Normal 3 2 6 4 4 2" xfId="56690" xr:uid="{0961DEDC-74F5-4D92-9A3C-0B6C94A1486A}"/>
    <cellStyle name="Normal 3 2 6 4 5" xfId="17363" xr:uid="{E0EC5DB5-4A0C-45BF-98A1-B84AF283D414}"/>
    <cellStyle name="Normal 3 2 6 5" xfId="7859" xr:uid="{8D623D2A-7794-4E73-9778-DC78F7654101}"/>
    <cellStyle name="Normal 3 2 6 5 2" xfId="15249" xr:uid="{5BB8AEB2-96F8-4162-89FF-CB43D276761F}"/>
    <cellStyle name="Normal 3 2 6 5 2 2" xfId="29528" xr:uid="{9787187C-0148-47B0-B4A9-155B7C59D5A0}"/>
    <cellStyle name="Normal 3 2 6 5 3" xfId="17765" xr:uid="{7ADAC596-55C2-43DC-A36E-4AE14B7C5F1A}"/>
    <cellStyle name="Normal 3 2 6 6" xfId="4793" xr:uid="{A2C14745-D7AF-4D65-9F94-B163DF2F9AAD}"/>
    <cellStyle name="Normal 3 2 6 6 2" xfId="19333" xr:uid="{5E0AAE9E-BD52-48E7-BC05-E6DD2923240E}"/>
    <cellStyle name="Normal 3 2 6 7" xfId="13660" xr:uid="{63F51D06-33AB-492A-A549-9A2985DD928E}"/>
    <cellStyle name="Normal 3 2 6 7 2" xfId="28451" xr:uid="{209AB013-956B-4DCF-998B-F5F1EBE16D4F}"/>
    <cellStyle name="Normal 3 2 6 8" xfId="48458" xr:uid="{A638A583-CAB3-4788-86C9-07AF83053423}"/>
    <cellStyle name="Normal 3 2 6 9" xfId="50247" xr:uid="{5B3B73A4-D37C-402A-B33A-5C363C0B58C9}"/>
    <cellStyle name="Normal 3 2 7" xfId="1333" xr:uid="{00000000-0005-0000-0000-000035050000}"/>
    <cellStyle name="Normal 3 2 7 10" xfId="53308" xr:uid="{EB466324-0244-4D59-8F96-51D28CD99C85}"/>
    <cellStyle name="Normal 3 2 7 11" xfId="55837" xr:uid="{44C4D367-6B64-4E1E-9867-E356560F9BD3}"/>
    <cellStyle name="Normal 3 2 7 12" xfId="16620" xr:uid="{C57254BF-5215-4118-8E67-3E0A28E1FCFD}"/>
    <cellStyle name="Normal 3 2 7 2" xfId="1334" xr:uid="{00000000-0005-0000-0000-000036050000}"/>
    <cellStyle name="Normal 3 2 7 2 10" xfId="55838" xr:uid="{5A11F461-1AA1-42BF-8DFF-CC8B6DEDBC43}"/>
    <cellStyle name="Normal 3 2 7 2 11" xfId="16621" xr:uid="{E3AF2D4D-B686-433A-A87C-8078C451E3AB}"/>
    <cellStyle name="Normal 3 2 7 2 2" xfId="3076" xr:uid="{3EC65DDC-E6EF-45D0-AE72-074381F2F538}"/>
    <cellStyle name="Normal 3 2 7 2 2 10" xfId="17263" xr:uid="{91D8F6CE-3715-43FC-8F8B-FAF0CA48A92F}"/>
    <cellStyle name="Normal 3 2 7 2 2 2" xfId="3498" xr:uid="{33CFEF0F-F480-4FB8-86E6-E9BF52348B69}"/>
    <cellStyle name="Normal 3 2 7 2 2 2 2" xfId="9172" xr:uid="{38613E8A-C381-49BD-845A-F2945FA40125}"/>
    <cellStyle name="Normal 3 2 7 2 2 2 2 2" xfId="15924" xr:uid="{192C080D-E685-405E-B046-442893128634}"/>
    <cellStyle name="Normal 3 2 7 2 2 2 2 3" xfId="29322" xr:uid="{3FE4ADCB-00ED-461B-9B6A-C2D5E12251F4}"/>
    <cellStyle name="Normal 3 2 7 2 2 2 3" xfId="7161" xr:uid="{77843E77-E040-4CE2-8AAF-9C03B28A736B}"/>
    <cellStyle name="Normal 3 2 7 2 2 2 3 2" xfId="55019" xr:uid="{1BA515FD-B2AC-44EE-B7C0-DD145353C294}"/>
    <cellStyle name="Normal 3 2 7 2 2 2 4" xfId="14874" xr:uid="{5A07A443-F575-4FB4-BCBE-89E22DBB9537}"/>
    <cellStyle name="Normal 3 2 7 2 2 2 4 2" xfId="56805" xr:uid="{BD47F323-A778-497C-893D-60B6C1A08262}"/>
    <cellStyle name="Normal 3 2 7 2 2 2 5" xfId="17558" xr:uid="{EB56CA50-8EA8-4AF0-AB6B-7E4B668AD5E9}"/>
    <cellStyle name="Normal 3 2 7 2 2 3" xfId="8801" xr:uid="{3318D43C-3224-4785-8EAA-CC96A87BCD30}"/>
    <cellStyle name="Normal 3 2 7 2 2 3 2" xfId="15647" xr:uid="{E77CAB3C-9B5F-44DC-83B9-37A23B5321F8}"/>
    <cellStyle name="Normal 3 2 7 2 2 3 2 2" xfId="29643" xr:uid="{F99CC1C0-DDC3-4CCF-9219-AE75E65791C9}"/>
    <cellStyle name="Normal 3 2 7 2 2 3 3" xfId="17880" xr:uid="{DB280D13-B54E-4D12-9B85-9B77403ED06E}"/>
    <cellStyle name="Normal 3 2 7 2 2 4" xfId="5924" xr:uid="{2EF17E08-9EEB-480C-B38E-72C1DD7C483A}"/>
    <cellStyle name="Normal 3 2 7 2 2 4 2" xfId="20728" xr:uid="{E5DC8F30-D9C1-4277-8276-3313EEB78A7A}"/>
    <cellStyle name="Normal 3 2 7 2 2 5" xfId="14138" xr:uid="{348D6784-9BB7-4903-BC23-3340D9F15475}"/>
    <cellStyle name="Normal 3 2 7 2 2 5 2" xfId="28968" xr:uid="{631B1A7D-8183-47F0-837A-6CBC10A389E2}"/>
    <cellStyle name="Normal 3 2 7 2 2 6" xfId="49104" xr:uid="{BB659853-9A0D-4BE1-BC9B-7C0C1D37D203}"/>
    <cellStyle name="Normal 3 2 7 2 2 7" xfId="51392" xr:uid="{77E1D872-B863-4C2D-95D2-FEB59709CCCD}"/>
    <cellStyle name="Normal 3 2 7 2 2 8" xfId="54198" xr:uid="{7F19D82F-C7A2-4281-A6D9-598B6E9A1A61}"/>
    <cellStyle name="Normal 3 2 7 2 2 9" xfId="56483" xr:uid="{66E9C1D6-CF39-42C1-84C0-9294448B86C4}"/>
    <cellStyle name="Normal 3 2 7 2 3" xfId="3235" xr:uid="{437DE70F-F124-46D3-9F0A-89C9F7E2A19E}"/>
    <cellStyle name="Normal 3 2 7 2 3 2" xfId="8934" xr:uid="{285F6293-F96A-4A6D-A87C-E14CDD4ED47E}"/>
    <cellStyle name="Normal 3 2 7 2 3 2 2" xfId="15766" xr:uid="{91255CBB-7D98-41CA-8D0C-C5078AA08819}"/>
    <cellStyle name="Normal 3 2 7 2 3 2 3" xfId="29146" xr:uid="{F8ECD478-E83D-474D-B2F4-B1BCC17F68DD}"/>
    <cellStyle name="Normal 3 2 7 2 3 3" xfId="6600" xr:uid="{403B50F3-E883-4C2B-8A1F-7CE2286929B9}"/>
    <cellStyle name="Normal 3 2 7 2 3 3 2" xfId="54662" xr:uid="{36564E97-641A-4155-A5CB-F79630BF3131}"/>
    <cellStyle name="Normal 3 2 7 2 3 4" xfId="14592" xr:uid="{364AB754-0ED1-4B44-B352-7590CB6D2355}"/>
    <cellStyle name="Normal 3 2 7 2 3 4 2" xfId="56693" xr:uid="{1FB789D5-076A-4C53-86D2-55B7F3798B20}"/>
    <cellStyle name="Normal 3 2 7 2 3 5" xfId="17366" xr:uid="{EE404776-B38D-4122-844F-CBDDF5D4543A}"/>
    <cellStyle name="Normal 3 2 7 2 4" xfId="7862" xr:uid="{029E6277-6D4E-46D2-B48B-96765036D090}"/>
    <cellStyle name="Normal 3 2 7 2 4 2" xfId="15252" xr:uid="{8A15B6BE-868B-4050-87B2-CC5B5B06C92C}"/>
    <cellStyle name="Normal 3 2 7 2 4 2 2" xfId="29531" xr:uid="{25F6AE76-B427-4344-9988-89BA95E0C827}"/>
    <cellStyle name="Normal 3 2 7 2 4 3" xfId="17768" xr:uid="{79236E75-9955-4CAD-9652-152EDECDE1E8}"/>
    <cellStyle name="Normal 3 2 7 2 5" xfId="4796" xr:uid="{CD88B71F-6C69-4287-81CE-1401B032DA57}"/>
    <cellStyle name="Normal 3 2 7 2 5 2" xfId="19336" xr:uid="{FEE7C2F4-9DF1-4226-A9EC-2B4F7C561ECD}"/>
    <cellStyle name="Normal 3 2 7 2 6" xfId="13663" xr:uid="{7DBF82C8-7E2B-4B8D-87CB-DC9E9F2A725C}"/>
    <cellStyle name="Normal 3 2 7 2 6 2" xfId="28454" xr:uid="{FF95F007-96E4-4F06-86E3-4A2078DF864A}"/>
    <cellStyle name="Normal 3 2 7 2 7" xfId="48461" xr:uid="{514177E0-867E-45D6-B7A5-364FFB59EC64}"/>
    <cellStyle name="Normal 3 2 7 2 8" xfId="50250" xr:uid="{44293D59-FDC6-407B-A298-FD11CF9EC4AA}"/>
    <cellStyle name="Normal 3 2 7 2 9" xfId="53309" xr:uid="{A2A8BB49-0436-4624-AB27-FE0C110972D1}"/>
    <cellStyle name="Normal 3 2 7 3" xfId="3075" xr:uid="{186EEBE1-810C-4313-A14D-D77B27C6BAF5}"/>
    <cellStyle name="Normal 3 2 7 3 10" xfId="17262" xr:uid="{572C7D5B-993A-41BE-A216-7E2A8921FA9C}"/>
    <cellStyle name="Normal 3 2 7 3 2" xfId="3497" xr:uid="{4B0A4E70-D968-42BC-AA76-D78019FA37CA}"/>
    <cellStyle name="Normal 3 2 7 3 2 2" xfId="9171" xr:uid="{8C8697B7-1437-4746-95EF-979BAB59D4E2}"/>
    <cellStyle name="Normal 3 2 7 3 2 2 2" xfId="15923" xr:uid="{F9EF71A0-5C9E-4F53-9884-21FA38FA7E9F}"/>
    <cellStyle name="Normal 3 2 7 3 2 2 3" xfId="29321" xr:uid="{F7BBF4C6-2FD0-4DB2-869C-CFDE2070BFC7}"/>
    <cellStyle name="Normal 3 2 7 3 2 3" xfId="7160" xr:uid="{BB1A5D70-A310-4AF7-A6FE-5BE649CCBE52}"/>
    <cellStyle name="Normal 3 2 7 3 2 3 2" xfId="55018" xr:uid="{2B561832-2A08-4F54-85AB-4E18739CD1F4}"/>
    <cellStyle name="Normal 3 2 7 3 2 4" xfId="14873" xr:uid="{823C6557-0C4F-4A37-99F9-A91AF6CFF371}"/>
    <cellStyle name="Normal 3 2 7 3 2 4 2" xfId="56804" xr:uid="{E7B6D205-7A79-419D-A2D5-432E54AB7218}"/>
    <cellStyle name="Normal 3 2 7 3 2 5" xfId="17557" xr:uid="{DFA26271-A2A4-4AC9-99FA-43BC4252BC97}"/>
    <cellStyle name="Normal 3 2 7 3 3" xfId="8800" xr:uid="{599755D9-85E4-4366-92F2-355D4C225AE2}"/>
    <cellStyle name="Normal 3 2 7 3 3 2" xfId="15646" xr:uid="{2D1A61CD-D35B-4756-9C85-1023473BF93C}"/>
    <cellStyle name="Normal 3 2 7 3 3 2 2" xfId="29642" xr:uid="{522A35F7-B043-4FF1-B309-1BD403FFB814}"/>
    <cellStyle name="Normal 3 2 7 3 3 3" xfId="17879" xr:uid="{D0B73E13-A362-4E63-B52A-38CB81C05088}"/>
    <cellStyle name="Normal 3 2 7 3 4" xfId="5923" xr:uid="{9CA9CBBE-77CD-4E32-B039-09B3E10499BD}"/>
    <cellStyle name="Normal 3 2 7 3 4 2" xfId="20727" xr:uid="{D6F94167-2F94-46CA-AE21-00E44C316992}"/>
    <cellStyle name="Normal 3 2 7 3 5" xfId="14137" xr:uid="{8259E265-4393-43FC-919C-747FA11BB6BC}"/>
    <cellStyle name="Normal 3 2 7 3 5 2" xfId="28967" xr:uid="{804D9A48-453F-41BB-A0A8-E9425EFDA108}"/>
    <cellStyle name="Normal 3 2 7 3 6" xfId="49103" xr:uid="{1ED7C0C6-C4D7-4281-ACBD-B3E673C06657}"/>
    <cellStyle name="Normal 3 2 7 3 7" xfId="51391" xr:uid="{42AA8396-179D-405A-BA35-8E31510303DB}"/>
    <cellStyle name="Normal 3 2 7 3 8" xfId="54197" xr:uid="{9A67FBEB-8973-489C-80AE-B9FA909572A0}"/>
    <cellStyle name="Normal 3 2 7 3 9" xfId="56482" xr:uid="{D38709BA-2286-434A-B827-6294613ACB0F}"/>
    <cellStyle name="Normal 3 2 7 4" xfId="3234" xr:uid="{6B830FE9-6AF0-4A31-9816-0710B7CDEA84}"/>
    <cellStyle name="Normal 3 2 7 4 2" xfId="8933" xr:uid="{DF58DBB7-C870-44BA-8127-41ACA57CE63C}"/>
    <cellStyle name="Normal 3 2 7 4 2 2" xfId="15765" xr:uid="{5187B738-CAAF-4D81-92CC-7426BE533B45}"/>
    <cellStyle name="Normal 3 2 7 4 2 3" xfId="29145" xr:uid="{C8E73E7F-7AB5-4E09-B3F5-9B37A253731C}"/>
    <cellStyle name="Normal 3 2 7 4 3" xfId="6599" xr:uid="{5737BBC8-F5FA-4E6E-B48C-AE72081BEB81}"/>
    <cellStyle name="Normal 3 2 7 4 3 2" xfId="54661" xr:uid="{78C2538D-13F0-4DA2-8DC4-594239E6A803}"/>
    <cellStyle name="Normal 3 2 7 4 4" xfId="14591" xr:uid="{1E1A6B9E-8255-4C61-B936-6CAF216B6AD7}"/>
    <cellStyle name="Normal 3 2 7 4 4 2" xfId="56692" xr:uid="{BDD6D5C1-A2FE-4EAD-A1C5-45DC03924E15}"/>
    <cellStyle name="Normal 3 2 7 4 5" xfId="17365" xr:uid="{FCD9A6A5-4853-43E7-899A-0715503B44AE}"/>
    <cellStyle name="Normal 3 2 7 5" xfId="7861" xr:uid="{F661417B-48DD-46D5-92F6-8D67B3C079F0}"/>
    <cellStyle name="Normal 3 2 7 5 2" xfId="15251" xr:uid="{6DEEAF81-146A-4A2A-BC7F-FF8B35A30702}"/>
    <cellStyle name="Normal 3 2 7 5 2 2" xfId="29530" xr:uid="{F9E9AAA9-F091-496C-BCF4-758FAA5FBD5F}"/>
    <cellStyle name="Normal 3 2 7 5 3" xfId="17767" xr:uid="{6EA4274A-D000-4F45-9333-8ED753DFB2CD}"/>
    <cellStyle name="Normal 3 2 7 6" xfId="4795" xr:uid="{C9725C91-664E-4307-9FE4-9D2CA51C6C16}"/>
    <cellStyle name="Normal 3 2 7 6 2" xfId="19335" xr:uid="{8447316F-E014-476D-B9EB-46CEC0707963}"/>
    <cellStyle name="Normal 3 2 7 7" xfId="13662" xr:uid="{DB304102-036B-42A6-B375-3859C0F1B9C8}"/>
    <cellStyle name="Normal 3 2 7 7 2" xfId="28453" xr:uid="{7CCB7641-D264-48D5-9CF4-033B1E46CD85}"/>
    <cellStyle name="Normal 3 2 7 8" xfId="48460" xr:uid="{765A1AEB-6E6D-4E42-907B-B4441A250A54}"/>
    <cellStyle name="Normal 3 2 7 9" xfId="50249" xr:uid="{CF0CC71E-A647-4830-993A-287B7390F15F}"/>
    <cellStyle name="Normal 3 2 8" xfId="1335" xr:uid="{00000000-0005-0000-0000-000037050000}"/>
    <cellStyle name="Normal 3 2 8 10" xfId="53310" xr:uid="{3DCAFAA0-15FF-4426-8BE3-84AAE686E5A4}"/>
    <cellStyle name="Normal 3 2 8 11" xfId="55839" xr:uid="{8718954D-BC2B-49B1-A5EF-D392EE55DE93}"/>
    <cellStyle name="Normal 3 2 8 12" xfId="16622" xr:uid="{FE9B6260-A1EB-4B55-BFBC-B226E5CC0D0D}"/>
    <cellStyle name="Normal 3 2 8 2" xfId="1336" xr:uid="{00000000-0005-0000-0000-000038050000}"/>
    <cellStyle name="Normal 3 2 8 2 10" xfId="55840" xr:uid="{FCD67EDC-6A20-4F2A-A92A-9FD31378A791}"/>
    <cellStyle name="Normal 3 2 8 2 11" xfId="16623" xr:uid="{E88150E8-5E82-4CCC-9958-8CE5FB200E7C}"/>
    <cellStyle name="Normal 3 2 8 2 2" xfId="3078" xr:uid="{33299558-EE3A-42CD-8D41-FA9F1A635E48}"/>
    <cellStyle name="Normal 3 2 8 2 2 10" xfId="17265" xr:uid="{7CD9025E-44BA-43ED-BF37-15028D35CB48}"/>
    <cellStyle name="Normal 3 2 8 2 2 2" xfId="3500" xr:uid="{12C54822-AEF5-42C3-8CBD-875BB4987068}"/>
    <cellStyle name="Normal 3 2 8 2 2 2 2" xfId="9174" xr:uid="{B6C3998D-DEAF-4D44-A098-8FD09C198823}"/>
    <cellStyle name="Normal 3 2 8 2 2 2 2 2" xfId="15926" xr:uid="{F0554AC0-D9EA-44BB-A3FA-01A5942CB691}"/>
    <cellStyle name="Normal 3 2 8 2 2 2 2 3" xfId="29324" xr:uid="{62C16487-17DE-4950-B3CE-EA3FA812D860}"/>
    <cellStyle name="Normal 3 2 8 2 2 2 3" xfId="7163" xr:uid="{1827D24A-0B6F-4420-9D5D-9525A42793D5}"/>
    <cellStyle name="Normal 3 2 8 2 2 2 3 2" xfId="55021" xr:uid="{B58D096A-9C35-40AC-BD42-BEA09F6C6426}"/>
    <cellStyle name="Normal 3 2 8 2 2 2 4" xfId="14876" xr:uid="{B6E532DD-4F89-4CE0-9949-B30837C130AC}"/>
    <cellStyle name="Normal 3 2 8 2 2 2 4 2" xfId="56807" xr:uid="{CDB55212-5294-4A4F-B67A-31A00E1BC1D7}"/>
    <cellStyle name="Normal 3 2 8 2 2 2 5" xfId="17560" xr:uid="{1B4EEF58-7A20-42B9-A648-7D03D23FB95F}"/>
    <cellStyle name="Normal 3 2 8 2 2 3" xfId="8803" xr:uid="{837D0360-6C57-48DB-8D2F-1CA42CCD1623}"/>
    <cellStyle name="Normal 3 2 8 2 2 3 2" xfId="15649" xr:uid="{49736F0B-9012-4E74-9542-EED59BB79D6E}"/>
    <cellStyle name="Normal 3 2 8 2 2 3 2 2" xfId="29645" xr:uid="{9423CBEC-C4DB-4459-8649-BC46BC830B0E}"/>
    <cellStyle name="Normal 3 2 8 2 2 3 3" xfId="17882" xr:uid="{4E607453-E5BB-4FC2-8C3E-D35C4A2CEEFD}"/>
    <cellStyle name="Normal 3 2 8 2 2 4" xfId="5926" xr:uid="{B5713B9A-754F-4F22-9CAF-AC7667A99C73}"/>
    <cellStyle name="Normal 3 2 8 2 2 4 2" xfId="20730" xr:uid="{BF75E10E-E8E8-4CC7-A531-2FE7EC02587F}"/>
    <cellStyle name="Normal 3 2 8 2 2 5" xfId="14140" xr:uid="{6C91C9F9-4857-45F7-9589-B3E182D5625F}"/>
    <cellStyle name="Normal 3 2 8 2 2 5 2" xfId="28970" xr:uid="{27EBE4E5-1735-4075-952D-B22249BADE12}"/>
    <cellStyle name="Normal 3 2 8 2 2 6" xfId="49106" xr:uid="{1044C64C-F2B8-4E9C-9DF3-59CD57135514}"/>
    <cellStyle name="Normal 3 2 8 2 2 7" xfId="51394" xr:uid="{3D2F20DD-5517-405D-A0AE-9A0A49E23146}"/>
    <cellStyle name="Normal 3 2 8 2 2 8" xfId="54200" xr:uid="{7CEB2E5B-5D7F-47B3-B8C6-875E22D5F4E2}"/>
    <cellStyle name="Normal 3 2 8 2 2 9" xfId="56485" xr:uid="{7DB6F525-ED46-43BB-86F1-4C38CA40C960}"/>
    <cellStyle name="Normal 3 2 8 2 3" xfId="3237" xr:uid="{DA9A04BF-3727-4FAB-AF36-8428F8E20436}"/>
    <cellStyle name="Normal 3 2 8 2 3 2" xfId="8936" xr:uid="{B05CA839-D05B-429E-A14D-EDA35A754998}"/>
    <cellStyle name="Normal 3 2 8 2 3 2 2" xfId="15768" xr:uid="{F80A617A-449A-42F9-83B1-A738F7297491}"/>
    <cellStyle name="Normal 3 2 8 2 3 2 3" xfId="29148" xr:uid="{9F7D8FEE-68CC-46F2-BE8C-9EC9DF9F6BCA}"/>
    <cellStyle name="Normal 3 2 8 2 3 3" xfId="6602" xr:uid="{3B65B69B-E1D2-4EA7-B661-1B7D6730D2A4}"/>
    <cellStyle name="Normal 3 2 8 2 3 3 2" xfId="54664" xr:uid="{9305C8A2-EEE6-4A45-AEE1-171B006A2E8E}"/>
    <cellStyle name="Normal 3 2 8 2 3 4" xfId="14594" xr:uid="{1FDC80B5-1570-4628-8A1F-E20C912942ED}"/>
    <cellStyle name="Normal 3 2 8 2 3 4 2" xfId="56695" xr:uid="{080B9626-63FE-4C0E-9D80-01E449410A19}"/>
    <cellStyle name="Normal 3 2 8 2 3 5" xfId="17368" xr:uid="{93DAB3D4-39B8-47AF-B997-2B59C4CC6BBC}"/>
    <cellStyle name="Normal 3 2 8 2 4" xfId="7864" xr:uid="{7ED89A5F-3AAB-48FE-AA36-F34E528B961F}"/>
    <cellStyle name="Normal 3 2 8 2 4 2" xfId="15254" xr:uid="{C9576C26-F17A-4972-A8EF-E7863D228DD8}"/>
    <cellStyle name="Normal 3 2 8 2 4 2 2" xfId="29533" xr:uid="{5A73A995-B0CD-4628-9232-E71834142C7D}"/>
    <cellStyle name="Normal 3 2 8 2 4 3" xfId="17770" xr:uid="{39CBFB0A-A7EE-499C-838E-011BA3A51961}"/>
    <cellStyle name="Normal 3 2 8 2 5" xfId="4798" xr:uid="{6B8B3DEB-FF22-430C-BA98-7EE06906CB20}"/>
    <cellStyle name="Normal 3 2 8 2 5 2" xfId="19338" xr:uid="{3D30826C-1AF0-4C93-866F-520F182C4582}"/>
    <cellStyle name="Normal 3 2 8 2 6" xfId="13665" xr:uid="{74BA3251-C7DB-43AC-B44A-EAF1B98D9DED}"/>
    <cellStyle name="Normal 3 2 8 2 6 2" xfId="28456" xr:uid="{28DDA517-BF7B-433D-948E-BBA648883255}"/>
    <cellStyle name="Normal 3 2 8 2 7" xfId="48463" xr:uid="{205FD747-D499-4D56-8966-CF6B0AC34ECE}"/>
    <cellStyle name="Normal 3 2 8 2 8" xfId="50252" xr:uid="{B8E9E2AB-D08F-496A-836A-2F39E988A1CE}"/>
    <cellStyle name="Normal 3 2 8 2 9" xfId="53311" xr:uid="{C0591BC6-8A47-40EB-881B-D8AF68A640DB}"/>
    <cellStyle name="Normal 3 2 8 3" xfId="3077" xr:uid="{4B194224-90DA-4CCC-B13C-A1F0B3D03B12}"/>
    <cellStyle name="Normal 3 2 8 3 10" xfId="17264" xr:uid="{AECCAE0A-C36B-4797-AECC-9D1332710DBD}"/>
    <cellStyle name="Normal 3 2 8 3 2" xfId="3499" xr:uid="{689DCFF4-9136-4864-AA0F-A0E36D955A2E}"/>
    <cellStyle name="Normal 3 2 8 3 2 2" xfId="9173" xr:uid="{1DB0539D-A7CF-4C66-96D4-6F258A773916}"/>
    <cellStyle name="Normal 3 2 8 3 2 2 2" xfId="15925" xr:uid="{259EA86A-E667-4F94-BFCB-47C8B49C6E46}"/>
    <cellStyle name="Normal 3 2 8 3 2 2 3" xfId="29323" xr:uid="{E6343E92-35CC-40C5-86C4-BFA15ECF6D23}"/>
    <cellStyle name="Normal 3 2 8 3 2 3" xfId="7162" xr:uid="{51D40DF6-0380-4993-BD95-F209B3BA31F6}"/>
    <cellStyle name="Normal 3 2 8 3 2 3 2" xfId="55020" xr:uid="{A55467AF-DA79-4672-99CC-C3046B27013F}"/>
    <cellStyle name="Normal 3 2 8 3 2 4" xfId="14875" xr:uid="{7A673BC6-6BDC-4F48-AC0F-20A2C2CDBB80}"/>
    <cellStyle name="Normal 3 2 8 3 2 4 2" xfId="56806" xr:uid="{95E4A0BD-6628-46A5-A52D-5310B2BB84AF}"/>
    <cellStyle name="Normal 3 2 8 3 2 5" xfId="17559" xr:uid="{4F2B7D2C-F1DD-4FE5-8427-382BE7F09A0F}"/>
    <cellStyle name="Normal 3 2 8 3 3" xfId="8802" xr:uid="{3046982D-AD44-470D-BB78-A8C72540A9E2}"/>
    <cellStyle name="Normal 3 2 8 3 3 2" xfId="15648" xr:uid="{E6338A94-B8D4-4CC9-8B93-E9A6F7197DB5}"/>
    <cellStyle name="Normal 3 2 8 3 3 2 2" xfId="29644" xr:uid="{95E45BA8-EC3E-4C36-AD96-8919673511D5}"/>
    <cellStyle name="Normal 3 2 8 3 3 3" xfId="17881" xr:uid="{6F0D23EE-888E-491C-8769-ABA3AC139C10}"/>
    <cellStyle name="Normal 3 2 8 3 4" xfId="5925" xr:uid="{AABDAC1B-F9EF-4C60-8E84-5FD837C888C8}"/>
    <cellStyle name="Normal 3 2 8 3 4 2" xfId="20729" xr:uid="{C952C643-3BCC-4C11-83D9-2ED25D3FF229}"/>
    <cellStyle name="Normal 3 2 8 3 5" xfId="14139" xr:uid="{803BB26C-E684-4744-B129-42168C1B5A18}"/>
    <cellStyle name="Normal 3 2 8 3 5 2" xfId="28969" xr:uid="{8D6000C4-2DB8-47C1-AE93-FFCE26D8F8F0}"/>
    <cellStyle name="Normal 3 2 8 3 6" xfId="49105" xr:uid="{9E0B2378-9A3D-4E9B-8AAA-14E88D015EB1}"/>
    <cellStyle name="Normal 3 2 8 3 7" xfId="51393" xr:uid="{150222F9-C3CF-40B9-81E6-A72D79C6DF12}"/>
    <cellStyle name="Normal 3 2 8 3 8" xfId="54199" xr:uid="{A42C6AE2-341F-41A7-8714-AEC638EAA07A}"/>
    <cellStyle name="Normal 3 2 8 3 9" xfId="56484" xr:uid="{7246D39E-90C2-4E73-A926-AA6F42D57BD4}"/>
    <cellStyle name="Normal 3 2 8 4" xfId="3236" xr:uid="{F28E4656-70BD-4628-8D6C-F934B06362DB}"/>
    <cellStyle name="Normal 3 2 8 4 2" xfId="8935" xr:uid="{D1BA66B7-1FF1-4D7C-ACC3-23D4FE76929D}"/>
    <cellStyle name="Normal 3 2 8 4 2 2" xfId="15767" xr:uid="{8F3FC8F4-6418-4BF2-836E-7FEE360D7CBB}"/>
    <cellStyle name="Normal 3 2 8 4 2 3" xfId="29147" xr:uid="{62771D22-AEAE-4A85-A29E-083E025615F5}"/>
    <cellStyle name="Normal 3 2 8 4 3" xfId="6601" xr:uid="{C514630F-4642-4645-AEFC-E8BD091B4EAA}"/>
    <cellStyle name="Normal 3 2 8 4 3 2" xfId="54663" xr:uid="{F12C0F69-1AA5-46EE-8C00-C9A801FF2227}"/>
    <cellStyle name="Normal 3 2 8 4 4" xfId="14593" xr:uid="{744104E8-C001-4499-878A-ADC0F9CC4D83}"/>
    <cellStyle name="Normal 3 2 8 4 4 2" xfId="56694" xr:uid="{477183D3-86D2-4566-AD5E-E52BEA17A1F5}"/>
    <cellStyle name="Normal 3 2 8 4 5" xfId="17367" xr:uid="{B43ACF05-493B-4930-82C6-A7C8883C17FE}"/>
    <cellStyle name="Normal 3 2 8 5" xfId="7863" xr:uid="{AC828A80-93B1-48DC-9AFF-F79AF02B28EB}"/>
    <cellStyle name="Normal 3 2 8 5 2" xfId="15253" xr:uid="{255E553E-DFE7-4824-88EE-B2191CD8B0C6}"/>
    <cellStyle name="Normal 3 2 8 5 2 2" xfId="29532" xr:uid="{0EC55C73-0711-40D7-B2C9-087675232696}"/>
    <cellStyle name="Normal 3 2 8 5 3" xfId="17769" xr:uid="{61BE448C-5685-4010-9A81-386B8A89357F}"/>
    <cellStyle name="Normal 3 2 8 6" xfId="4797" xr:uid="{C9C25ADE-E3A3-4AE6-9174-DA04F02650B4}"/>
    <cellStyle name="Normal 3 2 8 6 2" xfId="19337" xr:uid="{BC4B344B-EF05-4C63-918A-97C1BBBAC518}"/>
    <cellStyle name="Normal 3 2 8 7" xfId="13664" xr:uid="{C13C338D-9004-4482-BC62-C4C820B03EC2}"/>
    <cellStyle name="Normal 3 2 8 7 2" xfId="28455" xr:uid="{FBB8A557-92C5-4B3F-972F-B92A5AFBC640}"/>
    <cellStyle name="Normal 3 2 8 8" xfId="48462" xr:uid="{80440F1E-55F8-42DF-9949-894A9E04EFAA}"/>
    <cellStyle name="Normal 3 2 8 9" xfId="50251" xr:uid="{23D61225-2012-43F1-A626-0E0555A582D9}"/>
    <cellStyle name="Normal 3 2 9" xfId="1337" xr:uid="{00000000-0005-0000-0000-000039050000}"/>
    <cellStyle name="Normal 3 2 9 10" xfId="53312" xr:uid="{CF1500D7-BA2C-4EDF-8DF7-8818A5CB461F}"/>
    <cellStyle name="Normal 3 2 9 11" xfId="55841" xr:uid="{1F74D1E8-ACCF-44B1-A46C-A2CC106224CB}"/>
    <cellStyle name="Normal 3 2 9 12" xfId="16624" xr:uid="{0974C21D-1277-4283-82EB-F3039F3B76E4}"/>
    <cellStyle name="Normal 3 2 9 2" xfId="1338" xr:uid="{00000000-0005-0000-0000-00003A050000}"/>
    <cellStyle name="Normal 3 2 9 2 10" xfId="55842" xr:uid="{13075C4D-EE38-4EA1-8D5C-165468DD97C8}"/>
    <cellStyle name="Normal 3 2 9 2 11" xfId="16625" xr:uid="{192C5243-4B90-4972-81A3-5FBE92220A8E}"/>
    <cellStyle name="Normal 3 2 9 2 2" xfId="3080" xr:uid="{B132DB22-A299-46BF-82A6-06E14AFED6E9}"/>
    <cellStyle name="Normal 3 2 9 2 2 10" xfId="17267" xr:uid="{2293721B-273D-437E-A080-EB8B913B7090}"/>
    <cellStyle name="Normal 3 2 9 2 2 2" xfId="3502" xr:uid="{B5B0DB21-E0C5-4E7B-8BA5-58F804DAA0E4}"/>
    <cellStyle name="Normal 3 2 9 2 2 2 2" xfId="9176" xr:uid="{2E8D1AE3-FDF7-4E77-B1BB-194C3E3ACFFF}"/>
    <cellStyle name="Normal 3 2 9 2 2 2 2 2" xfId="15928" xr:uid="{1DE2C5E8-11A0-4187-BE1A-315D2033559F}"/>
    <cellStyle name="Normal 3 2 9 2 2 2 2 3" xfId="29326" xr:uid="{18E41DBE-1B41-4B55-B2FA-C6C3BB9F5F3B}"/>
    <cellStyle name="Normal 3 2 9 2 2 2 3" xfId="7165" xr:uid="{5A697713-353E-48AB-9D4F-9252A0DC4E03}"/>
    <cellStyle name="Normal 3 2 9 2 2 2 3 2" xfId="55023" xr:uid="{27A54115-EE2F-464A-A0F3-81BF76C65148}"/>
    <cellStyle name="Normal 3 2 9 2 2 2 4" xfId="14878" xr:uid="{D37F9527-87CB-4E3D-9827-8F3D7E54E8F0}"/>
    <cellStyle name="Normal 3 2 9 2 2 2 4 2" xfId="56809" xr:uid="{8A60DCDB-D528-4327-B750-39FE56A013CD}"/>
    <cellStyle name="Normal 3 2 9 2 2 2 5" xfId="17562" xr:uid="{14755CB2-6F12-405F-BE11-66EFFFE86223}"/>
    <cellStyle name="Normal 3 2 9 2 2 3" xfId="8805" xr:uid="{B578B190-209E-4907-A386-2B432C5D7391}"/>
    <cellStyle name="Normal 3 2 9 2 2 3 2" xfId="15651" xr:uid="{F51F23D1-36BD-41C6-99BE-17CF8815FD59}"/>
    <cellStyle name="Normal 3 2 9 2 2 3 2 2" xfId="29647" xr:uid="{8FEEA341-F3DF-4B1D-914F-4DC483BCB4B0}"/>
    <cellStyle name="Normal 3 2 9 2 2 3 3" xfId="17884" xr:uid="{056B1561-233D-439B-A6E1-307DFC311C7A}"/>
    <cellStyle name="Normal 3 2 9 2 2 4" xfId="5928" xr:uid="{92701BA0-2CC6-4670-B04F-57179DD3F050}"/>
    <cellStyle name="Normal 3 2 9 2 2 4 2" xfId="20732" xr:uid="{39C5CEAF-9068-4D09-BE5F-01EA6C996312}"/>
    <cellStyle name="Normal 3 2 9 2 2 5" xfId="14142" xr:uid="{756D3300-9672-4B5B-A4FB-AC98A41B37CC}"/>
    <cellStyle name="Normal 3 2 9 2 2 5 2" xfId="28972" xr:uid="{C9F004E2-04A7-45CA-BE8F-57ECAD82A0ED}"/>
    <cellStyle name="Normal 3 2 9 2 2 6" xfId="49108" xr:uid="{7F4EDE1B-D446-4FD4-9345-5A97E0249C96}"/>
    <cellStyle name="Normal 3 2 9 2 2 7" xfId="51396" xr:uid="{9BCE6CBC-1D7D-4140-9A5A-20A15A989185}"/>
    <cellStyle name="Normal 3 2 9 2 2 8" xfId="54202" xr:uid="{C3E5056B-F0EF-4FFE-BE7D-A39049B98ED8}"/>
    <cellStyle name="Normal 3 2 9 2 2 9" xfId="56487" xr:uid="{D1317AED-59F3-445B-B567-5F953B22D9F9}"/>
    <cellStyle name="Normal 3 2 9 2 3" xfId="3239" xr:uid="{F2056AB3-D75F-4EBD-972E-9DC7873A6C9F}"/>
    <cellStyle name="Normal 3 2 9 2 3 2" xfId="8938" xr:uid="{D742A1A1-AB8C-4D2C-ABC1-B1296E9DD56B}"/>
    <cellStyle name="Normal 3 2 9 2 3 2 2" xfId="15770" xr:uid="{C03DA158-21BC-486E-B681-05EEF92F7E62}"/>
    <cellStyle name="Normal 3 2 9 2 3 2 3" xfId="29150" xr:uid="{371DE39B-F605-4C50-9EE8-9A2B2FA66BD7}"/>
    <cellStyle name="Normal 3 2 9 2 3 3" xfId="6604" xr:uid="{06CDBD5E-B1DE-4032-9846-D2A1C7117A57}"/>
    <cellStyle name="Normal 3 2 9 2 3 3 2" xfId="54666" xr:uid="{A94D0238-8821-442F-AD74-0DD8F5A0F975}"/>
    <cellStyle name="Normal 3 2 9 2 3 4" xfId="14596" xr:uid="{1DF7D51E-0CB6-4772-BB36-AC00997A9B7F}"/>
    <cellStyle name="Normal 3 2 9 2 3 4 2" xfId="56697" xr:uid="{F10AF484-DB57-405F-85B0-0E0C03A64B6F}"/>
    <cellStyle name="Normal 3 2 9 2 3 5" xfId="17370" xr:uid="{A8E549C0-5D75-4E75-986C-2BC0CBF63127}"/>
    <cellStyle name="Normal 3 2 9 2 4" xfId="7866" xr:uid="{38E59EF1-9076-4781-B7DB-FCFB9EFF8F97}"/>
    <cellStyle name="Normal 3 2 9 2 4 2" xfId="15256" xr:uid="{03B7A623-1806-4C92-8741-09C54E7F9949}"/>
    <cellStyle name="Normal 3 2 9 2 4 2 2" xfId="29535" xr:uid="{BCA4372C-C244-4BB2-A7F7-E3FC056BD19C}"/>
    <cellStyle name="Normal 3 2 9 2 4 3" xfId="17772" xr:uid="{14DE3A5D-41A7-40D0-82A4-AE19F3B66009}"/>
    <cellStyle name="Normal 3 2 9 2 5" xfId="4800" xr:uid="{A228BFBE-DF20-481E-8972-218404ADC98B}"/>
    <cellStyle name="Normal 3 2 9 2 5 2" xfId="19340" xr:uid="{D0756418-5CE2-4E2D-8459-0262EE25EA96}"/>
    <cellStyle name="Normal 3 2 9 2 6" xfId="13667" xr:uid="{EE537EF7-63C3-416C-BBDA-C126281505C4}"/>
    <cellStyle name="Normal 3 2 9 2 6 2" xfId="28458" xr:uid="{752523D7-6094-4F4C-9522-8F4F3560DD22}"/>
    <cellStyle name="Normal 3 2 9 2 7" xfId="48465" xr:uid="{DFC96A37-7316-4808-B1E4-CC61AD1D14BC}"/>
    <cellStyle name="Normal 3 2 9 2 8" xfId="50254" xr:uid="{1C247489-4A70-427B-883C-31A531A039BE}"/>
    <cellStyle name="Normal 3 2 9 2 9" xfId="53313" xr:uid="{45C0BCE5-8948-4629-B8F5-E43147B52BF3}"/>
    <cellStyle name="Normal 3 2 9 3" xfId="3079" xr:uid="{7085446E-7E63-4E2C-846D-C5961579C8B7}"/>
    <cellStyle name="Normal 3 2 9 3 10" xfId="17266" xr:uid="{8890996C-B908-4F9B-A60F-17756625A4AB}"/>
    <cellStyle name="Normal 3 2 9 3 2" xfId="3501" xr:uid="{D57D7AB9-7A90-4F4B-B878-A7E7CD0BFAF9}"/>
    <cellStyle name="Normal 3 2 9 3 2 2" xfId="9175" xr:uid="{A252EC4D-9420-4976-A3C9-F51B127965FF}"/>
    <cellStyle name="Normal 3 2 9 3 2 2 2" xfId="15927" xr:uid="{FCA332DB-8933-4E4B-9AB5-D54E8895D4FB}"/>
    <cellStyle name="Normal 3 2 9 3 2 2 3" xfId="29325" xr:uid="{0A0AEADF-A780-482F-A099-3A6F2F43810D}"/>
    <cellStyle name="Normal 3 2 9 3 2 3" xfId="7164" xr:uid="{8BA91A8B-77C0-47A8-AC20-7981AB281E28}"/>
    <cellStyle name="Normal 3 2 9 3 2 3 2" xfId="55022" xr:uid="{31EFF673-2028-4397-95F7-EB65E036C4D4}"/>
    <cellStyle name="Normal 3 2 9 3 2 4" xfId="14877" xr:uid="{58B585D9-77CF-4F6D-B953-AF6F7904CB7D}"/>
    <cellStyle name="Normal 3 2 9 3 2 4 2" xfId="56808" xr:uid="{337981C3-1F74-4112-BDBA-D44355A37719}"/>
    <cellStyle name="Normal 3 2 9 3 2 5" xfId="17561" xr:uid="{8AFAD580-39D3-4B0A-90D7-A61668165AC8}"/>
    <cellStyle name="Normal 3 2 9 3 3" xfId="8804" xr:uid="{03C16783-1027-44EC-B074-63A85C315839}"/>
    <cellStyle name="Normal 3 2 9 3 3 2" xfId="15650" xr:uid="{2DCBB8EA-09F8-4E59-812B-69E1C4DA3018}"/>
    <cellStyle name="Normal 3 2 9 3 3 2 2" xfId="29646" xr:uid="{B94A3441-6F52-4867-9705-386714D4B46C}"/>
    <cellStyle name="Normal 3 2 9 3 3 3" xfId="17883" xr:uid="{98854097-371B-48FB-A847-74A71CE1E910}"/>
    <cellStyle name="Normal 3 2 9 3 4" xfId="5927" xr:uid="{8D470593-2B84-4C27-B290-B864810470F1}"/>
    <cellStyle name="Normal 3 2 9 3 4 2" xfId="20731" xr:uid="{3EA13A85-CD8A-455B-A5AA-86389A974383}"/>
    <cellStyle name="Normal 3 2 9 3 5" xfId="14141" xr:uid="{15BC0F61-54FA-4475-BE77-0C734133C79B}"/>
    <cellStyle name="Normal 3 2 9 3 5 2" xfId="28971" xr:uid="{1E3684AF-F7E6-4DF5-9AAF-7195FCDCFFE2}"/>
    <cellStyle name="Normal 3 2 9 3 6" xfId="49107" xr:uid="{9B679889-265B-48B9-9809-A8FFBC1DB763}"/>
    <cellStyle name="Normal 3 2 9 3 7" xfId="51395" xr:uid="{667AA0AC-370D-4DFE-BC6A-50F45FB64125}"/>
    <cellStyle name="Normal 3 2 9 3 8" xfId="54201" xr:uid="{6BFFFDDE-812C-46C3-B114-80F91C92D5F7}"/>
    <cellStyle name="Normal 3 2 9 3 9" xfId="56486" xr:uid="{9537B513-5035-4A35-84C4-9674F61CD237}"/>
    <cellStyle name="Normal 3 2 9 4" xfId="3238" xr:uid="{42D7E903-7371-4CB9-BFF2-3230B2FE053D}"/>
    <cellStyle name="Normal 3 2 9 4 2" xfId="8937" xr:uid="{7FEA7B49-D8C4-475D-BC32-8431CD815D46}"/>
    <cellStyle name="Normal 3 2 9 4 2 2" xfId="15769" xr:uid="{66094AD4-36A2-4793-B566-3DAB2306716F}"/>
    <cellStyle name="Normal 3 2 9 4 2 3" xfId="29149" xr:uid="{90705573-F7DF-4068-9961-AAFB3961A78E}"/>
    <cellStyle name="Normal 3 2 9 4 3" xfId="6603" xr:uid="{92686D70-B2D1-422A-B7A1-C3F73328AB67}"/>
    <cellStyle name="Normal 3 2 9 4 3 2" xfId="54665" xr:uid="{60CF4DAA-7C69-4DB1-9C40-9DB2779CE948}"/>
    <cellStyle name="Normal 3 2 9 4 4" xfId="14595" xr:uid="{5209E6A6-A260-422E-A940-4D43F1175A9D}"/>
    <cellStyle name="Normal 3 2 9 4 4 2" xfId="56696" xr:uid="{591DCFCE-C5B3-46B3-8064-55F3A1AEE9E9}"/>
    <cellStyle name="Normal 3 2 9 4 5" xfId="17369" xr:uid="{CB25B08C-BCB6-4305-A7BF-D85F6CF62F16}"/>
    <cellStyle name="Normal 3 2 9 5" xfId="7865" xr:uid="{56B0F27C-A3AE-4645-A09D-B091C05BB044}"/>
    <cellStyle name="Normal 3 2 9 5 2" xfId="15255" xr:uid="{EC37059B-67C1-456A-8579-5DA44F8026F6}"/>
    <cellStyle name="Normal 3 2 9 5 2 2" xfId="29534" xr:uid="{93FFBCDA-063F-4AC3-9DD2-C999F2C21F73}"/>
    <cellStyle name="Normal 3 2 9 5 3" xfId="17771" xr:uid="{EF591425-79A1-4855-9636-AC7832A28664}"/>
    <cellStyle name="Normal 3 2 9 6" xfId="4799" xr:uid="{530C23CC-37C5-4A1E-BEA7-8F7B8E3C4BA5}"/>
    <cellStyle name="Normal 3 2 9 6 2" xfId="19339" xr:uid="{CECCEB18-F20F-48E8-A195-8B037C792850}"/>
    <cellStyle name="Normal 3 2 9 7" xfId="13666" xr:uid="{321BE5EA-9BFE-4CFB-B12E-71BA564A6BB8}"/>
    <cellStyle name="Normal 3 2 9 7 2" xfId="28457" xr:uid="{8CFACCEE-4F47-4933-9CB3-CB081ADE1E5E}"/>
    <cellStyle name="Normal 3 2 9 8" xfId="48464" xr:uid="{5252D85B-A3E4-49DB-8D31-D945AC89B149}"/>
    <cellStyle name="Normal 3 2 9 9" xfId="50253" xr:uid="{574D60C6-4009-4A95-9005-735749B5131B}"/>
    <cellStyle name="Normal 3 3" xfId="1339" xr:uid="{00000000-0005-0000-0000-00003B050000}"/>
    <cellStyle name="Normal 3 3 2" xfId="1340" xr:uid="{00000000-0005-0000-0000-00003C050000}"/>
    <cellStyle name="Normal 3 3 3" xfId="1341" xr:uid="{00000000-0005-0000-0000-00003D050000}"/>
    <cellStyle name="Normal 3 3 4" xfId="1342" xr:uid="{00000000-0005-0000-0000-00003E050000}"/>
    <cellStyle name="Normal 3 3 5" xfId="56957" xr:uid="{821CBD14-2A09-44EA-A580-F2362D4F735B}"/>
    <cellStyle name="Normal 3 4" xfId="1343" xr:uid="{00000000-0005-0000-0000-00003F050000}"/>
    <cellStyle name="Normal 3 4 2" xfId="1344" xr:uid="{00000000-0005-0000-0000-000040050000}"/>
    <cellStyle name="Normal 3 4 3" xfId="1345" xr:uid="{00000000-0005-0000-0000-000041050000}"/>
    <cellStyle name="Normal 3 5" xfId="1346" xr:uid="{00000000-0005-0000-0000-000042050000}"/>
    <cellStyle name="Normal 3 5 2" xfId="1347" xr:uid="{00000000-0005-0000-0000-000043050000}"/>
    <cellStyle name="Normal 3 5 3" xfId="1348" xr:uid="{00000000-0005-0000-0000-000044050000}"/>
    <cellStyle name="Normal 3 6" xfId="1349" xr:uid="{00000000-0005-0000-0000-000045050000}"/>
    <cellStyle name="Normal 3 6 2" xfId="1350" xr:uid="{00000000-0005-0000-0000-000046050000}"/>
    <cellStyle name="Normal 3 6 3" xfId="1351" xr:uid="{00000000-0005-0000-0000-000047050000}"/>
    <cellStyle name="Normal 3 7" xfId="1352" xr:uid="{00000000-0005-0000-0000-000048050000}"/>
    <cellStyle name="Normal 3 8" xfId="1353" xr:uid="{00000000-0005-0000-0000-000049050000}"/>
    <cellStyle name="Normal 3 9" xfId="1354" xr:uid="{00000000-0005-0000-0000-00004A050000}"/>
    <cellStyle name="Normal 3_00-CONSOLD EGV Q4'09#Selling Exer09Mar10" xfId="1355" xr:uid="{00000000-0005-0000-0000-00004B050000}"/>
    <cellStyle name="Normal 30" xfId="1356" xr:uid="{00000000-0005-0000-0000-00004C050000}"/>
    <cellStyle name="Normal 31" xfId="1357" xr:uid="{00000000-0005-0000-0000-00004D050000}"/>
    <cellStyle name="Normal 32" xfId="1358" xr:uid="{00000000-0005-0000-0000-00004E050000}"/>
    <cellStyle name="Normal 32 10" xfId="53314" xr:uid="{3BC4AFE4-A7F8-43F6-BD2F-65151728D1FA}"/>
    <cellStyle name="Normal 32 11" xfId="55843" xr:uid="{7B4491FB-272F-4B99-B913-A9A3F3137EA5}"/>
    <cellStyle name="Normal 32 12" xfId="16626" xr:uid="{44E9D202-12DB-4A81-8464-31D8B0A61DBD}"/>
    <cellStyle name="Normal 32 2" xfId="1359" xr:uid="{00000000-0005-0000-0000-00004F050000}"/>
    <cellStyle name="Normal 32 2 10" xfId="55844" xr:uid="{A3C0D9CC-CFE4-4E84-B3FB-3567695E315E}"/>
    <cellStyle name="Normal 32 2 11" xfId="16627" xr:uid="{74E41959-6AE4-4E39-927A-34F28A1C4011}"/>
    <cellStyle name="Normal 32 2 2" xfId="3082" xr:uid="{782202BD-5026-44B4-B17C-9F05681A3CB6}"/>
    <cellStyle name="Normal 32 2 2 10" xfId="17269" xr:uid="{E70C909F-DE41-4D31-84C3-2A2836FC0BE6}"/>
    <cellStyle name="Normal 32 2 2 2" xfId="3504" xr:uid="{1DEC73A7-91CA-4A9B-AD6C-A5C125206927}"/>
    <cellStyle name="Normal 32 2 2 2 2" xfId="9178" xr:uid="{F611F55F-86F5-41BA-85B1-020848A68421}"/>
    <cellStyle name="Normal 32 2 2 2 2 2" xfId="15930" xr:uid="{8B6AA1CB-920A-4D70-B5B6-08395AE729B1}"/>
    <cellStyle name="Normal 32 2 2 2 2 3" xfId="29328" xr:uid="{D7DDCDAC-EDE8-4ADE-82AD-D2BA0D2AA265}"/>
    <cellStyle name="Normal 32 2 2 2 3" xfId="7167" xr:uid="{DA18E2B0-D7CB-41C5-89B6-A7F0FB32C89C}"/>
    <cellStyle name="Normal 32 2 2 2 3 2" xfId="55025" xr:uid="{EA401B03-95A8-44E0-B319-F36DA9EBC46E}"/>
    <cellStyle name="Normal 32 2 2 2 4" xfId="14880" xr:uid="{64B595E7-A84A-42C8-A9F9-D20633468F13}"/>
    <cellStyle name="Normal 32 2 2 2 4 2" xfId="56811" xr:uid="{05244CAC-3B4A-4DF3-A691-EC430EB3338F}"/>
    <cellStyle name="Normal 32 2 2 2 5" xfId="17564" xr:uid="{83E646C3-2B8F-43DA-A774-180B780D046B}"/>
    <cellStyle name="Normal 32 2 2 3" xfId="8807" xr:uid="{A156B8E6-5C8A-48C2-8604-FCB4B3AF7BDF}"/>
    <cellStyle name="Normal 32 2 2 3 2" xfId="15653" xr:uid="{F5581E95-9749-40A9-86D5-0D4E39050669}"/>
    <cellStyle name="Normal 32 2 2 3 2 2" xfId="29649" xr:uid="{DAE66AD3-2740-401C-9148-58AC41476388}"/>
    <cellStyle name="Normal 32 2 2 3 3" xfId="17886" xr:uid="{69779228-CA1D-44FC-9998-71D8FF188100}"/>
    <cellStyle name="Normal 32 2 2 4" xfId="5930" xr:uid="{A676993C-5581-40C1-B6C8-021D5F6B6762}"/>
    <cellStyle name="Normal 32 2 2 4 2" xfId="20734" xr:uid="{E07E8BF0-B2AD-4F7F-BC8B-240ECA93D41F}"/>
    <cellStyle name="Normal 32 2 2 5" xfId="14144" xr:uid="{30A961AC-B005-43D7-A947-EF51653A7069}"/>
    <cellStyle name="Normal 32 2 2 5 2" xfId="28974" xr:uid="{E17CF18C-8C0B-4E71-8681-96D8EBD2CA64}"/>
    <cellStyle name="Normal 32 2 2 6" xfId="49110" xr:uid="{045D0282-A749-4F4C-BD18-C787DB9132C6}"/>
    <cellStyle name="Normal 32 2 2 7" xfId="51398" xr:uid="{F5EF3435-6162-4190-8786-E535B1CB2A97}"/>
    <cellStyle name="Normal 32 2 2 8" xfId="54204" xr:uid="{D103A8D5-21DA-4F7F-A827-DBFDD1444378}"/>
    <cellStyle name="Normal 32 2 2 9" xfId="56489" xr:uid="{BB3E6187-A913-4891-BD6D-0082C0915B9B}"/>
    <cellStyle name="Normal 32 2 3" xfId="3241" xr:uid="{99854CAB-9A45-416F-B102-6A285F80CBD6}"/>
    <cellStyle name="Normal 32 2 3 2" xfId="8940" xr:uid="{7921D6E6-201D-4902-89B9-8B7E467F9C8F}"/>
    <cellStyle name="Normal 32 2 3 2 2" xfId="15772" xr:uid="{66E89A6D-2D35-4A06-A870-E28BCE71C783}"/>
    <cellStyle name="Normal 32 2 3 2 3" xfId="29152" xr:uid="{323D2506-6FE9-4F94-AC1B-BC34E7931918}"/>
    <cellStyle name="Normal 32 2 3 3" xfId="6606" xr:uid="{BFF6965C-A707-49F7-8F68-A364E57CA24A}"/>
    <cellStyle name="Normal 32 2 3 3 2" xfId="54668" xr:uid="{975DBD9E-DF76-43B0-B9A9-FC613D7B03AA}"/>
    <cellStyle name="Normal 32 2 3 4" xfId="14598" xr:uid="{6A73CFE2-3AC6-4BEA-9A3E-517ECC942A5A}"/>
    <cellStyle name="Normal 32 2 3 4 2" xfId="56699" xr:uid="{06F98DBC-F3FD-4CE3-91DD-D9CCB1730179}"/>
    <cellStyle name="Normal 32 2 3 5" xfId="17372" xr:uid="{8744EC26-4EEF-4879-82B5-6EEB81414E3C}"/>
    <cellStyle name="Normal 32 2 4" xfId="7868" xr:uid="{818CF956-0AED-4603-A626-97407141CC0B}"/>
    <cellStyle name="Normal 32 2 4 2" xfId="15258" xr:uid="{DCDC0887-6FA4-489A-9894-3B3931D6854B}"/>
    <cellStyle name="Normal 32 2 4 2 2" xfId="29537" xr:uid="{9B4D6246-0D7D-4E73-A421-1039C94D6278}"/>
    <cellStyle name="Normal 32 2 4 3" xfId="17774" xr:uid="{A01F2BA9-ADEE-4405-A0E3-4A43B5C4AA85}"/>
    <cellStyle name="Normal 32 2 5" xfId="4808" xr:uid="{512FBDA5-3CBF-4564-BE57-FF4CCDDE7B44}"/>
    <cellStyle name="Normal 32 2 5 2" xfId="19360" xr:uid="{9EA441C6-2D82-4163-A2D7-C455B3636015}"/>
    <cellStyle name="Normal 32 2 6" xfId="13672" xr:uid="{BA69CDCC-BA55-4AF3-99A8-010CB1F0BAB1}"/>
    <cellStyle name="Normal 32 2 6 2" xfId="28460" xr:uid="{1051D73D-3B2F-4B6F-8616-7E6D4FAFB58A}"/>
    <cellStyle name="Normal 32 2 7" xfId="48467" xr:uid="{4714CD9A-CFB1-4B1F-9347-012BC46ABF06}"/>
    <cellStyle name="Normal 32 2 8" xfId="50274" xr:uid="{DD8E0A82-7F25-4B01-8733-4786AF1876CC}"/>
    <cellStyle name="Normal 32 2 9" xfId="53315" xr:uid="{20CCA8D9-1C4B-4142-A694-304D6D3C5DB6}"/>
    <cellStyle name="Normal 32 3" xfId="3081" xr:uid="{00967DDC-08E6-4CED-BF74-BA78148472CC}"/>
    <cellStyle name="Normal 32 3 10" xfId="17268" xr:uid="{6B4CD6F7-33EF-405A-933B-AE8C76EB2397}"/>
    <cellStyle name="Normal 32 3 2" xfId="3503" xr:uid="{AAA52CDD-325F-4D21-BCA9-7DFB1EAAD420}"/>
    <cellStyle name="Normal 32 3 2 2" xfId="9177" xr:uid="{4D157CD3-1306-4D9C-874C-1E856EB36981}"/>
    <cellStyle name="Normal 32 3 2 2 2" xfId="15929" xr:uid="{F81AADD9-A061-4CA5-852C-F8DEEDF40BCF}"/>
    <cellStyle name="Normal 32 3 2 2 3" xfId="29327" xr:uid="{3E0BFD51-A22C-441B-969E-7D7B41BDF044}"/>
    <cellStyle name="Normal 32 3 2 3" xfId="7166" xr:uid="{DD8D10CD-B816-4133-B9DD-BE2D9E911915}"/>
    <cellStyle name="Normal 32 3 2 3 2" xfId="55024" xr:uid="{A384AA26-B947-4892-AF7D-D3939B2E22A2}"/>
    <cellStyle name="Normal 32 3 2 4" xfId="14879" xr:uid="{8245EABD-FE1D-4C8B-8D06-82F71CC07F51}"/>
    <cellStyle name="Normal 32 3 2 4 2" xfId="56810" xr:uid="{B5C99FA9-35E6-4E8D-9E5E-A68A6A24D94C}"/>
    <cellStyle name="Normal 32 3 2 5" xfId="17563" xr:uid="{8D5727FA-CFD0-4C1C-B13B-04B7404F1AF5}"/>
    <cellStyle name="Normal 32 3 3" xfId="8806" xr:uid="{BF7EAAA3-D12D-4E8D-A9EE-A61664B4F210}"/>
    <cellStyle name="Normal 32 3 3 2" xfId="15652" xr:uid="{3C6E77B3-7935-46FE-9A13-590D576291A0}"/>
    <cellStyle name="Normal 32 3 3 2 2" xfId="29648" xr:uid="{313A548C-36FB-47C1-A31C-C71767030AD5}"/>
    <cellStyle name="Normal 32 3 3 3" xfId="17885" xr:uid="{3F9027B6-26CF-476B-BF39-0B0DFE253557}"/>
    <cellStyle name="Normal 32 3 4" xfId="5929" xr:uid="{F52B765F-710E-4633-9B94-604F6A36028E}"/>
    <cellStyle name="Normal 32 3 4 2" xfId="20733" xr:uid="{94051845-89E2-4DB4-B1D8-CBCBABEB5446}"/>
    <cellStyle name="Normal 32 3 5" xfId="14143" xr:uid="{2D222FE3-AF04-4F76-845B-552E95919C2B}"/>
    <cellStyle name="Normal 32 3 5 2" xfId="28973" xr:uid="{486547B7-B109-4581-953B-0DDD44E138AA}"/>
    <cellStyle name="Normal 32 3 6" xfId="49109" xr:uid="{B7936759-3D02-4FC4-87A3-394DD22C3744}"/>
    <cellStyle name="Normal 32 3 7" xfId="51397" xr:uid="{894D7683-B4DD-4A2F-8C5A-442EC7F44408}"/>
    <cellStyle name="Normal 32 3 8" xfId="54203" xr:uid="{0971192B-BB32-47CE-874E-390A19B91716}"/>
    <cellStyle name="Normal 32 3 9" xfId="56488" xr:uid="{AE292C79-8479-421A-B504-B6E7DD6D5259}"/>
    <cellStyle name="Normal 32 4" xfId="3240" xr:uid="{D3880D22-F0D2-4B7D-B988-A3198FF054E4}"/>
    <cellStyle name="Normal 32 4 2" xfId="8939" xr:uid="{F55EAB14-C27B-44CB-B424-E488AFDCA05B}"/>
    <cellStyle name="Normal 32 4 2 2" xfId="15771" xr:uid="{7BA04AB7-B0B9-47C7-94EB-DCE8B32038D1}"/>
    <cellStyle name="Normal 32 4 2 3" xfId="29151" xr:uid="{7FC09A2F-5A77-4579-9A88-3AB9CB45DDFB}"/>
    <cellStyle name="Normal 32 4 3" xfId="6605" xr:uid="{9795B8D8-F504-491A-9C91-BEFB2414543A}"/>
    <cellStyle name="Normal 32 4 3 2" xfId="54667" xr:uid="{DA6182B4-9ADF-441C-B885-9AD3C6382DC1}"/>
    <cellStyle name="Normal 32 4 4" xfId="14597" xr:uid="{F2D1CCA4-C79D-4BB3-8C61-963411EADCF5}"/>
    <cellStyle name="Normal 32 4 4 2" xfId="56698" xr:uid="{25F91D60-1420-4B29-9FE0-FED98E0D2EDA}"/>
    <cellStyle name="Normal 32 4 5" xfId="17371" xr:uid="{07EE9440-BF84-4356-BBB0-E1F7C06CBE12}"/>
    <cellStyle name="Normal 32 5" xfId="7867" xr:uid="{02F449A3-A136-4EBA-AE19-25DAD28B695A}"/>
    <cellStyle name="Normal 32 5 2" xfId="15257" xr:uid="{52A1F818-D3AF-4ED0-8507-4B5213719965}"/>
    <cellStyle name="Normal 32 5 2 2" xfId="29536" xr:uid="{6B9EDC34-A874-458A-B608-334776FD7475}"/>
    <cellStyle name="Normal 32 5 3" xfId="17773" xr:uid="{ACFD9A39-1482-4A6C-844D-4A787A3B0221}"/>
    <cellStyle name="Normal 32 6" xfId="4807" xr:uid="{AC15F912-7BA6-458D-91AD-B1D6AE84E0C7}"/>
    <cellStyle name="Normal 32 6 2" xfId="19359" xr:uid="{9852DDA4-A782-433E-B5C5-190B7AE91229}"/>
    <cellStyle name="Normal 32 7" xfId="13671" xr:uid="{34B07602-8882-46C1-A6F7-4534224DD5C2}"/>
    <cellStyle name="Normal 32 7 2" xfId="28459" xr:uid="{C92E9DE0-A804-47F9-A231-E55ADD9313B0}"/>
    <cellStyle name="Normal 32 8" xfId="48466" xr:uid="{1FBD515E-F716-4AE4-A02B-8251A05062A1}"/>
    <cellStyle name="Normal 32 9" xfId="50273" xr:uid="{79404E92-60E2-4590-89BA-D2E9BEF6507C}"/>
    <cellStyle name="Normal 33" xfId="1360" xr:uid="{00000000-0005-0000-0000-000050050000}"/>
    <cellStyle name="Normal 34" xfId="1361" xr:uid="{00000000-0005-0000-0000-000051050000}"/>
    <cellStyle name="Normal 35" xfId="1362" xr:uid="{00000000-0005-0000-0000-000052050000}"/>
    <cellStyle name="Normal 35 10" xfId="53316" xr:uid="{FE440C37-A16D-4A33-8255-7CAA40C1BEFD}"/>
    <cellStyle name="Normal 35 11" xfId="55845" xr:uid="{8C0F4505-0C6B-4157-9A1A-D9192838E690}"/>
    <cellStyle name="Normal 35 12" xfId="16628" xr:uid="{6EE1A3BF-72DF-48F2-AEAD-8EA09F81488F}"/>
    <cellStyle name="Normal 35 2" xfId="1363" xr:uid="{00000000-0005-0000-0000-000053050000}"/>
    <cellStyle name="Normal 35 2 10" xfId="55846" xr:uid="{40317E02-53D2-4C10-82DF-B1B4ED4E7298}"/>
    <cellStyle name="Normal 35 2 11" xfId="16629" xr:uid="{A6232E1F-9E13-42CF-9066-92009AD96561}"/>
    <cellStyle name="Normal 35 2 2" xfId="3084" xr:uid="{B0250DF4-CF91-4A60-8B7C-AD39E1B5739B}"/>
    <cellStyle name="Normal 35 2 2 10" xfId="17271" xr:uid="{D422B538-7FB7-45B2-9B96-436BF0B84C1C}"/>
    <cellStyle name="Normal 35 2 2 2" xfId="3506" xr:uid="{14C90215-7A93-44A9-B03C-4E4B54AEA33A}"/>
    <cellStyle name="Normal 35 2 2 2 2" xfId="9180" xr:uid="{E5B6A286-CF4E-41C4-8860-D88B9ECA24D2}"/>
    <cellStyle name="Normal 35 2 2 2 2 2" xfId="15932" xr:uid="{8A22B294-F3F1-482E-B242-34AC06F01087}"/>
    <cellStyle name="Normal 35 2 2 2 2 3" xfId="29330" xr:uid="{5EB27D05-0C79-476B-8C48-8447D1DC1717}"/>
    <cellStyle name="Normal 35 2 2 2 3" xfId="7169" xr:uid="{03EFF8B7-6355-41E5-9E39-8B3B84355B5F}"/>
    <cellStyle name="Normal 35 2 2 2 3 2" xfId="55027" xr:uid="{C543D1F9-1CB1-4EA6-A231-8B4C8F0EBF19}"/>
    <cellStyle name="Normal 35 2 2 2 4" xfId="14882" xr:uid="{131E2AE6-5814-49EF-AC4B-F03E55AF29C6}"/>
    <cellStyle name="Normal 35 2 2 2 4 2" xfId="56813" xr:uid="{61A12175-7F3D-4845-ADD6-2A9596E80822}"/>
    <cellStyle name="Normal 35 2 2 2 5" xfId="17566" xr:uid="{EDCC84D5-80EA-4F81-AFFB-2834BA2E0AA2}"/>
    <cellStyle name="Normal 35 2 2 3" xfId="8809" xr:uid="{81038143-E066-4F67-AA56-88234AFE919B}"/>
    <cellStyle name="Normal 35 2 2 3 2" xfId="15655" xr:uid="{C10A3E40-8425-4621-B153-8EBA4C324F81}"/>
    <cellStyle name="Normal 35 2 2 3 2 2" xfId="29651" xr:uid="{7E7547CB-EA5D-4BC3-9C02-609585797D3F}"/>
    <cellStyle name="Normal 35 2 2 3 3" xfId="17888" xr:uid="{DE84167E-19DD-4993-B496-19EB03DCBAD0}"/>
    <cellStyle name="Normal 35 2 2 4" xfId="5932" xr:uid="{F2998386-D1D8-40F1-BCE0-319B31D2EC1D}"/>
    <cellStyle name="Normal 35 2 2 4 2" xfId="20736" xr:uid="{B549D4C1-A14E-42DE-95A2-F23C7F6B3222}"/>
    <cellStyle name="Normal 35 2 2 5" xfId="14146" xr:uid="{195AB855-C918-46F5-BCFE-4715A0AF0F42}"/>
    <cellStyle name="Normal 35 2 2 5 2" xfId="28976" xr:uid="{606E9735-A345-4CD8-810A-80414B6A15A9}"/>
    <cellStyle name="Normal 35 2 2 6" xfId="49112" xr:uid="{6475A481-C124-4660-B695-E8076E741B93}"/>
    <cellStyle name="Normal 35 2 2 7" xfId="51400" xr:uid="{843170D5-34E3-4CFE-99A6-E99179473938}"/>
    <cellStyle name="Normal 35 2 2 8" xfId="54206" xr:uid="{A9A26278-D298-412F-8817-BF150BDB38FC}"/>
    <cellStyle name="Normal 35 2 2 9" xfId="56491" xr:uid="{1531E5C7-996B-4354-8141-7A57D7D43DC0}"/>
    <cellStyle name="Normal 35 2 3" xfId="3243" xr:uid="{AEA6B9B9-D886-42DE-B00D-CD8DBFFBEA4E}"/>
    <cellStyle name="Normal 35 2 3 2" xfId="8942" xr:uid="{592714B9-B10D-4A15-B0DF-78C440C1312C}"/>
    <cellStyle name="Normal 35 2 3 2 2" xfId="15774" xr:uid="{00CF55EF-031F-472C-8618-2AF29D4BD413}"/>
    <cellStyle name="Normal 35 2 3 2 3" xfId="29154" xr:uid="{1FB5F243-29F8-4F32-AB57-0636A15112B6}"/>
    <cellStyle name="Normal 35 2 3 3" xfId="6608" xr:uid="{DD38BCE1-00EA-4B25-9F81-49B2F50C8E09}"/>
    <cellStyle name="Normal 35 2 3 3 2" xfId="54670" xr:uid="{EFCEF5D0-32B4-4F90-BC88-E7F8D1D3B6B2}"/>
    <cellStyle name="Normal 35 2 3 4" xfId="14600" xr:uid="{C9C044E3-013E-43FB-8EB8-E0139E005F8F}"/>
    <cellStyle name="Normal 35 2 3 4 2" xfId="56701" xr:uid="{74846B7E-AFC5-4706-81E7-80AEB794B5BA}"/>
    <cellStyle name="Normal 35 2 3 5" xfId="17374" xr:uid="{F3B129EA-9863-4A0D-A006-0170895825E7}"/>
    <cellStyle name="Normal 35 2 4" xfId="7870" xr:uid="{9018BAC4-4224-40CE-ADE0-D1BD4CB0EC0D}"/>
    <cellStyle name="Normal 35 2 4 2" xfId="15260" xr:uid="{9216D866-83F6-401E-8510-2B4410C2919D}"/>
    <cellStyle name="Normal 35 2 4 2 2" xfId="29539" xr:uid="{302E63F0-710A-40E2-8962-A411F6501C87}"/>
    <cellStyle name="Normal 35 2 4 3" xfId="17776" xr:uid="{D3EB9557-767C-4CE5-9BC0-F83E5300D870}"/>
    <cellStyle name="Normal 35 2 5" xfId="4810" xr:uid="{97AC86DC-BFA3-4A0A-AEC5-0C265AA35862}"/>
    <cellStyle name="Normal 35 2 5 2" xfId="19364" xr:uid="{2ACE7DB2-AC76-4370-B524-6F69FAFA8672}"/>
    <cellStyle name="Normal 35 2 6" xfId="13674" xr:uid="{3BD771F8-F2F8-4787-B21F-85EF20CAFAC8}"/>
    <cellStyle name="Normal 35 2 6 2" xfId="28462" xr:uid="{3BB784A4-7CA4-40B5-838E-A6FA81DA4AA8}"/>
    <cellStyle name="Normal 35 2 7" xfId="48469" xr:uid="{6AD11C9F-8D4D-49B2-9264-942C070FE9D1}"/>
    <cellStyle name="Normal 35 2 8" xfId="50278" xr:uid="{8F491807-CC84-4F8B-B150-AB81CBB55832}"/>
    <cellStyle name="Normal 35 2 9" xfId="53317" xr:uid="{325F82BA-0B6C-4EE8-800B-E0D6C0B6A97D}"/>
    <cellStyle name="Normal 35 3" xfId="3083" xr:uid="{A6712C9B-2D50-4882-AD0C-CFEDEF4FE910}"/>
    <cellStyle name="Normal 35 3 10" xfId="17270" xr:uid="{D30E3A4D-8C43-42CB-8926-3D43C6F4FC34}"/>
    <cellStyle name="Normal 35 3 2" xfId="3505" xr:uid="{A291DA42-063A-4A35-A03C-A036F1ECC8F0}"/>
    <cellStyle name="Normal 35 3 2 2" xfId="9179" xr:uid="{3E3F970D-5AC7-44CD-9792-4D380E82C8E8}"/>
    <cellStyle name="Normal 35 3 2 2 2" xfId="15931" xr:uid="{17D1DA87-EBD6-472D-B483-E25B13F243C2}"/>
    <cellStyle name="Normal 35 3 2 2 3" xfId="29329" xr:uid="{9ADB59E1-DF30-4640-ACA2-D861D58DEE42}"/>
    <cellStyle name="Normal 35 3 2 3" xfId="7168" xr:uid="{30C48B7A-3F06-4D9E-8772-D6428B110D1F}"/>
    <cellStyle name="Normal 35 3 2 3 2" xfId="55026" xr:uid="{7AC208E4-EEF2-4193-9CB1-DFCE3A0924BF}"/>
    <cellStyle name="Normal 35 3 2 4" xfId="14881" xr:uid="{DCD85B3F-F6D2-41D5-AA3A-E8144CD4BCCF}"/>
    <cellStyle name="Normal 35 3 2 4 2" xfId="56812" xr:uid="{58F5FF6C-3DE8-4CC9-8555-F54B2C1010F4}"/>
    <cellStyle name="Normal 35 3 2 5" xfId="17565" xr:uid="{CC5BC8E2-BA8A-4A1C-9E6C-E5EAABD50E67}"/>
    <cellStyle name="Normal 35 3 3" xfId="8808" xr:uid="{45446FE7-D8ED-47B2-9BA9-C86997532E8C}"/>
    <cellStyle name="Normal 35 3 3 2" xfId="15654" xr:uid="{FAEEC26F-2ADE-43E1-9DAE-E0B1C0025FFC}"/>
    <cellStyle name="Normal 35 3 3 2 2" xfId="29650" xr:uid="{F93558A8-D376-40D8-9411-D80E401DDD50}"/>
    <cellStyle name="Normal 35 3 3 3" xfId="17887" xr:uid="{2EF40CC1-7835-4F07-A4BF-E632DA3B6786}"/>
    <cellStyle name="Normal 35 3 4" xfId="5931" xr:uid="{08E9E952-AF28-45FB-9B65-B7200D575538}"/>
    <cellStyle name="Normal 35 3 4 2" xfId="20735" xr:uid="{45B1B8BF-0497-4EF0-AD23-908762FF91E0}"/>
    <cellStyle name="Normal 35 3 5" xfId="14145" xr:uid="{A08612A3-8D10-4A61-AF3E-6C9E1FBCD9D7}"/>
    <cellStyle name="Normal 35 3 5 2" xfId="28975" xr:uid="{30C0B7A1-F15E-44ED-B440-8616EF1BF7E6}"/>
    <cellStyle name="Normal 35 3 6" xfId="49111" xr:uid="{72CFE25F-AC48-46C0-A2FF-796578AF5BCF}"/>
    <cellStyle name="Normal 35 3 7" xfId="51399" xr:uid="{DE16BA3B-8B15-46BC-A22E-46FFF55B741C}"/>
    <cellStyle name="Normal 35 3 8" xfId="54205" xr:uid="{040C313B-4D30-4E48-AFB8-AB7AD356F003}"/>
    <cellStyle name="Normal 35 3 9" xfId="56490" xr:uid="{693AF749-44E1-4B6E-82FE-0F23DCCDBB16}"/>
    <cellStyle name="Normal 35 4" xfId="3242" xr:uid="{1624C055-5C77-4C1E-BFC7-AB9709B22E32}"/>
    <cellStyle name="Normal 35 4 2" xfId="8941" xr:uid="{12B0B081-9F54-4FC6-8AEC-AB4C996392E4}"/>
    <cellStyle name="Normal 35 4 2 2" xfId="15773" xr:uid="{FEF9D1B4-3602-4C8C-8FB5-1DC425A87519}"/>
    <cellStyle name="Normal 35 4 2 3" xfId="29153" xr:uid="{B40F9653-5CD0-4B8E-84BD-8C5A2558D425}"/>
    <cellStyle name="Normal 35 4 3" xfId="6607" xr:uid="{5C542E3A-AE84-4805-A96E-DE2CA32D655D}"/>
    <cellStyle name="Normal 35 4 3 2" xfId="54669" xr:uid="{A5CDF350-160A-45F9-9DD2-CF0626BE775B}"/>
    <cellStyle name="Normal 35 4 4" xfId="14599" xr:uid="{08AC30B6-945E-48D9-8CC1-70A8824B8664}"/>
    <cellStyle name="Normal 35 4 4 2" xfId="56700" xr:uid="{D0B8354B-DD1B-48C5-B8B1-8EFDED39E373}"/>
    <cellStyle name="Normal 35 4 5" xfId="17373" xr:uid="{40FCDF09-D9A2-4130-9907-641768F10504}"/>
    <cellStyle name="Normal 35 5" xfId="7869" xr:uid="{CAF336C8-51C2-47BA-AFF1-F76009561D98}"/>
    <cellStyle name="Normal 35 5 2" xfId="15259" xr:uid="{A7465CBC-D8ED-4559-8184-CD47103AA0C1}"/>
    <cellStyle name="Normal 35 5 2 2" xfId="29538" xr:uid="{A028F337-6F59-4F85-A9B4-C46CD525E14A}"/>
    <cellStyle name="Normal 35 5 3" xfId="17775" xr:uid="{33167777-FCBB-4E4E-A7BB-E3F73F53DD7A}"/>
    <cellStyle name="Normal 35 6" xfId="4809" xr:uid="{CDB29764-4A94-43F7-AE0B-E2A3E023EFBE}"/>
    <cellStyle name="Normal 35 6 2" xfId="19363" xr:uid="{34CCCDF3-2AF4-43FE-98BF-86D81C3A631C}"/>
    <cellStyle name="Normal 35 7" xfId="13673" xr:uid="{98BCF703-CF9B-4B39-923E-BFB877A65A0F}"/>
    <cellStyle name="Normal 35 7 2" xfId="28461" xr:uid="{F0D159EF-ED55-4096-ABD9-1C5015DA4E47}"/>
    <cellStyle name="Normal 35 8" xfId="48468" xr:uid="{6FB52FEC-035C-41C8-A81B-F6E1FAC5483C}"/>
    <cellStyle name="Normal 35 9" xfId="50277" xr:uid="{7F84E701-7FC7-4008-A1FF-59D740C619FF}"/>
    <cellStyle name="Normal 36" xfId="1364" xr:uid="{00000000-0005-0000-0000-000054050000}"/>
    <cellStyle name="Normal 37" xfId="1365" xr:uid="{00000000-0005-0000-0000-000055050000}"/>
    <cellStyle name="Normal 38" xfId="1366" xr:uid="{00000000-0005-0000-0000-000056050000}"/>
    <cellStyle name="Normal 39" xfId="1367" xr:uid="{00000000-0005-0000-0000-000057050000}"/>
    <cellStyle name="Normal 4" xfId="1368" xr:uid="{00000000-0005-0000-0000-000058050000}"/>
    <cellStyle name="Normal 4 10" xfId="1369" xr:uid="{00000000-0005-0000-0000-000059050000}"/>
    <cellStyle name="Normal 4 11" xfId="1370" xr:uid="{00000000-0005-0000-0000-00005A050000}"/>
    <cellStyle name="Normal 4 12" xfId="1371" xr:uid="{00000000-0005-0000-0000-00005B050000}"/>
    <cellStyle name="Normal 4 13" xfId="1372" xr:uid="{00000000-0005-0000-0000-00005C050000}"/>
    <cellStyle name="Normal 4 14" xfId="1373" xr:uid="{00000000-0005-0000-0000-00005D050000}"/>
    <cellStyle name="Normal 4 15" xfId="3244" xr:uid="{DEDF29BC-3BF9-47BE-B26D-0D5D3B09C48D}"/>
    <cellStyle name="Normal 4 16" xfId="3127" xr:uid="{3EC83C52-8E1D-4FF6-A8DE-C6297A9DD634}"/>
    <cellStyle name="Normal 4 17" xfId="16630" xr:uid="{0993F604-E168-4BEA-9C4A-DEF7881D1E91}"/>
    <cellStyle name="Normal 4 2" xfId="1374" xr:uid="{00000000-0005-0000-0000-00005E050000}"/>
    <cellStyle name="Normal 4 2 2" xfId="1375" xr:uid="{00000000-0005-0000-0000-00005F050000}"/>
    <cellStyle name="Normal 4 2 3" xfId="1376" xr:uid="{00000000-0005-0000-0000-000060050000}"/>
    <cellStyle name="Normal 4 2 4" xfId="1377" xr:uid="{00000000-0005-0000-0000-000061050000}"/>
    <cellStyle name="Normal 4 2 5" xfId="1378" xr:uid="{00000000-0005-0000-0000-000062050000}"/>
    <cellStyle name="Normal 4 2 6" xfId="1379" xr:uid="{00000000-0005-0000-0000-000063050000}"/>
    <cellStyle name="Normal 4 2 7" xfId="1380" xr:uid="{00000000-0005-0000-0000-000064050000}"/>
    <cellStyle name="Normal 4 2 7 2" xfId="1381" xr:uid="{00000000-0005-0000-0000-000065050000}"/>
    <cellStyle name="Normal 4 2 8" xfId="3691" xr:uid="{2CD5BAE8-F6BD-4144-916C-2CDDB104E692}"/>
    <cellStyle name="Normal 4 3" xfId="1382" xr:uid="{00000000-0005-0000-0000-000066050000}"/>
    <cellStyle name="Normal 4 3 2" xfId="1383" xr:uid="{00000000-0005-0000-0000-000067050000}"/>
    <cellStyle name="Normal 4 3 3" xfId="1384" xr:uid="{00000000-0005-0000-0000-000068050000}"/>
    <cellStyle name="Normal 4 4" xfId="1385" xr:uid="{00000000-0005-0000-0000-000069050000}"/>
    <cellStyle name="Normal 4 4 2" xfId="1386" xr:uid="{00000000-0005-0000-0000-00006A050000}"/>
    <cellStyle name="Normal 4 4 3" xfId="1387" xr:uid="{00000000-0005-0000-0000-00006B050000}"/>
    <cellStyle name="Normal 4 5" xfId="1388" xr:uid="{00000000-0005-0000-0000-00006C050000}"/>
    <cellStyle name="Normal 4 5 2" xfId="1389" xr:uid="{00000000-0005-0000-0000-00006D050000}"/>
    <cellStyle name="Normal 4 5 3" xfId="1390" xr:uid="{00000000-0005-0000-0000-00006E050000}"/>
    <cellStyle name="Normal 4 6" xfId="1391" xr:uid="{00000000-0005-0000-0000-00006F050000}"/>
    <cellStyle name="Normal 4 6 2" xfId="1392" xr:uid="{00000000-0005-0000-0000-000070050000}"/>
    <cellStyle name="Normal 4 6 3" xfId="1393" xr:uid="{00000000-0005-0000-0000-000071050000}"/>
    <cellStyle name="Normal 4 7" xfId="1394" xr:uid="{00000000-0005-0000-0000-000072050000}"/>
    <cellStyle name="Normal 4 8" xfId="1395" xr:uid="{00000000-0005-0000-0000-000073050000}"/>
    <cellStyle name="Normal 4 9" xfId="1396" xr:uid="{00000000-0005-0000-0000-000074050000}"/>
    <cellStyle name="Normal 4_P&amp;L-3Q10" xfId="1397" xr:uid="{00000000-0005-0000-0000-000075050000}"/>
    <cellStyle name="Normal 40" xfId="1398" xr:uid="{00000000-0005-0000-0000-000076050000}"/>
    <cellStyle name="Normal 41" xfId="1399" xr:uid="{00000000-0005-0000-0000-000077050000}"/>
    <cellStyle name="Normal 42" xfId="1400" xr:uid="{00000000-0005-0000-0000-000078050000}"/>
    <cellStyle name="Normal 43" xfId="1401" xr:uid="{00000000-0005-0000-0000-000079050000}"/>
    <cellStyle name="Normal 43 10" xfId="55847" xr:uid="{BD22D5E1-3CE0-4BF1-94D2-DD1A52704372}"/>
    <cellStyle name="Normal 43 11" xfId="16631" xr:uid="{F79813DF-F172-464D-8E42-958CD56C79D5}"/>
    <cellStyle name="Normal 43 2" xfId="3085" xr:uid="{DE73CA74-86F3-4007-937D-CB7702AA49F8}"/>
    <cellStyle name="Normal 43 2 10" xfId="17272" xr:uid="{DC703006-D3FA-4146-B240-40CB47A1F841}"/>
    <cellStyle name="Normal 43 2 2" xfId="3507" xr:uid="{9908FDE1-C67C-40CA-95F8-E342520B951B}"/>
    <cellStyle name="Normal 43 2 2 2" xfId="9181" xr:uid="{12EB08A9-3CDA-42F0-887A-223749F697A9}"/>
    <cellStyle name="Normal 43 2 2 2 2" xfId="15933" xr:uid="{F4C170FB-35EC-4E71-A342-7F1CA05ECBE1}"/>
    <cellStyle name="Normal 43 2 2 2 3" xfId="29331" xr:uid="{8F3E1BF2-04D4-4DBA-8B97-706AE6681290}"/>
    <cellStyle name="Normal 43 2 2 3" xfId="7170" xr:uid="{81814217-6464-4D4F-BF43-031F41AEC9B4}"/>
    <cellStyle name="Normal 43 2 2 3 2" xfId="55028" xr:uid="{A5505617-D90A-449A-A9D8-C91C8E1439DA}"/>
    <cellStyle name="Normal 43 2 2 4" xfId="14883" xr:uid="{702FDB2E-DF69-4451-8586-9F5C84C7050D}"/>
    <cellStyle name="Normal 43 2 2 4 2" xfId="56814" xr:uid="{571F46D3-4E05-47B0-9989-EBCFC50C134B}"/>
    <cellStyle name="Normal 43 2 2 5" xfId="17567" xr:uid="{FE5171F1-B086-4873-9C21-85469AC47113}"/>
    <cellStyle name="Normal 43 2 3" xfId="8810" xr:uid="{4E8521B1-F505-44DF-86D7-5B76F2BC2198}"/>
    <cellStyle name="Normal 43 2 3 2" xfId="15656" xr:uid="{AF800EFA-8E66-4DFE-A79A-9AA0DAAA331F}"/>
    <cellStyle name="Normal 43 2 3 2 2" xfId="29652" xr:uid="{FD878E34-688E-4AFB-9F5A-57C493A0E8F6}"/>
    <cellStyle name="Normal 43 2 3 3" xfId="17889" xr:uid="{C61D9DF4-5318-4A07-ADE4-58EC1F1B8536}"/>
    <cellStyle name="Normal 43 2 4" xfId="5933" xr:uid="{565D8A2C-AEF6-4FA8-83BA-AA52A6B1C52A}"/>
    <cellStyle name="Normal 43 2 4 2" xfId="20737" xr:uid="{15B2C314-CA41-4CE0-AFE3-3B1DFD60B2BD}"/>
    <cellStyle name="Normal 43 2 5" xfId="14147" xr:uid="{090960E5-5242-46EA-8C2F-E3D749F86601}"/>
    <cellStyle name="Normal 43 2 5 2" xfId="28977" xr:uid="{FB3C5275-2D97-44B8-BC09-94F591D386BE}"/>
    <cellStyle name="Normal 43 2 6" xfId="49113" xr:uid="{BE608E80-E836-487A-9C71-3B60B018496D}"/>
    <cellStyle name="Normal 43 2 7" xfId="51401" xr:uid="{439ADB21-2065-4D78-8518-7C29C5C5D021}"/>
    <cellStyle name="Normal 43 2 8" xfId="54207" xr:uid="{C18B1AC2-4C44-4626-B5E2-B0DDDD127DFE}"/>
    <cellStyle name="Normal 43 2 9" xfId="56492" xr:uid="{BA141E53-3BD5-4689-A6A1-C842D504A569}"/>
    <cellStyle name="Normal 43 3" xfId="3245" xr:uid="{BBADCFD5-EE84-4351-8AF7-2B4422EC1527}"/>
    <cellStyle name="Normal 43 3 2" xfId="8943" xr:uid="{C9BFD06A-5C03-4356-BB71-745FAFD652B6}"/>
    <cellStyle name="Normal 43 3 2 2" xfId="15775" xr:uid="{BC91BD95-29E9-4990-AFA5-ACEA1CABBC96}"/>
    <cellStyle name="Normal 43 3 2 3" xfId="29155" xr:uid="{257E1670-B52A-4BD2-A48A-AD9C0181830F}"/>
    <cellStyle name="Normal 43 3 3" xfId="6609" xr:uid="{6F7E7A75-B3FA-4D6E-A646-AAD087E7B969}"/>
    <cellStyle name="Normal 43 3 3 2" xfId="54671" xr:uid="{C84ECF85-9180-4FB9-BD00-FDF8680268B8}"/>
    <cellStyle name="Normal 43 3 4" xfId="14601" xr:uid="{1E78FC74-2F60-4028-B12C-3F0AD2369ECE}"/>
    <cellStyle name="Normal 43 3 4 2" xfId="56702" xr:uid="{6655E243-64D6-4694-A921-0DBF2CFD9496}"/>
    <cellStyle name="Normal 43 3 5" xfId="17375" xr:uid="{AAC5DDD7-FD0D-414E-A78F-C2ABE53761CE}"/>
    <cellStyle name="Normal 43 4" xfId="7871" xr:uid="{B237FEE7-A028-4772-BE0A-2127E5D01678}"/>
    <cellStyle name="Normal 43 4 2" xfId="15261" xr:uid="{56E5883B-5F84-4DF0-96BD-7A7861E8C458}"/>
    <cellStyle name="Normal 43 4 2 2" xfId="29540" xr:uid="{05BFD9F2-BE6E-4E10-95DE-C8FE2502DB21}"/>
    <cellStyle name="Normal 43 4 3" xfId="17777" xr:uid="{5C5282E4-AAEA-4B57-9625-C5B5DA6E0F52}"/>
    <cellStyle name="Normal 43 5" xfId="4824" xr:uid="{390D2AB9-8C6A-4BA5-858C-AC4F04816DCA}"/>
    <cellStyle name="Normal 43 5 2" xfId="19402" xr:uid="{FE74DF3D-14C9-4674-8096-43DCD0AEE712}"/>
    <cellStyle name="Normal 43 6" xfId="13677" xr:uid="{D13C3AD1-8CE1-46C1-95DA-228594725610}"/>
    <cellStyle name="Normal 43 6 2" xfId="28463" xr:uid="{9A8989CB-16DD-4AC0-A3C2-E24DB8352FAF}"/>
    <cellStyle name="Normal 43 7" xfId="48470" xr:uid="{F8F90598-52BC-4855-BFA2-580412E5F5CB}"/>
    <cellStyle name="Normal 43 8" xfId="50291" xr:uid="{91E8BC9D-B2FD-4B3A-852D-671A279DEACB}"/>
    <cellStyle name="Normal 43 9" xfId="53318" xr:uid="{93CB5C13-4AA2-476A-BAAD-081533FC375E}"/>
    <cellStyle name="Normal 44" xfId="1402" xr:uid="{00000000-0005-0000-0000-00007A050000}"/>
    <cellStyle name="Normal 45" xfId="1403" xr:uid="{00000000-0005-0000-0000-00007B050000}"/>
    <cellStyle name="Normal 46" xfId="1404" xr:uid="{00000000-0005-0000-0000-00007C050000}"/>
    <cellStyle name="Normal 47" xfId="1405" xr:uid="{00000000-0005-0000-0000-00007D050000}"/>
    <cellStyle name="Normal 48" xfId="1406" xr:uid="{00000000-0005-0000-0000-00007E050000}"/>
    <cellStyle name="Normal 48 2" xfId="1407" xr:uid="{00000000-0005-0000-0000-00007F050000}"/>
    <cellStyle name="Normal 49" xfId="1408" xr:uid="{00000000-0005-0000-0000-000080050000}"/>
    <cellStyle name="Normal 5" xfId="1409" xr:uid="{00000000-0005-0000-0000-000081050000}"/>
    <cellStyle name="Normal 5 2" xfId="1410" xr:uid="{00000000-0005-0000-0000-000082050000}"/>
    <cellStyle name="Normal 5 2 19 3 3 2 3 2" xfId="3129" xr:uid="{02F7605F-4B31-4545-91B7-9876BE09B809}"/>
    <cellStyle name="Normal 5 2 19 3 3 2 3 2 10" xfId="55566" xr:uid="{53020BC7-F35B-4F69-8B05-EE7ECDAB9329}"/>
    <cellStyle name="Normal 5 2 19 3 3 2 3 2 11" xfId="17285" xr:uid="{6C3F853A-91E4-4750-B510-6597250DC496}"/>
    <cellStyle name="Normal 5 2 19 3 3 2 3 2 12" xfId="16574" xr:uid="{B34EFEC7-B1A3-4601-8536-9561462F0B19}"/>
    <cellStyle name="Normal 5 2 19 3 3 2 3 2 2" xfId="3151" xr:uid="{28F81BF3-C154-48FC-AFB5-8051C857290A}"/>
    <cellStyle name="Normal 5 2 19 3 3 2 3 2 2 10" xfId="17292" xr:uid="{40DB50AC-073B-4B8B-9723-736CB5327D7B}"/>
    <cellStyle name="Normal 5 2 19 3 3 2 3 2 2 2" xfId="3346" xr:uid="{145D22A0-C1E8-46E3-8551-6378BE6611D9}"/>
    <cellStyle name="Normal 5 2 19 3 3 2 3 2 2 2 2" xfId="6688" xr:uid="{D69962BE-EC4D-4DD0-9447-34B2F49F3E7B}"/>
    <cellStyle name="Normal 5 2 19 3 3 2 3 2 2 2 2 2" xfId="14642" xr:uid="{C46F3B69-41E7-4641-969D-1E51A259F2F9}"/>
    <cellStyle name="Normal 5 2 19 3 3 2 3 2 2 2 2 2 2" xfId="29569" xr:uid="{7EBFF68A-5714-49CB-9672-A171197AE702}"/>
    <cellStyle name="Normal 5 2 19 3 3 2 3 2 2 2 2 3" xfId="54722" xr:uid="{37A618C5-B992-4A7A-B89D-E1BC94F67B6F}"/>
    <cellStyle name="Normal 5 2 19 3 3 2 3 2 2 2 2 4" xfId="56731" xr:uid="{8E995397-D992-44F2-BD9E-B5E3E0ED534B}"/>
    <cellStyle name="Normal 5 2 19 3 3 2 3 2 2 2 2 5" xfId="17806" xr:uid="{43158FAF-60A8-424D-89F1-D75B56874CCE}"/>
    <cellStyle name="Normal 5 2 19 3 3 2 3 2 2 2 3" xfId="9021" xr:uid="{A43F2DEE-04D8-41F0-B13D-9E81C2624661}"/>
    <cellStyle name="Normal 5 2 19 3 3 2 3 2 2 2 3 2" xfId="15817" xr:uid="{CD6C3B88-B695-4A7A-B53F-B65C0E8EA414}"/>
    <cellStyle name="Normal 5 2 19 3 3 2 3 2 2 2 3 3" xfId="20240" xr:uid="{0E56AA8B-E96B-4F71-A1F3-8F2451B0439D}"/>
    <cellStyle name="Normal 5 2 19 3 3 2 3 2 2 2 4" xfId="5550" xr:uid="{9B8B592F-A606-4D1B-8370-9CFA4AEA923B}"/>
    <cellStyle name="Normal 5 2 19 3 3 2 3 2 2 2 4 2" xfId="29184" xr:uid="{60C39581-BF36-49D3-9505-F3E72556EF15}"/>
    <cellStyle name="Normal 5 2 19 3 3 2 3 2 2 2 5" xfId="13913" xr:uid="{6D25299F-BFF1-48C2-9F33-8A3C59C40BB5}"/>
    <cellStyle name="Normal 5 2 19 3 3 2 3 2 2 2 5 2" xfId="49030" xr:uid="{B18A18D9-BC74-4045-A2A5-92A363DBE7FE}"/>
    <cellStyle name="Normal 5 2 19 3 3 2 3 2 2 2 6" xfId="51036" xr:uid="{46A88DE7-F1A8-4E92-A761-6AAB3A6C4D75}"/>
    <cellStyle name="Normal 5 2 19 3 3 2 3 2 2 2 7" xfId="53938" xr:uid="{4EC4F45C-FA63-4203-85D1-0D83AD70197B}"/>
    <cellStyle name="Normal 5 2 19 3 3 2 3 2 2 2 8" xfId="56409" xr:uid="{11BFD832-820B-4982-A6F5-12D00E458CA8}"/>
    <cellStyle name="Normal 5 2 19 3 3 2 3 2 2 2 9" xfId="17421" xr:uid="{C5755BA6-968F-4A3A-8F97-DC57541E9BBB}"/>
    <cellStyle name="Normal 5 2 19 3 3 2 3 2 2 3" xfId="6168" xr:uid="{1EB80670-8EC1-4891-9A3E-232F42247640}"/>
    <cellStyle name="Normal 5 2 19 3 3 2 3 2 2 3 2" xfId="14319" xr:uid="{2261770B-9F05-4C9A-A97D-6BB551418C5B}"/>
    <cellStyle name="Normal 5 2 19 3 3 2 3 2 2 3 2 2" xfId="29457" xr:uid="{602BB91C-F835-4158-A838-CFF4776AB560}"/>
    <cellStyle name="Normal 5 2 19 3 3 2 3 2 2 3 3" xfId="54390" xr:uid="{29DF36A7-FD3A-4BF1-91FB-EEE9798DF62D}"/>
    <cellStyle name="Normal 5 2 19 3 3 2 3 2 2 3 4" xfId="56619" xr:uid="{72EAB936-7A4C-4DFA-BD65-E6B2DD57377A}"/>
    <cellStyle name="Normal 5 2 19 3 3 2 3 2 2 3 5" xfId="17694" xr:uid="{68DDF23D-9D35-44A4-B3CA-1174334281C9}"/>
    <cellStyle name="Normal 5 2 19 3 3 2 3 2 2 4" xfId="8853" xr:uid="{D7FE4985-A221-41DC-8B38-F67C60319639}"/>
    <cellStyle name="Normal 5 2 19 3 3 2 3 2 2 4 2" xfId="15688" xr:uid="{9FAE1E6A-0DB3-4FA8-9C73-844441983925}"/>
    <cellStyle name="Normal 5 2 19 3 3 2 3 2 2 4 3" xfId="18043" xr:uid="{7CF6EEF0-2CF6-4DD0-A76F-002108289A34}"/>
    <cellStyle name="Normal 5 2 19 3 3 2 3 2 2 5" xfId="3774" xr:uid="{559C62F4-3284-4DB4-B540-B488877E7E7D}"/>
    <cellStyle name="Normal 5 2 19 3 3 2 3 2 2 5 2" xfId="29008" xr:uid="{D1B934E4-6938-4F72-B31D-0512532732DC}"/>
    <cellStyle name="Normal 5 2 19 3 3 2 3 2 2 6" xfId="13111" xr:uid="{F4E71C02-188A-4490-BFC8-F62281D3FCC5}"/>
    <cellStyle name="Normal 5 2 19 3 3 2 3 2 2 6 2" xfId="48197" xr:uid="{3F424760-5EE1-432C-922E-07F208030B0A}"/>
    <cellStyle name="Normal 5 2 19 3 3 2 3 2 2 7" xfId="49253" xr:uid="{C95232C9-1AF9-444B-A196-9D4444C6E7FA}"/>
    <cellStyle name="Normal 5 2 19 3 3 2 3 2 2 8" xfId="52582" xr:uid="{E87229A8-81B7-4265-8047-01E5A377BFD0}"/>
    <cellStyle name="Normal 5 2 19 3 3 2 3 2 2 9" xfId="55574" xr:uid="{5CAD0335-5BF5-4B69-9FD4-A4AD031A1E4F}"/>
    <cellStyle name="Normal 5 2 19 3 3 2 3 2 3" xfId="3335" xr:uid="{D29C96D1-373B-4AAF-8FFB-BE8FC4733C97}"/>
    <cellStyle name="Normal 5 2 19 3 3 2 3 2 3 2" xfId="6677" xr:uid="{1FE66A2F-04B1-4798-9EA4-00A8AC7439D4}"/>
    <cellStyle name="Normal 5 2 19 3 3 2 3 2 3 2 2" xfId="14633" xr:uid="{072F823A-9AC2-4AA2-A747-E124DEEC54D6}"/>
    <cellStyle name="Normal 5 2 19 3 3 2 3 2 3 2 2 2" xfId="29562" xr:uid="{087818C4-89E3-4778-9734-DE72FA87118E}"/>
    <cellStyle name="Normal 5 2 19 3 3 2 3 2 3 2 3" xfId="54714" xr:uid="{C244C60A-DBA0-4599-8AF2-9EA3139B2122}"/>
    <cellStyle name="Normal 5 2 19 3 3 2 3 2 3 2 4" xfId="56724" xr:uid="{015BD120-9FB8-43BD-A5EE-2B8AC65298A4}"/>
    <cellStyle name="Normal 5 2 19 3 3 2 3 2 3 2 5" xfId="17799" xr:uid="{A6EB8D92-047F-4290-BC71-17F29F0C2160}"/>
    <cellStyle name="Normal 5 2 19 3 3 2 3 2 3 3" xfId="9010" xr:uid="{4432A09C-82E6-41BC-9806-68862CDB9CA1}"/>
    <cellStyle name="Normal 5 2 19 3 3 2 3 2 3 3 2" xfId="15809" xr:uid="{63EE57F7-1272-4EF4-8478-4C65509D5EDE}"/>
    <cellStyle name="Normal 5 2 19 3 3 2 3 2 3 3 3" xfId="20229" xr:uid="{6CFF485D-E688-4C69-9AC2-67147B92D629}"/>
    <cellStyle name="Normal 5 2 19 3 3 2 3 2 3 4" xfId="5539" xr:uid="{2F4C41B3-A03B-40FD-8E92-EF3AE636478B}"/>
    <cellStyle name="Normal 5 2 19 3 3 2 3 2 3 4 2" xfId="29177" xr:uid="{C2AD6BCE-0255-4D46-8B4E-D4E803B6E23D}"/>
    <cellStyle name="Normal 5 2 19 3 3 2 3 2 3 5" xfId="13904" xr:uid="{282A670F-69C4-4CBA-A47C-4A17BCFBA1BA}"/>
    <cellStyle name="Normal 5 2 19 3 3 2 3 2 3 5 2" xfId="49023" xr:uid="{DB7C0837-2140-411A-BB1F-11A5BF81E806}"/>
    <cellStyle name="Normal 5 2 19 3 3 2 3 2 3 6" xfId="51027" xr:uid="{B9414CD7-F454-4208-877A-62F02CB7C273}"/>
    <cellStyle name="Normal 5 2 19 3 3 2 3 2 3 7" xfId="53930" xr:uid="{EF673B63-C028-4382-9FF0-E2B06F2FEE8D}"/>
    <cellStyle name="Normal 5 2 19 3 3 2 3 2 3 8" xfId="56402" xr:uid="{C9A68EF4-3405-476D-8AA6-EEB319E688FC}"/>
    <cellStyle name="Normal 5 2 19 3 3 2 3 2 3 9" xfId="17414" xr:uid="{C01693AD-E1F6-4E55-9A95-8C496BB550B5}"/>
    <cellStyle name="Normal 5 2 19 3 3 2 3 2 4" xfId="6157" xr:uid="{AD59BCA8-1958-4205-9E8D-AB1F2C05671F}"/>
    <cellStyle name="Normal 5 2 19 3 3 2 3 2 4 2" xfId="14311" xr:uid="{0E9A4F36-E83C-457B-A7DE-E37B205A3869}"/>
    <cellStyle name="Normal 5 2 19 3 3 2 3 2 4 2 2" xfId="29449" xr:uid="{8D500CE7-1D7D-4F54-B779-21016F6B7FD8}"/>
    <cellStyle name="Normal 5 2 19 3 3 2 3 2 4 3" xfId="54383" xr:uid="{B451A7BB-FA97-4B08-B811-CBEA735941EA}"/>
    <cellStyle name="Normal 5 2 19 3 3 2 3 2 4 4" xfId="56612" xr:uid="{2CED8760-457B-4CE8-9279-488422BE1AF0}"/>
    <cellStyle name="Normal 5 2 19 3 3 2 3 2 4 5" xfId="17686" xr:uid="{A4F1BDF1-F4B4-447A-8FB1-284E4F38EC04}"/>
    <cellStyle name="Normal 5 2 19 3 3 2 3 2 5" xfId="8843" xr:uid="{60F6ECF5-1D22-4A60-A362-84EF04080312}"/>
    <cellStyle name="Normal 5 2 19 3 3 2 3 2 5 2" xfId="15681" xr:uid="{5FDB4D09-83C8-48CC-84F2-C50A45047AE2}"/>
    <cellStyle name="Normal 5 2 19 3 3 2 3 2 5 3" xfId="18019" xr:uid="{49F87CED-31A2-4C5E-91D5-64C57F7C301B}"/>
    <cellStyle name="Normal 5 2 19 3 3 2 3 2 6" xfId="3757" xr:uid="{94C47974-608C-4B27-8B17-E63A471D5906}"/>
    <cellStyle name="Normal 5 2 19 3 3 2 3 2 6 2" xfId="29000" xr:uid="{FCEA86DF-BBE2-49F9-B701-A13BC1108B6A}"/>
    <cellStyle name="Normal 5 2 19 3 3 2 3 2 7" xfId="13100" xr:uid="{10BC9E72-7164-4DF2-B1C9-55D6830F6389}"/>
    <cellStyle name="Normal 5 2 19 3 3 2 3 2 7 2" xfId="48190" xr:uid="{6D4D4E9B-8D8B-416A-86AC-0810D99181A0}"/>
    <cellStyle name="Normal 5 2 19 3 3 2 3 2 8" xfId="49239" xr:uid="{6285DC07-2968-46DD-87F5-C97777A5789F}"/>
    <cellStyle name="Normal 5 2 19 3 3 2 3 2 9" xfId="52569" xr:uid="{04AAAC11-81D7-44E5-B190-F95130D1A40A}"/>
    <cellStyle name="Normal 5 3" xfId="1411" xr:uid="{00000000-0005-0000-0000-000083050000}"/>
    <cellStyle name="Normal 5 4" xfId="1412" xr:uid="{00000000-0005-0000-0000-000084050000}"/>
    <cellStyle name="Normal 5 5" xfId="1413" xr:uid="{00000000-0005-0000-0000-000085050000}"/>
    <cellStyle name="Normal 5 6" xfId="1414" xr:uid="{00000000-0005-0000-0000-000086050000}"/>
    <cellStyle name="Normal 5 7" xfId="3704" xr:uid="{5C40D592-B840-4865-8E2A-4E1FE5B2AA73}"/>
    <cellStyle name="Normal 5 8" xfId="56965" xr:uid="{C40F93E7-7995-4D5C-BB05-ADC92E4CABBA}"/>
    <cellStyle name="Normal 50" xfId="1415" xr:uid="{00000000-0005-0000-0000-000087050000}"/>
    <cellStyle name="Normal 51" xfId="1416" xr:uid="{00000000-0005-0000-0000-000088050000}"/>
    <cellStyle name="Normal 52" xfId="1417" xr:uid="{00000000-0005-0000-0000-000089050000}"/>
    <cellStyle name="Normal 53" xfId="1418" xr:uid="{00000000-0005-0000-0000-00008A050000}"/>
    <cellStyle name="Normal 53 2" xfId="1419" xr:uid="{00000000-0005-0000-0000-00008B050000}"/>
    <cellStyle name="Normal 54" xfId="1420" xr:uid="{00000000-0005-0000-0000-00008C050000}"/>
    <cellStyle name="Normal 54 2" xfId="1421" xr:uid="{00000000-0005-0000-0000-00008D050000}"/>
    <cellStyle name="Normal 55" xfId="1422" xr:uid="{00000000-0005-0000-0000-00008E050000}"/>
    <cellStyle name="Normal 55 10" xfId="55848" xr:uid="{BC4F3CF3-0671-413A-A0A1-0840D59D9443}"/>
    <cellStyle name="Normal 55 11" xfId="16632" xr:uid="{59162498-ADD6-4C96-B94B-1BCD2475D967}"/>
    <cellStyle name="Normal 55 2" xfId="3086" xr:uid="{D6780C9D-3819-4A64-9A79-3BA63057AA1C}"/>
    <cellStyle name="Normal 55 2 10" xfId="17273" xr:uid="{6357B35E-4671-4EED-ACEA-87B2B7CA8B32}"/>
    <cellStyle name="Normal 55 2 2" xfId="3508" xr:uid="{27043558-A9C1-4140-8AD4-48E1847B6113}"/>
    <cellStyle name="Normal 55 2 2 2" xfId="9182" xr:uid="{95CF8867-A9E4-4819-8BEB-EF940C16EC45}"/>
    <cellStyle name="Normal 55 2 2 2 2" xfId="15934" xr:uid="{0E21A02A-A2ED-40C8-849E-D345BF0B1231}"/>
    <cellStyle name="Normal 55 2 2 2 3" xfId="29332" xr:uid="{72D08FA0-EF27-4FFE-8F13-98EC71F130BE}"/>
    <cellStyle name="Normal 55 2 2 3" xfId="7171" xr:uid="{A0622865-2251-41DF-A0D8-5946A61700A3}"/>
    <cellStyle name="Normal 55 2 2 3 2" xfId="55029" xr:uid="{BABF0698-5C29-447A-A596-AEBC43E8F35C}"/>
    <cellStyle name="Normal 55 2 2 4" xfId="14884" xr:uid="{38F0AE48-4F92-401A-BE9A-EDE4EF240449}"/>
    <cellStyle name="Normal 55 2 2 4 2" xfId="56815" xr:uid="{C19CFF64-C4CF-4F35-BA52-4AF905609ACA}"/>
    <cellStyle name="Normal 55 2 2 5" xfId="17568" xr:uid="{1EB73BB8-3E17-4ACA-A17D-FA0699AED07E}"/>
    <cellStyle name="Normal 55 2 3" xfId="8811" xr:uid="{3F382113-6585-4D98-9ABB-A2B8693D8B64}"/>
    <cellStyle name="Normal 55 2 3 2" xfId="15657" xr:uid="{EBFF8E5C-394D-45EA-9AB0-63C2B7C3A85A}"/>
    <cellStyle name="Normal 55 2 3 2 2" xfId="29653" xr:uid="{54724A90-AA8B-4CDD-9182-ECD68E695453}"/>
    <cellStyle name="Normal 55 2 3 3" xfId="17890" xr:uid="{6267680C-E69A-4AC7-913A-88B2C8BCFDBA}"/>
    <cellStyle name="Normal 55 2 4" xfId="5934" xr:uid="{279AF679-4056-42BA-86AD-83010766B04E}"/>
    <cellStyle name="Normal 55 2 4 2" xfId="20738" xr:uid="{E55D5CBB-891C-4181-8F0E-BE572E93FA92}"/>
    <cellStyle name="Normal 55 2 5" xfId="14148" xr:uid="{951E12C1-F4BA-4863-A5E0-E113CD279856}"/>
    <cellStyle name="Normal 55 2 5 2" xfId="28978" xr:uid="{BE2D5C25-9D36-4163-965C-13B759C06689}"/>
    <cellStyle name="Normal 55 2 6" xfId="49114" xr:uid="{BEE92C62-560D-47FA-BD23-6CBCBF09085C}"/>
    <cellStyle name="Normal 55 2 7" xfId="51402" xr:uid="{898AE8B7-6BDA-4535-98B1-4928FEC17E92}"/>
    <cellStyle name="Normal 55 2 8" xfId="54208" xr:uid="{CB0CDCA5-9ECA-4752-AEAC-466ED2DE26F0}"/>
    <cellStyle name="Normal 55 2 9" xfId="56493" xr:uid="{951A4230-15EB-4A53-B7D5-5E8AA9B15293}"/>
    <cellStyle name="Normal 55 3" xfId="3246" xr:uid="{EA118EAF-19CB-448C-B9AA-D674E06C0B67}"/>
    <cellStyle name="Normal 55 3 2" xfId="8944" xr:uid="{68C75008-FF37-4107-B1DF-03DF76894FE4}"/>
    <cellStyle name="Normal 55 3 2 2" xfId="15776" xr:uid="{5D3DF69F-2544-4458-A391-B67442C8C32D}"/>
    <cellStyle name="Normal 55 3 2 3" xfId="29156" xr:uid="{89D442E3-43F9-4611-8CA5-951DD89B4300}"/>
    <cellStyle name="Normal 55 3 3" xfId="6610" xr:uid="{FF8A866B-E56A-4684-B543-8D7C2C8A650B}"/>
    <cellStyle name="Normal 55 3 3 2" xfId="54672" xr:uid="{7873ED33-AAF1-4190-A013-AF6D794C3B90}"/>
    <cellStyle name="Normal 55 3 4" xfId="14602" xr:uid="{A4E1DCB7-BF26-459B-85DA-8FF774225886}"/>
    <cellStyle name="Normal 55 3 4 2" xfId="56703" xr:uid="{706270FB-A2BA-4EB3-A327-15AC07D25D30}"/>
    <cellStyle name="Normal 55 3 5" xfId="17376" xr:uid="{CA8B3126-4E1F-4F96-9384-F85ED5CD8031}"/>
    <cellStyle name="Normal 55 4" xfId="7872" xr:uid="{81B1E367-237D-4F49-9ED0-B704B0268857}"/>
    <cellStyle name="Normal 55 4 2" xfId="15262" xr:uid="{32895346-ECD4-4C9F-A893-A8C238E8C640}"/>
    <cellStyle name="Normal 55 4 2 2" xfId="29541" xr:uid="{71D3D19D-313D-4277-9EA8-35565C9157BC}"/>
    <cellStyle name="Normal 55 4 3" xfId="17778" xr:uid="{C3E658A3-7484-4C95-9BA4-C7C903E11FCA}"/>
    <cellStyle name="Normal 55 5" xfId="4829" xr:uid="{0D57A6E8-0345-4935-91A8-D05358C41B53}"/>
    <cellStyle name="Normal 55 5 2" xfId="19423" xr:uid="{23399058-3B4B-4E31-A4B7-4F293A3DD46B}"/>
    <cellStyle name="Normal 55 6" xfId="13691" xr:uid="{9BB93BEB-B70F-4871-998D-BEB671CC5A26}"/>
    <cellStyle name="Normal 55 6 2" xfId="28464" xr:uid="{4EA82505-1E0D-41CE-9492-EFA54D43880E}"/>
    <cellStyle name="Normal 55 7" xfId="48471" xr:uid="{B1DE151F-B888-4EEB-8159-9C0E9E1EA128}"/>
    <cellStyle name="Normal 55 8" xfId="50304" xr:uid="{65B3137F-5FE0-4EA7-BE7F-023A859163B1}"/>
    <cellStyle name="Normal 55 9" xfId="53319" xr:uid="{B902ECB0-772D-49F8-9613-4D425778A4EB}"/>
    <cellStyle name="Normal 56" xfId="3158" xr:uid="{5D1E0541-D7BD-45D6-BA91-C14FFD23CE60}"/>
    <cellStyle name="Normal 56 2" xfId="3352" xr:uid="{F66315D4-23BA-4AD5-8976-40449E8BCDC1}"/>
    <cellStyle name="Normal 57" xfId="3253" xr:uid="{7FD347E2-DA2E-43AF-A07D-3888B5340AA1}"/>
    <cellStyle name="Normal 57 2" xfId="3515" xr:uid="{68B41E4D-47E2-4D2D-AA3F-FB5CF85C380C}"/>
    <cellStyle name="Normal 58" xfId="3305" xr:uid="{5B677838-7C34-4607-9726-9FE442C8C5FD}"/>
    <cellStyle name="Normal 58 2" xfId="3570" xr:uid="{B24B08A3-85DA-4BAF-B677-A350AA785A3E}"/>
    <cellStyle name="Normal 59" xfId="1423" xr:uid="{00000000-0005-0000-0000-00008F050000}"/>
    <cellStyle name="Normal 6" xfId="1424" xr:uid="{00000000-0005-0000-0000-000090050000}"/>
    <cellStyle name="Normal 6 2" xfId="1425" xr:uid="{00000000-0005-0000-0000-000091050000}"/>
    <cellStyle name="Normal 6 3" xfId="1426" xr:uid="{00000000-0005-0000-0000-000092050000}"/>
    <cellStyle name="Normal 6 4" xfId="1427" xr:uid="{00000000-0005-0000-0000-000093050000}"/>
    <cellStyle name="Normal 6 5" xfId="1428" xr:uid="{00000000-0005-0000-0000-000094050000}"/>
    <cellStyle name="Normal 6 6" xfId="1429" xr:uid="{00000000-0005-0000-0000-000095050000}"/>
    <cellStyle name="Normal 6 7" xfId="3692" xr:uid="{33319527-065A-4660-A067-B4160D17C195}"/>
    <cellStyle name="Normal 6 8" xfId="56954" xr:uid="{92A3ABA1-0E9A-4C1A-A539-8382BE6562F3}"/>
    <cellStyle name="Normal 60" xfId="1430" xr:uid="{00000000-0005-0000-0000-000096050000}"/>
    <cellStyle name="Normal 61" xfId="1431" xr:uid="{00000000-0005-0000-0000-000097050000}"/>
    <cellStyle name="Normal 62" xfId="1432" xr:uid="{00000000-0005-0000-0000-000098050000}"/>
    <cellStyle name="Normal 63" xfId="1433" xr:uid="{00000000-0005-0000-0000-000099050000}"/>
    <cellStyle name="Normal 64" xfId="3306" xr:uid="{52F1C43E-2C48-4FD5-94F6-A92E55F4D18A}"/>
    <cellStyle name="Normal 64 2" xfId="3571" xr:uid="{2731BA4C-9FB1-4653-8AD0-148A74F86132}"/>
    <cellStyle name="Normal 65" xfId="3307" xr:uid="{945F4816-8212-43F7-92BF-0E722567E9E3}"/>
    <cellStyle name="Normal 65 2" xfId="3572" xr:uid="{1791B48C-20CE-4D7D-803F-DC53EF8270B3}"/>
    <cellStyle name="Normal 66" xfId="3308" xr:uid="{10A66C76-0F23-4460-9828-A4BA732FA53C}"/>
    <cellStyle name="Normal 66 2" xfId="3573" xr:uid="{B046BBA0-E051-404A-8F3B-4381F0DBCA0E}"/>
    <cellStyle name="Normal 67" xfId="3309" xr:uid="{E9C4E211-42A0-4982-A494-F619C328EDC4}"/>
    <cellStyle name="Normal 67 2" xfId="3574" xr:uid="{3231F2B9-1D61-4649-A818-DE1781EDB540}"/>
    <cellStyle name="Normal 68" xfId="1434" xr:uid="{00000000-0005-0000-0000-00009A050000}"/>
    <cellStyle name="Normal 69" xfId="3135" xr:uid="{AA344E9D-2F89-47BD-90DA-AD7B509751EF}"/>
    <cellStyle name="Normal 7" xfId="1435" xr:uid="{00000000-0005-0000-0000-00009B050000}"/>
    <cellStyle name="Normal 7 2" xfId="1436" xr:uid="{00000000-0005-0000-0000-00009C050000}"/>
    <cellStyle name="Normal 7 2 2" xfId="1437" xr:uid="{00000000-0005-0000-0000-00009D050000}"/>
    <cellStyle name="Normal 7 2 3" xfId="1438" xr:uid="{00000000-0005-0000-0000-00009E050000}"/>
    <cellStyle name="Normal 7 3" xfId="1439" xr:uid="{00000000-0005-0000-0000-00009F050000}"/>
    <cellStyle name="Normal 7 4" xfId="1440" xr:uid="{00000000-0005-0000-0000-0000A0050000}"/>
    <cellStyle name="Normal 7 5" xfId="3688" xr:uid="{16BE1677-2D4B-444A-BD9C-DD014078D3F9}"/>
    <cellStyle name="Normal 7 6" xfId="56968" xr:uid="{3436B69C-69A3-4671-86FE-D5D1F50669DF}"/>
    <cellStyle name="Normal 7_P&amp;L-3Q10" xfId="1441" xr:uid="{00000000-0005-0000-0000-0000A1050000}"/>
    <cellStyle name="Normal 70" xfId="3310" xr:uid="{DE33DB9A-6469-490D-B062-22BB65B8FC78}"/>
    <cellStyle name="Normal 70 2" xfId="3575" xr:uid="{F754CEA2-C7B4-41F3-B820-64BBEE6ABC00}"/>
    <cellStyle name="Normal 71" xfId="1442" xr:uid="{00000000-0005-0000-0000-0000A2050000}"/>
    <cellStyle name="Normal 72" xfId="3311" xr:uid="{822E2BF6-5333-4A26-B882-63D7E8F88C54}"/>
    <cellStyle name="Normal 72 2" xfId="3576" xr:uid="{41821C3B-D991-4EB2-8FCA-D4AEA97D8F9A}"/>
    <cellStyle name="Normal 73" xfId="3312" xr:uid="{88FB2BE7-E2B0-4F30-B8D3-F0249797F084}"/>
    <cellStyle name="Normal 73 2" xfId="3577" xr:uid="{0795BDCA-0C40-4D4F-ACE3-7B091D963125}"/>
    <cellStyle name="Normal 74" xfId="3313" xr:uid="{3B5FD1A0-9538-481F-B9FC-C4BEDEF4E3C1}"/>
    <cellStyle name="Normal 74 2" xfId="3578" xr:uid="{15E5EB02-778B-4D80-A552-C694120F76BA}"/>
    <cellStyle name="Normal 75" xfId="3314" xr:uid="{C4D41C5D-A0AC-415A-9352-C953D784CD18}"/>
    <cellStyle name="Normal 75 2" xfId="3579" xr:uid="{2E99FC5E-0722-489C-BBCC-209F976790B7}"/>
    <cellStyle name="Normal 76" xfId="3315" xr:uid="{BB40B15C-E924-408E-9B02-62E16C2E6E7A}"/>
    <cellStyle name="Normal 76 2" xfId="3580" xr:uid="{4A68CF09-A3C9-4F9B-9DCE-DBA3B1765E5B}"/>
    <cellStyle name="Normal 77" xfId="3316" xr:uid="{D204F310-E5E2-4FE1-A36E-77B63035EB4A}"/>
    <cellStyle name="Normal 77 2" xfId="3581" xr:uid="{8287AD8F-6F8C-4A97-B9BC-8E8751CAA0D7}"/>
    <cellStyle name="Normal 78" xfId="3317" xr:uid="{678E7ED5-FEC8-4997-80AA-593EB8E3663A}"/>
    <cellStyle name="Normal 78 2" xfId="3582" xr:uid="{232DB12F-AF3F-4E29-B1B8-E53D3229FFCE}"/>
    <cellStyle name="Normal 79" xfId="3318" xr:uid="{D2686B7C-2206-4A74-80A0-52219D2A1CE3}"/>
    <cellStyle name="Normal 79 2" xfId="3583" xr:uid="{78739719-79F5-47D4-8056-27CA1016296F}"/>
    <cellStyle name="Normal 8" xfId="1443" xr:uid="{00000000-0005-0000-0000-0000A3050000}"/>
    <cellStyle name="Normal 8 2" xfId="1444" xr:uid="{00000000-0005-0000-0000-0000A4050000}"/>
    <cellStyle name="Normal 8 3" xfId="1445" xr:uid="{00000000-0005-0000-0000-0000A5050000}"/>
    <cellStyle name="Normal 8 4" xfId="56972" xr:uid="{C539EAEC-4F99-417E-AF81-12D2E53EBC72}"/>
    <cellStyle name="Normal 80" xfId="3319" xr:uid="{439C1B1A-B3E6-4856-8578-DDAFD63790D9}"/>
    <cellStyle name="Normal 80 2" xfId="3584" xr:uid="{9E1177C4-0B98-4968-9B9C-0A91F84FE6C8}"/>
    <cellStyle name="Normal 81" xfId="3320" xr:uid="{750293C2-7C79-4526-9DD5-E0D06139B2D4}"/>
    <cellStyle name="Normal 81 2" xfId="1446" xr:uid="{00000000-0005-0000-0000-0000A6050000}"/>
    <cellStyle name="Normal 81 2 10" xfId="50317" xr:uid="{9F6B8830-63A8-4701-BDCA-122366B7EB33}"/>
    <cellStyle name="Normal 81 2 11" xfId="53320" xr:uid="{935C8779-F1C4-47B4-857E-1F37EE12AD9D}"/>
    <cellStyle name="Normal 81 2 12" xfId="55849" xr:uid="{CA74774F-6927-4331-81B6-1715510FEF2F}"/>
    <cellStyle name="Normal 81 2 13" xfId="16633" xr:uid="{84C4AFE2-7085-4225-B6E6-F7F64FFC7F7C}"/>
    <cellStyle name="Normal 81 2 2" xfId="1447" xr:uid="{00000000-0005-0000-0000-0000A7050000}"/>
    <cellStyle name="Normal 81 2 2 10" xfId="53321" xr:uid="{87444D90-B18C-40EC-AE73-DA5EC72AB080}"/>
    <cellStyle name="Normal 81 2 2 11" xfId="55850" xr:uid="{7FCE0743-5D0B-4E47-B664-0C248E36841F}"/>
    <cellStyle name="Normal 81 2 2 12" xfId="16634" xr:uid="{0BFE0FA9-4E58-4315-8B96-E753966133CC}"/>
    <cellStyle name="Normal 81 2 2 2" xfId="1448" xr:uid="{00000000-0005-0000-0000-0000A8050000}"/>
    <cellStyle name="Normal 81 2 2 2 10" xfId="55851" xr:uid="{29E30612-1F03-413A-843B-C65DEFA69604}"/>
    <cellStyle name="Normal 81 2 2 2 11" xfId="16635" xr:uid="{02D2885B-0D66-4EA2-808A-0C818FB8941A}"/>
    <cellStyle name="Normal 81 2 2 2 2" xfId="3089" xr:uid="{8BF3AB5F-37D3-4372-BD3B-64CBA0ECD296}"/>
    <cellStyle name="Normal 81 2 2 2 2 10" xfId="17276" xr:uid="{D7098852-FF2C-4375-85AC-2429BCDA36D7}"/>
    <cellStyle name="Normal 81 2 2 2 2 2" xfId="3511" xr:uid="{FB7FD702-6FA9-4744-8072-F1C607A14D2C}"/>
    <cellStyle name="Normal 81 2 2 2 2 2 2" xfId="9185" xr:uid="{258BA0CD-589B-42AA-AD2E-39C2048DA543}"/>
    <cellStyle name="Normal 81 2 2 2 2 2 2 2" xfId="15937" xr:uid="{3E4E3CFC-112B-4F1F-A092-6605C9C70637}"/>
    <cellStyle name="Normal 81 2 2 2 2 2 2 3" xfId="29335" xr:uid="{1193B91D-9533-4E02-8459-89E0D40C7153}"/>
    <cellStyle name="Normal 81 2 2 2 2 2 3" xfId="7174" xr:uid="{776B47F8-2361-4618-942D-5FF3CA2F1B9A}"/>
    <cellStyle name="Normal 81 2 2 2 2 2 3 2" xfId="55032" xr:uid="{71843B9A-C5EC-4BBA-9FD6-5CD7C0049802}"/>
    <cellStyle name="Normal 81 2 2 2 2 2 4" xfId="14887" xr:uid="{A08E8BF8-AEA1-4A0B-8E76-884610E09D43}"/>
    <cellStyle name="Normal 81 2 2 2 2 2 4 2" xfId="56818" xr:uid="{D8FC4CF9-E47E-4793-83AB-EA95C1AC80F8}"/>
    <cellStyle name="Normal 81 2 2 2 2 2 5" xfId="17571" xr:uid="{26B7523F-8F2E-4627-AF42-68F8AFB3C9B8}"/>
    <cellStyle name="Normal 81 2 2 2 2 3" xfId="8814" xr:uid="{BBDFF4BB-5E9E-44C4-8838-7D8F554B34A9}"/>
    <cellStyle name="Normal 81 2 2 2 2 3 2" xfId="15660" xr:uid="{1B1EF698-B66F-42FA-947F-46C9F3511C4E}"/>
    <cellStyle name="Normal 81 2 2 2 2 3 2 2" xfId="29656" xr:uid="{BCA069FC-1E08-4D97-9854-22D07F88F87E}"/>
    <cellStyle name="Normal 81 2 2 2 2 3 3" xfId="17893" xr:uid="{FB13EBC9-75B4-48FB-AC6C-5AE5C43BD758}"/>
    <cellStyle name="Normal 81 2 2 2 2 4" xfId="5937" xr:uid="{FD585971-2335-47EB-82E5-B1BFA810D3D5}"/>
    <cellStyle name="Normal 81 2 2 2 2 4 2" xfId="20741" xr:uid="{69AF8033-AC29-4C3D-8C16-0DDF2BC45D9F}"/>
    <cellStyle name="Normal 81 2 2 2 2 5" xfId="14151" xr:uid="{B5842526-B007-4332-A789-0FAE7DF99C1D}"/>
    <cellStyle name="Normal 81 2 2 2 2 5 2" xfId="28981" xr:uid="{52D890E7-65C5-4555-A2A5-39A589D12687}"/>
    <cellStyle name="Normal 81 2 2 2 2 6" xfId="49117" xr:uid="{A68FB623-DE98-4A33-996B-EF6702E5A5B1}"/>
    <cellStyle name="Normal 81 2 2 2 2 7" xfId="51405" xr:uid="{6264166F-592B-42FF-B411-F3847194F45A}"/>
    <cellStyle name="Normal 81 2 2 2 2 8" xfId="54211" xr:uid="{0D3865EB-EF76-4463-AA5F-E2ADE358C7FA}"/>
    <cellStyle name="Normal 81 2 2 2 2 9" xfId="56496" xr:uid="{C328F90F-A50A-4456-9BFE-2AA33E72D50E}"/>
    <cellStyle name="Normal 81 2 2 2 3" xfId="3249" xr:uid="{B11FEBC7-6AE0-47F9-BF33-9942AA1526DE}"/>
    <cellStyle name="Normal 81 2 2 2 3 2" xfId="8947" xr:uid="{CF52B2AD-C9A6-4FB9-90D3-02B9265F5F36}"/>
    <cellStyle name="Normal 81 2 2 2 3 2 2" xfId="15779" xr:uid="{C913392B-3A9C-402D-80FF-6A7DB816441C}"/>
    <cellStyle name="Normal 81 2 2 2 3 2 3" xfId="29159" xr:uid="{A4479CC3-A6CF-4B99-8518-7AFCBD6E0AEA}"/>
    <cellStyle name="Normal 81 2 2 2 3 3" xfId="6613" xr:uid="{27AF819C-AC72-4A1A-864E-C099B50ADDD7}"/>
    <cellStyle name="Normal 81 2 2 2 3 3 2" xfId="54675" xr:uid="{B6254444-2EB6-45E4-A2DD-C1511E0BC108}"/>
    <cellStyle name="Normal 81 2 2 2 3 4" xfId="14605" xr:uid="{04A429DF-34AA-4BEA-907C-542124D474CD}"/>
    <cellStyle name="Normal 81 2 2 2 3 4 2" xfId="56706" xr:uid="{FF3456A8-6D9C-4691-83F8-0E9F19ADB7CA}"/>
    <cellStyle name="Normal 81 2 2 2 3 5" xfId="17379" xr:uid="{FADA6D3C-A307-4091-B2F9-FA96815B21E1}"/>
    <cellStyle name="Normal 81 2 2 2 4" xfId="7875" xr:uid="{5A7A5C22-6FB9-45E5-99BA-CECB490CCFD8}"/>
    <cellStyle name="Normal 81 2 2 2 4 2" xfId="15265" xr:uid="{A3044D9F-60DF-4C8B-9FA4-895757AA2664}"/>
    <cellStyle name="Normal 81 2 2 2 4 2 2" xfId="29544" xr:uid="{B590C14F-0994-41B7-8DFD-F39E7369BBAA}"/>
    <cellStyle name="Normal 81 2 2 2 4 3" xfId="17781" xr:uid="{7CF1ECBD-CBE9-40AC-99DB-BA30882FFDDA}"/>
    <cellStyle name="Normal 81 2 2 2 5" xfId="4839" xr:uid="{866D2B9F-2456-4246-A44D-59AC36DAD79E}"/>
    <cellStyle name="Normal 81 2 2 2 5 2" xfId="19446" xr:uid="{64A15341-9517-4B0F-B0FC-D51D1AC7F2FC}"/>
    <cellStyle name="Normal 81 2 2 2 6" xfId="13697" xr:uid="{A6278FA0-298C-4664-AA5F-68DDDC9747B9}"/>
    <cellStyle name="Normal 81 2 2 2 6 2" xfId="28467" xr:uid="{03C6E090-EE23-4A9A-BE2E-4002E991B12F}"/>
    <cellStyle name="Normal 81 2 2 2 7" xfId="48474" xr:uid="{17F9FBA7-CB56-47FB-B766-C26BAA5BE877}"/>
    <cellStyle name="Normal 81 2 2 2 8" xfId="50319" xr:uid="{4582A841-30D4-4C72-A9AA-9EE56A647E86}"/>
    <cellStyle name="Normal 81 2 2 2 9" xfId="53322" xr:uid="{38FF73C5-813D-455D-8C65-45AAECD428E6}"/>
    <cellStyle name="Normal 81 2 2 3" xfId="3088" xr:uid="{D544D75D-8CD2-4209-9188-97FB6C1BC12E}"/>
    <cellStyle name="Normal 81 2 2 3 10" xfId="17275" xr:uid="{7FD9B43F-5ED8-4578-821D-19A3D14B0D00}"/>
    <cellStyle name="Normal 81 2 2 3 2" xfId="3510" xr:uid="{F5306C91-14A7-4EDD-9543-9420768F4446}"/>
    <cellStyle name="Normal 81 2 2 3 2 2" xfId="9184" xr:uid="{C26C5301-7715-41B6-B3B6-192DBD7ADAFB}"/>
    <cellStyle name="Normal 81 2 2 3 2 2 2" xfId="15936" xr:uid="{D728AFB3-85D6-4A94-B798-D8EB22BE487E}"/>
    <cellStyle name="Normal 81 2 2 3 2 2 3" xfId="29334" xr:uid="{82E6F3E1-564D-40EF-8927-3E7A53710FA0}"/>
    <cellStyle name="Normal 81 2 2 3 2 3" xfId="7173" xr:uid="{E0D5CC19-730F-42E9-AD91-A2FE097CF3A3}"/>
    <cellStyle name="Normal 81 2 2 3 2 3 2" xfId="55031" xr:uid="{5E04D163-4936-48F8-9610-7F7BF0199CEB}"/>
    <cellStyle name="Normal 81 2 2 3 2 4" xfId="14886" xr:uid="{D17CD29D-26FA-473C-9F7E-34B111B18303}"/>
    <cellStyle name="Normal 81 2 2 3 2 4 2" xfId="56817" xr:uid="{5E3CF3D9-DEF9-497E-B0EF-FF243243F05D}"/>
    <cellStyle name="Normal 81 2 2 3 2 5" xfId="17570" xr:uid="{19645179-02BD-4746-BC7F-C37CFD3AF9B7}"/>
    <cellStyle name="Normal 81 2 2 3 3" xfId="8813" xr:uid="{22503B55-30D4-4EBA-8DF9-DC721E99A705}"/>
    <cellStyle name="Normal 81 2 2 3 3 2" xfId="15659" xr:uid="{2E73E45E-5F31-4B34-AA0A-2FCCC0A7F754}"/>
    <cellStyle name="Normal 81 2 2 3 3 2 2" xfId="29655" xr:uid="{9FCAB9D6-1BCB-4DDF-9C29-C8717F826898}"/>
    <cellStyle name="Normal 81 2 2 3 3 3" xfId="17892" xr:uid="{20F2E4FE-2D66-4B93-8015-13BCB42BC53F}"/>
    <cellStyle name="Normal 81 2 2 3 4" xfId="5936" xr:uid="{CB74ECFB-EE6E-40C5-843C-0CE31EE3DF72}"/>
    <cellStyle name="Normal 81 2 2 3 4 2" xfId="20740" xr:uid="{CD11E306-54EA-47C2-BBE1-1C9B062B3B02}"/>
    <cellStyle name="Normal 81 2 2 3 5" xfId="14150" xr:uid="{31567F05-EA7E-4129-8695-DF034920F91B}"/>
    <cellStyle name="Normal 81 2 2 3 5 2" xfId="28980" xr:uid="{835FB535-C873-4928-B166-3AD71B5F5547}"/>
    <cellStyle name="Normal 81 2 2 3 6" xfId="49116" xr:uid="{CCDBC87B-5508-4A79-A9A3-AB553C9D69F9}"/>
    <cellStyle name="Normal 81 2 2 3 7" xfId="51404" xr:uid="{5E326B8B-6127-4B46-BB1F-DFB2E7DEE947}"/>
    <cellStyle name="Normal 81 2 2 3 8" xfId="54210" xr:uid="{4B865C2D-6726-48D0-B37C-9C6050C40C4E}"/>
    <cellStyle name="Normal 81 2 2 3 9" xfId="56495" xr:uid="{3763E731-0EF5-4B31-B5DA-CCA5433E19B9}"/>
    <cellStyle name="Normal 81 2 2 4" xfId="3248" xr:uid="{D4A1A3C8-A10A-4519-866F-74A1A4D07C77}"/>
    <cellStyle name="Normal 81 2 2 4 2" xfId="8946" xr:uid="{262D118E-7E22-47A1-BB84-DED172F36F8A}"/>
    <cellStyle name="Normal 81 2 2 4 2 2" xfId="15778" xr:uid="{12CF3B58-C3CF-4867-AB13-7998AE3997B4}"/>
    <cellStyle name="Normal 81 2 2 4 2 3" xfId="29158" xr:uid="{F7B608BE-D4A0-45D8-A33B-AC99045B666E}"/>
    <cellStyle name="Normal 81 2 2 4 3" xfId="6612" xr:uid="{D25D1B5D-9BF3-45FF-88CB-3B92D875C80E}"/>
    <cellStyle name="Normal 81 2 2 4 3 2" xfId="54674" xr:uid="{4B2C6D4B-9992-410D-9E92-1D181B9487FF}"/>
    <cellStyle name="Normal 81 2 2 4 4" xfId="14604" xr:uid="{5664185C-8FAA-417B-B52C-FEAA2FCF03A8}"/>
    <cellStyle name="Normal 81 2 2 4 4 2" xfId="56705" xr:uid="{0DDCE824-89E6-46F6-8D3E-F16961FC6A9C}"/>
    <cellStyle name="Normal 81 2 2 4 5" xfId="17378" xr:uid="{6F988DF1-245D-49EE-83E4-64D4C12A9C8B}"/>
    <cellStyle name="Normal 81 2 2 5" xfId="7874" xr:uid="{2CA0C9EF-C901-4292-BF18-A65E150BB264}"/>
    <cellStyle name="Normal 81 2 2 5 2" xfId="15264" xr:uid="{A59D7B94-5AC8-4FE6-8616-08CB3BE808AB}"/>
    <cellStyle name="Normal 81 2 2 5 2 2" xfId="29543" xr:uid="{0CB597AB-2F0B-4D2B-A41B-16DD790839DE}"/>
    <cellStyle name="Normal 81 2 2 5 3" xfId="17780" xr:uid="{A3CAC8AC-CA34-4182-B759-1D257076171B}"/>
    <cellStyle name="Normal 81 2 2 6" xfId="4838" xr:uid="{1A2C29EC-D5D6-49C7-A5C9-A1F18BE52E3F}"/>
    <cellStyle name="Normal 81 2 2 6 2" xfId="19445" xr:uid="{96076D49-E1A7-4DCF-A6C2-59146C7597D8}"/>
    <cellStyle name="Normal 81 2 2 7" xfId="13696" xr:uid="{37457283-0FEB-4D3C-A776-34083CD6566A}"/>
    <cellStyle name="Normal 81 2 2 7 2" xfId="28466" xr:uid="{0896601F-B94B-4B1F-8188-7C0FF04D83F5}"/>
    <cellStyle name="Normal 81 2 2 8" xfId="48473" xr:uid="{B4978ACB-C93B-4A6E-9CBB-6AC0FBD3D50B}"/>
    <cellStyle name="Normal 81 2 2 9" xfId="50318" xr:uid="{4D80769A-98B4-4BEE-A053-85328B17EE3A}"/>
    <cellStyle name="Normal 81 2 3" xfId="1449" xr:uid="{00000000-0005-0000-0000-0000A9050000}"/>
    <cellStyle name="Normal 81 2 3 10" xfId="55852" xr:uid="{F1BABE0E-5DE2-45C3-8A4A-4AAB42B41085}"/>
    <cellStyle name="Normal 81 2 3 11" xfId="16636" xr:uid="{2F5B6BDC-E129-4235-936F-8D1E28837B0E}"/>
    <cellStyle name="Normal 81 2 3 2" xfId="3090" xr:uid="{AEAE9834-08A9-4E88-9274-9B7ADBC7617D}"/>
    <cellStyle name="Normal 81 2 3 2 10" xfId="17277" xr:uid="{1D875078-DCE2-4B24-8E61-C6F8D44A7A0C}"/>
    <cellStyle name="Normal 81 2 3 2 2" xfId="3512" xr:uid="{AD7A50F5-E184-425F-A7FF-12C445D81DB4}"/>
    <cellStyle name="Normal 81 2 3 2 2 2" xfId="9186" xr:uid="{16F68623-92F4-45AC-A8D9-AE08F567B550}"/>
    <cellStyle name="Normal 81 2 3 2 2 2 2" xfId="15938" xr:uid="{46C116C9-96E8-4196-BA53-F21906D2FF32}"/>
    <cellStyle name="Normal 81 2 3 2 2 2 3" xfId="29336" xr:uid="{9A52C1C0-F7A6-47D7-AE72-A95719CAF591}"/>
    <cellStyle name="Normal 81 2 3 2 2 3" xfId="7175" xr:uid="{AC024BC3-C351-4577-ADDA-B47EC6F95DDA}"/>
    <cellStyle name="Normal 81 2 3 2 2 3 2" xfId="55033" xr:uid="{8D7554D8-B5FC-4D18-A3EC-5C4B8FABE0D9}"/>
    <cellStyle name="Normal 81 2 3 2 2 4" xfId="14888" xr:uid="{4285EB63-6407-4C15-AB02-C9FF773B4962}"/>
    <cellStyle name="Normal 81 2 3 2 2 4 2" xfId="56819" xr:uid="{F9FE4AFC-FACE-400B-A0D9-089480F2B8BE}"/>
    <cellStyle name="Normal 81 2 3 2 2 5" xfId="17572" xr:uid="{BC328816-7DAB-41BE-8B15-71E4C98A7DEF}"/>
    <cellStyle name="Normal 81 2 3 2 3" xfId="8815" xr:uid="{DD4EBD38-DE4B-43E7-835C-DB1D1E75FBD0}"/>
    <cellStyle name="Normal 81 2 3 2 3 2" xfId="15661" xr:uid="{B74C0D39-F93E-485D-B5CA-5BFD5FFA32DF}"/>
    <cellStyle name="Normal 81 2 3 2 3 2 2" xfId="29657" xr:uid="{9A79227E-2CF0-471B-9603-733AB67E3C28}"/>
    <cellStyle name="Normal 81 2 3 2 3 3" xfId="17894" xr:uid="{7AD672CF-1DD8-42B6-8393-FD45FCEA67E1}"/>
    <cellStyle name="Normal 81 2 3 2 4" xfId="5938" xr:uid="{1B5E5F11-E233-4715-B412-9BC2850B4D07}"/>
    <cellStyle name="Normal 81 2 3 2 4 2" xfId="20742" xr:uid="{829343BC-0C96-4B73-A21E-664858A1EC87}"/>
    <cellStyle name="Normal 81 2 3 2 5" xfId="14152" xr:uid="{FD90B6F1-793F-4DB1-8A3C-9A9854DF0BFB}"/>
    <cellStyle name="Normal 81 2 3 2 5 2" xfId="28982" xr:uid="{5B861087-FFB5-415D-ABB3-079305C20791}"/>
    <cellStyle name="Normal 81 2 3 2 6" xfId="49118" xr:uid="{988E180B-F308-4726-BDE2-A0A3069D2916}"/>
    <cellStyle name="Normal 81 2 3 2 7" xfId="51406" xr:uid="{C39B0FF4-23E9-4F34-9C82-B9CEC1A71A49}"/>
    <cellStyle name="Normal 81 2 3 2 8" xfId="54212" xr:uid="{6941C3B0-434D-46E0-A3D9-B1D6C3E4EBB3}"/>
    <cellStyle name="Normal 81 2 3 2 9" xfId="56497" xr:uid="{4582EE73-6C49-4237-A718-1DFEFD2232A7}"/>
    <cellStyle name="Normal 81 2 3 3" xfId="3250" xr:uid="{0887AA68-0447-451D-A1F0-20B19B203622}"/>
    <cellStyle name="Normal 81 2 3 3 2" xfId="8948" xr:uid="{8206CD5C-4FF9-49F0-8DAE-26CBB3493A2B}"/>
    <cellStyle name="Normal 81 2 3 3 2 2" xfId="15780" xr:uid="{3EB90A56-844D-41E0-A478-6C86643F5EF2}"/>
    <cellStyle name="Normal 81 2 3 3 2 3" xfId="29160" xr:uid="{6E44081C-A68A-4E24-BCD0-5B2416762A07}"/>
    <cellStyle name="Normal 81 2 3 3 3" xfId="6614" xr:uid="{CB59A378-CAC2-40E1-B90D-88792316A477}"/>
    <cellStyle name="Normal 81 2 3 3 3 2" xfId="54676" xr:uid="{66AA0B20-ABFB-4D76-BABC-6A49323F5A69}"/>
    <cellStyle name="Normal 81 2 3 3 4" xfId="14606" xr:uid="{176DBC0B-5B76-49EC-99CC-B95311D701BA}"/>
    <cellStyle name="Normal 81 2 3 3 4 2" xfId="56707" xr:uid="{35FB1F76-3C3B-428C-AFF0-5E4E40562F94}"/>
    <cellStyle name="Normal 81 2 3 3 5" xfId="17380" xr:uid="{B9550B26-CDF4-4DDB-8BD3-C06EF625F591}"/>
    <cellStyle name="Normal 81 2 3 4" xfId="7876" xr:uid="{B6A9C6E5-C0B5-407A-BE32-BD51611C2E9B}"/>
    <cellStyle name="Normal 81 2 3 4 2" xfId="15266" xr:uid="{C4CFBB79-454E-4DCE-BA90-B6BCCF7B9A0E}"/>
    <cellStyle name="Normal 81 2 3 4 2 2" xfId="29545" xr:uid="{F4F662A4-56FA-444A-86ED-63CDA5F94222}"/>
    <cellStyle name="Normal 81 2 3 4 3" xfId="17782" xr:uid="{4245DB7F-7F2D-45CF-98F6-8AA649211349}"/>
    <cellStyle name="Normal 81 2 3 5" xfId="4840" xr:uid="{06CEF8CF-99EB-4116-9AA6-BC88BA84E9D7}"/>
    <cellStyle name="Normal 81 2 3 5 2" xfId="19447" xr:uid="{B661DA3F-F691-49AC-A6A9-D62E6AB27586}"/>
    <cellStyle name="Normal 81 2 3 6" xfId="13698" xr:uid="{43D1271B-2A17-4D47-BC13-2996C214C021}"/>
    <cellStyle name="Normal 81 2 3 6 2" xfId="28468" xr:uid="{4D93DA57-BBA6-4997-8A7C-F56CD8B5338D}"/>
    <cellStyle name="Normal 81 2 3 7" xfId="48475" xr:uid="{0ADC865D-6D1C-4954-A251-05E5B2E6EF96}"/>
    <cellStyle name="Normal 81 2 3 8" xfId="50320" xr:uid="{7EF01D8D-30B6-4A81-9E4C-23D54ED6BD07}"/>
    <cellStyle name="Normal 81 2 3 9" xfId="53323" xr:uid="{98CA74AF-5743-4E91-95A7-EEB27627285F}"/>
    <cellStyle name="Normal 81 2 4" xfId="3087" xr:uid="{0DF12478-D2DA-4B71-B932-237ACC8DE6FF}"/>
    <cellStyle name="Normal 81 2 4 10" xfId="17274" xr:uid="{BCA1EDCE-C9C0-4348-A624-5CECED6EF9E1}"/>
    <cellStyle name="Normal 81 2 4 2" xfId="3509" xr:uid="{21EFFC97-70B5-43CA-88D7-407B67A0FBFD}"/>
    <cellStyle name="Normal 81 2 4 2 2" xfId="9183" xr:uid="{CD6ED87C-AA18-403F-87D4-07A3BBD27755}"/>
    <cellStyle name="Normal 81 2 4 2 2 2" xfId="15935" xr:uid="{8D38E072-1BFC-4D27-B39E-114EF86ABDDF}"/>
    <cellStyle name="Normal 81 2 4 2 2 3" xfId="29333" xr:uid="{90D0033E-D99B-4CC4-8634-C65152593A10}"/>
    <cellStyle name="Normal 81 2 4 2 3" xfId="7172" xr:uid="{6F092997-548E-43B3-B04A-25649CC99465}"/>
    <cellStyle name="Normal 81 2 4 2 3 2" xfId="55030" xr:uid="{86F96A55-250E-4031-81F4-8486DEEC4E82}"/>
    <cellStyle name="Normal 81 2 4 2 4" xfId="14885" xr:uid="{DDEEAF7D-E348-41FB-9835-868A8B715BCD}"/>
    <cellStyle name="Normal 81 2 4 2 4 2" xfId="56816" xr:uid="{351EFE92-9C8D-4678-AC81-22B447C002F7}"/>
    <cellStyle name="Normal 81 2 4 2 5" xfId="17569" xr:uid="{E419781F-8C1B-43B6-ABC7-F1B620AFC849}"/>
    <cellStyle name="Normal 81 2 4 3" xfId="8812" xr:uid="{3F9E5440-4E85-4518-B358-49A063BCC766}"/>
    <cellStyle name="Normal 81 2 4 3 2" xfId="15658" xr:uid="{00F6D113-9DAC-4A04-BB3E-3830C301C252}"/>
    <cellStyle name="Normal 81 2 4 3 2 2" xfId="29654" xr:uid="{A9FE3EEA-0237-495A-B8BD-413BEA9C6A13}"/>
    <cellStyle name="Normal 81 2 4 3 3" xfId="17891" xr:uid="{52DB0642-7132-46A8-AB74-8DDB44A0E2A5}"/>
    <cellStyle name="Normal 81 2 4 4" xfId="5935" xr:uid="{DFF403EB-8326-49A8-8C26-A08BD63362E3}"/>
    <cellStyle name="Normal 81 2 4 4 2" xfId="20739" xr:uid="{A3536A70-1C5E-41B0-9C12-C8241D426D6C}"/>
    <cellStyle name="Normal 81 2 4 5" xfId="14149" xr:uid="{82FD344E-29FC-40CA-85E0-821520004F0D}"/>
    <cellStyle name="Normal 81 2 4 5 2" xfId="28979" xr:uid="{004ECEBC-D51A-4207-AE38-B35E022B5DE2}"/>
    <cellStyle name="Normal 81 2 4 6" xfId="49115" xr:uid="{21ECF4AB-4715-4045-805A-525C133A6D66}"/>
    <cellStyle name="Normal 81 2 4 7" xfId="51403" xr:uid="{3B7EFCC4-3E2B-4181-903B-C8D39B677F2F}"/>
    <cellStyle name="Normal 81 2 4 8" xfId="54209" xr:uid="{525E5B0A-A768-4895-9F43-7D14F11A9E28}"/>
    <cellStyle name="Normal 81 2 4 9" xfId="56494" xr:uid="{3F3ADB56-99C5-4D23-9BAF-DA3950F9C7F6}"/>
    <cellStyle name="Normal 81 2 5" xfId="3247" xr:uid="{76DBE555-9AAF-45B5-917A-C0DE9E312951}"/>
    <cellStyle name="Normal 81 2 5 2" xfId="8945" xr:uid="{8986106D-DBD1-4799-9D86-12B42D9301B7}"/>
    <cellStyle name="Normal 81 2 5 2 2" xfId="15777" xr:uid="{781A69B2-F52A-4185-A3DF-AE56978A6AD2}"/>
    <cellStyle name="Normal 81 2 5 2 3" xfId="29157" xr:uid="{4F5399F9-038A-44CD-AC1C-F9BE8499E8E0}"/>
    <cellStyle name="Normal 81 2 5 3" xfId="6611" xr:uid="{58C1095B-0547-4864-8D2D-054515DF8D3E}"/>
    <cellStyle name="Normal 81 2 5 3 2" xfId="54673" xr:uid="{3685E5E1-053A-443E-8BE2-5CA271B706DC}"/>
    <cellStyle name="Normal 81 2 5 4" xfId="14603" xr:uid="{3CA0FF27-E1E1-498F-8B98-50EF38DA04AC}"/>
    <cellStyle name="Normal 81 2 5 4 2" xfId="56704" xr:uid="{6EBD212D-68D3-4432-979B-F3374C11F4E0}"/>
    <cellStyle name="Normal 81 2 5 5" xfId="17377" xr:uid="{D011A976-E357-4283-AC0E-D414B08B6412}"/>
    <cellStyle name="Normal 81 2 6" xfId="7873" xr:uid="{D759050A-D745-407B-B209-9F11252200AC}"/>
    <cellStyle name="Normal 81 2 6 2" xfId="15263" xr:uid="{2AC31559-77D1-413E-ACF2-8821D11181CF}"/>
    <cellStyle name="Normal 81 2 6 2 2" xfId="29542" xr:uid="{B4F7A345-EFBD-48D2-A23C-0A3419CDB3D1}"/>
    <cellStyle name="Normal 81 2 6 3" xfId="17779" xr:uid="{F68AB9B3-4A81-4A89-B5EB-21AF70E27578}"/>
    <cellStyle name="Normal 81 2 7" xfId="4837" xr:uid="{966E30FD-A1A2-41A9-B878-3F38714292EE}"/>
    <cellStyle name="Normal 81 2 7 2" xfId="19444" xr:uid="{8A2525B8-D816-4474-B346-829A5436A340}"/>
    <cellStyle name="Normal 81 2 8" xfId="13695" xr:uid="{A6A5EF91-015A-4C00-97ED-A1F0CD46B9B4}"/>
    <cellStyle name="Normal 81 2 8 2" xfId="28465" xr:uid="{D233D4FE-DE36-4E1D-BC5C-FA5DFD283029}"/>
    <cellStyle name="Normal 81 2 9" xfId="48472" xr:uid="{33D81DB6-0B20-452B-ABAA-EB2EED2AE220}"/>
    <cellStyle name="Normal 81 3" xfId="3585" xr:uid="{AA3A6E1B-BEFB-48E3-AEF7-761EB3051AD7}"/>
    <cellStyle name="Normal 82" xfId="3321" xr:uid="{5DC0884C-7CA8-4DD8-8643-5B4D78909809}"/>
    <cellStyle name="Normal 82 2" xfId="3586" xr:uid="{436EC3CF-4594-4F52-850B-2A5037990B8C}"/>
    <cellStyle name="Normal 83" xfId="1450" xr:uid="{00000000-0005-0000-0000-0000AA050000}"/>
    <cellStyle name="Normal 84" xfId="3322" xr:uid="{D04CDFE6-4515-470E-8FB1-7A6E89C2264F}"/>
    <cellStyle name="Normal 84 2" xfId="3587" xr:uid="{D9243E2D-082F-4725-B8AE-B76338F60805}"/>
    <cellStyle name="Normal 85" xfId="3323" xr:uid="{E49CC8AC-AC78-4AE7-BA0C-E7A1BE231858}"/>
    <cellStyle name="Normal 85 2" xfId="3588" xr:uid="{75E3EAF6-7CE1-46FB-94D4-9A30961BFAD3}"/>
    <cellStyle name="Normal 86" xfId="3324" xr:uid="{AC34FAD0-08DA-4BFF-A206-BEB4E0EE5B13}"/>
    <cellStyle name="Normal 86 2" xfId="3589" xr:uid="{41A3208B-F76C-4984-9E46-5D5C7BFA43EA}"/>
    <cellStyle name="Normal 87" xfId="3328" xr:uid="{F24969FA-0244-47F0-9696-4C652E49FBAF}"/>
    <cellStyle name="Normal 88" xfId="3325" xr:uid="{04917CDB-1373-40E9-844E-4CDF18E61A54}"/>
    <cellStyle name="Normal 88 2" xfId="6668" xr:uid="{15713119-2560-45F8-A46B-FCBF580DEC2B}"/>
    <cellStyle name="Normal 88 2 2" xfId="14627" xr:uid="{449A453E-4126-4F17-A07F-B482C6EC99BC}"/>
    <cellStyle name="Normal 88 2 2 2" xfId="29557" xr:uid="{28F927B0-72CE-48EF-8B2A-3C5C8E97BBD4}"/>
    <cellStyle name="Normal 88 2 3" xfId="54706" xr:uid="{2E038399-0D25-49D9-BA9C-4E740367A7AB}"/>
    <cellStyle name="Normal 88 2 4" xfId="56719" xr:uid="{81BFB202-1B85-413B-9609-EA84D283C252}"/>
    <cellStyle name="Normal 88 2 5" xfId="17794" xr:uid="{9ABBEBA3-0568-482C-A48D-DE57DBA215E9}"/>
    <cellStyle name="Normal 88 3" xfId="9002" xr:uid="{7B8E0A67-31B1-47AD-8812-5B86E1387615}"/>
    <cellStyle name="Normal 88 3 2" xfId="15804" xr:uid="{4D9E2C27-3809-4715-B14A-E2DFF75CEA2A}"/>
    <cellStyle name="Normal 88 3 3" xfId="20218" xr:uid="{F883839A-4282-4D2B-AA97-A0B1994A0FEA}"/>
    <cellStyle name="Normal 88 4" xfId="5530" xr:uid="{4E97492A-E76F-42F4-AE85-BD0FDE4C4525}"/>
    <cellStyle name="Normal 88 4 2" xfId="29172" xr:uid="{667D0DDC-EA47-4629-8E1A-A0F24D695104}"/>
    <cellStyle name="Normal 88 5" xfId="13898" xr:uid="{CF93D5BB-9BC1-4A99-8C7A-CA04CF37157D}"/>
    <cellStyle name="Normal 88 5 2" xfId="49018" xr:uid="{0F92B1A2-CC0B-4914-88AB-6DEA9FA559DB}"/>
    <cellStyle name="Normal 88 6" xfId="51016" xr:uid="{A6AB0AE2-2A64-4697-9976-644A453C7724}"/>
    <cellStyle name="Normal 88 7" xfId="53921" xr:uid="{D9DFAB8D-632D-4EFE-A497-24ECEDFDFAC3}"/>
    <cellStyle name="Normal 88 8" xfId="56397" xr:uid="{20C0868B-4F8B-4243-94BA-1B8081A12B06}"/>
    <cellStyle name="Normal 88 9" xfId="17409" xr:uid="{0209BF17-C79C-4843-9611-7C9CB550DB32}"/>
    <cellStyle name="Normal 89" xfId="3527" xr:uid="{300623E2-AAA8-40BC-BB43-ECA3C0A8F380}"/>
    <cellStyle name="Normal 89 2" xfId="7189" xr:uid="{3BAF4EB6-47EF-4E42-AD20-CD1CD25AB5B1}"/>
    <cellStyle name="Normal 89 2 2" xfId="14902" xr:uid="{087C61CC-4B9F-4921-95E4-24B213C024DC}"/>
    <cellStyle name="Normal 89 2 2 2" xfId="29671" xr:uid="{CBFED23F-7680-4362-85C8-BB437B4189EC}"/>
    <cellStyle name="Normal 89 2 3" xfId="55047" xr:uid="{0377D83A-A383-4337-B751-FD478B4373A5}"/>
    <cellStyle name="Normal 89 2 4" xfId="56833" xr:uid="{35713EC0-3C20-44DE-8B6C-4EFB24237028}"/>
    <cellStyle name="Normal 89 2 5" xfId="17908" xr:uid="{01406649-FB46-4ABE-94F1-C94B67F01108}"/>
    <cellStyle name="Normal 89 3" xfId="9200" xr:uid="{137E4FE2-2118-4F6B-A7FB-01CE14477FED}"/>
    <cellStyle name="Normal 89 3 2" xfId="15952" xr:uid="{D1F18959-E1D0-48B6-89CD-DEDAFA529A1E}"/>
    <cellStyle name="Normal 89 3 3" xfId="20757" xr:uid="{943C7867-2D7F-49F2-89A4-D9A9A506A22A}"/>
    <cellStyle name="Normal 89 4" xfId="5953" xr:uid="{930397F9-7FFE-4EB2-A5FF-1FD9373C0CB2}"/>
    <cellStyle name="Normal 89 4 2" xfId="29350" xr:uid="{D874462A-446F-49D4-BFC9-CE9A25B625C9}"/>
    <cellStyle name="Normal 89 5" xfId="14166" xr:uid="{69695D37-566D-4EF9-90FF-1F1FEB1F8753}"/>
    <cellStyle name="Normal 89 5 2" xfId="49132" xr:uid="{D88FB4B6-C051-42A5-BCBA-9ACFDDFFD686}"/>
    <cellStyle name="Normal 89 6" xfId="51421" xr:uid="{CDD832F9-E7C9-4442-98FA-48ACA01656FB}"/>
    <cellStyle name="Normal 89 7" xfId="54226" xr:uid="{8D8DBA13-E445-4204-BDD9-1A3A1721C9C0}"/>
    <cellStyle name="Normal 89 8" xfId="56511" xr:uid="{9732AB3F-6753-488C-B302-11F7D035D6EE}"/>
    <cellStyle name="Normal 89 9" xfId="17586" xr:uid="{BEDFC308-A263-4AC6-AB49-013988EB2C82}"/>
    <cellStyle name="Normal 9" xfId="1451" xr:uid="{00000000-0005-0000-0000-0000AB050000}"/>
    <cellStyle name="Normal 9 2" xfId="1452" xr:uid="{00000000-0005-0000-0000-0000AC050000}"/>
    <cellStyle name="Normal 9 3" xfId="1453" xr:uid="{00000000-0005-0000-0000-0000AD050000}"/>
    <cellStyle name="Normal 90" xfId="3592" xr:uid="{93288E39-D4A4-4207-8CCA-8D74A50DF374}"/>
    <cellStyle name="Normal 90 2" xfId="7234" xr:uid="{8EEE43A9-61D6-4ED9-9561-46D27CB14E2F}"/>
    <cellStyle name="Normal 90 2 2" xfId="14918" xr:uid="{A7CB00E0-C787-42BB-A84F-2D2701A379C6}"/>
    <cellStyle name="Normal 90 2 2 2" xfId="29674" xr:uid="{FED3D0E8-A63B-40E7-9635-F9DEE1E28893}"/>
    <cellStyle name="Normal 90 2 3" xfId="55066" xr:uid="{0EA4FAF6-EF17-4C4E-8AC1-F3DEDB249C35}"/>
    <cellStyle name="Normal 90 2 4" xfId="56836" xr:uid="{55B8BB39-E14B-405E-8907-1F78BEDA5987}"/>
    <cellStyle name="Normal 90 2 5" xfId="17911" xr:uid="{4EFF5335-B380-4CBE-95A4-D6DF596040D5}"/>
    <cellStyle name="Normal 90 3" xfId="9246" xr:uid="{A36016C0-FBA8-425D-B446-97B8D8FD856E}"/>
    <cellStyle name="Normal 90 3 2" xfId="15966" xr:uid="{FF045F1A-F08D-475B-8958-47B9C041585E}"/>
    <cellStyle name="Normal 90 3 3" xfId="20822" xr:uid="{2A6B5D62-EAEF-44A9-969B-026807AF6723}"/>
    <cellStyle name="Normal 90 4" xfId="6004" xr:uid="{48E627C7-EF78-413F-B383-EAB0A098D70D}"/>
    <cellStyle name="Normal 90 4 2" xfId="29353" xr:uid="{14409053-02B6-44DE-8878-070470C1FAB0}"/>
    <cellStyle name="Normal 90 5" xfId="14186" xr:uid="{1FFA01D4-DBC1-4DDE-AC13-FAC477CAA12C}"/>
    <cellStyle name="Normal 90 5 2" xfId="49135" xr:uid="{79C43143-7B24-470E-8B1C-8425EE238EAE}"/>
    <cellStyle name="Normal 90 6" xfId="51476" xr:uid="{4E043FEC-39DB-4AAE-BAC1-770AC0E88617}"/>
    <cellStyle name="Normal 90 7" xfId="54246" xr:uid="{84027587-7EBC-4138-A0D7-BFF838C14394}"/>
    <cellStyle name="Normal 90 8" xfId="56514" xr:uid="{0A7A78D9-1709-40D4-BC7B-F53A0AB54D21}"/>
    <cellStyle name="Normal 90 9" xfId="17589" xr:uid="{684AFDDF-1300-4267-9CF1-173DF1B0750B}"/>
    <cellStyle name="Normal 91" xfId="1454" xr:uid="{00000000-0005-0000-0000-0000AE050000}"/>
    <cellStyle name="Normal 91 10" xfId="53324" xr:uid="{252DDB8D-3955-4FC0-828A-BA6CF31A4959}"/>
    <cellStyle name="Normal 91 11" xfId="55853" xr:uid="{B16AB329-ADF3-46DC-B726-84DAEF425A4D}"/>
    <cellStyle name="Normal 91 12" xfId="16637" xr:uid="{2ABA224A-90C4-4178-8C6D-816D108F5764}"/>
    <cellStyle name="Normal 91 2" xfId="1455" xr:uid="{00000000-0005-0000-0000-0000AF050000}"/>
    <cellStyle name="Normal 91 2 10" xfId="55854" xr:uid="{2767C316-026E-476A-B6EE-CE0FEE9B8E15}"/>
    <cellStyle name="Normal 91 2 11" xfId="16638" xr:uid="{FF7AD90E-AA32-42EF-878F-15D3E26320CB}"/>
    <cellStyle name="Normal 91 2 2" xfId="3092" xr:uid="{0DCCDA5B-3E02-4AF3-84F5-052081C68A39}"/>
    <cellStyle name="Normal 91 2 2 10" xfId="17279" xr:uid="{B215AEA5-27DB-4744-9FC9-4EFB8384AE37}"/>
    <cellStyle name="Normal 91 2 2 2" xfId="3514" xr:uid="{31A3F145-E744-48BD-906C-72241B840066}"/>
    <cellStyle name="Normal 91 2 2 2 2" xfId="9188" xr:uid="{F2779077-7133-4CAC-94A6-658AB2545D68}"/>
    <cellStyle name="Normal 91 2 2 2 2 2" xfId="15940" xr:uid="{D7FF6150-2F63-43CE-B484-50288FA4DC1F}"/>
    <cellStyle name="Normal 91 2 2 2 2 3" xfId="29338" xr:uid="{B947AF14-FAD3-464E-AFF5-DC0CCBBA9A64}"/>
    <cellStyle name="Normal 91 2 2 2 3" xfId="7177" xr:uid="{BEF70B82-E48A-46AF-873A-523D5A87AD6A}"/>
    <cellStyle name="Normal 91 2 2 2 3 2" xfId="55035" xr:uid="{0620228B-78E7-40FE-B514-A653EB02FC50}"/>
    <cellStyle name="Normal 91 2 2 2 4" xfId="14890" xr:uid="{3B49A97E-DABD-4BFC-96DF-A95A796AF6BA}"/>
    <cellStyle name="Normal 91 2 2 2 4 2" xfId="56821" xr:uid="{69C09F07-C4D4-4A6B-9F95-16A3B2390C27}"/>
    <cellStyle name="Normal 91 2 2 2 5" xfId="17574" xr:uid="{71877EE0-9E19-4764-88FF-615C432B38C5}"/>
    <cellStyle name="Normal 91 2 2 3" xfId="8817" xr:uid="{4A348180-B8E6-4B02-8222-3AFBB38CDA78}"/>
    <cellStyle name="Normal 91 2 2 3 2" xfId="15663" xr:uid="{F7910DBB-8111-485A-A5B7-7F68AA4EC36E}"/>
    <cellStyle name="Normal 91 2 2 3 2 2" xfId="29659" xr:uid="{BFEA598B-69CA-4639-8FAE-2B7220761213}"/>
    <cellStyle name="Normal 91 2 2 3 3" xfId="17896" xr:uid="{18555A6D-21D5-40E0-9A3B-036DA854157D}"/>
    <cellStyle name="Normal 91 2 2 4" xfId="5940" xr:uid="{8E36DDE0-D7F2-4518-A417-0DDC6FD02CF2}"/>
    <cellStyle name="Normal 91 2 2 4 2" xfId="20744" xr:uid="{4FC74E7E-1A18-4ABC-83E7-23D171135865}"/>
    <cellStyle name="Normal 91 2 2 5" xfId="14154" xr:uid="{5392A9B5-5DD7-41BC-B516-1740D9902F5D}"/>
    <cellStyle name="Normal 91 2 2 5 2" xfId="28984" xr:uid="{259D70BE-4AAD-449B-B804-3AF38CF44FFC}"/>
    <cellStyle name="Normal 91 2 2 6" xfId="49120" xr:uid="{D019338C-FA77-414A-927C-B2ADEE143B26}"/>
    <cellStyle name="Normal 91 2 2 7" xfId="51408" xr:uid="{BAE737F9-6DF9-4605-85E1-D2BC223A482C}"/>
    <cellStyle name="Normal 91 2 2 8" xfId="54214" xr:uid="{FCAAAC08-B53C-49C4-830B-F79A2E592D83}"/>
    <cellStyle name="Normal 91 2 2 9" xfId="56499" xr:uid="{554A3EFE-2DC9-463B-B741-06F4BF614FBA}"/>
    <cellStyle name="Normal 91 2 3" xfId="3252" xr:uid="{ACCD9267-A0BC-4566-9111-4F66E931FABC}"/>
    <cellStyle name="Normal 91 2 3 2" xfId="8950" xr:uid="{2F6AD609-D559-4AE2-B7C9-465B401CB546}"/>
    <cellStyle name="Normal 91 2 3 2 2" xfId="15782" xr:uid="{76FC956A-ACB5-422E-8616-93B057EE3C74}"/>
    <cellStyle name="Normal 91 2 3 2 3" xfId="29162" xr:uid="{6E77E6D5-4D25-49D8-BDE4-37BA3216B36E}"/>
    <cellStyle name="Normal 91 2 3 3" xfId="6616" xr:uid="{B7F02D41-E05B-422E-A869-E7492BA572D4}"/>
    <cellStyle name="Normal 91 2 3 3 2" xfId="54678" xr:uid="{4CCE7C91-4F75-4276-8948-DFC1A33DB88D}"/>
    <cellStyle name="Normal 91 2 3 4" xfId="14608" xr:uid="{89FD9E92-1D96-4DC6-BFD9-2DF025681A8F}"/>
    <cellStyle name="Normal 91 2 3 4 2" xfId="56709" xr:uid="{3DC915C3-DE43-488E-BBB1-1D8AB307AB9B}"/>
    <cellStyle name="Normal 91 2 3 5" xfId="17382" xr:uid="{FE67F3C1-D941-4A56-B2F6-C5653FB6C93B}"/>
    <cellStyle name="Normal 91 2 4" xfId="7878" xr:uid="{996DDC01-C042-4C93-8855-38138170DDD8}"/>
    <cellStyle name="Normal 91 2 4 2" xfId="15268" xr:uid="{FC3BCC02-6C7B-427E-A0DD-D9598DE16F5E}"/>
    <cellStyle name="Normal 91 2 4 2 2" xfId="29547" xr:uid="{DAB62454-4B89-4DD9-9548-3EE0E067F76C}"/>
    <cellStyle name="Normal 91 2 4 3" xfId="17784" xr:uid="{B4BA995B-97DE-448E-9836-F4DAAD6EE914}"/>
    <cellStyle name="Normal 91 2 5" xfId="4843" xr:uid="{CB1D46E5-2998-41AD-BCDB-FC70D5D18C5F}"/>
    <cellStyle name="Normal 91 2 5 2" xfId="19452" xr:uid="{852CFDA4-3B70-486C-9A19-925E3CE55002}"/>
    <cellStyle name="Normal 91 2 6" xfId="13700" xr:uid="{793AA0ED-6F69-484F-9595-616549C5CA27}"/>
    <cellStyle name="Normal 91 2 6 2" xfId="28470" xr:uid="{3FFB18BD-0C21-419C-B568-47EC415725F2}"/>
    <cellStyle name="Normal 91 2 7" xfId="48477" xr:uid="{9841BC4C-2567-421B-82F9-DF07310B871D}"/>
    <cellStyle name="Normal 91 2 8" xfId="50324" xr:uid="{E3CEDEF7-6605-4C3D-9A9A-0F00F6E7A064}"/>
    <cellStyle name="Normal 91 2 9" xfId="53325" xr:uid="{E24908DC-AC30-4041-8557-6C2893408CFC}"/>
    <cellStyle name="Normal 91 3" xfId="3091" xr:uid="{5C4884B1-3F23-4187-849E-B715756FC9D0}"/>
    <cellStyle name="Normal 91 3 10" xfId="17278" xr:uid="{8E58698B-2AA3-4E88-85E2-0EBC7DF58756}"/>
    <cellStyle name="Normal 91 3 2" xfId="3513" xr:uid="{2EA4BAAD-69A7-47B4-A9A6-3593281E64CD}"/>
    <cellStyle name="Normal 91 3 2 2" xfId="9187" xr:uid="{49F92B7A-671C-4503-87C5-2DACADA7F102}"/>
    <cellStyle name="Normal 91 3 2 2 2" xfId="15939" xr:uid="{08FDA316-23DC-4322-9751-BFF7BD933513}"/>
    <cellStyle name="Normal 91 3 2 2 3" xfId="29337" xr:uid="{CCED2392-E3B3-453D-8DFE-53A58E158FD8}"/>
    <cellStyle name="Normal 91 3 2 3" xfId="7176" xr:uid="{52FB4276-1012-4048-BAB1-B7B55FEF871D}"/>
    <cellStyle name="Normal 91 3 2 3 2" xfId="55034" xr:uid="{F2613465-0291-4F8D-A521-B7C493BA38E5}"/>
    <cellStyle name="Normal 91 3 2 4" xfId="14889" xr:uid="{4BADD9E8-A691-4409-9E59-45B3752A0353}"/>
    <cellStyle name="Normal 91 3 2 4 2" xfId="56820" xr:uid="{E4308CAE-5091-491F-9759-DC44CFD95D70}"/>
    <cellStyle name="Normal 91 3 2 5" xfId="17573" xr:uid="{8F029D75-46AA-4374-9D0E-546E32B3CADD}"/>
    <cellStyle name="Normal 91 3 3" xfId="8816" xr:uid="{369A3061-A67F-453A-A581-F0C662C3AE10}"/>
    <cellStyle name="Normal 91 3 3 2" xfId="15662" xr:uid="{3599234B-5832-48E7-A272-C42DB4AA37A5}"/>
    <cellStyle name="Normal 91 3 3 2 2" xfId="29658" xr:uid="{432741BD-E7D3-4D30-8E23-7A624FF19513}"/>
    <cellStyle name="Normal 91 3 3 3" xfId="17895" xr:uid="{05AC8DE6-8462-4BD6-AC77-602C2446D9B1}"/>
    <cellStyle name="Normal 91 3 4" xfId="5939" xr:uid="{0B9EC7D3-AC6C-40B6-BFA0-E1932E6CC654}"/>
    <cellStyle name="Normal 91 3 4 2" xfId="20743" xr:uid="{26674074-D625-4368-BC3F-9B6C9096FDBD}"/>
    <cellStyle name="Normal 91 3 5" xfId="14153" xr:uid="{D99D94F4-45EE-4A1D-B7CB-0B4FC345B254}"/>
    <cellStyle name="Normal 91 3 5 2" xfId="28983" xr:uid="{6474FFD9-9BD4-4820-AF73-D24AB9D0878D}"/>
    <cellStyle name="Normal 91 3 6" xfId="49119" xr:uid="{9B32F6C3-5DBF-4522-9255-9CF525D9E0D1}"/>
    <cellStyle name="Normal 91 3 7" xfId="51407" xr:uid="{4DF2FE92-7B7C-41CE-989E-E0E3ADFA8720}"/>
    <cellStyle name="Normal 91 3 8" xfId="54213" xr:uid="{D00B6E42-CDCC-405B-BD55-1305CB0A2CD6}"/>
    <cellStyle name="Normal 91 3 9" xfId="56498" xr:uid="{ED58CA05-0C69-4D84-BEE8-7F1DA5458A55}"/>
    <cellStyle name="Normal 91 4" xfId="3251" xr:uid="{A08607CB-F8C8-45EF-8A74-354339F9F12A}"/>
    <cellStyle name="Normal 91 4 2" xfId="8949" xr:uid="{2C79BAD0-C1F7-42B0-B1D3-8738D83C9F68}"/>
    <cellStyle name="Normal 91 4 2 2" xfId="15781" xr:uid="{83BB88A0-D710-4C8A-8F5F-63DC6DD2707B}"/>
    <cellStyle name="Normal 91 4 2 3" xfId="29161" xr:uid="{5579DBCA-30E7-4D3C-BB74-2485A74FE02A}"/>
    <cellStyle name="Normal 91 4 3" xfId="6615" xr:uid="{474751B9-1D37-4B20-B7E9-7FD7625B3B89}"/>
    <cellStyle name="Normal 91 4 3 2" xfId="54677" xr:uid="{E6EDCE33-973C-4ADC-A099-1A6D1A660F02}"/>
    <cellStyle name="Normal 91 4 4" xfId="14607" xr:uid="{99357CC8-3347-48A3-951D-37175C9B230F}"/>
    <cellStyle name="Normal 91 4 4 2" xfId="56708" xr:uid="{99F865D0-4AC4-43E0-8ED4-CCD347BF04C8}"/>
    <cellStyle name="Normal 91 4 5" xfId="17381" xr:uid="{6BA17CF8-C125-4A5D-BC5E-B959E1D3207C}"/>
    <cellStyle name="Normal 91 5" xfId="7877" xr:uid="{526FDF17-33C4-43C6-88E9-C07632CD56B1}"/>
    <cellStyle name="Normal 91 5 2" xfId="15267" xr:uid="{6F42EEA9-4E0D-462D-8352-7F22204C70B1}"/>
    <cellStyle name="Normal 91 5 2 2" xfId="29546" xr:uid="{083F42DD-E9E1-4427-98CD-549876A1124A}"/>
    <cellStyle name="Normal 91 5 3" xfId="17783" xr:uid="{ED36C381-EEF4-4E14-8A61-B7F966ED32C2}"/>
    <cellStyle name="Normal 91 6" xfId="4842" xr:uid="{BAB9316C-B582-46EC-98B0-267411405992}"/>
    <cellStyle name="Normal 91 6 2" xfId="19451" xr:uid="{C8D88E62-A443-4B0E-869B-8992764CD6F0}"/>
    <cellStyle name="Normal 91 7" xfId="13699" xr:uid="{1E310195-EE50-4F4F-8B29-3EC604FE0061}"/>
    <cellStyle name="Normal 91 7 2" xfId="28469" xr:uid="{6A03BB7B-35B5-4E40-8F0F-152D76E84045}"/>
    <cellStyle name="Normal 91 8" xfId="48476" xr:uid="{FEF57B6D-866C-4CA9-8314-955C3F98BC0C}"/>
    <cellStyle name="Normal 91 9" xfId="50323" xr:uid="{55B36D35-4AA2-4513-AFDE-26F1DEEA0C7A}"/>
    <cellStyle name="Normal 92" xfId="3593" xr:uid="{B5EBBCB1-D0C8-44E4-9F80-CBF8141D3D97}"/>
    <cellStyle name="Normal 92 2" xfId="7235" xr:uid="{F18A315E-01AF-4679-A30C-B407AA5A65D3}"/>
    <cellStyle name="Normal 93" xfId="3598" xr:uid="{7AEB60D7-63F7-4DDF-A205-DB542E6EE3FA}"/>
    <cellStyle name="Normal 93 2" xfId="7239" xr:uid="{B07C9A0D-51F0-4A83-8BA8-958AC15E5919}"/>
    <cellStyle name="Normal 93 2 2" xfId="14920" xr:uid="{C97D33C0-5E6A-4832-9988-C27DB7E36285}"/>
    <cellStyle name="Normal 93 2 2 2" xfId="29675" xr:uid="{E7EE766E-7EDF-445A-B507-6530CE67FCED}"/>
    <cellStyle name="Normal 93 2 3" xfId="55068" xr:uid="{B424FF15-8403-4120-8111-E789F3358EA6}"/>
    <cellStyle name="Normal 93 2 4" xfId="56837" xr:uid="{4C6B07A1-0B6F-4087-9165-C463BC3F18E9}"/>
    <cellStyle name="Normal 93 2 5" xfId="17912" xr:uid="{78D5002F-D7DF-4C2E-8266-CFFDCB78A84C}"/>
    <cellStyle name="Normal 93 3" xfId="9250" xr:uid="{0590B18E-2DDB-440C-B445-3781D8B7CE6E}"/>
    <cellStyle name="Normal 93 3 2" xfId="15968" xr:uid="{3CA28768-FA94-429C-9CC9-5A7885FBC6C1}"/>
    <cellStyle name="Normal 93 3 3" xfId="20828" xr:uid="{D7666328-EDB7-45FD-A315-B5E9AD0A0AF1}"/>
    <cellStyle name="Normal 93 4" xfId="6008" xr:uid="{E997ACE5-380D-4930-91F0-FB88FA92B91F}"/>
    <cellStyle name="Normal 93 4 2" xfId="29354" xr:uid="{A22C5CF1-7433-4158-B197-C31E17C8740A}"/>
    <cellStyle name="Normal 93 5" xfId="14188" xr:uid="{2E4319B8-6654-4A8D-B9DE-779575046C22}"/>
    <cellStyle name="Normal 93 5 2" xfId="49136" xr:uid="{709D8BF5-B030-45D7-902E-B42120043139}"/>
    <cellStyle name="Normal 93 6" xfId="51481" xr:uid="{21F2396C-1D49-4399-8C89-F28A9013E8AE}"/>
    <cellStyle name="Normal 93 7" xfId="54250" xr:uid="{BE3969CA-6583-4F24-8848-9540675F74A7}"/>
    <cellStyle name="Normal 93 8" xfId="56515" xr:uid="{5F406982-05FA-4015-B53B-E8C85DAD5008}"/>
    <cellStyle name="Normal 93 9" xfId="17590" xr:uid="{6A3B2A37-ECEA-4E87-A262-DD56478C653F}"/>
    <cellStyle name="Normal 94" xfId="3608" xr:uid="{B5865167-8BCB-487A-BAE7-F453C44C93D6}"/>
    <cellStyle name="Normal 94 2" xfId="7243" xr:uid="{E2CCE86A-D254-443B-B913-823DCAADF33D}"/>
    <cellStyle name="Normal 94 2 2" xfId="14923" xr:uid="{36400D7F-4510-4150-9EFE-1E1C1E644C6D}"/>
    <cellStyle name="Normal 94 2 2 2" xfId="29678" xr:uid="{7A8DC2A1-931B-4199-AF19-F3752F6CEF50}"/>
    <cellStyle name="Normal 94 2 3" xfId="55072" xr:uid="{05C8E0EE-E0C8-4E26-B4E8-F82896D5304E}"/>
    <cellStyle name="Normal 94 2 4" xfId="56840" xr:uid="{88EB9474-1EA7-4A35-84C9-58192320ADED}"/>
    <cellStyle name="Normal 94 2 5" xfId="17915" xr:uid="{7BB244D6-2492-4129-B671-FFCA14EF1E4C}"/>
    <cellStyle name="Normal 94 3" xfId="9254" xr:uid="{CA38DF69-EFB8-4133-86E9-5A12486E6F0D}"/>
    <cellStyle name="Normal 94 3 2" xfId="15971" xr:uid="{6FA2CD12-5AAC-48EA-9409-FB44A7B94992}"/>
    <cellStyle name="Normal 94 3 3" xfId="20838" xr:uid="{E2DBFED8-E773-4ABC-B055-FBE250CB78D3}"/>
    <cellStyle name="Normal 94 4" xfId="6015" xr:uid="{FDD25594-2C9A-48FB-8699-5B272EB4CAFD}"/>
    <cellStyle name="Normal 94 4 2" xfId="29357" xr:uid="{2C964F5C-8E27-4DC7-A42F-1359D672870E}"/>
    <cellStyle name="Normal 94 5" xfId="14196" xr:uid="{0DED9D77-00DF-4492-838C-D99D18C87E0B}"/>
    <cellStyle name="Normal 94 5 2" xfId="49139" xr:uid="{9A4AD40D-9EC1-4EFC-885B-F45EA66B5109}"/>
    <cellStyle name="Normal 94 6" xfId="51489" xr:uid="{59528F24-0308-4AB0-8458-864D9CB1AF61}"/>
    <cellStyle name="Normal 94 7" xfId="54257" xr:uid="{3BBE3B64-6881-4062-9CCD-FF6DE9CA6DB4}"/>
    <cellStyle name="Normal 94 8" xfId="56518" xr:uid="{28E17ED9-022D-40F1-85C1-B537794342F8}"/>
    <cellStyle name="Normal 94 9" xfId="17593" xr:uid="{FB0924D9-7003-4E9B-A920-6B94CA45B81F}"/>
    <cellStyle name="Normal 95" xfId="3613" xr:uid="{6FF21FAF-D4B1-4FCE-8BB0-3CD32EC3A8EF}"/>
    <cellStyle name="Normal 95 2" xfId="7248" xr:uid="{C979C20A-0020-405F-89D6-CC7B51FB37CF}"/>
    <cellStyle name="Normal 95 2 2" xfId="14926" xr:uid="{FD148121-DD75-4EBB-9A92-C5F87FC8369C}"/>
    <cellStyle name="Normal 95 2 2 2" xfId="29681" xr:uid="{B6EF2B80-5C3F-483D-9069-E949B3FC0305}"/>
    <cellStyle name="Normal 95 2 3" xfId="55077" xr:uid="{CD1B6FB2-8E0A-48A0-910C-32B89981088D}"/>
    <cellStyle name="Normal 95 2 4" xfId="56843" xr:uid="{3971A3DE-011E-4046-A68A-C7BB8C57FE6E}"/>
    <cellStyle name="Normal 95 2 5" xfId="17918" xr:uid="{3936A8F1-DF9A-46F0-9DE5-455809EE628A}"/>
    <cellStyle name="Normal 95 3" xfId="9259" xr:uid="{E93C0B59-1481-40A9-BC1D-E5BA93C1F13A}"/>
    <cellStyle name="Normal 95 3 2" xfId="15974" xr:uid="{23DF423F-86A7-4D5F-B145-F2FA693C5EA9}"/>
    <cellStyle name="Normal 95 3 3" xfId="20843" xr:uid="{DF7EF595-3F69-4B1F-B019-CE66D5E400A5}"/>
    <cellStyle name="Normal 95 4" xfId="6020" xr:uid="{7F787912-2E5A-4D41-B714-2437B7C4005D}"/>
    <cellStyle name="Normal 95 4 2" xfId="29360" xr:uid="{DE850C8C-1A83-49B3-AB5F-89970E03EB48}"/>
    <cellStyle name="Normal 95 5" xfId="14199" xr:uid="{6BDB0BD9-DE73-4CE3-ADA3-F1C002E4D50E}"/>
    <cellStyle name="Normal 95 5 2" xfId="49142" xr:uid="{2F308AD1-C041-4BC1-A271-C5AB42EE07D2}"/>
    <cellStyle name="Normal 95 6" xfId="51494" xr:uid="{B4D86237-65D2-4537-946A-741F8AE45302}"/>
    <cellStyle name="Normal 95 7" xfId="54262" xr:uid="{EF11A77B-7EC4-48DB-94FA-B48901A8ED43}"/>
    <cellStyle name="Normal 95 8" xfId="56521" xr:uid="{2ECB17EE-F2BF-4547-8B6E-4B2F58B6DDE4}"/>
    <cellStyle name="Normal 95 9" xfId="17596" xr:uid="{6C7FCD9C-517F-4486-AB9A-4BF5DA515697}"/>
    <cellStyle name="Normal 96" xfId="3616" xr:uid="{FAD64488-8BDA-41B4-B808-2E141D275F34}"/>
    <cellStyle name="Normal 96 2" xfId="7251" xr:uid="{72DB2A7D-4A4A-4590-A1D9-31DC38D07F44}"/>
    <cellStyle name="Normal 96 2 2" xfId="14928" xr:uid="{8403280B-6D3F-401F-B9C1-EA2DCEF74446}"/>
    <cellStyle name="Normal 96 2 2 2" xfId="29683" xr:uid="{6A79F573-3EAF-4789-A68E-CE676027BACB}"/>
    <cellStyle name="Normal 96 2 3" xfId="55080" xr:uid="{808950A2-FBA1-4560-B296-4AD5967A8B80}"/>
    <cellStyle name="Normal 96 2 4" xfId="56845" xr:uid="{75CC2867-F3D6-43CD-BB0A-5F1EEF83C42E}"/>
    <cellStyle name="Normal 96 2 5" xfId="17920" xr:uid="{0ACBEC61-0908-4838-AB92-3DF80910C2D8}"/>
    <cellStyle name="Normal 96 3" xfId="9262" xr:uid="{EDEF760C-F441-4AE7-8B71-8DABEE8DD104}"/>
    <cellStyle name="Normal 96 3 2" xfId="15976" xr:uid="{22DA7417-59C0-4F13-9661-E66790C71201}"/>
    <cellStyle name="Normal 96 3 3" xfId="20846" xr:uid="{3D28FBF1-2036-4420-8237-367446EA0E7B}"/>
    <cellStyle name="Normal 96 4" xfId="6023" xr:uid="{4BAE6AA4-793A-4FA9-87C2-1185D558CA84}"/>
    <cellStyle name="Normal 96 4 2" xfId="29362" xr:uid="{9875F967-FD6E-40A9-B767-79F74C7E692A}"/>
    <cellStyle name="Normal 96 5" xfId="14201" xr:uid="{F33AAAAE-0112-4539-995C-DE9CA12E64C4}"/>
    <cellStyle name="Normal 96 5 2" xfId="49144" xr:uid="{A9C67390-F65F-4925-A41B-79806F865266}"/>
    <cellStyle name="Normal 96 6" xfId="51496" xr:uid="{AEEFF67D-D1EC-4A37-A8F1-99881CCDB31B}"/>
    <cellStyle name="Normal 96 7" xfId="54265" xr:uid="{20B88E90-92E2-41D0-BCDA-F17A355ACC02}"/>
    <cellStyle name="Normal 96 8" xfId="56523" xr:uid="{0238F52A-55D6-4DB7-8BC6-CB895D98160B}"/>
    <cellStyle name="Normal 96 9" xfId="17598" xr:uid="{582C5E8D-5EAA-497E-9F0C-8D24F30E77B0}"/>
    <cellStyle name="Normal 97" xfId="3620" xr:uid="{C10893BA-8F80-487B-AC44-43209995A0E1}"/>
    <cellStyle name="Normal 97 2" xfId="7255" xr:uid="{FAE47FB7-A531-41A0-B4C1-C73173ED8EE7}"/>
    <cellStyle name="Normal 97 2 2" xfId="14932" xr:uid="{70DAA795-AC56-476C-AE56-945EBDBE74DC}"/>
    <cellStyle name="Normal 97 2 2 2" xfId="29687" xr:uid="{90CA270D-9AA6-4B12-87A8-406DD73D83C3}"/>
    <cellStyle name="Normal 97 2 3" xfId="55084" xr:uid="{C47FF9FF-2BE5-4B24-A40B-632511AEE330}"/>
    <cellStyle name="Normal 97 2 4" xfId="56849" xr:uid="{4784B271-564B-4F1D-971D-72FF983B9F58}"/>
    <cellStyle name="Normal 97 2 5" xfId="17924" xr:uid="{C612E90F-F112-4F03-8633-B010E8402C4B}"/>
    <cellStyle name="Normal 97 3" xfId="9266" xr:uid="{22990314-A2EF-4C50-B253-F660BC688BAF}"/>
    <cellStyle name="Normal 97 3 2" xfId="15980" xr:uid="{9B12B0DC-B09C-4D59-B118-285C666A80C3}"/>
    <cellStyle name="Normal 97 3 3" xfId="20850" xr:uid="{E4C796A7-65E3-4F56-9449-BC338EF47BD9}"/>
    <cellStyle name="Normal 97 4" xfId="6027" xr:uid="{C5F6B049-9577-48F2-BF37-C9CEAFF15CEA}"/>
    <cellStyle name="Normal 97 4 2" xfId="29366" xr:uid="{0AB00B9C-2C05-4AA6-AB8A-68377F7590C9}"/>
    <cellStyle name="Normal 97 5" xfId="14205" xr:uid="{AF278497-AC1F-468B-BA7B-6878EC9A7A2E}"/>
    <cellStyle name="Normal 97 5 2" xfId="49148" xr:uid="{3EF226B2-3F4E-4C58-8E72-B724B5DDE4D6}"/>
    <cellStyle name="Normal 97 6" xfId="51500" xr:uid="{44A0549F-B222-4A3D-A3E5-B68E7C8607EA}"/>
    <cellStyle name="Normal 97 7" xfId="54269" xr:uid="{7EF78FE4-98C7-4798-B107-7F11EC233603}"/>
    <cellStyle name="Normal 97 8" xfId="56527" xr:uid="{70FA1C91-F338-47E9-B7B6-B993D82665CC}"/>
    <cellStyle name="Normal 97 9" xfId="17602" xr:uid="{A8C7ABB1-D775-4230-B257-FD210F835B48}"/>
    <cellStyle name="Normal 98" xfId="3622" xr:uid="{69740D6E-4D09-4AB0-B9FE-CE42057633A4}"/>
    <cellStyle name="Normal 98 2" xfId="7257" xr:uid="{210F08EE-B89D-4EA0-8188-B4B35512B5B8}"/>
    <cellStyle name="Normal 98 2 2" xfId="14934" xr:uid="{136880AF-8E66-49E7-A7A8-E4A88FE9E8E0}"/>
    <cellStyle name="Normal 98 2 2 2" xfId="29689" xr:uid="{8A70AE20-DEDA-4320-B208-4885CFA940BC}"/>
    <cellStyle name="Normal 98 2 3" xfId="55086" xr:uid="{74983D10-40BC-4065-BCB8-A79ABCDEB0AA}"/>
    <cellStyle name="Normal 98 2 4" xfId="56851" xr:uid="{6DD8DD2D-CD94-4B05-8DE1-57D8A1F3E8C8}"/>
    <cellStyle name="Normal 98 2 5" xfId="17926" xr:uid="{35E5C94E-6BEC-4861-BF8F-0EE0C75CD66D}"/>
    <cellStyle name="Normal 98 3" xfId="9268" xr:uid="{8A977689-DB4B-470A-AACB-F2885E94CC7A}"/>
    <cellStyle name="Normal 98 3 2" xfId="15982" xr:uid="{DD3AC177-5F9B-4E9C-A34C-F442826557C8}"/>
    <cellStyle name="Normal 98 3 3" xfId="20852" xr:uid="{1C4BC5E1-A6FD-468E-85D7-F3EEF2583CCE}"/>
    <cellStyle name="Normal 98 4" xfId="6029" xr:uid="{2382CF43-2A43-4D6C-875A-201A5BFCA564}"/>
    <cellStyle name="Normal 98 4 2" xfId="29368" xr:uid="{105652F4-E5D3-416A-9145-E340A15BAAF6}"/>
    <cellStyle name="Normal 98 5" xfId="14207" xr:uid="{97B57547-89C4-43FA-A670-03F3B2F52E16}"/>
    <cellStyle name="Normal 98 5 2" xfId="49150" xr:uid="{DB04829A-F865-470B-B3C5-5A16F329A423}"/>
    <cellStyle name="Normal 98 6" xfId="51502" xr:uid="{60CFAB6D-34CB-4A30-92EC-86E99F3747B6}"/>
    <cellStyle name="Normal 98 7" xfId="54271" xr:uid="{2D0F0933-1FFA-4AEA-9A4E-D58D66BB7494}"/>
    <cellStyle name="Normal 98 8" xfId="56529" xr:uid="{B56BD3A7-7C93-49E6-8942-68137F61EDE5}"/>
    <cellStyle name="Normal 98 9" xfId="17604" xr:uid="{2D998089-C8BD-407A-9811-40CBAB42B059}"/>
    <cellStyle name="Normal 99" xfId="3624" xr:uid="{C688C3EC-A7D0-437F-9667-66E2DDDB5E5A}"/>
    <cellStyle name="Normal 99 2" xfId="7259" xr:uid="{CEA550E2-9961-4888-844B-2547C43207F0}"/>
    <cellStyle name="Normal 99 2 2" xfId="14936" xr:uid="{5AF165E2-8A7B-4338-9F8C-8DEA8E0F92D0}"/>
    <cellStyle name="Normal 99 2 2 2" xfId="29691" xr:uid="{38349D63-5141-4579-A2E9-47723F8FDDAE}"/>
    <cellStyle name="Normal 99 2 3" xfId="55088" xr:uid="{E36D623F-C7E8-4383-93E2-E5403F3F2796}"/>
    <cellStyle name="Normal 99 2 4" xfId="56853" xr:uid="{E8E83B2D-E33A-4AF2-980E-57E76E3F7E57}"/>
    <cellStyle name="Normal 99 2 5" xfId="17928" xr:uid="{2AB703BA-D1D6-4C21-8205-20EBE81F2135}"/>
    <cellStyle name="Normal 99 3" xfId="9270" xr:uid="{3E60A54D-82A5-4F22-AB19-5545F51D577B}"/>
    <cellStyle name="Normal 99 3 2" xfId="15984" xr:uid="{06A35E65-45EB-477F-A853-F94128818624}"/>
    <cellStyle name="Normal 99 3 3" xfId="20854" xr:uid="{3023B14D-1120-4A9F-873F-5F8AAA6B0BD6}"/>
    <cellStyle name="Normal 99 4" xfId="6031" xr:uid="{0C0CEF88-5981-4920-BCE4-15A3E6E3FDB0}"/>
    <cellStyle name="Normal 99 4 2" xfId="29370" xr:uid="{3ACECC58-F133-4E4B-B9A3-AA946C9F0080}"/>
    <cellStyle name="Normal 99 5" xfId="14209" xr:uid="{5B1DE7DB-794B-408A-90FE-326F4D534CD9}"/>
    <cellStyle name="Normal 99 5 2" xfId="49152" xr:uid="{7110E3C7-32A5-4526-8EE3-DD17877F423B}"/>
    <cellStyle name="Normal 99 6" xfId="51504" xr:uid="{F8B69F29-A356-48B1-99B1-17765AE4F2DF}"/>
    <cellStyle name="Normal 99 7" xfId="54273" xr:uid="{E297BD9A-BDF5-4333-8010-A3F7A7DB771D}"/>
    <cellStyle name="Normal 99 8" xfId="56531" xr:uid="{701E2ACF-B19F-45A3-91AC-9714238CC6B2}"/>
    <cellStyle name="Normal 99 9" xfId="17606" xr:uid="{AB1C6FAA-7C3E-4022-BC8F-125C4ACA677E}"/>
    <cellStyle name="Normal_Major Q2'06" xfId="1456" xr:uid="{00000000-0005-0000-0000-0000B0050000}"/>
    <cellStyle name="Note 10" xfId="1457" xr:uid="{00000000-0005-0000-0000-0000B1050000}"/>
    <cellStyle name="Note 10 10" xfId="11765" xr:uid="{8DA81FFE-3D01-42CB-A5B2-D17A2A55B08A}"/>
    <cellStyle name="Note 10 10 2" xfId="40327" xr:uid="{73ED0E7D-1C99-4BB0-89E5-5902143868D4}"/>
    <cellStyle name="Note 10 10 3" xfId="31094" xr:uid="{1DF40EA5-00CC-47BF-9C20-A85B15FEF09E}"/>
    <cellStyle name="Note 10 10 4" xfId="19351" xr:uid="{8ECBF8A6-938D-46EA-BB2E-25981B73CFF5}"/>
    <cellStyle name="Note 10 11" xfId="12170" xr:uid="{921AEFB4-02A5-4FFC-9D63-0E2F4562783A}"/>
    <cellStyle name="Note 10 11 2" xfId="42400" xr:uid="{48CFDB28-598A-4E98-A1C2-B23D07EFBF44}"/>
    <cellStyle name="Note 10 11 3" xfId="33250" xr:uid="{80E5201E-A1A0-4B72-84C1-4DA1603DF61F}"/>
    <cellStyle name="Note 10 11 4" xfId="21670" xr:uid="{DA27A458-8089-4E9A-8623-47E10F623A75}"/>
    <cellStyle name="Note 10 12" xfId="12511" xr:uid="{635BFC85-4FE8-4162-B929-3EA1AF60A1EF}"/>
    <cellStyle name="Note 10 12 2" xfId="43921" xr:uid="{77016D36-2972-4DDB-A65E-23D179744EC0}"/>
    <cellStyle name="Note 10 12 3" xfId="34773" xr:uid="{EF32A48F-59A2-45F7-A7F0-F0154D9709F5}"/>
    <cellStyle name="Note 10 12 4" xfId="23215" xr:uid="{3040C441-4F25-4FE2-98BC-EC88E65A5502}"/>
    <cellStyle name="Note 10 13" xfId="12800" xr:uid="{86905DB2-C9A6-4352-BACC-7818764AF7AF}"/>
    <cellStyle name="Note 10 13 2" xfId="44098" xr:uid="{9A0C7CD4-32BE-4525-B2D7-87997E40032C}"/>
    <cellStyle name="Note 10 13 3" xfId="34950" xr:uid="{24BDBA73-3C3C-4BFA-83BE-B0FFFDF5D570}"/>
    <cellStyle name="Note 10 13 4" xfId="23395" xr:uid="{DD0B66AC-CB83-4E0C-A5C5-FC4B1A6903A8}"/>
    <cellStyle name="Note 10 14" xfId="13024" xr:uid="{00D4199C-D45D-4D40-AFBF-EE268FFDEF2C}"/>
    <cellStyle name="Note 10 14 2" xfId="45374" xr:uid="{59DE400F-6E5E-4960-BA25-4061FB9A21E3}"/>
    <cellStyle name="Note 10 14 3" xfId="36229" xr:uid="{8E7D9BB4-32A3-4321-B515-717A6DA78B0C}"/>
    <cellStyle name="Note 10 14 4" xfId="24695" xr:uid="{AA3E803F-3589-44C0-ABC1-1E6E18BD3A1B}"/>
    <cellStyle name="Note 10 15" xfId="15210" xr:uid="{8379AFCA-934D-47AA-91FC-507A5F38F355}"/>
    <cellStyle name="Note 10 15 2" xfId="47242" xr:uid="{2B76F1AC-820D-4D2B-9441-F19AF59070A9}"/>
    <cellStyle name="Note 10 15 3" xfId="38098" xr:uid="{F8C48B02-0D7A-42D5-B8AC-C9E5325224FB}"/>
    <cellStyle name="Note 10 15 4" xfId="26684" xr:uid="{8C87E9A6-1242-4142-B05D-CDC27002DF2C}"/>
    <cellStyle name="Note 10 16" xfId="16270" xr:uid="{7344CCCB-1C15-4B3D-AB2A-52D88049EA4E}"/>
    <cellStyle name="Note 10 16 2" xfId="46908" xr:uid="{429D67FD-9E56-4C5D-86A6-3C46DA1C931A}"/>
    <cellStyle name="Note 10 16 3" xfId="37764" xr:uid="{FAAD63AE-ECD7-4006-A75A-B68DCCA2BE15}"/>
    <cellStyle name="Note 10 16 4" xfId="26339" xr:uid="{3A639326-4A9F-4A36-AF04-A0B5CDA5E599}"/>
    <cellStyle name="Note 10 17" xfId="16496" xr:uid="{30F703DA-DEB5-4BEA-A73D-9DCA01CAD474}"/>
    <cellStyle name="Note 10 17 2" xfId="47404" xr:uid="{7B82B067-9CD2-40C5-A065-605677F94A5E}"/>
    <cellStyle name="Note 10 17 3" xfId="38260" xr:uid="{083D431C-D7CE-428B-8D95-E3A2C4635EFF}"/>
    <cellStyle name="Note 10 17 4" xfId="26866" xr:uid="{2183EDB7-B89C-45BC-845F-A41714642464}"/>
    <cellStyle name="Note 10 18" xfId="22028" xr:uid="{02217FD8-ACFF-4A1D-8F6C-10C45A356B07}"/>
    <cellStyle name="Note 10 18 2" xfId="42752" xr:uid="{C965DDD6-1E9B-4047-89C9-A0384EE98D3D}"/>
    <cellStyle name="Note 10 18 3" xfId="33602" xr:uid="{D6257833-2D64-4395-85AD-A4B73B84D894}"/>
    <cellStyle name="Note 10 19" xfId="26241" xr:uid="{1C785FC7-DCF7-41DA-A0F8-40480D8C202F}"/>
    <cellStyle name="Note 10 2" xfId="1458" xr:uid="{00000000-0005-0000-0000-0000B2050000}"/>
    <cellStyle name="Note 10 2 10" xfId="11166" xr:uid="{77A4BB8E-47E7-485F-AEB4-DD718750464B}"/>
    <cellStyle name="Note 10 2 10 2" xfId="39663" xr:uid="{2A768E0E-EB77-4D55-BFAC-E5E13CEE01D3}"/>
    <cellStyle name="Note 10 2 10 3" xfId="30417" xr:uid="{712E652D-7F77-4DE2-AEF5-1F245C64B521}"/>
    <cellStyle name="Note 10 2 10 4" xfId="18662" xr:uid="{68B990EA-2B78-492D-A244-784CE8C1B6D2}"/>
    <cellStyle name="Note 10 2 11" xfId="15602" xr:uid="{6976F6F0-1035-4AFA-9C99-BD7E1F53EF7E}"/>
    <cellStyle name="Note 10 2 11 2" xfId="47245" xr:uid="{2927DD80-1B52-4BD5-B8C2-24C34886578B}"/>
    <cellStyle name="Note 10 2 11 3" xfId="38101" xr:uid="{08232C13-B340-41EB-8FBA-28B72D1C5C5D}"/>
    <cellStyle name="Note 10 2 11 4" xfId="26687" xr:uid="{F10E251E-327A-4262-98DC-A5E8C0CB92B4}"/>
    <cellStyle name="Note 10 2 12" xfId="15361" xr:uid="{97818CD1-8B2B-434A-8D99-373FFFFA29BB}"/>
    <cellStyle name="Note 10 2 12 2" xfId="45424" xr:uid="{5C6C3995-9836-4E1E-8038-62E57A40A22B}"/>
    <cellStyle name="Note 10 2 12 3" xfId="36279" xr:uid="{4576A025-4E28-4789-B5BA-8BAF86937906}"/>
    <cellStyle name="Note 10 2 12 4" xfId="24745" xr:uid="{C12AA296-2977-4513-952B-25E7D8068B97}"/>
    <cellStyle name="Note 10 2 13" xfId="16091" xr:uid="{D19F4596-5E2A-4FC5-AD8C-5AAB8B42DEB3}"/>
    <cellStyle name="Note 10 2 13 2" xfId="45661" xr:uid="{8B713665-81AA-4122-9448-4F117B24303D}"/>
    <cellStyle name="Note 10 2 13 3" xfId="36516" xr:uid="{D53E25E0-20BB-485E-81FB-B89813189A7D}"/>
    <cellStyle name="Note 10 2 13 4" xfId="24990" xr:uid="{C61D82B4-B0AA-43DB-9AE2-BFC1D368CDF6}"/>
    <cellStyle name="Note 10 2 14" xfId="25842" xr:uid="{7151A9B4-FCB5-4912-9DC5-B5CCABA96B05}"/>
    <cellStyle name="Note 10 2 14 2" xfId="46465" xr:uid="{9CF610B0-4AB3-4DE0-ACC4-D2E57D0717AC}"/>
    <cellStyle name="Note 10 2 14 3" xfId="37320" xr:uid="{B8678255-DA4E-4F60-8AF3-3194ABC13E22}"/>
    <cellStyle name="Note 10 2 15" xfId="28104" xr:uid="{4A43D75B-2CA6-4064-A57C-6CC04F3DB351}"/>
    <cellStyle name="Note 10 2 16" xfId="48479" xr:uid="{4F3C8CA0-C237-4A27-976D-A9C0FE7F1FB6}"/>
    <cellStyle name="Note 10 2 17" xfId="50327" xr:uid="{100218F8-F2C1-446C-8045-9B3AD165D34C}"/>
    <cellStyle name="Note 10 2 18" xfId="49650" xr:uid="{DF392B8D-82B5-4250-A1F2-983880D8FFA3}"/>
    <cellStyle name="Note 10 2 19" xfId="49808" xr:uid="{EB0C3458-494A-430B-92EF-18F61601C68E}"/>
    <cellStyle name="Note 10 2 2" xfId="1459" xr:uid="{00000000-0005-0000-0000-0000B3050000}"/>
    <cellStyle name="Note 10 2 2 10" xfId="14520" xr:uid="{369F4C5B-B7A5-4904-91E0-4336DEBB1928}"/>
    <cellStyle name="Note 10 2 2 10 2" xfId="42472" xr:uid="{C7697302-00B7-4F84-8DF3-741486C50B93}"/>
    <cellStyle name="Note 10 2 2 10 3" xfId="33322" xr:uid="{43A7A808-FB6B-4D8C-B743-C46B78400E39}"/>
    <cellStyle name="Note 10 2 2 10 4" xfId="21745" xr:uid="{D92571C4-A532-4A5D-99A2-9FC84A7BB7F8}"/>
    <cellStyle name="Note 10 2 2 11" xfId="16276" xr:uid="{BB333B11-3B5D-4851-8FAD-110F822599D2}"/>
    <cellStyle name="Note 10 2 2 11 2" xfId="46412" xr:uid="{1F69B25A-63CB-4329-A98F-EE0CC942FAF0}"/>
    <cellStyle name="Note 10 2 2 11 3" xfId="37267" xr:uid="{0102EBC3-52D7-497B-80AF-B91D0DDF058B}"/>
    <cellStyle name="Note 10 2 2 11 4" xfId="25789" xr:uid="{66BFF68A-E80F-4059-975C-41ADD7D9274A}"/>
    <cellStyle name="Note 10 2 2 12" xfId="16502" xr:uid="{F17C8359-BEFA-4EFF-A818-BFF618C17B19}"/>
    <cellStyle name="Note 10 2 2 12 2" xfId="47644" xr:uid="{0AA56922-844F-4D15-987A-2991DC1C07BE}"/>
    <cellStyle name="Note 10 2 2 12 3" xfId="38500" xr:uid="{D5B45682-3899-4A2E-B510-BAACB5F36C32}"/>
    <cellStyle name="Note 10 2 2 12 4" xfId="27150" xr:uid="{B32F270B-FD20-4D6C-9479-3CCE0D9A1DA7}"/>
    <cellStyle name="Note 10 2 2 13" xfId="27680" xr:uid="{E1494AEC-7283-4C59-B1F1-D3562FDA5206}"/>
    <cellStyle name="Note 10 2 2 13 2" xfId="48073" xr:uid="{5048B18C-CB49-49E6-A769-927AD57D20D9}"/>
    <cellStyle name="Note 10 2 2 13 3" xfId="38929" xr:uid="{4C2F4134-4947-4FC8-A335-0A12F4BE0F54}"/>
    <cellStyle name="Note 10 2 2 14" xfId="28105" xr:uid="{96C22205-29BF-4482-A86B-2D0A87CABEC6}"/>
    <cellStyle name="Note 10 2 2 15" xfId="48480" xr:uid="{5CFF4D5E-DB1C-4F93-ABCE-B99482FF91AB}"/>
    <cellStyle name="Note 10 2 2 16" xfId="50328" xr:uid="{516E675C-1EAC-4B4C-9EC6-4EB3BCF2F960}"/>
    <cellStyle name="Note 10 2 2 17" xfId="50238" xr:uid="{C7B07BAB-40D6-4637-B0DD-BEE73793D718}"/>
    <cellStyle name="Note 10 2 2 18" xfId="49918" xr:uid="{DF52E841-6D01-4CB2-A35E-4ACB5C980F84}"/>
    <cellStyle name="Note 10 2 2 19" xfId="52441" xr:uid="{687D4380-E55B-4B21-94B8-7ECB17502E1B}"/>
    <cellStyle name="Note 10 2 2 2" xfId="4846" xr:uid="{300E4D0D-87B2-404C-B838-3EE1BC08224F}"/>
    <cellStyle name="Note 10 2 2 2 2" xfId="39862" xr:uid="{4C9DCE1B-E088-4B1A-8E93-8E58E2A4D3E4}"/>
    <cellStyle name="Note 10 2 2 2 3" xfId="30629" xr:uid="{7D147E31-9DC2-45D0-88C9-11E82A3CFA17}"/>
    <cellStyle name="Note 10 2 2 2 4" xfId="18874" xr:uid="{ED05018A-54C4-413E-8082-D7DED6A24066}"/>
    <cellStyle name="Note 10 2 2 20" xfId="53328" xr:uid="{A5B77C69-2227-4E03-A26B-3BABE1CD4059}"/>
    <cellStyle name="Note 10 2 2 21" xfId="52986" xr:uid="{0500F4E1-6C09-4E11-84B7-C029F60F62FE}"/>
    <cellStyle name="Note 10 2 2 22" xfId="55197" xr:uid="{221A204C-3A16-4D2A-8700-A303CCAD0488}"/>
    <cellStyle name="Note 10 2 2 23" xfId="55857" xr:uid="{11430CE8-1AF2-42FA-9074-9B967D7BC0B2}"/>
    <cellStyle name="Note 10 2 2 24" xfId="16641" xr:uid="{50FB5C1A-C5E4-44B9-B684-B4FF8D6DAC66}"/>
    <cellStyle name="Note 10 2 2 3" xfId="6358" xr:uid="{09B36365-5F64-4075-AE7D-18A757BF4978}"/>
    <cellStyle name="Note 10 2 2 3 2" xfId="39306" xr:uid="{EC84C19B-DD87-4002-94A0-DCDD7DF504FF}"/>
    <cellStyle name="Note 10 2 2 3 3" xfId="30041" xr:uid="{15617C2E-A015-4B46-A36D-26004D5039F6}"/>
    <cellStyle name="Note 10 2 2 3 4" xfId="18285" xr:uid="{31CBF4BD-7D27-4C5B-B10E-46818689D96A}"/>
    <cellStyle name="Note 10 2 2 4" xfId="11323" xr:uid="{05431384-B3F3-4050-A807-5F2AA373DF6C}"/>
    <cellStyle name="Note 10 2 2 4 2" xfId="42226" xr:uid="{21A1F329-4619-4246-9914-5314631CA658}"/>
    <cellStyle name="Note 10 2 2 4 3" xfId="33076" xr:uid="{0A9D1276-8585-4181-B43D-C8F74D0D2B4E}"/>
    <cellStyle name="Note 10 2 2 4 4" xfId="21496" xr:uid="{FD6A7DA3-5625-40BC-8C22-93E14B471D92}"/>
    <cellStyle name="Note 10 2 2 5" xfId="11771" xr:uid="{60BD3DA2-47C6-40E2-BA61-2D81C6E36D2A}"/>
    <cellStyle name="Note 10 2 2 5 2" xfId="42958" xr:uid="{4ED72777-9178-4CB8-A8C9-C6E8F155EB79}"/>
    <cellStyle name="Note 10 2 2 5 3" xfId="33808" xr:uid="{AA7282F9-56EB-4785-9BE3-5051CBC0820D}"/>
    <cellStyle name="Note 10 2 2 5 4" xfId="22235" xr:uid="{49D3F945-ECD8-41ED-A623-243D78138D95}"/>
    <cellStyle name="Note 10 2 2 6" xfId="12176" xr:uid="{D0117A4F-6114-486A-B46A-E48AD818D5E0}"/>
    <cellStyle name="Note 10 2 2 6 2" xfId="43702" xr:uid="{E4B97446-5D2A-4EB6-A1AB-5F2E4D841D7B}"/>
    <cellStyle name="Note 10 2 2 6 3" xfId="34553" xr:uid="{A702AB4D-0102-4641-8F9B-A826F03B117D}"/>
    <cellStyle name="Note 10 2 2 6 4" xfId="22991" xr:uid="{7F08DF2E-8EED-4D02-93C1-50480CA16C6C}"/>
    <cellStyle name="Note 10 2 2 7" xfId="12517" xr:uid="{B4CCA179-0128-4FBE-AC37-89579A0BAEB3}"/>
    <cellStyle name="Note 10 2 2 7 2" xfId="45355" xr:uid="{1639A697-AF96-49BE-8BC8-DB9BB30A7DF6}"/>
    <cellStyle name="Note 10 2 2 7 3" xfId="36210" xr:uid="{F60DF84E-DCA6-4052-BCD2-A8DAEA6B6CCE}"/>
    <cellStyle name="Note 10 2 2 7 4" xfId="24676" xr:uid="{A3C7899D-0438-4B46-8CA8-CE53BDC8FF5E}"/>
    <cellStyle name="Note 10 2 2 8" xfId="12806" xr:uid="{DF3C178A-27E4-4653-B8EA-FE84BAF6D2FE}"/>
    <cellStyle name="Note 10 2 2 8 2" xfId="41016" xr:uid="{53C1F8FC-EF04-4C51-8817-2F4072722E38}"/>
    <cellStyle name="Note 10 2 2 8 3" xfId="31786" xr:uid="{B764EB1C-1B4E-4AE5-AAE3-3397590B16CA}"/>
    <cellStyle name="Note 10 2 2 8 4" xfId="20064" xr:uid="{7EF2F051-A4DA-4A1B-B584-962064F31A8D}"/>
    <cellStyle name="Note 10 2 2 9" xfId="13030" xr:uid="{971605BA-9F86-439A-A00A-03FAA877EB85}"/>
    <cellStyle name="Note 10 2 2 9 2" xfId="45811" xr:uid="{1970C351-0B07-4835-AB79-69CA22D972C5}"/>
    <cellStyle name="Note 10 2 2 9 3" xfId="36666" xr:uid="{015B80BA-FC5C-41E9-8244-A75E1FA3E0C3}"/>
    <cellStyle name="Note 10 2 2 9 4" xfId="25145" xr:uid="{97CC64A2-A2D9-4435-B29D-81B0F73234D7}"/>
    <cellStyle name="Note 10 2 20" xfId="50275" xr:uid="{769E91CD-35E2-4108-9E19-EABABED00D83}"/>
    <cellStyle name="Note 10 2 21" xfId="53327" xr:uid="{06DF372E-AEB3-466D-91C9-58B3655F0E46}"/>
    <cellStyle name="Note 10 2 22" xfId="54078" xr:uid="{21209E38-8EFD-4A6A-8CB1-10255F9BBD0C}"/>
    <cellStyle name="Note 10 2 23" xfId="54136" xr:uid="{B9E7220C-BBF9-4298-A4A4-D0D6B2A1B32D}"/>
    <cellStyle name="Note 10 2 24" xfId="55856" xr:uid="{7268120B-2624-4747-837E-8A2487E6C86E}"/>
    <cellStyle name="Note 10 2 25" xfId="16640" xr:uid="{E4ADF928-B7E3-40C2-8110-26D9FF5308DA}"/>
    <cellStyle name="Note 10 2 3" xfId="4845" xr:uid="{1DFE7832-78CD-4DED-9C79-DEB8AADDDD5C}"/>
    <cellStyle name="Note 10 2 3 2" xfId="39863" xr:uid="{073BBB00-6F42-4DA0-93AB-47999D5E608E}"/>
    <cellStyle name="Note 10 2 3 3" xfId="30630" xr:uid="{9BE8DD4F-4FF5-4AFA-83DF-5170648D508F}"/>
    <cellStyle name="Note 10 2 3 4" xfId="18875" xr:uid="{63C48F6A-2FA1-44DE-822A-036845CC5ED4}"/>
    <cellStyle name="Note 10 2 4" xfId="4297" xr:uid="{FEF46E2F-F7A3-4CF6-91BC-5D598C7757F5}"/>
    <cellStyle name="Note 10 2 4 2" xfId="40463" xr:uid="{E0F31B96-8638-4D9B-AF2F-CA3DC10325EB}"/>
    <cellStyle name="Note 10 2 4 3" xfId="31230" xr:uid="{20128D6A-3557-4F7F-AC3E-7393C8E5AEBF}"/>
    <cellStyle name="Note 10 2 4 4" xfId="19499" xr:uid="{55FDA6F5-7164-46C5-924F-2A5FE74C5430}"/>
    <cellStyle name="Note 10 2 5" xfId="10018" xr:uid="{A1CBFD73-56F7-4F16-B75D-9DE79577CE65}"/>
    <cellStyle name="Note 10 2 5 2" xfId="40085" xr:uid="{B5D84AC5-F99E-472A-B577-315B1295BC26}"/>
    <cellStyle name="Note 10 2 5 3" xfId="30852" xr:uid="{B378BFEB-1143-45C9-ADF1-84F8DD3F1637}"/>
    <cellStyle name="Note 10 2 5 4" xfId="19082" xr:uid="{5E116CB3-8D65-4CD0-837F-7C84B8D609CC}"/>
    <cellStyle name="Note 10 2 6" xfId="11017" xr:uid="{7F0C0938-843E-4F70-A5D1-512CB05EC64F}"/>
    <cellStyle name="Note 10 2 6 2" xfId="40338" xr:uid="{8569B2B9-A44C-417F-BEDD-BB2C2862FA95}"/>
    <cellStyle name="Note 10 2 6 3" xfId="31105" xr:uid="{BE26D691-E96C-40D0-824D-574109D7007D}"/>
    <cellStyle name="Note 10 2 6 4" xfId="19366" xr:uid="{BFA3570D-E550-45FC-B971-87602CD489C0}"/>
    <cellStyle name="Note 10 2 7" xfId="3842" xr:uid="{A05810A3-386C-483E-A8BC-ACBF66F057C7}"/>
    <cellStyle name="Note 10 2 7 2" xfId="41711" xr:uid="{C398FB5D-8FE0-433D-9594-251B2DCD2F1B}"/>
    <cellStyle name="Note 10 2 7 3" xfId="32560" xr:uid="{6F1841FD-F161-4DA8-9B77-A0E5F8BDA814}"/>
    <cellStyle name="Note 10 2 7 4" xfId="20977" xr:uid="{DD7E25E7-1881-4011-90A0-212B55C85F36}"/>
    <cellStyle name="Note 10 2 8" xfId="10316" xr:uid="{C044D978-9DA8-43E4-8F41-4BC7435781EB}"/>
    <cellStyle name="Note 10 2 8 2" xfId="45348" xr:uid="{183001F3-CF0F-442F-B195-6D8B94CA4522}"/>
    <cellStyle name="Note 10 2 8 3" xfId="36203" xr:uid="{C8F657E6-4579-4FAF-9C7D-F3B815837DFD}"/>
    <cellStyle name="Note 10 2 8 4" xfId="24669" xr:uid="{69B414DB-C473-4E76-AF79-EBC301914B2C}"/>
    <cellStyle name="Note 10 2 9" xfId="9399" xr:uid="{2D646C1A-B15D-4CA8-8746-777A8DB05C24}"/>
    <cellStyle name="Note 10 2 9 2" xfId="44372" xr:uid="{D2936A56-6B6B-4652-8B12-C6A3FEC866B7}"/>
    <cellStyle name="Note 10 2 9 3" xfId="35225" xr:uid="{75EF66AB-51ED-4843-84F6-5A1F26E0A319}"/>
    <cellStyle name="Note 10 2 9 4" xfId="23672" xr:uid="{B6EF5F25-E3E8-4C87-BE41-1A27118A179C}"/>
    <cellStyle name="Note 10 20" xfId="48478" xr:uid="{790DE047-0719-477C-B3A0-0B9EEB2FF794}"/>
    <cellStyle name="Note 10 21" xfId="50326" xr:uid="{6CFF6EAA-5698-4DEA-A774-98FCE4427F8D}"/>
    <cellStyle name="Note 10 22" xfId="52277" xr:uid="{F760A8E9-BE65-47CC-8727-C0C01D6884EF}"/>
    <cellStyle name="Note 10 23" xfId="51271" xr:uid="{5200831D-CD95-4C01-946A-11B148963DAD}"/>
    <cellStyle name="Note 10 24" xfId="49773" xr:uid="{42DFCDB4-C7E9-4E60-BB3D-3A62C4C50F96}"/>
    <cellStyle name="Note 10 25" xfId="53326" xr:uid="{77BE86C0-737E-4AF0-8BC7-2BD65E157526}"/>
    <cellStyle name="Note 10 26" xfId="54888" xr:uid="{BD922553-35EC-464A-AC48-A360DFE670A0}"/>
    <cellStyle name="Note 10 27" xfId="53052" xr:uid="{EF14460C-D386-449A-BDBD-A5C8B2AE39F8}"/>
    <cellStyle name="Note 10 28" xfId="55855" xr:uid="{4E65C3F6-4A51-4E74-9330-34361A6B2322}"/>
    <cellStyle name="Note 10 29" xfId="16639" xr:uid="{085BE5A7-4CAB-457C-8EC4-9CA62AE1228B}"/>
    <cellStyle name="Note 10 3" xfId="1460" xr:uid="{00000000-0005-0000-0000-0000B4050000}"/>
    <cellStyle name="Note 10 3 10" xfId="11920" xr:uid="{4929B8ED-3DEE-474D-8B53-BF0B501A033D}"/>
    <cellStyle name="Note 10 3 10 2" xfId="45812" xr:uid="{A8C1B9FB-9A73-4C3F-8851-D030BBE2C6B3}"/>
    <cellStyle name="Note 10 3 10 3" xfId="36667" xr:uid="{C3445CAC-F405-4404-9501-43D9DD1A75C4}"/>
    <cellStyle name="Note 10 3 10 4" xfId="25146" xr:uid="{F313B314-7B15-4117-941F-B2DF129CD75E}"/>
    <cellStyle name="Note 10 3 11" xfId="15603" xr:uid="{41055546-1F32-4745-A092-09F044464432}"/>
    <cellStyle name="Note 10 3 11 2" xfId="47243" xr:uid="{9972EDF3-ABE1-4CF2-8C84-A8AC4B8B8516}"/>
    <cellStyle name="Note 10 3 11 3" xfId="38099" xr:uid="{8FCFF8D2-8C82-4566-8564-3905D3EB05E9}"/>
    <cellStyle name="Note 10 3 11 4" xfId="26685" xr:uid="{3C3710E9-F44D-492E-86DA-EC2BE7E49C41}"/>
    <cellStyle name="Note 10 3 12" xfId="14268" xr:uid="{3774ED62-9CD4-4846-B58F-E9B25B1BC46B}"/>
    <cellStyle name="Note 10 3 12 2" xfId="44469" xr:uid="{5080AD79-AF09-4E2B-BC81-D0F8F8B32C8F}"/>
    <cellStyle name="Note 10 3 12 3" xfId="35323" xr:uid="{050214D6-B7B0-4D68-BFAD-A61209F5A962}"/>
    <cellStyle name="Note 10 3 12 4" xfId="23777" xr:uid="{F8F53521-C24E-4FED-A8FB-F95E388E759A}"/>
    <cellStyle name="Note 10 3 13" xfId="13131" xr:uid="{7C3E6302-0069-4BCF-A36C-F1BA5CCCBDA4}"/>
    <cellStyle name="Note 10 3 13 2" xfId="47645" xr:uid="{CCBE79FF-669F-45A2-99BD-DEA3053CC8CD}"/>
    <cellStyle name="Note 10 3 13 3" xfId="38501" xr:uid="{FA65CAF9-D678-4684-9FB9-67519441BC83}"/>
    <cellStyle name="Note 10 3 13 4" xfId="27151" xr:uid="{0D9357D9-D988-498D-BF11-965F38379CFA}"/>
    <cellStyle name="Note 10 3 14" xfId="27681" xr:uid="{BBA0D11D-0CFB-43F6-BBA3-E94BCDE33513}"/>
    <cellStyle name="Note 10 3 14 2" xfId="48074" xr:uid="{98FC5069-043B-4690-A84D-03C86BBEE68D}"/>
    <cellStyle name="Note 10 3 14 3" xfId="38930" xr:uid="{0F631D2E-BFB6-4402-BDC1-469A6BC96F74}"/>
    <cellStyle name="Note 10 3 15" xfId="27280" xr:uid="{969BFA41-FF94-41A5-8502-3A99DD7C427F}"/>
    <cellStyle name="Note 10 3 16" xfId="48481" xr:uid="{17A8FE3F-BA4B-4B38-BD45-9803B472D829}"/>
    <cellStyle name="Note 10 3 17" xfId="50329" xr:uid="{65DDAEB3-4947-4740-A551-B42DA2DF6000}"/>
    <cellStyle name="Note 10 3 18" xfId="50235" xr:uid="{CEB12816-2753-4FE2-81DE-6D7175E3A86B}"/>
    <cellStyle name="Note 10 3 19" xfId="49394" xr:uid="{5B837892-8134-4374-94BE-73D28B9CBB75}"/>
    <cellStyle name="Note 10 3 2" xfId="1461" xr:uid="{00000000-0005-0000-0000-0000B5050000}"/>
    <cellStyle name="Note 10 3 2 10" xfId="14832" xr:uid="{A46BAB51-2926-4FBF-B90A-8852CC6F3609}"/>
    <cellStyle name="Note 10 3 2 10 2" xfId="47244" xr:uid="{8B76F39F-9E42-403E-8253-9B1323379C63}"/>
    <cellStyle name="Note 10 3 2 10 3" xfId="38100" xr:uid="{1EC699CA-3336-417C-A8B1-781A76ADFE27}"/>
    <cellStyle name="Note 10 3 2 10 4" xfId="26686" xr:uid="{BDD53E58-938F-4170-8522-8E18F0034C9F}"/>
    <cellStyle name="Note 10 3 2 11" xfId="15868" xr:uid="{DCEE0250-F302-4244-93E8-DAD56BA1EC64}"/>
    <cellStyle name="Note 10 3 2 11 2" xfId="46673" xr:uid="{9168479C-AD94-4ADC-9EDB-833D933CD21C}"/>
    <cellStyle name="Note 10 3 2 11 3" xfId="37529" xr:uid="{DB7CABFA-0B33-4CFA-96EC-33AB7884DAC4}"/>
    <cellStyle name="Note 10 3 2 11 4" xfId="26085" xr:uid="{7D012389-21CB-4D98-BE76-3999ED131EB6}"/>
    <cellStyle name="Note 10 3 2 12" xfId="15386" xr:uid="{8778EE95-491A-4D6B-A577-789A3D747CF2}"/>
    <cellStyle name="Note 10 3 2 12 2" xfId="46036" xr:uid="{17D80EFE-5AA4-44C2-B9D9-4C356697A6F5}"/>
    <cellStyle name="Note 10 3 2 12 3" xfId="36891" xr:uid="{25A879A6-DD91-4218-9E65-DE3D016A7942}"/>
    <cellStyle name="Note 10 3 2 12 4" xfId="25383" xr:uid="{E2528740-D6F6-4EBB-92BD-9BB47A552583}"/>
    <cellStyle name="Note 10 3 2 13" xfId="25177" xr:uid="{00174356-F6C2-4965-96CF-160F36D25A08}"/>
    <cellStyle name="Note 10 3 2 13 2" xfId="45837" xr:uid="{F80E1564-1BCE-4D4F-BDFE-A7580D6CDB53}"/>
    <cellStyle name="Note 10 3 2 13 3" xfId="36692" xr:uid="{AD5A4692-5043-4AA0-8745-94DA6297857F}"/>
    <cellStyle name="Note 10 3 2 14" xfId="27275" xr:uid="{067F9BFA-DE64-46C2-A38A-3CDDFA73FE4E}"/>
    <cellStyle name="Note 10 3 2 15" xfId="48482" xr:uid="{80EFD2A7-BD94-4AD2-AE8E-706C73E801A7}"/>
    <cellStyle name="Note 10 3 2 16" xfId="50330" xr:uid="{EC41D9CC-70ED-4699-BDD0-B6A81576919F}"/>
    <cellStyle name="Note 10 3 2 17" xfId="49649" xr:uid="{E9B764CA-5204-4F90-9E05-F0529BF67021}"/>
    <cellStyle name="Note 10 3 2 18" xfId="52084" xr:uid="{B9B088F1-EC0D-4C75-B147-DE24A801A402}"/>
    <cellStyle name="Note 10 3 2 19" xfId="50276" xr:uid="{F3228E31-BF89-4A46-A821-A2290658FCE5}"/>
    <cellStyle name="Note 10 3 2 2" xfId="4848" xr:uid="{9CBDECAE-9379-4044-9BD6-6C32248A6BCC}"/>
    <cellStyle name="Note 10 3 2 2 2" xfId="41488" xr:uid="{3B2EF121-F3DB-417E-BFC9-4052C1D3172E}"/>
    <cellStyle name="Note 10 3 2 2 3" xfId="32300" xr:uid="{1B79C0AC-35D5-494A-A5FF-8EC9FE977A95}"/>
    <cellStyle name="Note 10 3 2 2 4" xfId="20591" xr:uid="{07010E89-89C4-43DF-AF22-9546CF8026E9}"/>
    <cellStyle name="Note 10 3 2 20" xfId="53330" xr:uid="{9DE918EE-A291-4E3B-B04A-ADAA3B4F00AA}"/>
    <cellStyle name="Note 10 3 2 21" xfId="54535" xr:uid="{E15A7DD4-3DAD-46D2-9EB2-BE4B944B66D7}"/>
    <cellStyle name="Note 10 3 2 22" xfId="54411" xr:uid="{89E11A41-8C85-40D5-A65E-A79DEEEF8A9B}"/>
    <cellStyle name="Note 10 3 2 23" xfId="55859" xr:uid="{1E16075C-818C-4E36-8470-6C6FF77150F6}"/>
    <cellStyle name="Note 10 3 2 24" xfId="16643" xr:uid="{5406A10C-01FA-406B-A7B5-73C1D93AB85E}"/>
    <cellStyle name="Note 10 3 2 3" xfId="6359" xr:uid="{9C49FB86-10EB-4141-9845-0697C3F1490F}"/>
    <cellStyle name="Note 10 3 2 3 2" xfId="40464" xr:uid="{482C715A-292D-4D4D-B7C8-9F8807273E98}"/>
    <cellStyle name="Note 10 3 2 3 3" xfId="31231" xr:uid="{1308E15F-4ECA-4A2E-BE4D-21FB289E0B68}"/>
    <cellStyle name="Note 10 3 2 3 4" xfId="19500" xr:uid="{E75DBA3A-FE58-451F-9AC6-43958E478C2B}"/>
    <cellStyle name="Note 10 3 2 4" xfId="9595" xr:uid="{78E46FDA-27F6-4BC4-BDC1-32945BFEE04F}"/>
    <cellStyle name="Note 10 3 2 4 2" xfId="40084" xr:uid="{5AF73477-5733-4964-AEDA-9115E8347605}"/>
    <cellStyle name="Note 10 3 2 4 3" xfId="30851" xr:uid="{603995D8-1323-46A3-83CA-2D584E0D8DDE}"/>
    <cellStyle name="Note 10 3 2 4 4" xfId="19081" xr:uid="{8CC75F58-31ED-431F-8C0A-82239C563432}"/>
    <cellStyle name="Note 10 3 2 5" xfId="9919" xr:uid="{9A689873-78F0-43A6-BDC1-1CC47DDFB0F3}"/>
    <cellStyle name="Note 10 3 2 5 2" xfId="39167" xr:uid="{B7B46355-8BCD-4B6B-9321-529E1C8DB15F}"/>
    <cellStyle name="Note 10 3 2 5 3" xfId="29902" xr:uid="{B8584FB7-6D3A-4373-8D52-1C87B37537D6}"/>
    <cellStyle name="Note 10 3 2 5 4" xfId="18146" xr:uid="{98268AB1-CE6E-4019-8AEB-DBE4B1424AC9}"/>
    <cellStyle name="Note 10 3 2 6" xfId="5866" xr:uid="{BCB9529E-2C03-49C6-B75F-BDB246A7EFB7}"/>
    <cellStyle name="Note 10 3 2 6 2" xfId="42399" xr:uid="{D30F8EEA-A1FE-4C5E-A8A0-6A2588D9D444}"/>
    <cellStyle name="Note 10 3 2 6 3" xfId="33249" xr:uid="{9C69D9E4-2321-444F-A5DB-D31F279B80E7}"/>
    <cellStyle name="Note 10 3 2 6 4" xfId="21669" xr:uid="{62E0BA10-CC67-4B68-B0C1-8CE1C8F4273E}"/>
    <cellStyle name="Note 10 3 2 7" xfId="10806" xr:uid="{DC8B0BDA-323B-49CA-990B-3DB408671CF2}"/>
    <cellStyle name="Note 10 3 2 7 2" xfId="45353" xr:uid="{4EC5AF93-13B9-4088-B82F-E444041976D6}"/>
    <cellStyle name="Note 10 3 2 7 3" xfId="36208" xr:uid="{75B0A8F8-AACE-42ED-8022-22ED4DC3A580}"/>
    <cellStyle name="Note 10 3 2 7 4" xfId="24674" xr:uid="{A61EE322-2597-4093-88A3-BDE797F6246A}"/>
    <cellStyle name="Note 10 3 2 8" xfId="4545" xr:uid="{DE3DA074-36AE-470C-957B-963F9738E220}"/>
    <cellStyle name="Note 10 3 2 8 2" xfId="44373" xr:uid="{D36AC052-D0E7-4ED6-BD8E-E55B3F66BB10}"/>
    <cellStyle name="Note 10 3 2 8 3" xfId="35226" xr:uid="{39542089-B086-477C-A52D-7D1107F90810}"/>
    <cellStyle name="Note 10 3 2 8 4" xfId="23673" xr:uid="{BEF93C56-FC93-495C-9E1D-F1B70494BD87}"/>
    <cellStyle name="Note 10 3 2 9" xfId="9754" xr:uid="{D4C3522D-E541-471F-858F-C768579BA761}"/>
    <cellStyle name="Note 10 3 2 9 2" xfId="44139" xr:uid="{1471898D-237D-4D6B-9ECD-722A268608FF}"/>
    <cellStyle name="Note 10 3 2 9 3" xfId="34991" xr:uid="{10C7DC15-908D-4726-95D3-9FF5A2EA7FB5}"/>
    <cellStyle name="Note 10 3 2 9 4" xfId="23436" xr:uid="{B091B6D6-099B-4457-9615-06BAD22EEA70}"/>
    <cellStyle name="Note 10 3 20" xfId="52444" xr:uid="{A5CAE4B6-1BA0-4A21-81B2-E1C95274A3FD}"/>
    <cellStyle name="Note 10 3 21" xfId="53329" xr:uid="{3FA7ED66-D880-44A6-9B69-BDCCB0A0A62E}"/>
    <cellStyle name="Note 10 3 22" xfId="52985" xr:uid="{7B8CDB5C-C3B7-4E01-801F-73D154112D71}"/>
    <cellStyle name="Note 10 3 23" xfId="55404" xr:uid="{0D9A3ECD-846D-4853-B5B0-59AACB80238D}"/>
    <cellStyle name="Note 10 3 24" xfId="55858" xr:uid="{7C132D2F-95F7-4E5C-88AA-14C37AD40756}"/>
    <cellStyle name="Note 10 3 25" xfId="16642" xr:uid="{02EA7F52-8763-451F-9D55-39A5B551BA6C}"/>
    <cellStyle name="Note 10 3 3" xfId="4847" xr:uid="{2792F054-01E2-405A-A053-B6C132F7FB06}"/>
    <cellStyle name="Note 10 3 3 2" xfId="41487" xr:uid="{A58B0B3D-8AEB-48A7-9901-8FC74CA1C792}"/>
    <cellStyle name="Note 10 3 3 3" xfId="32299" xr:uid="{5A8ACFC6-741B-4083-A51B-9BEF5BACFF48}"/>
    <cellStyle name="Note 10 3 3 4" xfId="20590" xr:uid="{3D3EB271-5BF5-4CBD-A560-E0E9398D6087}"/>
    <cellStyle name="Note 10 3 4" xfId="5717" xr:uid="{2988EFBE-9670-4744-8FAF-1855120528D6}"/>
    <cellStyle name="Note 10 3 4 2" xfId="39305" xr:uid="{A2782262-1CED-480F-8D54-5F53C30FA5A8}"/>
    <cellStyle name="Note 10 3 4 3" xfId="30040" xr:uid="{0C64EB87-D916-41DE-8D8B-A83791E55F6C}"/>
    <cellStyle name="Note 10 3 4 4" xfId="18284" xr:uid="{695CD9EA-C77B-4F23-BF98-D49A49EA5EE2}"/>
    <cellStyle name="Note 10 3 5" xfId="10385" xr:uid="{0DB1803C-559B-4E3B-B07A-72B88BA95D9D}"/>
    <cellStyle name="Note 10 3 5 2" xfId="42229" xr:uid="{D4542917-06C4-4C17-A614-EC15B007FEB7}"/>
    <cellStyle name="Note 10 3 5 3" xfId="33079" xr:uid="{4101937B-4AF4-40B2-B56C-DB0CC138E886}"/>
    <cellStyle name="Note 10 3 5 4" xfId="21499" xr:uid="{DEE51E4B-293A-4814-91E6-E021AF13B8B8}"/>
    <cellStyle name="Note 10 3 6" xfId="10944" xr:uid="{80617721-C08B-4FE6-AAE0-BCB88F78B3FB}"/>
    <cellStyle name="Note 10 3 6 2" xfId="42959" xr:uid="{DE2E601E-D295-4D2A-847A-A249BD4ED3DB}"/>
    <cellStyle name="Note 10 3 6 3" xfId="33809" xr:uid="{CB46E029-4FC7-459C-A15A-7B2CB9A2AB51}"/>
    <cellStyle name="Note 10 3 6 4" xfId="22236" xr:uid="{61B55AC5-30AD-4F73-96F8-CD4F808733D2}"/>
    <cellStyle name="Note 10 3 7" xfId="9717" xr:uid="{BCA888FB-D3CF-40A2-BFEF-1DFC97C9E1C3}"/>
    <cellStyle name="Note 10 3 7 2" xfId="43705" xr:uid="{E792A2E2-AB97-40F8-8E2F-F890B35CF9E1}"/>
    <cellStyle name="Note 10 3 7 3" xfId="34556" xr:uid="{CDBC2865-C0E9-4571-A4DC-1C800CAE5A65}"/>
    <cellStyle name="Note 10 3 7 4" xfId="22994" xr:uid="{BEBE4AF4-069E-4BB3-80B2-2BC0F6DFF506}"/>
    <cellStyle name="Note 10 3 8" xfId="10273" xr:uid="{57A5B7E1-6749-4111-BBD0-AE217E6BC17C}"/>
    <cellStyle name="Note 10 3 8 2" xfId="40259" xr:uid="{0E8B6F87-DD92-47CB-8E29-FE2931CADFE2}"/>
    <cellStyle name="Note 10 3 8 3" xfId="31026" xr:uid="{A437985E-2419-4F15-841A-FF9E5483F722}"/>
    <cellStyle name="Note 10 3 8 4" xfId="19246" xr:uid="{ACC2450D-BE41-4CD2-BADE-ADC7032AB3E4}"/>
    <cellStyle name="Note 10 3 9" xfId="11492" xr:uid="{C3D1A25D-57EE-4EA6-B5BA-971C2DA86166}"/>
    <cellStyle name="Note 10 3 9 2" xfId="44994" xr:uid="{7744C29D-8F2F-47C2-A449-C15538B50A38}"/>
    <cellStyle name="Note 10 3 9 3" xfId="35849" xr:uid="{8892E179-6053-431A-B533-ACFF5551E2C3}"/>
    <cellStyle name="Note 10 3 9 4" xfId="24312" xr:uid="{D78D9617-D348-419B-9A2F-6E422E1A7477}"/>
    <cellStyle name="Note 10 4" xfId="1462" xr:uid="{00000000-0005-0000-0000-0000B6050000}"/>
    <cellStyle name="Note 10 4 10" xfId="11899" xr:uid="{EB3CF029-E7FE-48E4-92A2-8F8D9C8A48F3}"/>
    <cellStyle name="Note 10 4 10 2" xfId="44506" xr:uid="{87A8B357-A69B-43EF-B5D1-3B42C9F7988D}"/>
    <cellStyle name="Note 10 4 10 3" xfId="35360" xr:uid="{09D65440-09AE-4B5B-A787-4963C242B1DD}"/>
    <cellStyle name="Note 10 4 10 4" xfId="23817" xr:uid="{5C8B9081-AFD9-4FC2-B1A0-B0F4C7C83194}"/>
    <cellStyle name="Note 10 4 11" xfId="14096" xr:uid="{6EAE3EE9-46FC-42BA-9901-98E1B62F1745}"/>
    <cellStyle name="Note 10 4 11 2" xfId="43739" xr:uid="{DCAFD123-A765-4667-A222-78ADE33E885A}"/>
    <cellStyle name="Note 10 4 11 3" xfId="34590" xr:uid="{1AABC59B-00E3-497E-B2D6-91E1D41C85F5}"/>
    <cellStyle name="Note 10 4 11 4" xfId="23028" xr:uid="{FD0C4A03-8C9B-481E-92BF-7257BD8C3DAB}"/>
    <cellStyle name="Note 10 4 12" xfId="13180" xr:uid="{E6117BDC-C0B1-47C1-9FA6-F4CD5CAFBF22}"/>
    <cellStyle name="Note 10 4 12 2" xfId="46413" xr:uid="{DC657CE5-054A-4395-AEAA-380DFFD694B8}"/>
    <cellStyle name="Note 10 4 12 3" xfId="37268" xr:uid="{B4A4695D-9D27-4FB0-B87C-A9DDD327B743}"/>
    <cellStyle name="Note 10 4 12 4" xfId="25790" xr:uid="{0F9E7CCA-99D4-4B50-9044-A963F9BF7F8D}"/>
    <cellStyle name="Note 10 4 13" xfId="15303" xr:uid="{765C1C93-3059-4B62-A6B3-D13B5C6A83AD}"/>
    <cellStyle name="Note 10 4 13 2" xfId="46510" xr:uid="{26F7D37A-C2C4-429F-863D-7D6EFD9B7356}"/>
    <cellStyle name="Note 10 4 13 3" xfId="37365" xr:uid="{88129EBE-D8EE-4415-84E5-522EEDF6FF41}"/>
    <cellStyle name="Note 10 4 13 4" xfId="25911" xr:uid="{FF972E9A-E2AA-45AB-8E24-7B79EC96786B}"/>
    <cellStyle name="Note 10 4 14" xfId="24968" xr:uid="{B5589896-C6A0-4244-86A5-F33A105B27BF}"/>
    <cellStyle name="Note 10 4 14 2" xfId="45640" xr:uid="{57F206AC-243A-433D-8F20-6038141BB412}"/>
    <cellStyle name="Note 10 4 14 3" xfId="36495" xr:uid="{A2B04E95-D677-46ED-B20D-8499E44AB6D2}"/>
    <cellStyle name="Note 10 4 15" xfId="26260" xr:uid="{A73B2E44-6882-4588-AA92-718A96681E33}"/>
    <cellStyle name="Note 10 4 16" xfId="48483" xr:uid="{6BCFFDAE-8B6C-4981-B290-8EB4E724BF09}"/>
    <cellStyle name="Note 10 4 17" xfId="50331" xr:uid="{DE72863D-7265-4EAF-B61B-84A257218B3C}"/>
    <cellStyle name="Note 10 4 18" xfId="52151" xr:uid="{F1AD5B04-EC1E-485C-8C0D-33B95673E612}"/>
    <cellStyle name="Note 10 4 19" xfId="52087" xr:uid="{BAFA9D9A-CA57-429E-80FC-D778D71849F6}"/>
    <cellStyle name="Note 10 4 2" xfId="1463" xr:uid="{00000000-0005-0000-0000-0000B7050000}"/>
    <cellStyle name="Note 10 4 2 10" xfId="13402" xr:uid="{985C54E4-20DF-4757-ADF6-962030BD01C8}"/>
    <cellStyle name="Note 10 4 2 10 2" xfId="46598" xr:uid="{DA54D9E6-97D9-4067-A84B-6D87CDD12A19}"/>
    <cellStyle name="Note 10 4 2 10 3" xfId="37453" xr:uid="{5430133C-627A-4DB6-A912-5AE2AA22BD69}"/>
    <cellStyle name="Note 10 4 2 10 4" xfId="26007" xr:uid="{EF69505F-1EF9-437F-9646-2E2F25ED755F}"/>
    <cellStyle name="Note 10 4 2 11" xfId="16274" xr:uid="{4144BBF4-26E4-46A6-A59C-E5C046E6B722}"/>
    <cellStyle name="Note 10 4 2 11 2" xfId="41070" xr:uid="{BEDAE212-3513-43E8-B36B-672D4F4F55DB}"/>
    <cellStyle name="Note 10 4 2 11 3" xfId="31840" xr:uid="{B1468D99-966B-4B56-BB91-FB13603B0D77}"/>
    <cellStyle name="Note 10 4 2 11 4" xfId="20119" xr:uid="{C13B7C28-9B4B-42DC-90C8-04D9B57EB0B1}"/>
    <cellStyle name="Note 10 4 2 12" xfId="16500" xr:uid="{4E7D5FEB-43C7-45CF-B7C3-5A1D47479DB7}"/>
    <cellStyle name="Note 10 4 2 12 2" xfId="46024" xr:uid="{47D6F3E3-C8C3-49AD-916B-7ABFC6147C74}"/>
    <cellStyle name="Note 10 4 2 12 3" xfId="36879" xr:uid="{0D8730B6-B171-4E46-AF1C-B1EFCEB21BE8}"/>
    <cellStyle name="Note 10 4 2 12 4" xfId="25371" xr:uid="{151A2DAD-C585-4CB0-99F4-52BE025B0DAB}"/>
    <cellStyle name="Note 10 4 2 13" xfId="24538" xr:uid="{DCF7C2DD-2968-4BE4-90EE-869305367ACB}"/>
    <cellStyle name="Note 10 4 2 13 2" xfId="45217" xr:uid="{F1FE9B50-FD3D-4A9F-81EC-6621AE32D2E1}"/>
    <cellStyle name="Note 10 4 2 13 3" xfId="36072" xr:uid="{A0B3CA65-3C5A-4C5F-9407-E254DFD74420}"/>
    <cellStyle name="Note 10 4 2 14" xfId="28100" xr:uid="{83ECC0E4-4E06-48A0-A09A-F9DCDD1A456A}"/>
    <cellStyle name="Note 10 4 2 15" xfId="48484" xr:uid="{F753E9F3-571C-4ABE-94CD-0810F808923C}"/>
    <cellStyle name="Note 10 4 2 16" xfId="50332" xr:uid="{CA124E6E-6B1D-4788-9AF0-77A582A0EE97}"/>
    <cellStyle name="Note 10 4 2 17" xfId="50234" xr:uid="{6F0A6F0A-E866-42A0-A5DF-A4AEA4D912A9}"/>
    <cellStyle name="Note 10 4 2 18" xfId="51270" xr:uid="{79162C91-7FE4-4850-98F5-9F0F529D2E0F}"/>
    <cellStyle name="Note 10 4 2 19" xfId="52443" xr:uid="{C4029BAD-0AF0-4404-958D-386184B21CC3}"/>
    <cellStyle name="Note 10 4 2 2" xfId="4850" xr:uid="{ED6B1175-AF98-4994-B0B2-DE4778927DA1}"/>
    <cellStyle name="Note 10 4 2 2 2" xfId="39860" xr:uid="{181D2DFD-9689-460A-8036-747A1F35E24B}"/>
    <cellStyle name="Note 10 4 2 2 3" xfId="30627" xr:uid="{103C56D5-B27B-46D9-A3A5-71DED59259D6}"/>
    <cellStyle name="Note 10 4 2 2 4" xfId="18872" xr:uid="{B8066F0B-9221-4E42-9407-A1E2D9DE9B69}"/>
    <cellStyle name="Note 10 4 2 20" xfId="53332" xr:uid="{4D8A0D03-6BBC-4587-A262-54B96214D70A}"/>
    <cellStyle name="Note 10 4 2 21" xfId="54076" xr:uid="{5E774D55-6646-433B-8BA8-5A67CDA46D44}"/>
    <cellStyle name="Note 10 4 2 22" xfId="55408" xr:uid="{AF23E243-2DF8-4840-BE09-BE7432F23F93}"/>
    <cellStyle name="Note 10 4 2 23" xfId="55861" xr:uid="{5C8D8194-784F-4F92-B02B-E671948CB765}"/>
    <cellStyle name="Note 10 4 2 24" xfId="16645" xr:uid="{966BEF8D-6CAC-4CE5-A704-FC8944317C64}"/>
    <cellStyle name="Note 10 4 2 3" xfId="4296" xr:uid="{D9D37537-CE3D-4252-B877-02BE539DB176}"/>
    <cellStyle name="Note 10 4 2 3 2" xfId="40466" xr:uid="{DE992F19-CD52-476C-B349-A29A0B7E4235}"/>
    <cellStyle name="Note 10 4 2 3 3" xfId="31233" xr:uid="{8315ECC5-EE5F-4A55-88B1-EC8861AE9BAD}"/>
    <cellStyle name="Note 10 4 2 3 4" xfId="19502" xr:uid="{90E567D6-3DA6-4224-8AAE-805D8619BEE0}"/>
    <cellStyle name="Note 10 4 2 4" xfId="11321" xr:uid="{6AD362CC-86D0-4F62-82CF-B95F0CA95DE4}"/>
    <cellStyle name="Note 10 4 2 4 2" xfId="42228" xr:uid="{C4AE3F5D-C2FE-4446-99DE-BF77FB71ADFD}"/>
    <cellStyle name="Note 10 4 2 4 3" xfId="33078" xr:uid="{2436C060-AA7A-4D25-8C8D-2F567EBB1730}"/>
    <cellStyle name="Note 10 4 2 4 4" xfId="21498" xr:uid="{9820FEF3-22DA-4BD5-BE27-B69AD10DE043}"/>
    <cellStyle name="Note 10 4 2 5" xfId="11769" xr:uid="{1C655584-7EE0-432B-8769-615FC8CD93CB}"/>
    <cellStyle name="Note 10 4 2 5 2" xfId="39475" xr:uid="{8CF53A9A-6989-4F1D-B342-C7624C6840F5}"/>
    <cellStyle name="Note 10 4 2 5 3" xfId="30210" xr:uid="{29A46684-F373-4C44-BADE-44893F4D1757}"/>
    <cellStyle name="Note 10 4 2 5 4" xfId="18455" xr:uid="{807E19A2-BFE2-4E41-AB13-F2E00976455E}"/>
    <cellStyle name="Note 10 4 2 6" xfId="12174" xr:uid="{DBD5C1E0-67F2-4656-9AD8-14357B805EDF}"/>
    <cellStyle name="Note 10 4 2 6 2" xfId="43704" xr:uid="{3163F6BB-3C00-475B-9497-02FDFDC6C272}"/>
    <cellStyle name="Note 10 4 2 6 3" xfId="34555" xr:uid="{790EA052-D855-4515-A896-C3E9BA6467F6}"/>
    <cellStyle name="Note 10 4 2 6 4" xfId="22993" xr:uid="{9D5062F8-2776-4CB1-B8E8-39A765AC20C5}"/>
    <cellStyle name="Note 10 4 2 7" xfId="12515" xr:uid="{4CDDE009-A3C1-47C8-8F37-9AC9563345AD}"/>
    <cellStyle name="Note 10 4 2 7 2" xfId="43919" xr:uid="{CFF189A8-912A-42A9-A505-91C2347AE19D}"/>
    <cellStyle name="Note 10 4 2 7 3" xfId="34771" xr:uid="{62BCDAEF-14C7-4420-B7B5-62ED6396BA8A}"/>
    <cellStyle name="Note 10 4 2 7 4" xfId="23213" xr:uid="{DFEDDA7D-CBE6-4C8C-96A0-F9BA81AF2D50}"/>
    <cellStyle name="Note 10 4 2 8" xfId="12804" xr:uid="{B5F10FEC-463D-4F46-BD34-FB9E22F7A4AB}"/>
    <cellStyle name="Note 10 4 2 8 2" xfId="41807" xr:uid="{3FD77459-EAEF-4C12-93D8-3BB93E3C2CAA}"/>
    <cellStyle name="Note 10 4 2 8 3" xfId="32656" xr:uid="{E9B9B86C-201E-4D0B-999A-E5B81086C0B0}"/>
    <cellStyle name="Note 10 4 2 8 4" xfId="21073" xr:uid="{DDF55E26-9D12-4574-9A18-06BA8ABB3622}"/>
    <cellStyle name="Note 10 4 2 9" xfId="13028" xr:uid="{91E3AC18-2B2E-4CD9-9652-4A57D50890D4}"/>
    <cellStyle name="Note 10 4 2 9 2" xfId="43963" xr:uid="{3836FE60-6FAC-4140-BA6B-8ABF0C23B57C}"/>
    <cellStyle name="Note 10 4 2 9 3" xfId="34815" xr:uid="{0B836A86-92CF-41FB-BD72-1E887F4141F4}"/>
    <cellStyle name="Note 10 4 2 9 4" xfId="23257" xr:uid="{EBAE76AB-DE04-4978-8D27-A1A9BB835D4D}"/>
    <cellStyle name="Note 10 4 20" xfId="52442" xr:uid="{9776D4D8-C020-4369-BD40-AD8CE91AB32B}"/>
    <cellStyle name="Note 10 4 21" xfId="53331" xr:uid="{0DB17ECF-DCA1-4BB5-9D46-00C753D95017}"/>
    <cellStyle name="Note 10 4 22" xfId="54886" xr:uid="{3427D687-D2DB-473C-9589-F40B6D92CA19}"/>
    <cellStyle name="Note 10 4 23" xfId="55201" xr:uid="{1CF105B7-F7E2-44C8-B811-37EEDD43E0D6}"/>
    <cellStyle name="Note 10 4 24" xfId="55860" xr:uid="{2121547F-F1A5-4C49-99B6-A52949690EB3}"/>
    <cellStyle name="Note 10 4 25" xfId="16644" xr:uid="{66FB1AA5-87AB-4536-9EBA-99331B8C0E38}"/>
    <cellStyle name="Note 10 4 3" xfId="4849" xr:uid="{4812491F-C5D7-44BD-B6F3-66C70C87BC2D}"/>
    <cellStyle name="Note 10 4 3 2" xfId="39861" xr:uid="{23676069-40CC-4F03-8B43-31E4469BD6B4}"/>
    <cellStyle name="Note 10 4 3 3" xfId="30628" xr:uid="{9E690B5B-26F1-431D-A6ED-7563FAB6D23F}"/>
    <cellStyle name="Note 10 4 3 4" xfId="18873" xr:uid="{043E782F-15A9-4B86-91FA-2BC150DA9DCD}"/>
    <cellStyle name="Note 10 4 4" xfId="5718" xr:uid="{9F308D43-DA75-457C-84F3-E17ACCB70172}"/>
    <cellStyle name="Note 10 4 4 2" xfId="40465" xr:uid="{DB8689EB-6EF2-4B95-9646-9D41E398A654}"/>
    <cellStyle name="Note 10 4 4 3" xfId="31232" xr:uid="{4419C439-87C7-4275-8D47-DF472DB6A61B}"/>
    <cellStyle name="Note 10 4 4 4" xfId="19501" xr:uid="{1C83A161-83EC-4C84-A04C-492CC682B8E9}"/>
    <cellStyle name="Note 10 4 5" xfId="10783" xr:uid="{129D617B-7F65-42BB-BB38-AA8B56E69882}"/>
    <cellStyle name="Note 10 4 5 2" xfId="42227" xr:uid="{05727B1C-7441-4AAB-B4AB-C1EBDBE27518}"/>
    <cellStyle name="Note 10 4 5 3" xfId="33077" xr:uid="{8839C0D2-1258-401F-B4C3-8730CFD30E8B}"/>
    <cellStyle name="Note 10 4 5 4" xfId="21497" xr:uid="{9417D5D6-7E0D-41DA-B5FC-A37C66FF5CBB}"/>
    <cellStyle name="Note 10 4 6" xfId="10550" xr:uid="{815D49DF-EE4F-446D-AD76-E86521A3C392}"/>
    <cellStyle name="Note 10 4 6 2" xfId="39172" xr:uid="{DAF3333D-3A17-4CD3-A332-5A936C59B94F}"/>
    <cellStyle name="Note 10 4 6 3" xfId="29907" xr:uid="{38FF4AA1-64C5-425A-9EE1-299E25444B72}"/>
    <cellStyle name="Note 10 4 6 4" xfId="18151" xr:uid="{B01D4DEB-A691-479B-9734-9B4FD1C08721}"/>
    <cellStyle name="Note 10 4 7" xfId="3884" xr:uid="{058CE9E1-EC48-4A73-A06A-34EE182AD827}"/>
    <cellStyle name="Note 10 4 7 2" xfId="43703" xr:uid="{3BF2AF9B-EFB0-4171-B983-DD14B6CB6278}"/>
    <cellStyle name="Note 10 4 7 3" xfId="34554" xr:uid="{C72BF37B-94A7-4B2B-BFDD-8058FD4929DA}"/>
    <cellStyle name="Note 10 4 7 4" xfId="22992" xr:uid="{F8A58CAB-175B-47B2-B2CE-830FC1874603}"/>
    <cellStyle name="Note 10 4 8" xfId="9655" xr:uid="{4401341A-3696-476A-B800-4972D8FD89A4}"/>
    <cellStyle name="Note 10 4 8 2" xfId="45354" xr:uid="{3A9628AA-D775-4F49-931F-5C8828DD248A}"/>
    <cellStyle name="Note 10 4 8 3" xfId="36209" xr:uid="{0D3F6931-D69E-4143-B372-52D48BFC8308}"/>
    <cellStyle name="Note 10 4 8 4" xfId="24675" xr:uid="{B67503A2-FAEC-4C37-8238-0656BC821AB7}"/>
    <cellStyle name="Note 10 4 9" xfId="11469" xr:uid="{55F94CDB-B0B1-4EF5-BE9E-354C6034357A}"/>
    <cellStyle name="Note 10 4 9 2" xfId="39118" xr:uid="{8AEE57E6-ECD9-48AD-B762-C62C45D82576}"/>
    <cellStyle name="Note 10 4 9 3" xfId="29853" xr:uid="{402A85E4-3529-4978-86BE-1033DDB0EBD6}"/>
    <cellStyle name="Note 10 4 9 4" xfId="18097" xr:uid="{46F2A128-268A-4CF6-BEC5-B048BD34934B}"/>
    <cellStyle name="Note 10 5" xfId="1464" xr:uid="{00000000-0005-0000-0000-0000B8050000}"/>
    <cellStyle name="Note 10 5 10" xfId="11576" xr:uid="{217B67E6-2859-4F8C-850B-B7B2CB4E1F19}"/>
    <cellStyle name="Note 10 5 10 2" xfId="45806" xr:uid="{0F2611B7-D8ED-4005-976F-4748A5E2D6BC}"/>
    <cellStyle name="Note 10 5 10 3" xfId="36661" xr:uid="{89FED7FF-618B-450F-BFD9-639AC3816244}"/>
    <cellStyle name="Note 10 5 10 4" xfId="25140" xr:uid="{09C44172-E47F-4385-A709-2A5FC444A03C}"/>
    <cellStyle name="Note 10 5 11" xfId="15208" xr:uid="{4EEDF031-9A55-4810-9AD9-03A731AEFA5D}"/>
    <cellStyle name="Note 10 5 11 2" xfId="46597" xr:uid="{75617DB8-AA6D-4825-A31A-9E2F37D25F6E}"/>
    <cellStyle name="Note 10 5 11 3" xfId="37452" xr:uid="{6AF9A4D9-25B7-4B0F-B13B-B7C99A85281C}"/>
    <cellStyle name="Note 10 5 11 4" xfId="26006" xr:uid="{C2DF3B99-FB49-4EB3-95CE-A01EDFCC8B92}"/>
    <cellStyle name="Note 10 5 12" xfId="15851" xr:uid="{0B3CBE1D-E17D-485F-B989-C374FC6EF20A}"/>
    <cellStyle name="Note 10 5 12 2" xfId="45423" xr:uid="{B471037F-6696-44CA-B922-8492FCB14CC7}"/>
    <cellStyle name="Note 10 5 12 3" xfId="36278" xr:uid="{67162FF6-8F9C-4DD0-91F2-0F85A8B7067B}"/>
    <cellStyle name="Note 10 5 12 4" xfId="24744" xr:uid="{E1039916-B673-4637-83CB-33745063560E}"/>
    <cellStyle name="Note 10 5 13" xfId="15062" xr:uid="{62E05493-5A72-4F5E-ABF0-894B50DAF9EA}"/>
    <cellStyle name="Note 10 5 13 2" xfId="47640" xr:uid="{A2C5C295-46CC-4B1B-8747-BD67EA605A9F}"/>
    <cellStyle name="Note 10 5 13 3" xfId="38496" xr:uid="{4D6AA3CE-2A20-4647-B7C7-D4D4B9F2AA10}"/>
    <cellStyle name="Note 10 5 13 4" xfId="27145" xr:uid="{DA0A81F1-632A-48A3-83CF-E4ABA6957007}"/>
    <cellStyle name="Note 10 5 14" xfId="27676" xr:uid="{91318F71-EB40-4FF9-B10D-C35A3D7A1485}"/>
    <cellStyle name="Note 10 5 14 2" xfId="48069" xr:uid="{45D65990-CADD-4EB0-8BAE-947B1F529998}"/>
    <cellStyle name="Note 10 5 14 3" xfId="38925" xr:uid="{5C5F7251-9316-4436-A3BA-147C2D900208}"/>
    <cellStyle name="Note 10 5 15" xfId="28103" xr:uid="{247CD46D-B48E-49D0-91A2-61CE63736ABF}"/>
    <cellStyle name="Note 10 5 16" xfId="48485" xr:uid="{46C1132E-D638-4C2A-B61C-D6B7BBF09996}"/>
    <cellStyle name="Note 10 5 17" xfId="50333" xr:uid="{BD7986FD-7C76-4702-A927-30AE5FA8F3FA}"/>
    <cellStyle name="Note 10 5 18" xfId="50237" xr:uid="{3655CEFA-2F8B-4951-B9A7-572F5C0E75D6}"/>
    <cellStyle name="Note 10 5 19" xfId="49919" xr:uid="{0E7FBF8F-BFCD-4D0C-BDCA-226A41EB6987}"/>
    <cellStyle name="Note 10 5 2" xfId="1465" xr:uid="{00000000-0005-0000-0000-0000B9050000}"/>
    <cellStyle name="Note 10 5 2 10" xfId="15598" xr:uid="{2CFB4278-9EB4-4337-B704-0034F85B5349}"/>
    <cellStyle name="Note 10 5 2 10 2" xfId="47489" xr:uid="{730D90BD-30BA-4B05-A060-79C9DD61EF41}"/>
    <cellStyle name="Note 10 5 2 10 3" xfId="38345" xr:uid="{4EF4D196-A5CF-477C-90A5-79C4B9C47D8B}"/>
    <cellStyle name="Note 10 5 2 10 4" xfId="26965" xr:uid="{A395FD52-A9AE-4F42-9444-79DF5BE67EA4}"/>
    <cellStyle name="Note 10 5 2 11" xfId="16275" xr:uid="{06A0C73B-3983-4A9F-B3B6-8012788644D1}"/>
    <cellStyle name="Note 10 5 2 11 2" xfId="45861" xr:uid="{714893FC-D584-4706-BB4E-8743E3879DDA}"/>
    <cellStyle name="Note 10 5 2 11 3" xfId="36716" xr:uid="{7C76D4DB-8C54-4350-AFBE-6403BFFEBCFE}"/>
    <cellStyle name="Note 10 5 2 11 4" xfId="25201" xr:uid="{203B3A9E-EAB5-4664-B965-D71FEE8B4C11}"/>
    <cellStyle name="Note 10 5 2 12" xfId="16501" xr:uid="{2F1CB5F1-78AC-4F9F-AEBA-8C662C24692F}"/>
    <cellStyle name="Note 10 5 2 12 2" xfId="47643" xr:uid="{AE32D8B6-A8D6-4111-B565-C1989D57EC23}"/>
    <cellStyle name="Note 10 5 2 12 3" xfId="38499" xr:uid="{118A0C90-8A50-4F97-B862-78812B6B979B}"/>
    <cellStyle name="Note 10 5 2 12 4" xfId="27148" xr:uid="{F2E55AC0-2842-426D-8C20-2427AF505A46}"/>
    <cellStyle name="Note 10 5 2 13" xfId="27679" xr:uid="{655A9218-8657-4439-9E26-3964C4AB49F0}"/>
    <cellStyle name="Note 10 5 2 13 2" xfId="48072" xr:uid="{882CDCC0-758E-404F-B54E-1CAA2756852B}"/>
    <cellStyle name="Note 10 5 2 13 3" xfId="38928" xr:uid="{482F00D8-4317-4A15-92BC-4E7AE24AC700}"/>
    <cellStyle name="Note 10 5 2 14" xfId="25235" xr:uid="{B291F519-B367-4393-87B9-13ECDDA3E527}"/>
    <cellStyle name="Note 10 5 2 15" xfId="48486" xr:uid="{1BD4D81C-009E-4A82-A20F-88A5D823D1DD}"/>
    <cellStyle name="Note 10 5 2 16" xfId="50334" xr:uid="{95BFA60F-CC7D-4A28-BED2-2A9F95117D94}"/>
    <cellStyle name="Note 10 5 2 17" xfId="52150" xr:uid="{7069B361-8D7C-4BC6-BDAF-62BB1B3CB9CA}"/>
    <cellStyle name="Note 10 5 2 18" xfId="49395" xr:uid="{A444CD4F-3FA2-4290-B793-776CC86BD87C}"/>
    <cellStyle name="Note 10 5 2 19" xfId="49771" xr:uid="{E41D5882-70D7-4E2E-A744-41233B180680}"/>
    <cellStyle name="Note 10 5 2 2" xfId="4852" xr:uid="{984F7A16-07AB-40B1-92C6-FE71E6D41CE7}"/>
    <cellStyle name="Note 10 5 2 2 2" xfId="41707" xr:uid="{F6B7E7C0-DC62-4DCC-A7C6-E85B0C589E5B}"/>
    <cellStyle name="Note 10 5 2 2 3" xfId="32556" xr:uid="{2F99694D-D6D4-47BA-8AD7-B50818444C5F}"/>
    <cellStyle name="Note 10 5 2 2 4" xfId="20973" xr:uid="{A9A1588E-5E98-44A3-AFCA-566936CF441B}"/>
    <cellStyle name="Note 10 5 2 20" xfId="53334" xr:uid="{9808FC8D-9EFF-43FD-AC1F-33D20EB15F8A}"/>
    <cellStyle name="Note 10 5 2 21" xfId="54887" xr:uid="{077529BC-DD86-444E-95FD-90070D9600FC}"/>
    <cellStyle name="Note 10 5 2 22" xfId="54248" xr:uid="{A287FBC9-4FD7-4EAD-9AB9-4D61E16520B7}"/>
    <cellStyle name="Note 10 5 2 23" xfId="55863" xr:uid="{F95B4B4E-7EB4-4DB7-8039-85FD32275C9C}"/>
    <cellStyle name="Note 10 5 2 24" xfId="16647" xr:uid="{D3F426F1-176F-4C2F-B95C-F2AEFCBAA957}"/>
    <cellStyle name="Note 10 5 2 3" xfId="6356" xr:uid="{E6C962A3-0420-4994-933C-A6D0599D0557}"/>
    <cellStyle name="Note 10 5 2 3 2" xfId="39308" xr:uid="{1888EC69-7C96-4952-B1FE-EC7E68519E53}"/>
    <cellStyle name="Note 10 5 2 3 3" xfId="30043" xr:uid="{E0B50599-57A2-41C8-98A4-FCA1187B2E35}"/>
    <cellStyle name="Note 10 5 2 3 4" xfId="18287" xr:uid="{362D3D4A-CFD0-4472-8829-8177F0B085FB}"/>
    <cellStyle name="Note 10 5 2 4" xfId="11322" xr:uid="{F0C406F8-F32F-40CA-B976-02376BCBCD70}"/>
    <cellStyle name="Note 10 5 2 4 2" xfId="40083" xr:uid="{4019E2FC-C3F8-4F3E-81CF-BBE191EC614F}"/>
    <cellStyle name="Note 10 5 2 4 3" xfId="30850" xr:uid="{6C5CC7B1-51CC-4A1A-8976-A928A027727A}"/>
    <cellStyle name="Note 10 5 2 4 4" xfId="19080" xr:uid="{5CD3FD21-26F1-487A-A5EB-FFE6F4D69733}"/>
    <cellStyle name="Note 10 5 2 5" xfId="11770" xr:uid="{FE4B1FBF-54D2-4029-9B8F-1B7D299B2B9C}"/>
    <cellStyle name="Note 10 5 2 5 2" xfId="42956" xr:uid="{E6BE9F02-B7EE-4B17-B98E-5BF91E068889}"/>
    <cellStyle name="Note 10 5 2 5 3" xfId="33806" xr:uid="{CE371899-72D1-4A40-8C06-E5C5D82CB5C9}"/>
    <cellStyle name="Note 10 5 2 5 4" xfId="22233" xr:uid="{A2C81433-1DE6-4EC9-B2C7-961C689254AF}"/>
    <cellStyle name="Note 10 5 2 6" xfId="12175" xr:uid="{5AB2DCAF-976D-49C2-9886-396056FF9EEB}"/>
    <cellStyle name="Note 10 5 2 6 2" xfId="42398" xr:uid="{2E3BFA00-26B9-4B1C-8DAD-61B3A5BBBEDC}"/>
    <cellStyle name="Note 10 5 2 6 3" xfId="33248" xr:uid="{065575FA-3FAC-4496-8DC5-E2D035A5272D}"/>
    <cellStyle name="Note 10 5 2 6 4" xfId="21668" xr:uid="{40B781BC-C346-4E5F-A903-1A1EDDD896DC}"/>
    <cellStyle name="Note 10 5 2 7" xfId="12516" xr:uid="{8E42144A-B2FD-4F80-A78B-22E4DC08D5FA}"/>
    <cellStyle name="Note 10 5 2 7 2" xfId="45349" xr:uid="{C006279F-FAD5-4433-AF86-8BA0C35962B1}"/>
    <cellStyle name="Note 10 5 2 7 3" xfId="36204" xr:uid="{C2802C84-794F-4347-A702-7F6329B018BF}"/>
    <cellStyle name="Note 10 5 2 7 4" xfId="24670" xr:uid="{77D95D05-5C5B-4740-B8E7-42CDB76F8768}"/>
    <cellStyle name="Note 10 5 2 8" xfId="12805" xr:uid="{D352467E-0C3D-415C-9169-DA038243509B}"/>
    <cellStyle name="Note 10 5 2 8 2" xfId="44997" xr:uid="{B5A6DA71-3C86-47F9-A3A1-6FC556D57060}"/>
    <cellStyle name="Note 10 5 2 8 3" xfId="35852" xr:uid="{9BCDE3AB-F2F5-4EDF-B104-2ADD61AA31DC}"/>
    <cellStyle name="Note 10 5 2 8 4" xfId="24315" xr:uid="{1EAB51B7-3963-4582-BE52-E705A768CFE9}"/>
    <cellStyle name="Note 10 5 2 9" xfId="13029" xr:uid="{ABCC142E-A7E1-4636-99A0-EF3A8770B029}"/>
    <cellStyle name="Note 10 5 2 9 2" xfId="45809" xr:uid="{598E30AF-A171-4FCE-83B0-F9BB37D30DE9}"/>
    <cellStyle name="Note 10 5 2 9 3" xfId="36664" xr:uid="{20EE270C-0422-4A89-ADAF-18486F1695EB}"/>
    <cellStyle name="Note 10 5 2 9 4" xfId="25143" xr:uid="{B943E5B2-E6AF-4AC7-AEEE-58DAF8AE8717}"/>
    <cellStyle name="Note 10 5 20" xfId="49772" xr:uid="{572FEFA7-8D74-4A7F-84AC-7B71F9DC2D2A}"/>
    <cellStyle name="Note 10 5 21" xfId="53333" xr:uid="{259A1F21-4C96-45BB-B9D2-397AA33E51FA}"/>
    <cellStyle name="Note 10 5 22" xfId="54536" xr:uid="{288EFFB6-6F9D-4857-AEAD-52E807656D76}"/>
    <cellStyle name="Note 10 5 23" xfId="53945" xr:uid="{5A592DAE-9EA9-42F9-A728-CA5C85E30F8C}"/>
    <cellStyle name="Note 10 5 24" xfId="55862" xr:uid="{9A0893E4-CE20-4E16-B309-E46B502177E8}"/>
    <cellStyle name="Note 10 5 25" xfId="16646" xr:uid="{715A05F6-D441-4316-B889-E3FA3F42175E}"/>
    <cellStyle name="Note 10 5 3" xfId="4851" xr:uid="{C4D1A1EC-B580-469D-B5EC-3A43BCE8618D}"/>
    <cellStyle name="Note 10 5 3 2" xfId="39859" xr:uid="{4B1DA879-3C6E-41AA-B20A-7D24CAE544D5}"/>
    <cellStyle name="Note 10 5 3 3" xfId="30626" xr:uid="{72E5A249-6137-4386-98EC-D8DD158AC1C4}"/>
    <cellStyle name="Note 10 5 3 4" xfId="18871" xr:uid="{E1338284-9096-419E-9B31-46111A6650AB}"/>
    <cellStyle name="Note 10 5 4" xfId="4295" xr:uid="{E6A5128F-DA1F-4383-B3AA-D3C4EB43ADBF}"/>
    <cellStyle name="Note 10 5 4 2" xfId="39311" xr:uid="{FBA63B12-50D5-4040-80A4-2AA3B1A6977D}"/>
    <cellStyle name="Note 10 5 4 3" xfId="30046" xr:uid="{D9491CF4-44D4-4CD5-8935-909DAACCD1ED}"/>
    <cellStyle name="Note 10 5 4 4" xfId="18290" xr:uid="{67A46072-A766-4081-9568-CCE64BD59471}"/>
    <cellStyle name="Note 10 5 5" xfId="10020" xr:uid="{F5BCEBB4-8E1D-4EEE-B12A-B140881A188D}"/>
    <cellStyle name="Note 10 5 5 2" xfId="39043" xr:uid="{C4814A15-307F-42C4-9752-0E5E6C33D283}"/>
    <cellStyle name="Note 10 5 5 3" xfId="29768" xr:uid="{6B0C665E-AE2A-4CBD-821D-12E53A4F188F}"/>
    <cellStyle name="Note 10 5 5 4" xfId="18006" xr:uid="{0BF72886-F886-4FA9-B41C-6908012F80B4}"/>
    <cellStyle name="Note 10 5 6" xfId="10242" xr:uid="{F31D0B50-1C2F-4AA5-913B-469860FF87B4}"/>
    <cellStyle name="Note 10 5 6 2" xfId="42953" xr:uid="{4A5B7C22-9A5E-40A5-83C0-E947E49CB906}"/>
    <cellStyle name="Note 10 5 6 3" xfId="33803" xr:uid="{FDFF10E0-B644-4777-8461-E3DB80691345}"/>
    <cellStyle name="Note 10 5 6 4" xfId="22230" xr:uid="{DD234A1E-A241-4B5F-999E-397C5BEED389}"/>
    <cellStyle name="Note 10 5 7" xfId="10971" xr:uid="{E5EAC48F-A8FE-494C-A583-9093AC7790B7}"/>
    <cellStyle name="Note 10 5 7 2" xfId="39065" xr:uid="{30FABE4A-48E2-4523-95B5-EB671FCE2ED8}"/>
    <cellStyle name="Note 10 5 7 3" xfId="29794" xr:uid="{5B6FB0C4-00EC-4AB5-BEA5-1734ED8E74DA}"/>
    <cellStyle name="Note 10 5 7 4" xfId="18034" xr:uid="{E06A12EC-14F6-45AB-B5AD-762D319F71FE}"/>
    <cellStyle name="Note 10 5 8" xfId="10837" xr:uid="{F22C5A5F-40A8-423C-8136-EFAF46073C28}"/>
    <cellStyle name="Note 10 5 8 2" xfId="44601" xr:uid="{8D83151F-40DD-4E36-8038-9D5359F239EF}"/>
    <cellStyle name="Note 10 5 8 3" xfId="35455" xr:uid="{5CC2B496-ABEB-4D53-9BA4-4593EE75A9E6}"/>
    <cellStyle name="Note 10 5 8 4" xfId="23912" xr:uid="{39187B2F-3FED-437B-A9F5-8E31AC927214}"/>
    <cellStyle name="Note 10 5 9" xfId="10540" xr:uid="{FCEF4ED1-7055-4179-8E32-1BA8CED8651A}"/>
    <cellStyle name="Note 10 5 9 2" xfId="44998" xr:uid="{DFDB745C-F685-4B8E-AB22-590728323D83}"/>
    <cellStyle name="Note 10 5 9 3" xfId="35853" xr:uid="{476693F6-5200-4DA7-B43D-791C1C3AEB8B}"/>
    <cellStyle name="Note 10 5 9 4" xfId="24316" xr:uid="{D8DBD88A-841D-45EE-A6A5-A3F2A8CDE193}"/>
    <cellStyle name="Note 10 6" xfId="1466" xr:uid="{00000000-0005-0000-0000-0000BA050000}"/>
    <cellStyle name="Note 10 6 10" xfId="14518" xr:uid="{443F28B9-AF66-4534-8A13-D51FD5FFCDD7}"/>
    <cellStyle name="Note 10 6 10 2" xfId="47469" xr:uid="{6FF56B73-20B8-4D46-94CE-1EBA6EB99017}"/>
    <cellStyle name="Note 10 6 10 3" xfId="38325" xr:uid="{AB178A64-AAD9-4DDD-B913-8552C0512561}"/>
    <cellStyle name="Note 10 6 10 4" xfId="26942" xr:uid="{EA7C5558-5A2F-438D-8A90-15399AFBA067}"/>
    <cellStyle name="Note 10 6 11" xfId="13901" xr:uid="{457B589B-11F7-40AE-8BA3-91E995FBBD3B}"/>
    <cellStyle name="Note 10 6 11 2" xfId="46909" xr:uid="{75A0885D-128A-44BC-B8C1-139FABD2B533}"/>
    <cellStyle name="Note 10 6 11 3" xfId="37765" xr:uid="{ED46E077-A73C-4DD0-B3CE-67B2963617AA}"/>
    <cellStyle name="Note 10 6 11 4" xfId="26340" xr:uid="{33C2266F-74C2-44C9-97E0-5561AE92606D}"/>
    <cellStyle name="Note 10 6 12" xfId="13732" xr:uid="{1AB9750B-E997-4E4A-B49F-EBDA44504E40}"/>
    <cellStyle name="Note 10 6 12 2" xfId="46025" xr:uid="{02968E33-C0A0-45CC-984C-1F1E939C3B21}"/>
    <cellStyle name="Note 10 6 12 3" xfId="36880" xr:uid="{281C2019-AC02-48D6-BF01-23EC47677C7E}"/>
    <cellStyle name="Note 10 6 12 4" xfId="25372" xr:uid="{243BFD5E-58A7-4AD8-AB07-25DBC98A4C37}"/>
    <cellStyle name="Note 10 6 13" xfId="25180" xr:uid="{F1FFCFA0-F61E-4F50-A5AB-3B24C4724FA2}"/>
    <cellStyle name="Note 10 6 13 2" xfId="45840" xr:uid="{AC4BE714-87EF-440C-8DE5-BEBCCF83CD08}"/>
    <cellStyle name="Note 10 6 13 3" xfId="36695" xr:uid="{F0345A1D-7CEC-4AD1-9B24-826829CABB03}"/>
    <cellStyle name="Note 10 6 14" xfId="28101" xr:uid="{E85FE83D-E6B1-483B-B4B4-8DFA01C4A84A}"/>
    <cellStyle name="Note 10 6 15" xfId="48487" xr:uid="{417AF6A3-A810-4528-943A-26F74E374F33}"/>
    <cellStyle name="Note 10 6 16" xfId="50335" xr:uid="{BD2D7599-CEE3-4973-A94F-70F6D03E872B}"/>
    <cellStyle name="Note 10 6 17" xfId="49258" xr:uid="{37C7A839-617A-4044-BD7B-40B7A47BC59C}"/>
    <cellStyle name="Note 10 6 18" xfId="52085" xr:uid="{C9219B2D-14AE-4D5B-936F-F1ACBF7F38A3}"/>
    <cellStyle name="Note 10 6 19" xfId="50267" xr:uid="{61B0F687-526E-4BE1-B5F8-9E2B7BAF9BB4}"/>
    <cellStyle name="Note 10 6 2" xfId="4853" xr:uid="{3649BE97-035A-4DEA-86BF-46A1933668CF}"/>
    <cellStyle name="Note 10 6 2 2" xfId="41694" xr:uid="{82D3A0B5-11CB-42C0-B5A5-51E193512D4F}"/>
    <cellStyle name="Note 10 6 2 3" xfId="32541" xr:uid="{E084C478-FB6D-4CC8-A2EF-5A5CFCC9FF66}"/>
    <cellStyle name="Note 10 6 2 4" xfId="20949" xr:uid="{05B01CCD-9594-44F9-8972-83C2CBD25188}"/>
    <cellStyle name="Note 10 6 20" xfId="53335" xr:uid="{273275D6-17D0-4C79-B7B0-27D1A959E972}"/>
    <cellStyle name="Note 10 6 21" xfId="54077" xr:uid="{08D4BB0D-21B6-462E-B0D6-2B2917099714}"/>
    <cellStyle name="Note 10 6 22" xfId="53859" xr:uid="{A42A04C4-9F41-42BF-8E12-21802257137F}"/>
    <cellStyle name="Note 10 6 23" xfId="55864" xr:uid="{8676BFEE-6BC6-4566-9DE9-D8B2A735B99F}"/>
    <cellStyle name="Note 10 6 24" xfId="16648" xr:uid="{ABA54732-E25D-41D2-9605-952C81BB6B64}"/>
    <cellStyle name="Note 10 6 3" xfId="5715" xr:uid="{14D27B03-DEB7-4850-A994-5B89F4B5E992}"/>
    <cellStyle name="Note 10 6 3 2" xfId="40467" xr:uid="{E709397F-7524-4A40-8F95-BC3FC9569BFA}"/>
    <cellStyle name="Note 10 6 3 3" xfId="31234" xr:uid="{AF0586E1-2A49-41BC-9E05-A2F7BCE765A7}"/>
    <cellStyle name="Note 10 6 3 4" xfId="19503" xr:uid="{6C845B7A-4C53-4948-8094-92BBC1301DDE}"/>
    <cellStyle name="Note 10 6 4" xfId="10388" xr:uid="{639CBD71-CCB2-4A2D-A9F8-84F0A40E9B92}"/>
    <cellStyle name="Note 10 6 4 2" xfId="40082" xr:uid="{C9F3B097-28F3-45FE-98D8-E1318BF428DF}"/>
    <cellStyle name="Note 10 6 4 3" xfId="30849" xr:uid="{9EAEBB72-ED6B-4E42-BF5A-B099BC220222}"/>
    <cellStyle name="Note 10 6 4 4" xfId="19079" xr:uid="{E87F8DBE-2928-482F-86F0-178E4F05541E}"/>
    <cellStyle name="Note 10 6 5" xfId="4502" xr:uid="{A74FDFCA-7924-4313-95D0-DA16113C36A6}"/>
    <cellStyle name="Note 10 6 5 2" xfId="41086" xr:uid="{03719B4D-0457-4C82-93EC-57DE127B1698}"/>
    <cellStyle name="Note 10 6 5 3" xfId="31857" xr:uid="{2E96B11D-8286-4393-BAFD-2D9E1A53E668}"/>
    <cellStyle name="Note 10 6 5 4" xfId="20136" xr:uid="{6EEB7001-CC55-443A-B3DA-17A331665174}"/>
    <cellStyle name="Note 10 6 6" xfId="10812" xr:uid="{58CA5278-80B3-4625-9F77-E58A4B6A4656}"/>
    <cellStyle name="Note 10 6 6 2" xfId="40235" xr:uid="{929FF01A-E298-467B-9ACE-90D8251C5FC2}"/>
    <cellStyle name="Note 10 6 6 3" xfId="31002" xr:uid="{6EA0D93B-C98E-4A14-901C-E25192FCFDB6}"/>
    <cellStyle name="Note 10 6 6 4" xfId="19214" xr:uid="{F064F287-F9A2-4CAF-B73E-D80E53F55ACF}"/>
    <cellStyle name="Note 10 6 7" xfId="9790" xr:uid="{18607F6B-B8F4-4E2D-94BC-929E6286E35C}"/>
    <cellStyle name="Note 10 6 7 2" xfId="45352" xr:uid="{560416DA-3C43-4A47-9107-508191472602}"/>
    <cellStyle name="Note 10 6 7 3" xfId="36207" xr:uid="{3A827081-81B2-4CFA-A9DB-500246C5F8A6}"/>
    <cellStyle name="Note 10 6 7 4" xfId="24673" xr:uid="{5A00290C-D272-4658-8754-32A3B40F2D96}"/>
    <cellStyle name="Note 10 6 8" xfId="10266" xr:uid="{D32284FB-0260-46F2-873B-DCB7D0B8ED94}"/>
    <cellStyle name="Note 10 6 8 2" xfId="44370" xr:uid="{8EB2C0FF-957A-41F5-867B-3D44E41181DE}"/>
    <cellStyle name="Note 10 6 8 3" xfId="35223" xr:uid="{B2886CEB-E9CD-4DED-8CAF-7C3E7AA71969}"/>
    <cellStyle name="Note 10 6 8 4" xfId="23670" xr:uid="{414C7012-C580-49A7-A7BA-E30F08155C72}"/>
    <cellStyle name="Note 10 6 9" xfId="10211" xr:uid="{D3DDF088-0AB4-478E-AF29-1FF1D4416D4E}"/>
    <cellStyle name="Note 10 6 9 2" xfId="43294" xr:uid="{27D2F2E3-6FB8-4478-9CC5-7BDB08A14ACB}"/>
    <cellStyle name="Note 10 6 9 3" xfId="34144" xr:uid="{9281D908-DDEC-4988-9EC4-76770F801348}"/>
    <cellStyle name="Note 10 6 9 4" xfId="22580" xr:uid="{A9527641-E9A5-4743-B4CF-ADBF10E42F17}"/>
    <cellStyle name="Note 10 7" xfId="4844" xr:uid="{9FCDE0BF-C866-410D-B713-DB897B2DEF46}"/>
    <cellStyle name="Note 10 7 2" xfId="39864" xr:uid="{310CCEE2-2E82-46AD-9AA9-F753994F25AC}"/>
    <cellStyle name="Note 10 7 3" xfId="30631" xr:uid="{EB8533FC-1142-4D02-9A86-360741950429}"/>
    <cellStyle name="Note 10 7 4" xfId="18876" xr:uid="{46D14EC1-F608-4BF8-ABA1-68372FE9DAFA}"/>
    <cellStyle name="Note 10 8" xfId="4298" xr:uid="{ED1AE31D-143E-45E8-88F7-9EABB9B8CE30}"/>
    <cellStyle name="Note 10 8 2" xfId="40462" xr:uid="{F0B9BA96-BF29-46A7-A90D-444CF65C94BB}"/>
    <cellStyle name="Note 10 8 3" xfId="31229" xr:uid="{6D33ED8E-1F01-4AF8-A002-AAD64E968B4D}"/>
    <cellStyle name="Note 10 8 4" xfId="19498" xr:uid="{B75AA5A4-6181-4D2D-9A55-5E10F20D7105}"/>
    <cellStyle name="Note 10 9" xfId="11317" xr:uid="{4E863619-D432-4EE1-8200-CD1959CDB5A3}"/>
    <cellStyle name="Note 10 9 2" xfId="40086" xr:uid="{5D702C8A-B2B4-4D20-BFAF-28839835EDA0}"/>
    <cellStyle name="Note 10 9 3" xfId="30853" xr:uid="{FA5CFF91-3577-4866-BD1D-781987F4D7BC}"/>
    <cellStyle name="Note 10 9 4" xfId="19083" xr:uid="{6443A225-46EF-40D5-BFB0-C8B9929E7260}"/>
    <cellStyle name="Note 11" xfId="1467" xr:uid="{00000000-0005-0000-0000-0000BB050000}"/>
    <cellStyle name="Note 11 10" xfId="9493" xr:uid="{4F0969BD-CB2F-419A-BAEF-AD6DAA91BD9D}"/>
    <cellStyle name="Note 11 10 2" xfId="42954" xr:uid="{07B056C0-D4DB-4FC1-A7F0-C4B59A50DF65}"/>
    <cellStyle name="Note 11 10 3" xfId="33804" xr:uid="{00CCE892-B8BC-4DD2-B171-9CA7E55E6736}"/>
    <cellStyle name="Note 11 10 4" xfId="22231" xr:uid="{5D14C2B4-4110-4A49-BCA7-5BC513D76959}"/>
    <cellStyle name="Note 11 11" xfId="5851" xr:uid="{966C11FF-FD34-4857-B7B2-658821902D69}"/>
    <cellStyle name="Note 11 11 2" xfId="43696" xr:uid="{311BF58E-4D69-45FE-B4B7-7EF633C982CF}"/>
    <cellStyle name="Note 11 11 3" xfId="34547" xr:uid="{3970EF3B-9738-47F6-8205-C6A5553169F0}"/>
    <cellStyle name="Note 11 11 4" xfId="22985" xr:uid="{171B5623-5F40-449C-9271-C16633BACCEA}"/>
    <cellStyle name="Note 11 12" xfId="6382" xr:uid="{5C251E08-4733-4E04-89E8-35F9FC3BBF2E}"/>
    <cellStyle name="Note 11 12 2" xfId="44600" xr:uid="{039033D4-13EB-4EF6-A0C0-E7C23B0DF6DE}"/>
    <cellStyle name="Note 11 12 3" xfId="35454" xr:uid="{4E5119D0-298D-4D25-B282-BC6649CE501F}"/>
    <cellStyle name="Note 11 12 4" xfId="23911" xr:uid="{9CFEC0D0-912C-4898-A5F1-32C3463B7DF4}"/>
    <cellStyle name="Note 11 13" xfId="6460" xr:uid="{561EAE60-F027-4742-9D1F-C613E909FC77}"/>
    <cellStyle name="Note 11 13 2" xfId="44676" xr:uid="{9987BB50-4BB7-434E-8D1E-B6F5C44F3427}"/>
    <cellStyle name="Note 11 13 3" xfId="35531" xr:uid="{0C8EBDC5-81AE-494C-B734-329C9D51011B}"/>
    <cellStyle name="Note 11 13 4" xfId="23988" xr:uid="{580AC7B0-376E-42C9-B810-943F239B2242}"/>
    <cellStyle name="Note 11 14" xfId="10488" xr:uid="{B082085E-CE37-40B2-B456-D17DF95600AD}"/>
    <cellStyle name="Note 11 14 2" xfId="45807" xr:uid="{C20140DA-8573-4430-81AA-37CED37F99EA}"/>
    <cellStyle name="Note 11 14 3" xfId="36662" xr:uid="{AD40E4AF-CC24-47E5-9A37-C1344FECDEF2}"/>
    <cellStyle name="Note 11 14 4" xfId="25141" xr:uid="{7405764A-EDC2-446F-AB1F-37DF07655A0D}"/>
    <cellStyle name="Note 11 15" xfId="15601" xr:uid="{8C107294-4380-4494-BFBC-939179949D08}"/>
    <cellStyle name="Note 11 15 2" xfId="47442" xr:uid="{FAE81156-E720-483E-9190-3686FCBF0478}"/>
    <cellStyle name="Note 11 15 3" xfId="38298" xr:uid="{8EA4AF63-C610-4472-94E0-17ADF2956519}"/>
    <cellStyle name="Note 11 15 4" xfId="26913" xr:uid="{26F1F19A-58DB-45A5-9829-C85B8AA80631}"/>
    <cellStyle name="Note 11 16" xfId="13306" xr:uid="{406B6ACB-E269-443D-95C4-C4E6532F9372}"/>
    <cellStyle name="Note 11 16 2" xfId="46410" xr:uid="{D728BCBE-ABDF-41C9-8B22-518AE1818B10}"/>
    <cellStyle name="Note 11 16 3" xfId="37265" xr:uid="{97342100-6905-426C-ACD6-4F5CD9C8B48C}"/>
    <cellStyle name="Note 11 16 4" xfId="25787" xr:uid="{3918770B-E2F4-43FA-BDD0-AE4B7F5331F7}"/>
    <cellStyle name="Note 11 17" xfId="14441" xr:uid="{A6D7FD4F-1574-46A2-8B09-8DF873C047AA}"/>
    <cellStyle name="Note 11 17 2" xfId="47641" xr:uid="{5DE765E7-43C5-47DC-8A76-0930594B1B60}"/>
    <cellStyle name="Note 11 17 3" xfId="38497" xr:uid="{67147C04-F531-48E1-AAF0-2228C82956C4}"/>
    <cellStyle name="Note 11 17 4" xfId="27146" xr:uid="{B58D8F04-139A-4EA7-A13C-F72080986ED8}"/>
    <cellStyle name="Note 11 18" xfId="27677" xr:uid="{52A12D36-1160-4279-B360-5B47CE238AFB}"/>
    <cellStyle name="Note 11 18 2" xfId="48070" xr:uid="{4D5F9EC6-4D9F-48FB-A8AB-0F8D1332913B}"/>
    <cellStyle name="Note 11 18 3" xfId="38926" xr:uid="{7436E942-59BB-4C07-9B37-E43AA9316DAC}"/>
    <cellStyle name="Note 11 19" xfId="28102" xr:uid="{80CBE2FB-962A-45FB-B801-8F7D1951C2F1}"/>
    <cellStyle name="Note 11 2" xfId="1468" xr:uid="{00000000-0005-0000-0000-0000BC050000}"/>
    <cellStyle name="Note 11 2 10" xfId="10185" xr:uid="{EF024DF1-B6EF-437D-A172-521C33442E52}"/>
    <cellStyle name="Note 11 2 10 2" xfId="45808" xr:uid="{23A5464E-0D94-4389-A5BB-E79C41900702}"/>
    <cellStyle name="Note 11 2 10 3" xfId="36663" xr:uid="{86C0D32E-41EA-4777-B291-107F11CFC537}"/>
    <cellStyle name="Note 11 2 10 4" xfId="25142" xr:uid="{AD1A52CE-050E-4F81-B970-F1DAC6E5E627}"/>
    <cellStyle name="Note 11 2 11" xfId="14830" xr:uid="{32A86CF0-913E-4CE8-B7B1-0EFDA7C7C6BF}"/>
    <cellStyle name="Note 11 2 11 2" xfId="47230" xr:uid="{57ED3EAD-B9A3-401A-B1EC-9FBD7495F4F4}"/>
    <cellStyle name="Note 11 2 11 3" xfId="38086" xr:uid="{3ED6DAB6-98B4-4C1E-8E1F-CC7568DD6DBB}"/>
    <cellStyle name="Note 11 2 11 4" xfId="26672" xr:uid="{28199331-11BB-49ED-B1C3-70A31D8C6286}"/>
    <cellStyle name="Note 11 2 12" xfId="13573" xr:uid="{ABCC855F-06BF-4C8D-8280-E2588F7F88AF}"/>
    <cellStyle name="Note 11 2 12 2" xfId="46411" xr:uid="{B3FC87D0-F186-4296-B31E-050850114608}"/>
    <cellStyle name="Note 11 2 12 3" xfId="37266" xr:uid="{68E24B3B-5776-404C-AEBD-CEFB5F4BD9B7}"/>
    <cellStyle name="Note 11 2 12 4" xfId="25788" xr:uid="{157B4874-F719-46ED-BE1A-90375367517B}"/>
    <cellStyle name="Note 11 2 13" xfId="15846" xr:uid="{07E711D9-F66A-4729-9CA5-9C8358D84BF4}"/>
    <cellStyle name="Note 11 2 13 2" xfId="47642" xr:uid="{9C163140-18FE-46CC-8544-8140D58F63F0}"/>
    <cellStyle name="Note 11 2 13 3" xfId="38498" xr:uid="{F1465788-69F3-4DC6-877D-6EFE65A970D8}"/>
    <cellStyle name="Note 11 2 13 4" xfId="27147" xr:uid="{3691BF6F-D43B-4964-BA57-1CE8FD71A71B}"/>
    <cellStyle name="Note 11 2 14" xfId="27678" xr:uid="{FA8E43BE-CE9D-42AC-B9FC-60DC792CECC3}"/>
    <cellStyle name="Note 11 2 14 2" xfId="48071" xr:uid="{D9A54F50-2D43-4065-9109-C523E982FD92}"/>
    <cellStyle name="Note 11 2 14 3" xfId="38927" xr:uid="{BA26C9C1-8969-4A64-9ADC-AA56EAC30640}"/>
    <cellStyle name="Note 11 2 15" xfId="27252" xr:uid="{0C390BBB-3A97-4E05-8F6F-B3DB2269F927}"/>
    <cellStyle name="Note 11 2 16" xfId="48489" xr:uid="{36C411C3-B668-4531-AA49-B8E78D782443}"/>
    <cellStyle name="Note 11 2 17" xfId="50337" xr:uid="{DFFCC7FC-F014-4FA0-872A-5D761A12EA99}"/>
    <cellStyle name="Note 11 2 18" xfId="49648" xr:uid="{39C3639C-A64A-467E-B0F4-040776455FF5}"/>
    <cellStyle name="Note 11 2 19" xfId="49396" xr:uid="{11253070-97E2-46F9-A266-F38938CFB721}"/>
    <cellStyle name="Note 11 2 2" xfId="1469" xr:uid="{00000000-0005-0000-0000-0000BD050000}"/>
    <cellStyle name="Note 11 2 2 10" xfId="14094" xr:uid="{B1A3709B-39D0-49C8-ABD8-17F5D138C9D9}"/>
    <cellStyle name="Note 11 2 2 10 2" xfId="47241" xr:uid="{FA556560-E6B4-47CB-8942-6B8F2EA77E29}"/>
    <cellStyle name="Note 11 2 2 10 3" xfId="38097" xr:uid="{C03BF76B-A6F3-4D47-9F92-C7DC71C7A955}"/>
    <cellStyle name="Note 11 2 2 10 4" xfId="26683" xr:uid="{B83D557A-29DE-48E6-8848-45567079E6EB}"/>
    <cellStyle name="Note 11 2 2 11" xfId="13182" xr:uid="{77FFA8C9-17AA-4C90-9233-0CE511F691CA}"/>
    <cellStyle name="Note 11 2 2 11 2" xfId="40903" xr:uid="{133EB82D-09D7-40FD-9CE7-19361A2A14C0}"/>
    <cellStyle name="Note 11 2 2 11 3" xfId="31672" xr:uid="{A9D71966-B4F3-42A7-AEF0-714ECBA4DBD8}"/>
    <cellStyle name="Note 11 2 2 11 4" xfId="19949" xr:uid="{E2ACBEC8-69EB-4DA6-8A4C-D850C608AE46}"/>
    <cellStyle name="Note 11 2 2 12" xfId="14636" xr:uid="{57CD7927-6D30-40DB-86E7-ECC676F5A51B}"/>
    <cellStyle name="Note 11 2 2 12 2" xfId="44438" xr:uid="{76B3BE22-C9E7-4FD7-BC01-FAF0E7D53676}"/>
    <cellStyle name="Note 11 2 2 12 3" xfId="35292" xr:uid="{210EB810-7832-4C1D-B8B4-68F87A83BF38}"/>
    <cellStyle name="Note 11 2 2 12 4" xfId="23743" xr:uid="{468AFDD1-8BE9-4156-B93C-AF71F8350156}"/>
    <cellStyle name="Note 11 2 2 13" xfId="25181" xr:uid="{58DDC404-66AF-4931-A603-E385B942D07B}"/>
    <cellStyle name="Note 11 2 2 13 2" xfId="45841" xr:uid="{1768AF19-62BC-4A7D-B7F3-127A0F345CFA}"/>
    <cellStyle name="Note 11 2 2 13 3" xfId="36696" xr:uid="{3E4742A2-F68E-47E7-9D3E-43488DF29056}"/>
    <cellStyle name="Note 11 2 2 14" xfId="27256" xr:uid="{BFB10535-BC25-4F00-8736-7A66500BF8A9}"/>
    <cellStyle name="Note 11 2 2 15" xfId="48490" xr:uid="{A5B15AEB-A271-4DF2-B548-2A6FE674E486}"/>
    <cellStyle name="Note 11 2 2 16" xfId="50338" xr:uid="{61899F8D-5038-450B-B04E-1293C58AFB78}"/>
    <cellStyle name="Note 11 2 2 17" xfId="51583" xr:uid="{FF21CACE-55CD-4869-92AF-7E9C796D316E}"/>
    <cellStyle name="Note 11 2 2 18" xfId="52086" xr:uid="{5416604C-880F-4B1C-9173-D06083B315B9}"/>
    <cellStyle name="Note 11 2 2 19" xfId="50272" xr:uid="{974C3B7E-1A21-4C70-91A6-5CFB0849AAB5}"/>
    <cellStyle name="Note 11 2 2 2" xfId="4856" xr:uid="{3B21D413-7685-41E3-84B7-5C7798E01E98}"/>
    <cellStyle name="Note 11 2 2 2 2" xfId="39857" xr:uid="{70D98A65-CFCB-488B-874F-AA2A76ED7D7F}"/>
    <cellStyle name="Note 11 2 2 2 3" xfId="30624" xr:uid="{6F52D7C3-37B7-48C4-AF52-CE2741E82FF1}"/>
    <cellStyle name="Note 11 2 2 2 4" xfId="18869" xr:uid="{5A04C885-01C3-455A-8DEF-495CED153801}"/>
    <cellStyle name="Note 11 2 2 20" xfId="53338" xr:uid="{66294AFE-DF9E-466B-86FA-0C63955AAE50}"/>
    <cellStyle name="Note 11 2 2 21" xfId="54533" xr:uid="{2A1D9EA9-9E9C-4423-AA2B-E8D084706132}"/>
    <cellStyle name="Note 11 2 2 22" xfId="52620" xr:uid="{6BBF8154-B5D6-4FB9-93C8-910547022DE2}"/>
    <cellStyle name="Note 11 2 2 23" xfId="55867" xr:uid="{DC906D85-1B97-497D-B99C-4B7F8D2213C5}"/>
    <cellStyle name="Note 11 2 2 24" xfId="16651" xr:uid="{B60465EE-5831-4F77-BD66-00E34E1ACEBD}"/>
    <cellStyle name="Note 11 2 2 3" xfId="4294" xr:uid="{ED522D53-2C66-419C-9C88-74A936FB7362}"/>
    <cellStyle name="Note 11 2 2 3 2" xfId="40468" xr:uid="{6A82A821-F498-4FAB-98AC-36124663CC2E}"/>
    <cellStyle name="Note 11 2 2 3 3" xfId="31235" xr:uid="{B749EC21-D8C3-42B8-9505-9100B18CE870}"/>
    <cellStyle name="Note 11 2 2 3 4" xfId="19504" xr:uid="{AF90083E-53A2-427D-AC7F-ACD9A911B8DC}"/>
    <cellStyle name="Note 11 2 2 4" xfId="10781" xr:uid="{DA6B6CEA-FA82-45E4-9C8E-531F934D20EC}"/>
    <cellStyle name="Note 11 2 2 4 2" xfId="40081" xr:uid="{F994C203-7913-4B67-989F-8C8F3034BEDE}"/>
    <cellStyle name="Note 11 2 2 4 3" xfId="30848" xr:uid="{807F5A93-4D17-4475-824F-7518D7DDF160}"/>
    <cellStyle name="Note 11 2 2 4 4" xfId="19078" xr:uid="{60D385A2-86C4-4281-87C4-F950B06F9BBB}"/>
    <cellStyle name="Note 11 2 2 5" xfId="3815" xr:uid="{EA515DB6-E866-4293-95D2-A4F49CCA8199}"/>
    <cellStyle name="Note 11 2 2 5 2" xfId="39196" xr:uid="{44B8813B-CDDC-4D17-BA2C-CBC105CFD74F}"/>
    <cellStyle name="Note 11 2 2 5 3" xfId="29931" xr:uid="{86A18D10-91AF-463B-B15E-331D1BE240DF}"/>
    <cellStyle name="Note 11 2 2 5 4" xfId="18175" xr:uid="{3259CD58-CEFB-4A78-B7DD-11C92CA480B8}"/>
    <cellStyle name="Note 11 2 2 6" xfId="10703" xr:uid="{E577260C-8C58-4EA2-9606-B252F19B39B2}"/>
    <cellStyle name="Note 11 2 2 6 2" xfId="42397" xr:uid="{C44BAE90-3F6F-4CEE-A1D2-FD41B02C73D7}"/>
    <cellStyle name="Note 11 2 2 6 3" xfId="33247" xr:uid="{4666839E-8427-4AB1-AA9D-6557E4BC709F}"/>
    <cellStyle name="Note 11 2 2 6 4" xfId="21667" xr:uid="{169C94F4-4C83-4B71-8630-A0703E63CDC2}"/>
    <cellStyle name="Note 11 2 2 7" xfId="9801" xr:uid="{87AFAAC0-3FBF-40FE-9293-F8FCB7F1B7B4}"/>
    <cellStyle name="Note 11 2 2 7 2" xfId="45351" xr:uid="{90B66807-7F86-43D1-9A55-C242BD1DA9FB}"/>
    <cellStyle name="Note 11 2 2 7 3" xfId="36206" xr:uid="{641C7618-F038-4CED-9EED-22A4E58830AC}"/>
    <cellStyle name="Note 11 2 2 7 4" xfId="24672" xr:uid="{892DBA2E-7D90-4684-89C6-CFC4AF749BC6}"/>
    <cellStyle name="Note 11 2 2 8" xfId="11067" xr:uid="{B2DCF016-387F-4A8D-85FD-9BF658A7DADA}"/>
    <cellStyle name="Note 11 2 2 8 2" xfId="44371" xr:uid="{852025E3-4E08-4787-A3DF-0C48BBF58774}"/>
    <cellStyle name="Note 11 2 2 8 3" xfId="35224" xr:uid="{71AC72AE-149B-4AD8-9F15-21D43F46F4F4}"/>
    <cellStyle name="Note 11 2 2 8 4" xfId="23671" xr:uid="{A49275C3-9D20-43E6-BAC9-EACFA49B8512}"/>
    <cellStyle name="Note 11 2 2 9" xfId="4828" xr:uid="{A085A1A8-8FB6-459F-BD5E-06ACE0B57DD6}"/>
    <cellStyle name="Note 11 2 2 9 2" xfId="39646" xr:uid="{D491B39D-0D23-4B7C-A4DA-64FF27306B8E}"/>
    <cellStyle name="Note 11 2 2 9 3" xfId="30394" xr:uid="{99C3708D-9232-46EB-83BE-C0968CAE55AA}"/>
    <cellStyle name="Note 11 2 2 9 4" xfId="18639" xr:uid="{ECA2EE71-A6F6-4553-8E2E-FC15D14EFF0D}"/>
    <cellStyle name="Note 11 2 20" xfId="52440" xr:uid="{7A7261E6-1973-415B-B9D9-7DE8614456A0}"/>
    <cellStyle name="Note 11 2 21" xfId="53337" xr:uid="{559CE9D1-A393-4DBD-A0F6-F0331D7D07E6}"/>
    <cellStyle name="Note 11 2 22" xfId="52983" xr:uid="{2D36434A-976F-464D-88C9-6F9037690105}"/>
    <cellStyle name="Note 11 2 23" xfId="55525" xr:uid="{94E4B3F6-2D42-43A1-B4F6-0D108EE316E9}"/>
    <cellStyle name="Note 11 2 24" xfId="55866" xr:uid="{0364E183-9FAE-4B48-8C56-CC40AD1CB239}"/>
    <cellStyle name="Note 11 2 25" xfId="16650" xr:uid="{A934A831-AC7A-4778-9150-1A53B07946C5}"/>
    <cellStyle name="Note 11 2 3" xfId="4855" xr:uid="{75A94F60-0FE9-4F38-BF47-0BE31417A03C}"/>
    <cellStyle name="Note 11 2 3 2" xfId="41484" xr:uid="{0CAB8292-4B24-42BA-82FA-10B9545690CA}"/>
    <cellStyle name="Note 11 2 3 3" xfId="32296" xr:uid="{2AF82433-219D-4831-BBE4-B7CC0B5343A6}"/>
    <cellStyle name="Note 11 2 3 4" xfId="20587" xr:uid="{ED8F67B4-DACE-4811-9950-C14DB2724FA2}"/>
    <cellStyle name="Note 11 2 4" xfId="5716" xr:uid="{E2D6027B-66BB-4B66-BBD1-21F88B8746C7}"/>
    <cellStyle name="Note 11 2 4 2" xfId="39309" xr:uid="{B1DF2D0C-57D4-4C4C-8AC5-52BCEE90446E}"/>
    <cellStyle name="Note 11 2 4 3" xfId="30044" xr:uid="{27F9D356-7FF5-4E5D-96C0-8140FE4D6E76}"/>
    <cellStyle name="Note 11 2 4 4" xfId="18288" xr:uid="{6C11591F-1D32-479D-A82C-579A13F4E38E}"/>
    <cellStyle name="Note 11 2 5" xfId="6471" xr:uid="{76701FE5-4763-426A-8516-B8721BD9F4A3}"/>
    <cellStyle name="Note 11 2 5 2" xfId="42225" xr:uid="{6E0AF00E-1004-4631-A2EE-34089E99E501}"/>
    <cellStyle name="Note 11 2 5 3" xfId="33075" xr:uid="{3091DB97-22A9-4B99-B994-8B9248AB9E04}"/>
    <cellStyle name="Note 11 2 5 4" xfId="21495" xr:uid="{DD7BCE30-2C4A-46D9-A7E4-AD42819C2CDE}"/>
    <cellStyle name="Note 11 2 6" xfId="10063" xr:uid="{B4BE391E-6054-45EC-93FE-2288EFD99233}"/>
    <cellStyle name="Note 11 2 6 2" xfId="42955" xr:uid="{76E1182A-CC5E-4513-983E-AFA36AAABB42}"/>
    <cellStyle name="Note 11 2 6 3" xfId="33805" xr:uid="{0A7F4E70-D24F-4FB8-9E48-F02F3BC1204E}"/>
    <cellStyle name="Note 11 2 6 4" xfId="22232" xr:uid="{82BB2374-5E40-40A4-A310-B755E7FDEAAB}"/>
    <cellStyle name="Note 11 2 7" xfId="3855" xr:uid="{A289E759-7DD5-4FA9-B34F-E2B7341348D4}"/>
    <cellStyle name="Note 11 2 7 2" xfId="43701" xr:uid="{6209C5A4-DC9F-4BE9-B60D-5E04306148F8}"/>
    <cellStyle name="Note 11 2 7 3" xfId="34552" xr:uid="{FC572AF8-D459-4082-B830-369F9ACDA96F}"/>
    <cellStyle name="Note 11 2 7 4" xfId="22990" xr:uid="{1F2D762A-90DC-4DA7-BD13-BFDB41186F46}"/>
    <cellStyle name="Note 11 2 8" xfId="10707" xr:uid="{E7250BE4-51E9-437B-9C47-00375CFDA5F8}"/>
    <cellStyle name="Note 11 2 8 2" xfId="45350" xr:uid="{FE2AB3B0-F03D-4CD3-BA07-157891E8819F}"/>
    <cellStyle name="Note 11 2 8 3" xfId="36205" xr:uid="{0232AE0E-9F2D-424B-97A4-69259A38F656}"/>
    <cellStyle name="Note 11 2 8 4" xfId="24671" xr:uid="{9ACECEA0-D296-43EA-BF22-0751CCE23C67}"/>
    <cellStyle name="Note 11 2 9" xfId="10557" xr:uid="{B35A8BB8-652E-4F07-A334-0CD3B052E509}"/>
    <cellStyle name="Note 11 2 9 2" xfId="44996" xr:uid="{D6804ACA-17E8-4F31-9B42-E171859DBB8F}"/>
    <cellStyle name="Note 11 2 9 3" xfId="35851" xr:uid="{5A596084-F267-48AE-ADF2-411164821640}"/>
    <cellStyle name="Note 11 2 9 4" xfId="24314" xr:uid="{F047E973-4118-4327-86B3-D1148675FB39}"/>
    <cellStyle name="Note 11 20" xfId="48488" xr:uid="{DAE0C7D2-8CD2-4691-A3D3-93EF2E43F216}"/>
    <cellStyle name="Note 11 21" xfId="50336" xr:uid="{CF4331B5-A92F-4CE7-A17D-C17C47901B83}"/>
    <cellStyle name="Note 11 22" xfId="50236" xr:uid="{B88B1687-56C8-445F-8A9C-0ABFFAFB0CBA}"/>
    <cellStyle name="Note 11 23" xfId="51881" xr:uid="{3348755E-380F-4DF8-8028-95D9D12F4C02}"/>
    <cellStyle name="Note 11 24" xfId="52435" xr:uid="{72DA136E-FEB2-4EA3-9E74-976620CFE32F}"/>
    <cellStyle name="Note 11 25" xfId="53336" xr:uid="{2DDE0F6F-F941-46CE-8126-0BEB39B2A2BD}"/>
    <cellStyle name="Note 11 26" xfId="52984" xr:uid="{0A1B1E94-DA45-41C2-AFE2-3B154E29658B}"/>
    <cellStyle name="Note 11 27" xfId="55335" xr:uid="{D14C9F64-264C-4F36-8171-6716F994018D}"/>
    <cellStyle name="Note 11 28" xfId="55865" xr:uid="{0A61B540-A8F2-4B35-B728-BD87989EED4F}"/>
    <cellStyle name="Note 11 29" xfId="16649" xr:uid="{30E967ED-AD52-49B1-A7BE-7F0D2FA0A308}"/>
    <cellStyle name="Note 11 3" xfId="1470" xr:uid="{00000000-0005-0000-0000-0000BE050000}"/>
    <cellStyle name="Note 11 3 10" xfId="13025" xr:uid="{11EABB97-8B0C-420B-92FD-7C003561443B}"/>
    <cellStyle name="Note 11 3 10 2" xfId="44527" xr:uid="{AC6061DA-0840-4425-86F6-9F4C15D6161F}"/>
    <cellStyle name="Note 11 3 10 3" xfId="35381" xr:uid="{08DB8D46-67D0-451E-BB25-AF562CB08716}"/>
    <cellStyle name="Note 11 3 10 4" xfId="23838" xr:uid="{0FEF574C-1271-4743-B6F0-95E890B40358}"/>
    <cellStyle name="Note 11 3 11" xfId="15209" xr:uid="{EB06DF2B-C858-4E2A-BE7C-9AF17BB2C6D1}"/>
    <cellStyle name="Note 11 3 11 2" xfId="43740" xr:uid="{CF807432-26BD-4B44-AFCA-DA505914078D}"/>
    <cellStyle name="Note 11 3 11 3" xfId="34591" xr:uid="{A3099679-9345-4630-B079-D263926623DA}"/>
    <cellStyle name="Note 11 3 11 4" xfId="23029" xr:uid="{2C3CB90D-F923-440D-B46E-3711A5490F01}"/>
    <cellStyle name="Note 11 3 12" xfId="16271" xr:uid="{9245BEDE-82E3-479F-B4F8-C0C99879693B}"/>
    <cellStyle name="Note 11 3 12 2" xfId="45858" xr:uid="{87AD0097-14FE-4F99-B24C-7186E352B3D5}"/>
    <cellStyle name="Note 11 3 12 3" xfId="36713" xr:uid="{70DFC533-C313-40A4-9D0F-742AFB89D9AE}"/>
    <cellStyle name="Note 11 3 12 4" xfId="25198" xr:uid="{C3E9462C-9329-4DB1-B9FD-0F9D579C8A80}"/>
    <cellStyle name="Note 11 3 13" xfId="16497" xr:uid="{A28DFC55-2908-4C33-8CAB-B86089A3D9B9}"/>
    <cellStyle name="Note 11 3 13 2" xfId="46530" xr:uid="{C2925E9B-B272-4325-A8A8-ED7CCC6B9C0C}"/>
    <cellStyle name="Note 11 3 13 3" xfId="37385" xr:uid="{85E78BD9-E106-4464-B5D8-F008A8C6618B}"/>
    <cellStyle name="Note 11 3 13 4" xfId="25932" xr:uid="{36491F54-AB2E-4006-AA14-4722AA697873}"/>
    <cellStyle name="Note 11 3 14" xfId="25833" xr:uid="{9A86751B-48E8-46D9-9E2B-61EB3A75EE67}"/>
    <cellStyle name="Note 11 3 14 2" xfId="46456" xr:uid="{C18C0D20-BD29-4431-BBE7-F490012DCF6C}"/>
    <cellStyle name="Note 11 3 14 3" xfId="37311" xr:uid="{D23B3084-DF2D-4F41-8939-0240AEE9E540}"/>
    <cellStyle name="Note 11 3 15" xfId="21688" xr:uid="{ED8796CB-CB5E-440D-A4F6-52716A92CFA8}"/>
    <cellStyle name="Note 11 3 16" xfId="48491" xr:uid="{EC2D3238-3D60-4599-AE78-D7D790C57E74}"/>
    <cellStyle name="Note 11 3 17" xfId="50339" xr:uid="{802E57D2-DA5B-471B-8C33-3E0E45C32D91}"/>
    <cellStyle name="Note 11 3 18" xfId="52153" xr:uid="{E4800130-3D19-4E6B-8872-345998109277}"/>
    <cellStyle name="Note 11 3 19" xfId="51030" xr:uid="{658C543D-48F2-4054-B2BD-8B2D49C5F777}"/>
    <cellStyle name="Note 11 3 2" xfId="1471" xr:uid="{00000000-0005-0000-0000-0000BF050000}"/>
    <cellStyle name="Note 11 3 2 10" xfId="15599" xr:uid="{B9E20919-9B98-4845-A675-E77DF3EDB606}"/>
    <cellStyle name="Note 11 3 2 10 2" xfId="47239" xr:uid="{09CC839D-488C-4B16-9BA5-1A76A8AF7839}"/>
    <cellStyle name="Note 11 3 2 10 3" xfId="38095" xr:uid="{631AF582-18EC-41CF-A468-0D008282257D}"/>
    <cellStyle name="Note 11 3 2 10 4" xfId="26681" xr:uid="{706C1DA7-9BBD-491C-BE14-B7EE9DBD4FB6}"/>
    <cellStyle name="Note 11 3 2 11" xfId="14388" xr:uid="{FB5BAD85-16BE-4AD4-8461-D92065EE8EB0}"/>
    <cellStyle name="Note 11 3 2 11 2" xfId="43114" xr:uid="{85B20417-F152-4343-8A2C-211EB3B5215D}"/>
    <cellStyle name="Note 11 3 2 11 3" xfId="33964" xr:uid="{9930F9DA-A95C-41F5-A7BA-C0EAF7954020}"/>
    <cellStyle name="Note 11 3 2 11 4" xfId="22394" xr:uid="{49F87C51-40AF-47FE-A6EB-316FB8B72E9E}"/>
    <cellStyle name="Note 11 3 2 12" xfId="15393" xr:uid="{B20F69B2-69E5-4201-96DD-875BAB0F7CD6}"/>
    <cellStyle name="Note 11 3 2 12 2" xfId="46529" xr:uid="{E7D34754-A359-4298-8C0F-4FABE2BB47AF}"/>
    <cellStyle name="Note 11 3 2 12 3" xfId="37384" xr:uid="{ABB20CC8-79C8-4D2E-85AA-4BA97068288C}"/>
    <cellStyle name="Note 11 3 2 12 4" xfId="25931" xr:uid="{68B7E28A-6396-4605-88AE-E1ADA5EEDC39}"/>
    <cellStyle name="Note 11 3 2 13" xfId="26089" xr:uid="{D80A3588-3A0F-41AF-AA69-7EDBA49FE38B}"/>
    <cellStyle name="Note 11 3 2 13 2" xfId="46677" xr:uid="{F6F3513E-D7F5-4CA9-8FD8-C6BEE45B1D4F}"/>
    <cellStyle name="Note 11 3 2 13 3" xfId="37533" xr:uid="{9CF0CA0D-8726-4D0D-B336-A4956869287A}"/>
    <cellStyle name="Note 11 3 2 14" xfId="28096" xr:uid="{DC8FE7D3-3698-4FEF-9DA7-ABA377229BA6}"/>
    <cellStyle name="Note 11 3 2 15" xfId="48492" xr:uid="{D32A362B-C86C-4C1B-ADFE-1526A07F8BD9}"/>
    <cellStyle name="Note 11 3 2 16" xfId="50340" xr:uid="{E7CFD9FE-32B8-41A6-9A20-76A09E09B81D}"/>
    <cellStyle name="Note 11 3 2 17" xfId="52152" xr:uid="{C5BE8287-CAD4-407B-8C62-6E29ADDD341F}"/>
    <cellStyle name="Note 11 3 2 18" xfId="49809" xr:uid="{DABE0772-0920-4A14-AD30-FE743A824134}"/>
    <cellStyle name="Note 11 3 2 19" xfId="52439" xr:uid="{30A98070-9234-4B26-ABED-745370D465C1}"/>
    <cellStyle name="Note 11 3 2 2" xfId="4858" xr:uid="{CA03478B-A2F7-426C-B061-4E4E816072CA}"/>
    <cellStyle name="Note 11 3 2 2 2" xfId="39856" xr:uid="{1E5802DD-A465-42A9-A59F-14A85E21A19E}"/>
    <cellStyle name="Note 11 3 2 2 3" xfId="30623" xr:uid="{015C03E3-2407-41C1-AE93-972FECF7F249}"/>
    <cellStyle name="Note 11 3 2 2 4" xfId="18868" xr:uid="{A046915B-BFA4-4EEE-A0D8-A8D7093E292A}"/>
    <cellStyle name="Note 11 3 2 20" xfId="53340" xr:uid="{F526F7E0-F2F0-4C01-9C01-A8510E9A273F}"/>
    <cellStyle name="Note 11 3 2 21" xfId="54074" xr:uid="{413A1720-FE98-4D27-8DEF-67DCBFA6F721}"/>
    <cellStyle name="Note 11 3 2 22" xfId="55406" xr:uid="{A44521A4-407C-49F3-97D1-E70F74983BFD}"/>
    <cellStyle name="Note 11 3 2 23" xfId="55869" xr:uid="{663F4A0B-E0D5-4E90-8272-3B9554C6E618}"/>
    <cellStyle name="Note 11 3 2 24" xfId="16653" xr:uid="{CD7770E7-CC8E-4786-BFF1-89B54B7295D2}"/>
    <cellStyle name="Note 11 3 2 3" xfId="6354" xr:uid="{2F2F70B5-6A9A-4289-B51A-154EE86B172B}"/>
    <cellStyle name="Note 11 3 2 3 2" xfId="40470" xr:uid="{9B7BF694-0CAF-4231-9C60-B8941E979EDF}"/>
    <cellStyle name="Note 11 3 2 3 3" xfId="31237" xr:uid="{614A833B-9DD7-4306-8EBE-EED5ADA3AB57}"/>
    <cellStyle name="Note 11 3 2 3 4" xfId="19506" xr:uid="{0495B972-69CD-401E-82BF-BE2EB0FBAD51}"/>
    <cellStyle name="Note 11 3 2 4" xfId="10019" xr:uid="{BFF75D59-6A72-4C41-ABFD-3E2DB8258DB9}"/>
    <cellStyle name="Note 11 3 2 4 2" xfId="42224" xr:uid="{46149D36-C7E4-4F62-8C34-0B56C0ED6856}"/>
    <cellStyle name="Note 11 3 2 4 3" xfId="33074" xr:uid="{CB876D7B-E123-4369-8BE1-0F748C5810CC}"/>
    <cellStyle name="Note 11 3 2 4 4" xfId="21494" xr:uid="{3F23FAE2-76EB-4800-8FFD-FE6932A2CDBF}"/>
    <cellStyle name="Note 11 3 2 5" xfId="9872" xr:uid="{DD791DE2-DCB2-4A81-B583-71F2B1B38449}"/>
    <cellStyle name="Note 11 3 2 5 2" xfId="40381" xr:uid="{0F0158A5-A1F2-4D65-B61D-2E0A10EF9F92}"/>
    <cellStyle name="Note 11 3 2 5 3" xfId="31148" xr:uid="{8A6540AE-3366-4347-9321-114AA673622D}"/>
    <cellStyle name="Note 11 3 2 5 4" xfId="19410" xr:uid="{CEB77936-4854-475D-9E1B-10477BDF9142}"/>
    <cellStyle name="Note 11 3 2 6" xfId="11052" xr:uid="{F3468F35-1101-4D4F-A0DF-5236E2862FE2}"/>
    <cellStyle name="Note 11 3 2 6 2" xfId="43700" xr:uid="{4F816739-F71E-4AC3-83BC-14713D4D3173}"/>
    <cellStyle name="Note 11 3 2 6 3" xfId="34551" xr:uid="{40153915-76B4-4F64-ABE3-8DA4F876B25E}"/>
    <cellStyle name="Note 11 3 2 6 4" xfId="22989" xr:uid="{058E6A1F-72CF-48DA-862A-87917DB73B55}"/>
    <cellStyle name="Note 11 3 2 7" xfId="4815" xr:uid="{6117BCB1-C8FB-42E2-93AA-7FF8E0B9B62A}"/>
    <cellStyle name="Note 11 3 2 7 2" xfId="44602" xr:uid="{D7401A37-3B05-4B8B-9292-6D0370DA518F}"/>
    <cellStyle name="Note 11 3 2 7 3" xfId="35456" xr:uid="{299F95A4-C5B8-45D7-A129-C8E399B09AE5}"/>
    <cellStyle name="Note 11 3 2 7 4" xfId="23913" xr:uid="{B67D305E-732D-476C-956E-FB555BA8705D}"/>
    <cellStyle name="Note 11 3 2 8" xfId="11362" xr:uid="{F7994AD0-1801-4CFD-A4A9-11B7C2F6E4F1}"/>
    <cellStyle name="Note 11 3 2 8 2" xfId="43059" xr:uid="{A96078D4-2293-4543-A592-4AA7363CC2C4}"/>
    <cellStyle name="Note 11 3 2 8 3" xfId="33909" xr:uid="{A49CE6A2-3ADA-4877-84BF-DABB7009ED7C}"/>
    <cellStyle name="Note 11 3 2 8 4" xfId="22338" xr:uid="{4B6D0460-CE1D-4C08-BD0B-3DBADE61B88C}"/>
    <cellStyle name="Note 11 3 2 9" xfId="11806" xr:uid="{57CBF33C-3AAF-4AD6-A376-2D484401456F}"/>
    <cellStyle name="Note 11 3 2 9 2" xfId="44526" xr:uid="{25B70E6D-EEA4-4C55-BFA4-2A221D733D43}"/>
    <cellStyle name="Note 11 3 2 9 3" xfId="35380" xr:uid="{195C2057-A200-4264-A04F-8BE5D6D58A4F}"/>
    <cellStyle name="Note 11 3 2 9 4" xfId="23837" xr:uid="{15D5C4F9-A656-4B0B-8E53-79F55C02A54A}"/>
    <cellStyle name="Note 11 3 20" xfId="52438" xr:uid="{71DD80BB-E391-4337-A1D9-72C63B915DA7}"/>
    <cellStyle name="Note 11 3 21" xfId="53339" xr:uid="{05487085-6968-4C09-B807-EA18DFEF4D10}"/>
    <cellStyle name="Note 11 3 22" xfId="54884" xr:uid="{ECC41905-9502-4500-B072-5910294A4FA5}"/>
    <cellStyle name="Note 11 3 23" xfId="55199" xr:uid="{6BD29ECA-CA6F-47FB-A610-BE2B1123CEA5}"/>
    <cellStyle name="Note 11 3 24" xfId="55868" xr:uid="{EAB96763-DCDE-40EB-993C-1EBE375B498F}"/>
    <cellStyle name="Note 11 3 25" xfId="16652" xr:uid="{67D25B51-03E3-447E-A1C6-32B7E69B0075}"/>
    <cellStyle name="Note 11 3 3" xfId="4857" xr:uid="{7F97D2C3-C840-4E17-855E-2BF5FBB9E8E6}"/>
    <cellStyle name="Note 11 3 3 2" xfId="41483" xr:uid="{057F5DF6-3BF2-462D-9666-66B68DE147F3}"/>
    <cellStyle name="Note 11 3 3 3" xfId="32295" xr:uid="{307D9B43-0CF4-40C6-A9B8-63F29B992293}"/>
    <cellStyle name="Note 11 3 3 4" xfId="20586" xr:uid="{90CDDCCF-DE5B-427A-9FF1-F4F4812EEAD8}"/>
    <cellStyle name="Note 11 3 4" xfId="4293" xr:uid="{FB98CFB9-0A14-4D1C-B9C8-365F9AACBD8F}"/>
    <cellStyle name="Note 11 3 4 2" xfId="40469" xr:uid="{DD205FE3-F875-431B-8F20-32A85B8FA4BD}"/>
    <cellStyle name="Note 11 3 4 3" xfId="31236" xr:uid="{197280D6-9002-49BD-871A-15C976B60909}"/>
    <cellStyle name="Note 11 3 4 4" xfId="19505" xr:uid="{CA1698BB-4EA6-42D7-9FC2-CD52EFC088E2}"/>
    <cellStyle name="Note 11 3 5" xfId="11318" xr:uid="{3C083401-8A50-4BD9-9489-1A6F8B9E37B6}"/>
    <cellStyle name="Note 11 3 5 2" xfId="42223" xr:uid="{5366336B-ABA8-4DDA-9E50-ECBAD5C2F60A}"/>
    <cellStyle name="Note 11 3 5 3" xfId="33073" xr:uid="{8497AC43-5EDE-4502-BA1F-451B14C99E11}"/>
    <cellStyle name="Note 11 3 5 4" xfId="21493" xr:uid="{08D442A2-A80F-42C2-9D85-CB791DCBE414}"/>
    <cellStyle name="Note 11 3 6" xfId="11766" xr:uid="{494091E2-84E8-478B-BB4C-94FC32AFBD6B}"/>
    <cellStyle name="Note 11 3 6 2" xfId="39191" xr:uid="{B3A3C431-BD56-4D93-A4B8-66966E90FFEF}"/>
    <cellStyle name="Note 11 3 6 3" xfId="29926" xr:uid="{7FA7BE0E-1F07-43F8-BEE5-FCA4577642EF}"/>
    <cellStyle name="Note 11 3 6 4" xfId="18170" xr:uid="{88A66EA2-C24A-4813-A7F3-7B06C86A892B}"/>
    <cellStyle name="Note 11 3 7" xfId="12171" xr:uid="{A1AEE976-1323-4CAE-9D30-E2DC03E40555}"/>
    <cellStyle name="Note 11 3 7 2" xfId="43699" xr:uid="{271A234A-B885-462E-88A8-A23B3EA60E8E}"/>
    <cellStyle name="Note 11 3 7 3" xfId="34550" xr:uid="{ED279DF9-FB66-42AE-AFA7-9A32C65158A8}"/>
    <cellStyle name="Note 11 3 7 4" xfId="22988" xr:uid="{3DC1E53F-0A7A-4FA1-ADC8-62A6D9945261}"/>
    <cellStyle name="Note 11 3 8" xfId="12512" xr:uid="{D66EBE04-62CD-45B9-8A3E-C5F90983D30B}"/>
    <cellStyle name="Note 11 3 8 2" xfId="43920" xr:uid="{BFC9E3EA-B5C2-4459-BABB-1463C5D22A74}"/>
    <cellStyle name="Note 11 3 8 3" xfId="34772" xr:uid="{3766E6FC-AAB8-4A00-8142-DC8077D2EFF0}"/>
    <cellStyle name="Note 11 3 8 4" xfId="23214" xr:uid="{3C7BA058-0915-4174-8693-2D8D31BDE13E}"/>
    <cellStyle name="Note 11 3 9" xfId="12801" xr:uid="{EE34402A-A429-4A47-A1F3-8F02D74345F4}"/>
    <cellStyle name="Note 11 3 9 2" xfId="43058" xr:uid="{4369EF9E-E6ED-4172-8ECF-D92E9C29795A}"/>
    <cellStyle name="Note 11 3 9 3" xfId="33908" xr:uid="{CD8D8852-D6E0-47AE-8C5F-ABF19B94F348}"/>
    <cellStyle name="Note 11 3 9 4" xfId="22337" xr:uid="{5CC81DEB-80BB-4141-92A3-6B6668BBA4DE}"/>
    <cellStyle name="Note 11 4" xfId="1472" xr:uid="{00000000-0005-0000-0000-0000C0050000}"/>
    <cellStyle name="Note 11 4 10" xfId="13027" xr:uid="{A50647F0-FBE9-4066-A84A-9994D12B5520}"/>
    <cellStyle name="Note 11 4 10 2" xfId="45802" xr:uid="{3366FF9C-BA89-49B0-A11D-1E49931B40BD}"/>
    <cellStyle name="Note 11 4 10 3" xfId="36657" xr:uid="{613ED358-7E8D-4D98-A440-1A18F483579A}"/>
    <cellStyle name="Note 11 4 10 4" xfId="25136" xr:uid="{22A73A95-952A-4152-AD6B-079290729757}"/>
    <cellStyle name="Note 11 4 11" xfId="14519" xr:uid="{9D61DA15-ADEE-4221-9D22-90BAEBAE9473}"/>
    <cellStyle name="Note 11 4 11 2" xfId="47240" xr:uid="{D4882FC7-C7BC-4717-8EDC-C9AB50501B08}"/>
    <cellStyle name="Note 11 4 11 3" xfId="38096" xr:uid="{EAC6B90D-5A5E-4CBF-A8A6-CD7782530A7E}"/>
    <cellStyle name="Note 11 4 11 4" xfId="26682" xr:uid="{6EE92F8E-0609-49D0-A6D0-F5D047722E7A}"/>
    <cellStyle name="Note 11 4 12" xfId="16273" xr:uid="{F8B0FB66-0488-459D-A936-12D492011F14}"/>
    <cellStyle name="Note 11 4 12 2" xfId="44952" xr:uid="{2710EA8E-A596-4686-A0B3-FB3D97A0211E}"/>
    <cellStyle name="Note 11 4 12 3" xfId="35807" xr:uid="{45D3A1EA-EE61-4578-AE9A-968E515A2344}"/>
    <cellStyle name="Note 11 4 12 4" xfId="24270" xr:uid="{AD28FE96-802C-4C93-AA72-8019796BC40D}"/>
    <cellStyle name="Note 11 4 13" xfId="16499" xr:uid="{CF3B410D-3FF5-4D0C-87B3-C1136362DDD4}"/>
    <cellStyle name="Note 11 4 13 2" xfId="47636" xr:uid="{561D7C5A-C64E-4A0F-BA3F-5AC1B87C15DC}"/>
    <cellStyle name="Note 11 4 13 3" xfId="38492" xr:uid="{3840821F-6B4D-4FA5-BE3C-FD13DF752850}"/>
    <cellStyle name="Note 11 4 13 4" xfId="27141" xr:uid="{643C88A3-1F01-4EB1-853C-4522C6D9AF04}"/>
    <cellStyle name="Note 11 4 14" xfId="27672" xr:uid="{8748FEF0-A01A-4989-AA14-6BB08DA41DBB}"/>
    <cellStyle name="Note 11 4 14 2" xfId="48065" xr:uid="{24BB6E24-5248-4BF1-A5B3-91D7488EACAA}"/>
    <cellStyle name="Note 11 4 14 3" xfId="38921" xr:uid="{88195DD7-DFB0-4156-9FB3-24A85379A951}"/>
    <cellStyle name="Note 11 4 15" xfId="28099" xr:uid="{2282B7EF-4F74-4F10-A2AE-C117325BAB98}"/>
    <cellStyle name="Note 11 4 16" xfId="48493" xr:uid="{455DFE96-86AB-4B23-B361-8E7DAE2D6D7B}"/>
    <cellStyle name="Note 11 4 17" xfId="50341" xr:uid="{DBC81873-B855-4E84-8507-D138C5930151}"/>
    <cellStyle name="Note 11 4 18" xfId="50229" xr:uid="{A71B7FDE-8FFC-4EA5-9004-BE11AAA085C0}"/>
    <cellStyle name="Note 11 4 19" xfId="49398" xr:uid="{C7A37B1B-75D2-4490-B664-C20CDA34A8E8}"/>
    <cellStyle name="Note 11 4 2" xfId="1473" xr:uid="{00000000-0005-0000-0000-0000C1050000}"/>
    <cellStyle name="Note 11 4 2 10" xfId="15600" xr:uid="{FF3E7071-D1B2-4BF2-BC0A-4648C3A59381}"/>
    <cellStyle name="Note 11 4 2 10 2" xfId="46599" xr:uid="{EB362433-65A1-4022-A55E-94DABBB67D99}"/>
    <cellStyle name="Note 11 4 2 10 3" xfId="37454" xr:uid="{4375C810-117C-4715-84EF-D119954E32C0}"/>
    <cellStyle name="Note 11 4 2 10 4" xfId="26008" xr:uid="{BE8E136E-147F-4ECF-A0CD-29F919C36AAB}"/>
    <cellStyle name="Note 11 4 2 11" xfId="15321" xr:uid="{51FBA949-24DE-4887-8FBD-14A275EBC3DD}"/>
    <cellStyle name="Note 11 4 2 11 2" xfId="46912" xr:uid="{C241E493-75D3-4C2D-A6CC-AA33292AED32}"/>
    <cellStyle name="Note 11 4 2 11 3" xfId="37768" xr:uid="{826F6F30-4F5A-460F-9314-F981F2F778B0}"/>
    <cellStyle name="Note 11 4 2 11 4" xfId="26343" xr:uid="{9850BB91-AADA-4B4A-860D-B95A6F6F2E0E}"/>
    <cellStyle name="Note 11 4 2 12" xfId="15333" xr:uid="{4214110F-666A-4311-A281-0F6DCBEA17FD}"/>
    <cellStyle name="Note 11 4 2 12 2" xfId="47639" xr:uid="{DC60A15F-2E4F-4E2C-A154-03C31C88A17F}"/>
    <cellStyle name="Note 11 4 2 12 3" xfId="38495" xr:uid="{B17ECCFC-9063-4261-A5CA-BEB2AEE91CE4}"/>
    <cellStyle name="Note 11 4 2 12 4" xfId="27144" xr:uid="{5895A60A-B587-44A2-ACC2-5050415F2B9C}"/>
    <cellStyle name="Note 11 4 2 13" xfId="27675" xr:uid="{AE3A2CC3-FA4B-4521-8CDB-0A23FFB92088}"/>
    <cellStyle name="Note 11 4 2 13 2" xfId="48068" xr:uid="{289F29D5-569A-4913-A0D2-2DF82268E45C}"/>
    <cellStyle name="Note 11 4 2 13 3" xfId="38924" xr:uid="{C8600BBB-BF0D-4E94-9579-CB8A8BD26295}"/>
    <cellStyle name="Note 11 4 2 14" xfId="27255" xr:uid="{983C2D8D-5FC9-4E29-9A7F-A8F1D139C6C1}"/>
    <cellStyle name="Note 11 4 2 15" xfId="48494" xr:uid="{8F1A623C-0CD0-4123-B8E2-0DD6405F69C5}"/>
    <cellStyle name="Note 11 4 2 16" xfId="50342" xr:uid="{C5901872-CBC2-4AB5-A9E1-9EE73CAF25D1}"/>
    <cellStyle name="Note 11 4 2 17" xfId="50232" xr:uid="{E6FF4AEA-229A-4BBD-9ED9-11F0CEC378EA}"/>
    <cellStyle name="Note 11 4 2 18" xfId="49397" xr:uid="{EDF359F7-E099-4420-967D-3264198E0932}"/>
    <cellStyle name="Note 11 4 2 19" xfId="49761" xr:uid="{016B5AEC-728E-4E31-AEC8-991A4C7AEC19}"/>
    <cellStyle name="Note 11 4 2 2" xfId="4860" xr:uid="{0FC8EEFD-C9B3-4603-8AA7-6464C5252353}"/>
    <cellStyle name="Note 11 4 2 2 2" xfId="39855" xr:uid="{65B3AF3D-8956-4FFC-9029-ECC5952D9C36}"/>
    <cellStyle name="Note 11 4 2 2 3" xfId="30622" xr:uid="{D4133B2D-58C1-4185-A9EB-187C3E2EAC15}"/>
    <cellStyle name="Note 11 4 2 2 4" xfId="18867" xr:uid="{1361E618-7ED7-4B61-B083-DC74496FD73F}"/>
    <cellStyle name="Note 11 4 2 20" xfId="53342" xr:uid="{31BD156D-29EA-4C77-BBDF-130943201C1A}"/>
    <cellStyle name="Note 11 4 2 21" xfId="54885" xr:uid="{787D4EA2-4D83-4C63-B0D9-C68BD39E793F}"/>
    <cellStyle name="Note 11 4 2 22" xfId="55202" xr:uid="{18C70EF7-CE53-4E16-864E-A38443FA6433}"/>
    <cellStyle name="Note 11 4 2 23" xfId="55871" xr:uid="{437A60B0-1BC2-49CF-8199-8A189DFECAFD}"/>
    <cellStyle name="Note 11 4 2 24" xfId="16655" xr:uid="{11DE3847-862F-4BAF-9ECD-6C32F63B1BAA}"/>
    <cellStyle name="Note 11 4 2 3" xfId="6355" xr:uid="{FC7B4F64-7FFE-4C53-A0F1-E9251776ECEC}"/>
    <cellStyle name="Note 11 4 2 3 2" xfId="39312" xr:uid="{9A7FD078-81E5-4778-85F0-F98F442D03D3}"/>
    <cellStyle name="Note 11 4 2 3 3" xfId="30047" xr:uid="{557D2643-DA8E-4F77-B191-891384D1AE60}"/>
    <cellStyle name="Note 11 4 2 3 4" xfId="18291" xr:uid="{75C56A63-8875-4594-AA7E-33B0F97C12F8}"/>
    <cellStyle name="Note 11 4 2 4" xfId="10386" xr:uid="{6D1CD023-8A54-4553-80D8-F40848961C94}"/>
    <cellStyle name="Note 11 4 2 4 2" xfId="40044" xr:uid="{B9ACA2BF-70AF-42C2-B85B-B7AEEF6D9058}"/>
    <cellStyle name="Note 11 4 2 4 3" xfId="30811" xr:uid="{FFE620D6-4EBC-4F88-8EDD-C0F917636737}"/>
    <cellStyle name="Note 11 4 2 4 4" xfId="19056" xr:uid="{61CEE975-9D22-4E39-9405-F648FCEB9A34}"/>
    <cellStyle name="Note 11 4 2 5" xfId="10197" xr:uid="{857CA112-4EC6-49EB-A136-5836C2269001}"/>
    <cellStyle name="Note 11 4 2 5 2" xfId="42952" xr:uid="{CF509CB2-9B0F-4D98-9754-C68BA36798DE}"/>
    <cellStyle name="Note 11 4 2 5 3" xfId="33802" xr:uid="{301B6472-8D59-4425-8048-A6F5B781939C}"/>
    <cellStyle name="Note 11 4 2 5 4" xfId="22229" xr:uid="{6AD6437F-3F55-422D-88C8-B0227D4AF96B}"/>
    <cellStyle name="Note 11 4 2 6" xfId="10985" xr:uid="{17D9AFCF-4DFC-4595-9DAE-5DF623254885}"/>
    <cellStyle name="Note 11 4 2 6 2" xfId="41724" xr:uid="{E7CE12F3-6CBB-4B32-99D4-2E9A19826E39}"/>
    <cellStyle name="Note 11 4 2 6 3" xfId="32573" xr:uid="{69629E7E-E09D-47DD-96A6-89FF15F0EE26}"/>
    <cellStyle name="Note 11 4 2 6 4" xfId="20990" xr:uid="{8C4FAFFF-7970-4A9F-9640-69EBFF3BD220}"/>
    <cellStyle name="Note 11 4 2 7" xfId="9712" xr:uid="{3C538EA1-7A18-46E0-9DC6-D07F5005108B}"/>
    <cellStyle name="Note 11 4 2 7 2" xfId="43169" xr:uid="{52E1F823-7A7A-4666-B421-AA8C45FD4E9F}"/>
    <cellStyle name="Note 11 4 2 7 3" xfId="34019" xr:uid="{11CCF902-FF33-4D4A-8369-AD1E9BCA3A30}"/>
    <cellStyle name="Note 11 4 2 7 4" xfId="22453" xr:uid="{1A933876-2C3E-4AE4-B857-9597D4C5D9B6}"/>
    <cellStyle name="Note 11 4 2 8" xfId="9475" xr:uid="{51A3503B-74FF-4F64-BACC-957B6E33872A}"/>
    <cellStyle name="Note 11 4 2 8 2" xfId="44989" xr:uid="{202EFDF3-6D9E-4B1A-86BF-B7D36A3613E2}"/>
    <cellStyle name="Note 11 4 2 8 3" xfId="35844" xr:uid="{BEB4812D-0D23-40E2-A914-9358FD18603A}"/>
    <cellStyle name="Note 11 4 2 8 4" xfId="24307" xr:uid="{ED85A240-E036-44A0-A9AE-B2B1FF9D31ED}"/>
    <cellStyle name="Note 11 4 2 9" xfId="9933" xr:uid="{0DDE9A4E-281F-481E-86CF-64108590707E}"/>
    <cellStyle name="Note 11 4 2 9 2" xfId="45805" xr:uid="{E74DFB3D-4503-4CA5-8A4B-63A577E68D96}"/>
    <cellStyle name="Note 11 4 2 9 3" xfId="36660" xr:uid="{5F002A9F-5F7E-4261-9A5E-CF919E1780B8}"/>
    <cellStyle name="Note 11 4 2 9 4" xfId="25139" xr:uid="{1A1E8462-CF43-44B8-AB9F-BFAA5767EB5F}"/>
    <cellStyle name="Note 11 4 20" xfId="51231" xr:uid="{B10AAF43-CDCD-41C9-83E0-6324BEAFD1B4}"/>
    <cellStyle name="Note 11 4 21" xfId="53341" xr:uid="{39183EC5-B2E1-459F-AD97-1D723BC69998}"/>
    <cellStyle name="Note 11 4 22" xfId="54534" xr:uid="{7A914142-10E7-4013-90FB-8CCAD4C2D8C0}"/>
    <cellStyle name="Note 11 4 23" xfId="52829" xr:uid="{D8F9629D-E8EE-48A3-BDAC-A0F179525948}"/>
    <cellStyle name="Note 11 4 24" xfId="55870" xr:uid="{F45FE05E-A284-4E6F-BA37-CCA93CB82849}"/>
    <cellStyle name="Note 11 4 25" xfId="16654" xr:uid="{CE2B24CE-F405-4E14-B890-C15192B92480}"/>
    <cellStyle name="Note 11 4 3" xfId="4859" xr:uid="{B811CF68-BC8D-4395-B487-5D745E751528}"/>
    <cellStyle name="Note 11 4 3 2" xfId="41482" xr:uid="{BBD404FC-7ACF-49BB-981C-CB30D91ACA4E}"/>
    <cellStyle name="Note 11 4 3 3" xfId="32294" xr:uid="{11F09B07-8F32-41B2-B173-8758C838D888}"/>
    <cellStyle name="Note 11 4 3 4" xfId="20585" xr:uid="{F8614F2B-7C91-49E6-95FA-3FB07CAB12A1}"/>
    <cellStyle name="Note 11 4 4" xfId="5713" xr:uid="{DEED4266-0026-4803-BE9B-10506CB7C953}"/>
    <cellStyle name="Note 11 4 4 2" xfId="39315" xr:uid="{6824F0D8-50CA-43D8-BCE6-5FA04242BB77}"/>
    <cellStyle name="Note 11 4 4 3" xfId="30050" xr:uid="{4E75D640-369A-4B75-8E69-F0EC52B05FA1}"/>
    <cellStyle name="Note 11 4 4 4" xfId="18294" xr:uid="{A3CBAF0C-E03A-47EA-A413-3272C3BECFE6}"/>
    <cellStyle name="Note 11 4 5" xfId="11320" xr:uid="{A51100A3-781F-4F06-8ACC-E76928CC8CA5}"/>
    <cellStyle name="Note 11 4 5 2" xfId="40080" xr:uid="{97B12019-056E-40B5-9EF2-D5E9C617B265}"/>
    <cellStyle name="Note 11 4 5 3" xfId="30847" xr:uid="{C89440E5-132A-478B-AE4B-97F460F7B1D2}"/>
    <cellStyle name="Note 11 4 5 4" xfId="19077" xr:uid="{752BA2E3-3C80-40C3-972E-26DB7F47C245}"/>
    <cellStyle name="Note 11 4 6" xfId="11768" xr:uid="{4290E6AB-904B-4C6A-B00A-01840D979357}"/>
    <cellStyle name="Note 11 4 6 2" xfId="42949" xr:uid="{DAAC2D8B-698D-43AE-9AEA-C67FD44C18FF}"/>
    <cellStyle name="Note 11 4 6 3" xfId="33799" xr:uid="{A6FCAF90-E44D-4B02-AE38-DBA2D21FF4B0}"/>
    <cellStyle name="Note 11 4 6 4" xfId="22226" xr:uid="{37166A39-DF5E-448C-8D35-1DCB22DE745A}"/>
    <cellStyle name="Note 11 4 7" xfId="12173" xr:uid="{915D1D29-7F80-41D9-9C0E-DFFAD29F3149}"/>
    <cellStyle name="Note 11 4 7 2" xfId="40234" xr:uid="{54400AF2-3F37-4ED0-BDFE-1A8D94B09E0E}"/>
    <cellStyle name="Note 11 4 7 3" xfId="31001" xr:uid="{1296868C-B44F-436C-8CCF-F294FB84486D}"/>
    <cellStyle name="Note 11 4 7 4" xfId="19213" xr:uid="{05408969-741A-4590-AF4D-6EF966804F43}"/>
    <cellStyle name="Note 11 4 8" xfId="12514" xr:uid="{B46AE19E-6CB6-4FA9-9C3B-B0F5FB5D2138}"/>
    <cellStyle name="Note 11 4 8 2" xfId="44599" xr:uid="{90CF664D-3749-4705-A35B-D3770D5C0D9E}"/>
    <cellStyle name="Note 11 4 8 3" xfId="35453" xr:uid="{81265BAA-223A-47DC-9516-F6A5602027ED}"/>
    <cellStyle name="Note 11 4 8 4" xfId="23910" xr:uid="{05819906-7E5B-41C6-8950-A6EBC83C98EF}"/>
    <cellStyle name="Note 11 4 9" xfId="12803" xr:uid="{CCD41750-D9DF-4700-B078-2559626238C0}"/>
    <cellStyle name="Note 11 4 9 2" xfId="43784" xr:uid="{7886B405-1977-42AF-89C2-88FA21213390}"/>
    <cellStyle name="Note 11 4 9 3" xfId="34635" xr:uid="{F771A132-22C4-42C0-B3B4-97630A516300}"/>
    <cellStyle name="Note 11 4 9 4" xfId="23075" xr:uid="{23A9E127-E6A9-4D2A-8739-AF74178E6757}"/>
    <cellStyle name="Note 11 5" xfId="1474" xr:uid="{00000000-0005-0000-0000-0000C2050000}"/>
    <cellStyle name="Note 11 5 10" xfId="11876" xr:uid="{FBC99D34-031D-4F16-9FF5-AA1B7E05210A}"/>
    <cellStyle name="Note 11 5 10 2" xfId="43332" xr:uid="{3503A3FD-E90A-44E4-8AB3-1DE3A99127CF}"/>
    <cellStyle name="Note 11 5 10 3" xfId="34182" xr:uid="{3F956D96-39D3-47B2-AADB-6E7D37337FF6}"/>
    <cellStyle name="Note 11 5 10 4" xfId="22618" xr:uid="{AD99DCCA-E67C-428D-96E0-9D563BCD35FF}"/>
    <cellStyle name="Note 11 5 11" xfId="14831" xr:uid="{01D3F388-19F7-4303-B0F6-E5FA0A29594A}"/>
    <cellStyle name="Note 11 5 11 2" xfId="46596" xr:uid="{60355318-B38A-401D-B755-7B1D77E51FCD}"/>
    <cellStyle name="Note 11 5 11 3" xfId="37451" xr:uid="{3E599DDA-39B1-4BA8-9C04-B3B9D4042497}"/>
    <cellStyle name="Note 11 5 11 4" xfId="26005" xr:uid="{6359179B-03FB-45AF-B635-C4368EF83F74}"/>
    <cellStyle name="Note 11 5 12" xfId="14743" xr:uid="{4747A040-450A-448B-93F7-EDA252EDB5DA}"/>
    <cellStyle name="Note 11 5 12 2" xfId="46913" xr:uid="{291C4D43-A0C3-4B90-9493-BAE84DED55AE}"/>
    <cellStyle name="Note 11 5 12 3" xfId="37769" xr:uid="{852B9C73-938A-444A-9584-357CAA84E281}"/>
    <cellStyle name="Note 11 5 12 4" xfId="26344" xr:uid="{D30719A1-C103-4C2C-A2DF-2CA42186DDCF}"/>
    <cellStyle name="Note 11 5 13" xfId="16128" xr:uid="{CE058AC1-0E59-4D16-8A6C-09260614D370}"/>
    <cellStyle name="Note 11 5 13 2" xfId="44437" xr:uid="{8A0268CA-A051-441F-846B-9CDE86D21389}"/>
    <cellStyle name="Note 11 5 13 3" xfId="35291" xr:uid="{E4AFE19F-A6C2-4909-905D-E56C6CC96A89}"/>
    <cellStyle name="Note 11 5 13 4" xfId="23742" xr:uid="{8E75BB10-689C-404D-8BC0-FDC2F9BBA7B8}"/>
    <cellStyle name="Note 11 5 14" xfId="26088" xr:uid="{B65CBF3A-61EE-4BE7-8EE4-C2FEE1F17E99}"/>
    <cellStyle name="Note 11 5 14 2" xfId="46676" xr:uid="{7B9370EB-ED2A-4E6F-9051-14CE4A1BD797}"/>
    <cellStyle name="Note 11 5 14 3" xfId="37532" xr:uid="{F7406644-8087-48E9-9CE6-AF051134CBA8}"/>
    <cellStyle name="Note 11 5 15" xfId="28097" xr:uid="{E257DC86-8A70-449E-A2DD-9E318E85E025}"/>
    <cellStyle name="Note 11 5 16" xfId="48495" xr:uid="{BE2D889E-79D4-462B-B8F7-8A22734D5381}"/>
    <cellStyle name="Note 11 5 17" xfId="50343" xr:uid="{50A339BD-DFB8-4CCC-9038-5DF40E86239E}"/>
    <cellStyle name="Note 11 5 18" xfId="51562" xr:uid="{EB28A9A3-891D-4377-9AF3-999C1421CA44}"/>
    <cellStyle name="Note 11 5 19" xfId="51272" xr:uid="{30AD3CA4-4849-4D64-B190-4F1B0F6E06EA}"/>
    <cellStyle name="Note 11 5 2" xfId="1475" xr:uid="{00000000-0005-0000-0000-0000C3050000}"/>
    <cellStyle name="Note 11 5 2 10" xfId="14095" xr:uid="{D6CCA65D-661F-4229-B9EB-9AD3FD7845D3}"/>
    <cellStyle name="Note 11 5 2 10 2" xfId="47235" xr:uid="{CEE00F57-A08D-4367-8E4C-68B40973A1CE}"/>
    <cellStyle name="Note 11 5 2 10 3" xfId="38091" xr:uid="{31DD1818-9DB8-45EF-9F8A-82EAA020584A}"/>
    <cellStyle name="Note 11 5 2 10 4" xfId="26677" xr:uid="{29D30C65-7DB8-456F-9B06-CC9122D21DCA}"/>
    <cellStyle name="Note 11 5 2 11" xfId="13181" xr:uid="{91E1B4CD-3CA8-4A7D-A62A-D931DED85204}"/>
    <cellStyle name="Note 11 5 2 11 2" xfId="44953" xr:uid="{5374348A-9A70-4538-B778-416A882E5862}"/>
    <cellStyle name="Note 11 5 2 11 3" xfId="35808" xr:uid="{DF9EB9F4-BA3F-40B0-BECC-4268237FF385}"/>
    <cellStyle name="Note 11 5 2 11 4" xfId="24271" xr:uid="{0493DC92-DDF9-4B80-84A5-CDA58D278BE2}"/>
    <cellStyle name="Note 11 5 2 12" xfId="13749" xr:uid="{B05A0D77-82BD-40CA-A470-4873DD51627C}"/>
    <cellStyle name="Note 11 5 2 12 2" xfId="47637" xr:uid="{98B446CB-6507-4467-BD22-0D81085330D6}"/>
    <cellStyle name="Note 11 5 2 12 3" xfId="38493" xr:uid="{F591B5B8-9745-4110-AF82-37B77315568D}"/>
    <cellStyle name="Note 11 5 2 12 4" xfId="27142" xr:uid="{3699AD9B-F10E-4922-B2EC-6A90718FEBE4}"/>
    <cellStyle name="Note 11 5 2 13" xfId="27673" xr:uid="{CAB60C79-ABFF-4F20-94D4-26131231FE68}"/>
    <cellStyle name="Note 11 5 2 13 2" xfId="48066" xr:uid="{7763C88E-E09F-428E-B483-6F94CA3BC15E}"/>
    <cellStyle name="Note 11 5 2 13 3" xfId="38922" xr:uid="{9643D4A5-FD20-43D3-8E7F-40B0EDD922E2}"/>
    <cellStyle name="Note 11 5 2 14" xfId="28098" xr:uid="{F4DC585A-5861-498F-9DC5-D4AE722C68D3}"/>
    <cellStyle name="Note 11 5 2 15" xfId="48496" xr:uid="{9C9F2CD1-7D88-4924-888D-D477ADEE08A5}"/>
    <cellStyle name="Note 11 5 2 16" xfId="50344" xr:uid="{60A346CF-E368-4DAD-9380-5C787B9ACA8F}"/>
    <cellStyle name="Note 11 5 2 17" xfId="50230" xr:uid="{8E4F8EBB-8BAC-4940-8B05-A6056D12C5A1}"/>
    <cellStyle name="Note 11 5 2 18" xfId="51880" xr:uid="{55F6A87B-04F5-44F3-BB47-722B8A567821}"/>
    <cellStyle name="Note 11 5 2 19" xfId="52437" xr:uid="{CC03E4FB-B15C-45CE-A232-38742AA4C1E9}"/>
    <cellStyle name="Note 11 5 2 2" xfId="4862" xr:uid="{DC96535A-2DCF-49A9-9993-7275330198CD}"/>
    <cellStyle name="Note 11 5 2 2 2" xfId="39854" xr:uid="{5D62992E-003A-4037-981C-BD054B895323}"/>
    <cellStyle name="Note 11 5 2 2 3" xfId="30621" xr:uid="{744284C0-0539-49E3-93C3-F826DDED3AB9}"/>
    <cellStyle name="Note 11 5 2 2 4" xfId="18866" xr:uid="{69D870AC-190B-4796-A87F-3F585E589448}"/>
    <cellStyle name="Note 11 5 2 20" xfId="53344" xr:uid="{40EB0328-2317-4849-B205-89EA18EC640C}"/>
    <cellStyle name="Note 11 5 2 21" xfId="52982" xr:uid="{59747D99-EFE4-4F3E-98D6-B820AB1A6792}"/>
    <cellStyle name="Note 11 5 2 22" xfId="52828" xr:uid="{E9CBA292-0F08-4BB9-B3B2-7CB86BB5B2EC}"/>
    <cellStyle name="Note 11 5 2 23" xfId="55873" xr:uid="{503C1CBE-8321-4159-99F0-82E65A0F5DE9}"/>
    <cellStyle name="Note 11 5 2 24" xfId="16657" xr:uid="{312B0FA7-4C38-484A-90C1-CCE896A60185}"/>
    <cellStyle name="Note 11 5 2 3" xfId="4292" xr:uid="{02F3572B-2F48-41FE-A9BE-D6988617FDCF}"/>
    <cellStyle name="Note 11 5 2 3 2" xfId="39314" xr:uid="{7DACBB9C-CC71-4B1C-AE05-1D177E939533}"/>
    <cellStyle name="Note 11 5 2 3 3" xfId="30049" xr:uid="{CC3FE92D-F933-4B17-8133-06FBC83AF12C}"/>
    <cellStyle name="Note 11 5 2 3 4" xfId="18293" xr:uid="{2704F52A-8358-4D28-8B9F-3387DFB1B820}"/>
    <cellStyle name="Note 11 5 2 4" xfId="10782" xr:uid="{A7E66565-7EE4-45A5-B882-FBBAEAE2FB83}"/>
    <cellStyle name="Note 11 5 2 4 2" xfId="42222" xr:uid="{3017C139-8B96-4B59-9A5B-7D39C8F07490}"/>
    <cellStyle name="Note 11 5 2 4 3" xfId="33072" xr:uid="{7FF16AF0-99A7-4ED3-833D-AFEB1F65B0F1}"/>
    <cellStyle name="Note 11 5 2 4 4" xfId="21492" xr:uid="{4407DD14-2C8E-416E-9966-4DF1956DA458}"/>
    <cellStyle name="Note 11 5 2 5" xfId="4543" xr:uid="{EF836C32-4DDB-460C-A87E-055E573FDC45}"/>
    <cellStyle name="Note 11 5 2 5 2" xfId="42950" xr:uid="{05A7DB02-3F72-42BF-B88E-4E4094D6EBE2}"/>
    <cellStyle name="Note 11 5 2 5 3" xfId="33800" xr:uid="{C2FA6811-CF1F-46C0-AB9C-9623C884486F}"/>
    <cellStyle name="Note 11 5 2 5 4" xfId="22227" xr:uid="{29D09A75-B944-4128-BC23-0A82EBBC0EAE}"/>
    <cellStyle name="Note 11 5 2 6" xfId="11473" xr:uid="{1ADEDA94-AA84-4D1D-A460-A602AAD62FB2}"/>
    <cellStyle name="Note 11 5 2 6 2" xfId="43698" xr:uid="{C14691BC-DF97-4DF1-A870-4B4ADA8F478D}"/>
    <cellStyle name="Note 11 5 2 6 3" xfId="34549" xr:uid="{92EF6729-631B-4F72-895B-E2D5F855A192}"/>
    <cellStyle name="Note 11 5 2 6 4" xfId="22987" xr:uid="{74EED230-717F-4B94-B163-875582BDBD56}"/>
    <cellStyle name="Note 11 5 2 7" xfId="11903" xr:uid="{027181CB-EA63-4E23-B773-F3EB3FD130F3}"/>
    <cellStyle name="Note 11 5 2 7 2" xfId="45347" xr:uid="{B2AAD359-3C21-4343-B237-163959C31EEC}"/>
    <cellStyle name="Note 11 5 2 7 3" xfId="36202" xr:uid="{EEEC8E00-1AFD-4740-B377-513F9E07997E}"/>
    <cellStyle name="Note 11 5 2 7 4" xfId="24668" xr:uid="{25EF40B3-D4B7-47FA-B940-EDEBB2947FED}"/>
    <cellStyle name="Note 11 5 2 8" xfId="12283" xr:uid="{FDD0F8FC-773E-4D71-9189-EE519F8C3DD4}"/>
    <cellStyle name="Note 11 5 2 8 2" xfId="44675" xr:uid="{443AAEA4-E4BB-4194-97DB-EE830590F946}"/>
    <cellStyle name="Note 11 5 2 8 3" xfId="35530" xr:uid="{33BE3CBD-7BB0-4C30-8195-ECF0E1C72EE5}"/>
    <cellStyle name="Note 11 5 2 8 4" xfId="23987" xr:uid="{1FB841FE-4188-4AF8-B390-3548FB025423}"/>
    <cellStyle name="Note 11 5 2 9" xfId="12602" xr:uid="{11DF2615-0886-43A5-AB10-BFDAD3F26320}"/>
    <cellStyle name="Note 11 5 2 9 2" xfId="45803" xr:uid="{2C4A70C0-1184-4934-BF3B-322001B30B1F}"/>
    <cellStyle name="Note 11 5 2 9 3" xfId="36658" xr:uid="{31091455-0E44-46D3-9B16-8FE585C219DE}"/>
    <cellStyle name="Note 11 5 2 9 4" xfId="25137" xr:uid="{276BF803-4D3A-4A47-A3F9-09756EC54CE9}"/>
    <cellStyle name="Note 11 5 20" xfId="52436" xr:uid="{1D0F7F4C-8E7E-4253-8FCF-2AD510DBBB1D}"/>
    <cellStyle name="Note 11 5 21" xfId="53343" xr:uid="{9890C21F-0A4B-4C1B-B162-D3D10906E317}"/>
    <cellStyle name="Note 11 5 22" xfId="54075" xr:uid="{7C1FC3CD-5889-43E3-8593-721E3BFA2A95}"/>
    <cellStyle name="Note 11 5 23" xfId="55409" xr:uid="{6A5085B5-6571-4A2C-8264-0C04BD8676D6}"/>
    <cellStyle name="Note 11 5 24" xfId="55872" xr:uid="{679BB1B3-64D1-446A-80C0-DD54E11182F7}"/>
    <cellStyle name="Note 11 5 25" xfId="16656" xr:uid="{6465BFE3-58DE-4538-97DF-0BC07E15A75C}"/>
    <cellStyle name="Note 11 5 3" xfId="4861" xr:uid="{01655D82-C27E-46BF-B33E-025D4E8A3445}"/>
    <cellStyle name="Note 11 5 3 2" xfId="41481" xr:uid="{B33477B0-116E-4771-BD07-68C752EAD704}"/>
    <cellStyle name="Note 11 5 3 3" xfId="32293" xr:uid="{16C593DA-71DA-451C-81A8-F51868DC7DAF}"/>
    <cellStyle name="Note 11 5 3 4" xfId="20584" xr:uid="{B26118CC-AF6D-4207-9656-574A8212E4FF}"/>
    <cellStyle name="Note 11 5 4" xfId="5714" xr:uid="{6197322C-5AD6-4A90-BAAD-59D03F378CB3}"/>
    <cellStyle name="Note 11 5 4 2" xfId="40471" xr:uid="{44AE2B1F-FA55-4939-AC29-FB8D0EF828FC}"/>
    <cellStyle name="Note 11 5 4 3" xfId="31238" xr:uid="{E0413F77-083F-4FB6-9442-82B21A3A9504}"/>
    <cellStyle name="Note 11 5 4 4" xfId="19507" xr:uid="{E5B4C3AE-D898-4F3F-8AC4-CA9DBF1AED77}"/>
    <cellStyle name="Note 11 5 5" xfId="9596" xr:uid="{D01BA115-455E-456A-9920-98408EF5E501}"/>
    <cellStyle name="Note 11 5 5 2" xfId="42221" xr:uid="{F103B434-BF5A-4FC6-8AD1-4622320A1D25}"/>
    <cellStyle name="Note 11 5 5 3" xfId="33071" xr:uid="{EE975B99-7BBB-476C-864D-4C9EB29BC224}"/>
    <cellStyle name="Note 11 5 5 4" xfId="21491" xr:uid="{3DF1F699-A5E4-4131-A4D6-C8868E1C5195}"/>
    <cellStyle name="Note 11 5 6" xfId="11115" xr:uid="{58EBCC3C-3787-4572-A7B0-15868BE90FFA}"/>
    <cellStyle name="Note 11 5 6 2" xfId="39192" xr:uid="{C6B506FA-5436-4B6D-839A-68C22D463045}"/>
    <cellStyle name="Note 11 5 6 3" xfId="29927" xr:uid="{DF360739-A4DE-4C5E-B2B8-0860C98B140C}"/>
    <cellStyle name="Note 11 5 6 4" xfId="18171" xr:uid="{204F6A60-B89A-4B2F-90B8-87CEC8C88B26}"/>
    <cellStyle name="Note 11 5 7" xfId="4906" xr:uid="{1B797169-261B-46D2-985D-E685B9287EA6}"/>
    <cellStyle name="Note 11 5 7 2" xfId="43697" xr:uid="{43166E25-7726-4034-AF0A-1335268C04C2}"/>
    <cellStyle name="Note 11 5 7 3" xfId="34548" xr:uid="{22D71126-F7E1-406E-84C1-19E9E4B5B49E}"/>
    <cellStyle name="Note 11 5 7 4" xfId="22986" xr:uid="{9BDF2FC3-AFC8-49EC-96DF-FD8453FE7F3C}"/>
    <cellStyle name="Note 11 5 8" xfId="6241" xr:uid="{B2BE9395-411F-4FA7-BA20-05D724BC6468}"/>
    <cellStyle name="Note 11 5 8 2" xfId="45344" xr:uid="{A106CE90-EE57-4DDF-95A3-164BCEE04395}"/>
    <cellStyle name="Note 11 5 8 3" xfId="36199" xr:uid="{109065A1-C749-4A72-884C-BAD529934354}"/>
    <cellStyle name="Note 11 5 8 4" xfId="24665" xr:uid="{96297CB1-8197-44FD-8FE2-707967A7E242}"/>
    <cellStyle name="Note 11 5 9" xfId="11442" xr:uid="{C298A748-F29D-4BDA-B7BD-A7F6FA845F4C}"/>
    <cellStyle name="Note 11 5 9 2" xfId="44368" xr:uid="{5D8AE411-DCB4-4D64-A885-F1CB799C8775}"/>
    <cellStyle name="Note 11 5 9 3" xfId="35221" xr:uid="{9352DAC8-09C0-4B9B-A6B0-3F00CAE03201}"/>
    <cellStyle name="Note 11 5 9 4" xfId="23668" xr:uid="{55CEDBBC-5040-4097-B4A9-A794A927E688}"/>
    <cellStyle name="Note 11 6" xfId="1476" xr:uid="{00000000-0005-0000-0000-0000C4050000}"/>
    <cellStyle name="Note 11 6 10" xfId="13401" xr:uid="{5E27EC0F-6391-4CDE-8F8B-92EF61764EFF}"/>
    <cellStyle name="Note 11 6 10 2" xfId="47238" xr:uid="{66A5928C-5AB1-4FE0-9622-743FFB55D4A3}"/>
    <cellStyle name="Note 11 6 10 3" xfId="38094" xr:uid="{265FA831-5396-4107-AEA9-8327D30B5268}"/>
    <cellStyle name="Note 11 6 10 4" xfId="26680" xr:uid="{25F76185-83BD-43F2-861B-9AD068FA191A}"/>
    <cellStyle name="Note 11 6 11" xfId="16272" xr:uid="{436ACC03-5E25-4199-B0D5-F47EEEF921C2}"/>
    <cellStyle name="Note 11 6 11 2" xfId="45147" xr:uid="{41D7F36D-C5D7-4382-9F0D-FBE0CCA61E11}"/>
    <cellStyle name="Note 11 6 11 3" xfId="36002" xr:uid="{553FFF48-91DE-49E7-8D36-D0E3CF495CB7}"/>
    <cellStyle name="Note 11 6 11 4" xfId="24468" xr:uid="{D25BE0A0-1D5F-4352-9251-140F3BE36920}"/>
    <cellStyle name="Note 11 6 12" xfId="16498" xr:uid="{FEF22805-56E5-45D6-944A-51FE843ADCCB}"/>
    <cellStyle name="Note 11 6 12 2" xfId="47638" xr:uid="{8256FD93-5048-401F-AAC6-C08F25123ECE}"/>
    <cellStyle name="Note 11 6 12 3" xfId="38494" xr:uid="{202C0783-B92A-4BAC-8F77-4C98DE82201E}"/>
    <cellStyle name="Note 11 6 12 4" xfId="27143" xr:uid="{5CE8E863-1831-48A4-8FD1-8DA2E0FFA9A5}"/>
    <cellStyle name="Note 11 6 13" xfId="27674" xr:uid="{6B8A95D6-62F8-4D6E-8168-1A022C76B573}"/>
    <cellStyle name="Note 11 6 13 2" xfId="48067" xr:uid="{9669F054-B113-4D75-A8C9-37DF0CB164D2}"/>
    <cellStyle name="Note 11 6 13 3" xfId="38923" xr:uid="{95ECCAE5-9872-48E7-9121-592848F29D3A}"/>
    <cellStyle name="Note 11 6 14" xfId="25870" xr:uid="{512C5547-F610-45E4-9F3E-6B26C1AE3523}"/>
    <cellStyle name="Note 11 6 15" xfId="48497" xr:uid="{61505987-D5F1-48D5-ADED-17A889708F76}"/>
    <cellStyle name="Note 11 6 16" xfId="50345" xr:uid="{5BF7D275-5D64-4365-9E24-8D9A07D5FA9D}"/>
    <cellStyle name="Note 11 6 17" xfId="50231" xr:uid="{D52036E7-6D1E-43B5-93EE-E3112F54080F}"/>
    <cellStyle name="Note 11 6 18" xfId="51882" xr:uid="{148E9770-5467-4916-8BEE-7D5B84649256}"/>
    <cellStyle name="Note 11 6 19" xfId="49752" xr:uid="{AEC0A273-2F35-4FFB-A33A-E4099C817ADF}"/>
    <cellStyle name="Note 11 6 2" xfId="4863" xr:uid="{5675A510-FC59-4A0F-BFA4-BAA893266C6B}"/>
    <cellStyle name="Note 11 6 2 2" xfId="41480" xr:uid="{3D59E710-2B38-499A-AD99-C0FAE4F1D577}"/>
    <cellStyle name="Note 11 6 2 3" xfId="32292" xr:uid="{08A01FC5-812D-48FD-8687-5A1A2C95C496}"/>
    <cellStyle name="Note 11 6 2 4" xfId="20583" xr:uid="{F87CF8D6-3821-40DC-A47D-C0DC92D0A521}"/>
    <cellStyle name="Note 11 6 20" xfId="53345" xr:uid="{65D7ACB8-408D-4939-AE3F-F80C8A6AB2BF}"/>
    <cellStyle name="Note 11 6 21" xfId="52981" xr:uid="{4A6E08A6-8FC1-4585-984B-F76D0CA8F067}"/>
    <cellStyle name="Note 11 6 22" xfId="53816" xr:uid="{274FE5B5-D8E8-4294-90D5-CF2E7DE52CB3}"/>
    <cellStyle name="Note 11 6 23" xfId="55874" xr:uid="{1A895FD7-C302-4711-AD23-D045BBB2D99D}"/>
    <cellStyle name="Note 11 6 24" xfId="16658" xr:uid="{7820327D-DF39-4BE4-B711-EF71D1B353D5}"/>
    <cellStyle name="Note 11 6 3" xfId="4291" xr:uid="{E98C2D7F-01C2-4650-905C-A6809DC690AF}"/>
    <cellStyle name="Note 11 6 3 2" xfId="39313" xr:uid="{288D9F53-20C4-458E-BC98-A9B73A785224}"/>
    <cellStyle name="Note 11 6 3 3" xfId="30048" xr:uid="{CEC18388-5D7F-4951-94F4-9332967D04EE}"/>
    <cellStyle name="Note 11 6 3 4" xfId="18292" xr:uid="{E39C9653-E4B9-4E2C-9C12-F8250AE5504F}"/>
    <cellStyle name="Note 11 6 4" xfId="11319" xr:uid="{1C8037E5-82D6-40D8-8872-CD9DC7A46641}"/>
    <cellStyle name="Note 11 6 4 2" xfId="40034" xr:uid="{08D08051-47D0-4A0F-85D7-4DB9AF944CD9}"/>
    <cellStyle name="Note 11 6 4 3" xfId="30801" xr:uid="{76AE932E-98BA-49F6-9699-9AF8394931A0}"/>
    <cellStyle name="Note 11 6 4 4" xfId="19046" xr:uid="{77FDDB8C-EF5A-44F3-8F32-1633F590691A}"/>
    <cellStyle name="Note 11 6 5" xfId="11767" xr:uid="{C61C3407-29C6-4FDF-8AFF-360829F7E855}"/>
    <cellStyle name="Note 11 6 5 2" xfId="42951" xr:uid="{598092B6-546A-4E3B-A523-FC4A3A86B92F}"/>
    <cellStyle name="Note 11 6 5 3" xfId="33801" xr:uid="{495D18DF-1C21-4F31-83E6-411208BA030A}"/>
    <cellStyle name="Note 11 6 5 4" xfId="22228" xr:uid="{2AE3A193-0D04-40F2-B7FD-29ADF7B8E374}"/>
    <cellStyle name="Note 11 6 6" xfId="12172" xr:uid="{1B59ACA9-9704-497E-AD35-8227D5555AA4}"/>
    <cellStyle name="Note 11 6 6 2" xfId="40223" xr:uid="{4488C608-C23C-4A18-8B39-016B4ECF38DB}"/>
    <cellStyle name="Note 11 6 6 3" xfId="30990" xr:uid="{925CFD40-7EAB-445D-92B9-53A2296724A8}"/>
    <cellStyle name="Note 11 6 6 4" xfId="19202" xr:uid="{CC3099B8-D45E-4D2C-9CFD-87FFDC5678C5}"/>
    <cellStyle name="Note 11 6 7" xfId="12513" xr:uid="{BE71BB84-5763-4862-A1E6-D4D4B600F0F8}"/>
    <cellStyle name="Note 11 6 7 2" xfId="43166" xr:uid="{449EF4C1-1B3F-4DA7-8E41-058855B508F1}"/>
    <cellStyle name="Note 11 6 7 3" xfId="34016" xr:uid="{3A726DAA-A80A-4564-A073-151D5F751234}"/>
    <cellStyle name="Note 11 6 7 4" xfId="22450" xr:uid="{A0A8BD36-CF71-4FA0-A35E-76D2C2BEF124}"/>
    <cellStyle name="Note 11 6 8" xfId="12802" xr:uid="{849D67C3-B6CC-4282-8A03-90D9E11014E2}"/>
    <cellStyle name="Note 11 6 8 2" xfId="43785" xr:uid="{80625162-50E4-4464-8B53-70936DAC9EFA}"/>
    <cellStyle name="Note 11 6 8 3" xfId="34636" xr:uid="{59A1AAF9-E7F9-467E-9332-9D94881C133E}"/>
    <cellStyle name="Note 11 6 8 4" xfId="23076" xr:uid="{2FAB0D6D-270E-42BD-B238-5AE2123DC987}"/>
    <cellStyle name="Note 11 6 9" xfId="13026" xr:uid="{82AD241C-F6F0-417B-8A0D-CB0AD66D042B}"/>
    <cellStyle name="Note 11 6 9 2" xfId="45804" xr:uid="{463C076F-BF7C-463C-8FF0-EB1881825606}"/>
    <cellStyle name="Note 11 6 9 3" xfId="36659" xr:uid="{FD875002-8AE7-4285-9781-C59B05F7A416}"/>
    <cellStyle name="Note 11 6 9 4" xfId="25138" xr:uid="{3C3D15B4-E5FB-4D15-B05A-3F4B74FFC2CE}"/>
    <cellStyle name="Note 11 7" xfId="4854" xr:uid="{D2A7B6CC-8771-4518-B9D2-F7D991C68C1B}"/>
    <cellStyle name="Note 11 7 2" xfId="39858" xr:uid="{F926C4F4-ABCA-4B75-A3EC-BC634081369D}"/>
    <cellStyle name="Note 11 7 3" xfId="30625" xr:uid="{ACA9DF47-78C3-440B-B894-9B59DDA9EFC2}"/>
    <cellStyle name="Note 11 7 4" xfId="18870" xr:uid="{F2FA4DE6-3829-4104-826B-E9A5F8AE3418}"/>
    <cellStyle name="Note 11 8" xfId="6357" xr:uid="{6AF7A1E0-4809-49C2-AE27-64D87DDEB3E6}"/>
    <cellStyle name="Note 11 8 2" xfId="39310" xr:uid="{276179F4-A0A6-4201-8003-65F01748C040}"/>
    <cellStyle name="Note 11 8 3" xfId="30045" xr:uid="{16AA32B8-FC2B-4BCD-BB7D-26636E5D9534}"/>
    <cellStyle name="Note 11 8 4" xfId="18289" xr:uid="{F19ED880-8976-4834-B0CE-A947981D4A97}"/>
    <cellStyle name="Note 11 9" xfId="9598" xr:uid="{FEB8BFFE-272A-47AC-8751-BED9E337945D}"/>
    <cellStyle name="Note 11 9 2" xfId="42220" xr:uid="{58618883-419A-46AE-89F7-190820097441}"/>
    <cellStyle name="Note 11 9 3" xfId="33070" xr:uid="{FAFE1101-AF01-43DF-AA6C-13F8CF115335}"/>
    <cellStyle name="Note 11 9 4" xfId="21490" xr:uid="{9B5E62D4-444D-44EE-B3A5-90187A3B4F22}"/>
    <cellStyle name="Note 2" xfId="1477" xr:uid="{00000000-0005-0000-0000-0000C5050000}"/>
    <cellStyle name="Note 2 2" xfId="1478" xr:uid="{00000000-0005-0000-0000-0000C6050000}"/>
    <cellStyle name="Note 2 3" xfId="1479" xr:uid="{00000000-0005-0000-0000-0000C7050000}"/>
    <cellStyle name="Note 2 3 10" xfId="9392" xr:uid="{63BE126F-11C1-4A6B-8305-894745538220}"/>
    <cellStyle name="Note 2 3 10 2" xfId="39193" xr:uid="{320F864B-36AA-4178-8B0A-52D65B9AB5FB}"/>
    <cellStyle name="Note 2 3 10 3" xfId="29928" xr:uid="{1AD2EC21-3DB5-46A8-AD46-76DD9FCFE09D}"/>
    <cellStyle name="Note 2 3 10 4" xfId="18172" xr:uid="{C4FA1C7D-4BC6-4FBC-B37D-4BCD0E6D633B}"/>
    <cellStyle name="Note 2 3 11" xfId="10308" xr:uid="{485469FD-DEF6-4AA9-B62D-2F3B727CB14D}"/>
    <cellStyle name="Note 2 3 11 2" xfId="43692" xr:uid="{F59AB70B-6670-4F46-BE99-1E3685EDEFDA}"/>
    <cellStyle name="Note 2 3 11 3" xfId="34543" xr:uid="{E44399FD-2835-4E97-A29C-47D95FBCFFC5}"/>
    <cellStyle name="Note 2 3 11 4" xfId="22981" xr:uid="{27B8B008-FA4A-424F-94FF-584F01B84FE9}"/>
    <cellStyle name="Note 2 3 12" xfId="9400" xr:uid="{F00A72A2-BC57-49B4-AB8D-E43677262885}"/>
    <cellStyle name="Note 2 3 12 2" xfId="42649" xr:uid="{64D0EACA-A0EA-427B-8AB9-6F67858FE0CA}"/>
    <cellStyle name="Note 2 3 12 3" xfId="33499" xr:uid="{2A943EE8-D223-4B68-A6F4-CC8077F46290}"/>
    <cellStyle name="Note 2 3 12 4" xfId="21923" xr:uid="{B47D89CC-A439-4C02-981D-B973AE57B2CB}"/>
    <cellStyle name="Note 2 3 13" xfId="10307" xr:uid="{A1CA4F39-3CAA-4833-8068-49E023831AB6}"/>
    <cellStyle name="Note 2 3 13 2" xfId="40279" xr:uid="{1214C375-1EF6-4BDB-AA32-4E7764ECADEA}"/>
    <cellStyle name="Note 2 3 13 3" xfId="31046" xr:uid="{DF06A958-D002-4928-8604-389CDB0F93D5}"/>
    <cellStyle name="Note 2 3 13 4" xfId="19288" xr:uid="{B6FF77A1-229E-48ED-9871-E3274F4121CD}"/>
    <cellStyle name="Note 2 3 14" xfId="11491" xr:uid="{A13599F9-8C20-4E93-BC4B-B05276D7F533}"/>
    <cellStyle name="Note 2 3 14 2" xfId="43957" xr:uid="{DABAFAB8-E5D2-4753-B87A-9FF0CBAF911C}"/>
    <cellStyle name="Note 2 3 14 3" xfId="34809" xr:uid="{9BA2D6F2-67EB-45BE-97F9-70AB7EF4A94E}"/>
    <cellStyle name="Note 2 3 14 4" xfId="23251" xr:uid="{28C14221-E272-43E9-A370-2B637230C0EB}"/>
    <cellStyle name="Note 2 3 15" xfId="15203" xr:uid="{E94D8032-4325-4590-BD85-1FBFA1DF5928}"/>
    <cellStyle name="Note 2 3 15 2" xfId="47237" xr:uid="{60BFA332-E14C-4F81-AE6D-9B91344B8CB5}"/>
    <cellStyle name="Note 2 3 15 3" xfId="38093" xr:uid="{30C1ACCA-6199-4283-BD71-DB6E991CE37F}"/>
    <cellStyle name="Note 2 3 15 4" xfId="26679" xr:uid="{87698423-1566-4F3D-9E1B-89A733F55A32}"/>
    <cellStyle name="Note 2 3 16" xfId="14630" xr:uid="{F532A294-3B61-455F-A4FE-5708D21D80BC}"/>
    <cellStyle name="Note 2 3 16 2" xfId="46408" xr:uid="{6BF4AC3C-CA2E-43A8-AEDE-FF6DE0920BED}"/>
    <cellStyle name="Note 2 3 16 3" xfId="37263" xr:uid="{8471F8AC-FE6B-45FF-9AF1-5793B4274B2C}"/>
    <cellStyle name="Note 2 3 16 4" xfId="25785" xr:uid="{DDD72CB6-0633-4B95-8D22-BE589607B754}"/>
    <cellStyle name="Note 2 3 17" xfId="15463" xr:uid="{34497013-F2AC-473D-97B2-10B17C6FDD38}"/>
    <cellStyle name="Note 2 3 17 2" xfId="44696" xr:uid="{E7D2A310-70CD-4DC8-8507-660C8D0DB3A4}"/>
    <cellStyle name="Note 2 3 17 3" xfId="35551" xr:uid="{B5D9F037-228C-4A94-8188-71F60AC1C331}"/>
    <cellStyle name="Note 2 3 17 4" xfId="24012" xr:uid="{593AD6E1-588C-4054-B75B-0BB5643EE246}"/>
    <cellStyle name="Note 2 3 18" xfId="24005" xr:uid="{B5B3C873-E566-4222-B403-955990066639}"/>
    <cellStyle name="Note 2 3 18 2" xfId="44693" xr:uid="{F3D462FB-D887-44F9-B9FB-F61ADE8D1A86}"/>
    <cellStyle name="Note 2 3 18 3" xfId="35548" xr:uid="{8B2D6296-8B86-4761-87A8-68F9DE2CCB81}"/>
    <cellStyle name="Note 2 3 19" xfId="28092" xr:uid="{6A76BD35-366A-402E-A0DB-DEAA634C5F88}"/>
    <cellStyle name="Note 2 3 2" xfId="1480" xr:uid="{00000000-0005-0000-0000-0000C8050000}"/>
    <cellStyle name="Note 2 3 2 10" xfId="10699" xr:uid="{270282A9-EC51-4759-ACF9-E951293C18FA}"/>
    <cellStyle name="Note 2 3 2 10 2" xfId="45798" xr:uid="{DAA94E37-779C-4D84-99B0-57FB41692539}"/>
    <cellStyle name="Note 2 3 2 10 3" xfId="36653" xr:uid="{01475770-60A5-4E14-BB19-5AF07ED8F47B}"/>
    <cellStyle name="Note 2 3 2 10 4" xfId="25132" xr:uid="{D77C7D9A-532C-4577-9344-4521FC9E1B37}"/>
    <cellStyle name="Note 2 3 2 11" xfId="15589" xr:uid="{7E773408-1585-4D56-8BBB-3D9FD412A326}"/>
    <cellStyle name="Note 2 3 2 11 2" xfId="43130" xr:uid="{207A50BA-9385-40B3-B9CA-BAA013678D7F}"/>
    <cellStyle name="Note 2 3 2 11 3" xfId="33980" xr:uid="{8A14AB80-3348-44A2-8669-1BD9548660D5}"/>
    <cellStyle name="Note 2 3 2 11 4" xfId="22411" xr:uid="{20F2B2B5-90F9-42B5-A7D4-BEAA1589D364}"/>
    <cellStyle name="Note 2 3 2 12" xfId="14013" xr:uid="{F60C1620-8966-4F99-BADA-EA3A78CF6FF3}"/>
    <cellStyle name="Note 2 3 2 12 2" xfId="46911" xr:uid="{8097D5A4-F47C-46EB-8E65-8DEC2666860A}"/>
    <cellStyle name="Note 2 3 2 12 3" xfId="37767" xr:uid="{2EF139B3-72F2-4CF7-8908-A928C42F28E4}"/>
    <cellStyle name="Note 2 3 2 12 4" xfId="26342" xr:uid="{05B7D287-93B4-4A72-BD50-9B12728DE513}"/>
    <cellStyle name="Note 2 3 2 13" xfId="13890" xr:uid="{D693CAA4-7CC3-4084-9B8A-97567E470304}"/>
    <cellStyle name="Note 2 3 2 13 2" xfId="47632" xr:uid="{0962EDB4-699A-4B5C-B408-CBDEE231E5CD}"/>
    <cellStyle name="Note 2 3 2 13 3" xfId="38488" xr:uid="{32E75A24-FC9D-4EE0-9F17-D949D19B21B4}"/>
    <cellStyle name="Note 2 3 2 13 4" xfId="27137" xr:uid="{CDB302D1-0800-418E-9EF8-B784204DC6EA}"/>
    <cellStyle name="Note 2 3 2 14" xfId="27668" xr:uid="{AB773CB4-61DA-4CBC-B7D6-C784EBDC6955}"/>
    <cellStyle name="Note 2 3 2 14 2" xfId="48061" xr:uid="{05EE0B73-CB57-496E-A8ED-41ECEDC9E4C3}"/>
    <cellStyle name="Note 2 3 2 14 3" xfId="38917" xr:uid="{AE79675F-697C-41AD-A2E8-FFC7F9164E57}"/>
    <cellStyle name="Note 2 3 2 15" xfId="28095" xr:uid="{40B7AB0A-DB44-48CB-BABA-526D75BAF1C4}"/>
    <cellStyle name="Note 2 3 2 16" xfId="48499" xr:uid="{1503EB55-09F1-41F4-8653-96AA9E305D88}"/>
    <cellStyle name="Note 2 3 2 17" xfId="50349" xr:uid="{60E1EF05-7B9B-47DA-9946-04D71F00531A}"/>
    <cellStyle name="Note 2 3 2 18" xfId="50225" xr:uid="{A4707F25-1958-44B3-A0B3-13416AA4C30E}"/>
    <cellStyle name="Note 2 3 2 19" xfId="49921" xr:uid="{DA623BA0-B435-40F8-868E-A8F7AD4F98E7}"/>
    <cellStyle name="Note 2 3 2 2" xfId="1481" xr:uid="{00000000-0005-0000-0000-0000C9050000}"/>
    <cellStyle name="Note 2 3 2 2 10" xfId="14513" xr:uid="{06208B51-91AD-4473-A609-56651BADB4D5}"/>
    <cellStyle name="Note 2 3 2 2 10 2" xfId="45988" xr:uid="{2C5C1F6B-B387-4657-861E-DE6741E5E386}"/>
    <cellStyle name="Note 2 3 2 2 10 3" xfId="36843" xr:uid="{E5E9A9DA-4A0D-4DF0-A0F6-AF5A496CE144}"/>
    <cellStyle name="Note 2 3 2 2 10 4" xfId="25334" xr:uid="{2B9EE700-BE1E-427A-A5C9-C00FD4AA96EE}"/>
    <cellStyle name="Note 2 3 2 2 11" xfId="13574" xr:uid="{EB421B89-BF43-4013-AA20-E0A3DFB2DCD4}"/>
    <cellStyle name="Note 2 3 2 2 11 2" xfId="46914" xr:uid="{0CF260EC-34AD-4076-9EF8-C626452681E8}"/>
    <cellStyle name="Note 2 3 2 2 11 3" xfId="37770" xr:uid="{1EAE9EA9-EDD5-4EE6-9A7F-9B73CF79BA40}"/>
    <cellStyle name="Note 2 3 2 2 11 4" xfId="26345" xr:uid="{0A1F31F6-6123-40C7-AD3C-79BC4303CB77}"/>
    <cellStyle name="Note 2 3 2 2 12" xfId="16303" xr:uid="{99B86F1C-6791-4779-B82E-67A8485DDA79}"/>
    <cellStyle name="Note 2 3 2 2 12 2" xfId="47635" xr:uid="{89854D79-BDC5-4C86-BEDC-06A58CD53806}"/>
    <cellStyle name="Note 2 3 2 2 12 3" xfId="38491" xr:uid="{9CDE8E4B-D4A4-4E2E-99F2-CBF9A007D0C0}"/>
    <cellStyle name="Note 2 3 2 2 12 4" xfId="27140" xr:uid="{5D874A7F-C784-4885-99E7-1C1CFC7D7D07}"/>
    <cellStyle name="Note 2 3 2 2 13" xfId="27671" xr:uid="{7ED5129D-D615-4A7B-AF74-65B31B12FCF8}"/>
    <cellStyle name="Note 2 3 2 2 13 2" xfId="48064" xr:uid="{C63F3D0B-662C-4FEE-8BB5-33469A227108}"/>
    <cellStyle name="Note 2 3 2 2 13 3" xfId="38920" xr:uid="{EF65D8E0-F73A-47A3-9C2E-E2E7DAD9EC43}"/>
    <cellStyle name="Note 2 3 2 2 14" xfId="25869" xr:uid="{2EDD9623-49A2-4908-9BC1-A78B18854A96}"/>
    <cellStyle name="Note 2 3 2 2 15" xfId="48500" xr:uid="{4C0BAE25-CE68-4660-ABC8-70EA801F8C5A}"/>
    <cellStyle name="Note 2 3 2 2 16" xfId="50350" xr:uid="{2701C7C9-3611-4AD4-9B7C-06CF1045E70C}"/>
    <cellStyle name="Note 2 3 2 2 17" xfId="50228" xr:uid="{D2D7FAED-38EF-49A2-842C-EA45DDBF164E}"/>
    <cellStyle name="Note 2 3 2 2 18" xfId="49399" xr:uid="{F3C52AF3-BFEA-4EB2-A8AC-234478157C31}"/>
    <cellStyle name="Note 2 3 2 2 19" xfId="49726" xr:uid="{9371C707-4FCA-4D05-94F8-854ABD28921C}"/>
    <cellStyle name="Note 2 3 2 2 2" xfId="4868" xr:uid="{A16F29FA-D16F-452D-9DD4-7FAE0DBABDCA}"/>
    <cellStyle name="Note 2 3 2 2 2 2" xfId="39851" xr:uid="{D1A6106F-599A-45B3-82A2-94D614FC8D67}"/>
    <cellStyle name="Note 2 3 2 2 2 3" xfId="30618" xr:uid="{FE8A03F8-ED96-4999-B1D5-B0F0A16C2D83}"/>
    <cellStyle name="Note 2 3 2 2 2 4" xfId="18863" xr:uid="{17377F05-EA6A-4DE9-A093-6BAD2D437B5A}"/>
    <cellStyle name="Note 2 3 2 2 20" xfId="53348" xr:uid="{2608D998-5994-451C-862F-BC73DA0A5187}"/>
    <cellStyle name="Note 2 3 2 2 21" xfId="54883" xr:uid="{A04DB697-1079-4B1C-A793-E38FE492FEEE}"/>
    <cellStyle name="Note 2 3 2 2 22" xfId="54135" xr:uid="{13632466-34A2-4029-BFF8-5096247E5740}"/>
    <cellStyle name="Note 2 3 2 2 23" xfId="55877" xr:uid="{7F041C3C-5657-4BF0-927A-6AA1E211F5A2}"/>
    <cellStyle name="Note 2 3 2 2 24" xfId="16661" xr:uid="{98C47E69-C8B8-4EA8-8518-1FD991A80DF7}"/>
    <cellStyle name="Note 2 3 2 2 3" xfId="4283" xr:uid="{26CA84AB-00EB-401F-B6AB-718E02F68EBB}"/>
    <cellStyle name="Note 2 3 2 2 3 2" xfId="39316" xr:uid="{0DCA5617-395B-4B7A-8092-929E35CF2B5F}"/>
    <cellStyle name="Note 2 3 2 2 3 3" xfId="30051" xr:uid="{4750959A-5817-496A-9601-703664BEA416}"/>
    <cellStyle name="Note 2 3 2 2 3 4" xfId="18295" xr:uid="{27744D7F-C256-4077-9BCA-0C0B676B1279}"/>
    <cellStyle name="Note 2 3 2 2 4" xfId="5825" xr:uid="{7E4839A9-0B02-46F4-BE64-0BC922925695}"/>
    <cellStyle name="Note 2 3 2 2 4 2" xfId="41583" xr:uid="{20EB78FD-DA53-440B-91C6-28D1411A3A3C}"/>
    <cellStyle name="Note 2 3 2 2 4 3" xfId="32395" xr:uid="{5887C60E-4260-4C86-9531-046823F6CA6F}"/>
    <cellStyle name="Note 2 3 2 2 4 4" xfId="20686" xr:uid="{196B288D-6EF0-4425-8B21-E26AF95B774A}"/>
    <cellStyle name="Note 2 3 2 2 5" xfId="11407" xr:uid="{930010C3-21E6-4387-9C0C-AC2C807B9E34}"/>
    <cellStyle name="Note 2 3 2 2 5 2" xfId="42948" xr:uid="{584F598E-C30D-4698-9759-F26605B11247}"/>
    <cellStyle name="Note 2 3 2 2 5 3" xfId="33798" xr:uid="{0944531C-5D1B-4D14-ABFB-D3ABAE88DADD}"/>
    <cellStyle name="Note 2 3 2 2 5 4" xfId="22225" xr:uid="{88CD2B5B-6274-4A33-9A6F-9A78EF9F350F}"/>
    <cellStyle name="Note 2 3 2 2 6" xfId="11847" xr:uid="{48DE6B58-721B-4F11-AE27-22E937B66F67}"/>
    <cellStyle name="Note 2 3 2 2 6 2" xfId="41096" xr:uid="{0BBF78B4-71A5-498D-A422-57F20B7DC37B}"/>
    <cellStyle name="Note 2 3 2 2 6 3" xfId="31867" xr:uid="{FEA43ED2-FAB4-467F-9CFB-B77EE040C1D7}"/>
    <cellStyle name="Note 2 3 2 2 6 4" xfId="20146" xr:uid="{BB341FE9-D973-4795-868B-B3A379C3CD4D}"/>
    <cellStyle name="Note 2 3 2 2 7" xfId="12235" xr:uid="{F03EB6FF-9437-4469-B2E1-767D7FA95199}"/>
    <cellStyle name="Note 2 3 2 2 7 2" xfId="44604" xr:uid="{396BF5BB-3FD5-48E0-AE4C-10C43AFA4FA2}"/>
    <cellStyle name="Note 2 3 2 2 7 3" xfId="35458" xr:uid="{8BF4F2D2-BB72-4F69-B233-C54231B57DF5}"/>
    <cellStyle name="Note 2 3 2 2 7 4" xfId="23915" xr:uid="{DE02B98E-991D-4141-A3A6-A7590ACFE281}"/>
    <cellStyle name="Note 2 3 2 2 8" xfId="12564" xr:uid="{733AE4A5-4EC7-40E6-B272-6AF096DD61B8}"/>
    <cellStyle name="Note 2 3 2 2 8 2" xfId="45001" xr:uid="{B784A3C2-81BD-4217-8C18-6F3229DA2EF0}"/>
    <cellStyle name="Note 2 3 2 2 8 3" xfId="35856" xr:uid="{6D87C616-D408-4853-8CB1-A226D2F690DB}"/>
    <cellStyle name="Note 2 3 2 2 8 4" xfId="24319" xr:uid="{C21C5E8B-DE26-4408-AF2A-9B3DEDE97CD4}"/>
    <cellStyle name="Note 2 3 2 2 9" xfId="12832" xr:uid="{0B061CDE-2C91-4C44-99DE-E153AD9774B3}"/>
    <cellStyle name="Note 2 3 2 2 9 2" xfId="45801" xr:uid="{8FD506FC-2255-4891-893B-0D52870CED95}"/>
    <cellStyle name="Note 2 3 2 2 9 3" xfId="36656" xr:uid="{17F14627-988B-4255-B5C7-416BADF0A110}"/>
    <cellStyle name="Note 2 3 2 2 9 4" xfId="25135" xr:uid="{C41E1EA6-69B8-44C9-9009-6183A148D776}"/>
    <cellStyle name="Note 2 3 2 20" xfId="52434" xr:uid="{EA6149CB-B96C-41DE-8CB4-2AAF6D28393F}"/>
    <cellStyle name="Note 2 3 2 21" xfId="53347" xr:uid="{521D1E8C-6001-437F-AEF0-DC9D73C3EEC2}"/>
    <cellStyle name="Note 2 3 2 22" xfId="54532" xr:uid="{2690883F-FC87-4DE9-9634-FB58144EBE53}"/>
    <cellStyle name="Note 2 3 2 23" xfId="52619" xr:uid="{012DE438-15D8-4B1A-9AAF-41380E38FFAB}"/>
    <cellStyle name="Note 2 3 2 24" xfId="55876" xr:uid="{EF44DFC4-814C-4DA4-84CB-A8BA7D0016E3}"/>
    <cellStyle name="Note 2 3 2 25" xfId="16660" xr:uid="{35443EDB-D62E-432D-90BF-F1841FD18600}"/>
    <cellStyle name="Note 2 3 2 3" xfId="4867" xr:uid="{45395363-AD3E-4302-9AAE-E567BECC0A54}"/>
    <cellStyle name="Note 2 3 2 3 2" xfId="41478" xr:uid="{075E6577-211B-419E-AAAD-6F377B40B46B}"/>
    <cellStyle name="Note 2 3 2 3 3" xfId="32290" xr:uid="{8AAC1D33-C1E4-4258-8615-85DA249DA0E4}"/>
    <cellStyle name="Note 2 3 2 3 4" xfId="20581" xr:uid="{34DB56CF-F833-40BA-BDCD-C71D868FF135}"/>
    <cellStyle name="Note 2 3 2 4" xfId="5705" xr:uid="{3EC64EE1-1565-408E-AE65-476EA7320508}"/>
    <cellStyle name="Note 2 3 2 4 2" xfId="39319" xr:uid="{827AF1EA-4435-4D99-B513-8C720537A17D}"/>
    <cellStyle name="Note 2 3 2 4 3" xfId="30054" xr:uid="{1C4BD9BB-1175-43F2-BA7D-1C77B16F5666}"/>
    <cellStyle name="Note 2 3 2 4 4" xfId="18298" xr:uid="{EABC7B85-8350-432D-8E07-F7A8534F1697}"/>
    <cellStyle name="Note 2 3 2 5" xfId="9597" xr:uid="{E35E82A7-C676-4902-8B56-E08E66F0223D}"/>
    <cellStyle name="Note 2 3 2 5 2" xfId="42219" xr:uid="{768992A7-BEA6-40F6-9E6C-A1D2721B5FCF}"/>
    <cellStyle name="Note 2 3 2 5 3" xfId="33069" xr:uid="{43F316F8-CD91-42B0-BE82-2375E13E8831}"/>
    <cellStyle name="Note 2 3 2 5 4" xfId="21489" xr:uid="{349D0969-76D6-4CA3-ACDE-E9BCE2F06717}"/>
    <cellStyle name="Note 2 3 2 6" xfId="10289" xr:uid="{5D7647C7-1B66-4083-A51D-914C32BD621D}"/>
    <cellStyle name="Note 2 3 2 6 2" xfId="42945" xr:uid="{388DA97D-F90C-49FB-B0CC-0299B017098D}"/>
    <cellStyle name="Note 2 3 2 6 3" xfId="33795" xr:uid="{BA7CBDAA-1D11-46BA-8183-C65D509689E1}"/>
    <cellStyle name="Note 2 3 2 6 4" xfId="22222" xr:uid="{790E85D3-BF9A-4565-8CCB-FFB659F0F504}"/>
    <cellStyle name="Note 2 3 2 7" xfId="10597" xr:uid="{22C95066-03AB-43CA-9BF4-4CF877A787D4}"/>
    <cellStyle name="Note 2 3 2 7 2" xfId="43695" xr:uid="{5B353871-37AE-41CB-9DE3-7572DDD1E469}"/>
    <cellStyle name="Note 2 3 2 7 3" xfId="34546" xr:uid="{CF988F14-DE0F-4F45-AC25-52FD343DA95B}"/>
    <cellStyle name="Note 2 3 2 7 4" xfId="22984" xr:uid="{CADD436A-79B9-4DA7-8CC3-B202B63175AE}"/>
    <cellStyle name="Note 2 3 2 8" xfId="10573" xr:uid="{FB1DF0E1-96E4-40C0-836B-9C15DAB93E25}"/>
    <cellStyle name="Note 2 3 2 8 2" xfId="44605" xr:uid="{24098032-2C4E-4478-A47D-6FBD0E34E960}"/>
    <cellStyle name="Note 2 3 2 8 3" xfId="35459" xr:uid="{1D2AE3DE-C7E5-45C6-A0B5-CFBA7D478C68}"/>
    <cellStyle name="Note 2 3 2 8 4" xfId="23916" xr:uid="{CF7B6F46-CC2A-4815-A4A8-AA91898D5A55}"/>
    <cellStyle name="Note 2 3 2 9" xfId="3790" xr:uid="{9B81728C-41B3-4E65-9FC0-C83468414E75}"/>
    <cellStyle name="Note 2 3 2 9 2" xfId="45002" xr:uid="{E3CEE10A-9CFE-4F12-9D29-1604A1ED0569}"/>
    <cellStyle name="Note 2 3 2 9 3" xfId="35857" xr:uid="{96E5F5A7-7A0A-44DA-AFA6-11B5984B8424}"/>
    <cellStyle name="Note 2 3 2 9 4" xfId="24320" xr:uid="{B99E5934-579E-4151-99EE-BDB2FAD78431}"/>
    <cellStyle name="Note 2 3 20" xfId="48498" xr:uid="{D251FB03-9F14-4802-B0F7-CCBB07745D59}"/>
    <cellStyle name="Note 2 3 21" xfId="50348" xr:uid="{6A16AA72-96BA-4E30-BF1F-6B8C7DFA0F9E}"/>
    <cellStyle name="Note 2 3 22" xfId="52154" xr:uid="{C7BACC1A-9A9F-4FD4-ABC5-5633C46ED6AE}"/>
    <cellStyle name="Note 2 3 23" xfId="51269" xr:uid="{44DCC4E4-0046-419E-B6F3-F2EED5E9395F}"/>
    <cellStyle name="Note 2 3 24" xfId="52431" xr:uid="{F83F635E-DC5D-4474-B575-6C7E2319E170}"/>
    <cellStyle name="Note 2 3 25" xfId="53346" xr:uid="{88639B29-CDC9-47AC-ACFB-0F8E8AD6EE09}"/>
    <cellStyle name="Note 2 3 26" xfId="54070" xr:uid="{B783E9E3-6977-428F-880A-16CFAAAF299F}"/>
    <cellStyle name="Note 2 3 27" xfId="55526" xr:uid="{E3243671-04BE-498E-B869-339D5B7D270A}"/>
    <cellStyle name="Note 2 3 28" xfId="55875" xr:uid="{D829EBE0-D0C7-42DB-9766-2599F4BF6424}"/>
    <cellStyle name="Note 2 3 29" xfId="16659" xr:uid="{495A9C43-4CA7-473A-8FBF-2CC04C1504DA}"/>
    <cellStyle name="Note 2 3 3" xfId="1482" xr:uid="{00000000-0005-0000-0000-0000CA050000}"/>
    <cellStyle name="Note 2 3 3 10" xfId="12267" xr:uid="{7A787377-2A58-4C22-991C-990F61A27DFE}"/>
    <cellStyle name="Note 2 3 3 10 2" xfId="43960" xr:uid="{3DDA8BCA-9C81-46BD-863A-02C5B80D6D68}"/>
    <cellStyle name="Note 2 3 3 10 3" xfId="34812" xr:uid="{46929A77-3998-481D-9A65-CED74A138C69}"/>
    <cellStyle name="Note 2 3 3 10 4" xfId="23254" xr:uid="{A540A0B1-42EF-44A1-AAC9-0CA48F23137B}"/>
    <cellStyle name="Note 2 3 3 11" xfId="15596" xr:uid="{8AFEACAA-9DFE-40EF-B4EE-69B1A506CABE}"/>
    <cellStyle name="Note 2 3 3 11 2" xfId="45991" xr:uid="{1A89E819-E57C-451F-945B-47BCA2FA9627}"/>
    <cellStyle name="Note 2 3 3 11 3" xfId="36846" xr:uid="{393262B4-B820-4E80-ABEE-FF20D0AD2D3D}"/>
    <cellStyle name="Note 2 3 3 11 4" xfId="25337" xr:uid="{E1357DFE-752B-44C6-BBC8-94D799AD2FAF}"/>
    <cellStyle name="Note 2 3 3 12" xfId="13575" xr:uid="{092E2852-9B94-4B10-A27D-B3D97C221579}"/>
    <cellStyle name="Note 2 3 3 12 2" xfId="45425" xr:uid="{36B3059C-F9E2-4708-80BB-5BD8DF064817}"/>
    <cellStyle name="Note 2 3 3 12 3" xfId="36280" xr:uid="{E57391B3-7740-4EDD-8247-2D5792EF81A5}"/>
    <cellStyle name="Note 2 3 3 12 4" xfId="24746" xr:uid="{7FADE1B6-09B0-4F67-A2D4-99C8EAC8031B}"/>
    <cellStyle name="Note 2 3 3 13" xfId="13177" xr:uid="{6F14E362-DD4E-4C32-BAAA-9021104A8360}"/>
    <cellStyle name="Note 2 3 3 13 2" xfId="46019" xr:uid="{D8FABA67-ABEF-4CCE-9707-4CEA308AEAD2}"/>
    <cellStyle name="Note 2 3 3 13 3" xfId="36874" xr:uid="{7B786986-8D13-4D58-87FA-974CEBD616B5}"/>
    <cellStyle name="Note 2 3 3 13 4" xfId="25366" xr:uid="{DF77DAC0-D8E6-4BE9-9025-5FDE843E725A}"/>
    <cellStyle name="Note 2 3 3 14" xfId="26912" xr:uid="{A156A26C-2D58-42D6-9FD1-04961D7A0107}"/>
    <cellStyle name="Note 2 3 3 14 2" xfId="47441" xr:uid="{53543175-807F-4EFD-BEEC-50D2A97062FE}"/>
    <cellStyle name="Note 2 3 3 14 3" xfId="38297" xr:uid="{1AA39339-4E1C-4430-8056-DFE618411A35}"/>
    <cellStyle name="Note 2 3 3 15" xfId="28093" xr:uid="{14322B1A-409F-4C09-B587-867E425C445D}"/>
    <cellStyle name="Note 2 3 3 16" xfId="48501" xr:uid="{AEC79090-1C8B-4DDF-8F88-305D35AECCE4}"/>
    <cellStyle name="Note 2 3 3 17" xfId="50351" xr:uid="{318FC9B3-B7DB-4D45-9A94-DA1C736492C2}"/>
    <cellStyle name="Note 2 3 3 18" xfId="51493" xr:uid="{3CBF9B2F-864E-48E5-9BC6-D870550EDF39}"/>
    <cellStyle name="Note 2 3 3 19" xfId="52082" xr:uid="{31D3E628-9071-40AF-A4B4-4F44B5ACEEB8}"/>
    <cellStyle name="Note 2 3 3 2" xfId="1483" xr:uid="{00000000-0005-0000-0000-0000CB050000}"/>
    <cellStyle name="Note 2 3 3 2 10" xfId="14825" xr:uid="{93A860C5-FD17-4E13-B009-6F07C554A64C}"/>
    <cellStyle name="Note 2 3 3 2 10 2" xfId="47231" xr:uid="{061CC65A-128F-4A86-845B-EDFCFB3D3C5F}"/>
    <cellStyle name="Note 2 3 3 2 10 3" xfId="38087" xr:uid="{5239624D-FC36-40DA-9B99-E26C756ACDE1}"/>
    <cellStyle name="Note 2 3 3 2 10 4" xfId="26673" xr:uid="{D7D8CF23-CD61-49AA-88D6-8176AF5ABBDC}"/>
    <cellStyle name="Note 2 3 3 2 11" xfId="13576" xr:uid="{D7886A86-30E4-4333-96A7-C8453F57B3D5}"/>
    <cellStyle name="Note 2 3 3 2 11 2" xfId="46406" xr:uid="{2B9B740F-D42A-4984-89C2-56DE0284E69C}"/>
    <cellStyle name="Note 2 3 3 2 11 3" xfId="37261" xr:uid="{792338B5-A770-463D-A804-353C961AC670}"/>
    <cellStyle name="Note 2 3 3 2 11 4" xfId="25783" xr:uid="{79A9B307-60A2-43FA-8935-CDC8590BBF87}"/>
    <cellStyle name="Note 2 3 3 2 12" xfId="15608" xr:uid="{9F312D8D-9DFF-4E98-9EF3-BEB845ED0973}"/>
    <cellStyle name="Note 2 3 3 2 12 2" xfId="47633" xr:uid="{E2861E0B-DF50-4CC5-98FC-17CBAAA6AA0C}"/>
    <cellStyle name="Note 2 3 3 2 12 3" xfId="38489" xr:uid="{4BDF50A5-5FAD-410D-A302-761624B14BC7}"/>
    <cellStyle name="Note 2 3 3 2 12 4" xfId="27138" xr:uid="{10E41E70-C924-48AA-8FFD-9004A6713049}"/>
    <cellStyle name="Note 2 3 3 2 13" xfId="27669" xr:uid="{AAE02AF5-350C-4667-9166-87AB3D91C5E0}"/>
    <cellStyle name="Note 2 3 3 2 13 2" xfId="48062" xr:uid="{4E637ECF-5105-4461-919E-C44B4EF9EA66}"/>
    <cellStyle name="Note 2 3 3 2 13 3" xfId="38918" xr:uid="{1433091A-5785-4B7A-9833-B4E11C568AFB}"/>
    <cellStyle name="Note 2 3 3 2 14" xfId="28094" xr:uid="{5C351AFD-F769-4D0D-9E04-7096F17CC362}"/>
    <cellStyle name="Note 2 3 3 2 15" xfId="48502" xr:uid="{5A7B218E-6496-4E85-87B6-ED0A18424062}"/>
    <cellStyle name="Note 2 3 3 2 16" xfId="50352" xr:uid="{C990BF41-9ADE-498C-BA1F-E014389AE1CE}"/>
    <cellStyle name="Note 2 3 3 2 17" xfId="50226" xr:uid="{32AC5E53-B9B0-43EA-9152-FF0BE45F3123}"/>
    <cellStyle name="Note 2 3 3 2 18" xfId="49922" xr:uid="{A8820428-12BE-414C-AB0A-C938BEE3A857}"/>
    <cellStyle name="Note 2 3 3 2 19" xfId="52433" xr:uid="{D49E1097-5492-4BFA-9C61-1BE0325F0BE7}"/>
    <cellStyle name="Note 2 3 3 2 2" xfId="4870" xr:uid="{D0FE029D-1F0C-464A-A8B6-7AFDEFFB8CF0}"/>
    <cellStyle name="Note 2 3 3 2 2 2" xfId="41477" xr:uid="{604102F1-EFE1-4E2B-B792-20A240316686}"/>
    <cellStyle name="Note 2 3 3 2 2 3" xfId="32289" xr:uid="{219B26E7-E3B2-4ABC-9B53-470947BC3979}"/>
    <cellStyle name="Note 2 3 3 2 2 4" xfId="20580" xr:uid="{A8AA0331-5099-4705-83F8-60EBEDEB74DA}"/>
    <cellStyle name="Note 2 3 3 2 20" xfId="53350" xr:uid="{FB9B45E2-517D-4FC9-852C-700CB06F8C8E}"/>
    <cellStyle name="Note 2 3 3 2 21" xfId="52980" xr:uid="{80F2D3A9-F5DC-40A3-BD64-9D86186BDBE8}"/>
    <cellStyle name="Note 2 3 3 2 22" xfId="53054" xr:uid="{9CA6822F-4A4D-4D58-8C3B-CA95C17C0F20}"/>
    <cellStyle name="Note 2 3 3 2 23" xfId="55879" xr:uid="{3BF82CCC-DF8B-4285-AB5A-34B23ACE63B8}"/>
    <cellStyle name="Note 2 3 3 2 24" xfId="16663" xr:uid="{10129A27-AB3D-4F23-9034-E57358A60DD0}"/>
    <cellStyle name="Note 2 3 3 2 3" xfId="6856" xr:uid="{3EE05D87-C6C5-4F73-B8BD-BAB45C12AFBA}"/>
    <cellStyle name="Note 2 3 3 2 3 2" xfId="39318" xr:uid="{AC57DE56-4630-40CE-AB61-45723FBD7DFF}"/>
    <cellStyle name="Note 2 3 3 2 3 3" xfId="30053" xr:uid="{856695EB-5B88-4287-9156-39891C53B64B}"/>
    <cellStyle name="Note 2 3 3 2 3 4" xfId="18297" xr:uid="{2F8018D9-8CBE-490A-8F81-DFDFFFA4AF77}"/>
    <cellStyle name="Note 2 3 3 2 4" xfId="4433" xr:uid="{0F9103B2-D8E9-47F6-AA64-B211F47A1E73}"/>
    <cellStyle name="Note 2 3 3 2 4 2" xfId="42218" xr:uid="{75C2984B-24A8-4CA7-BA97-07DFD911B052}"/>
    <cellStyle name="Note 2 3 3 2 4 3" xfId="33068" xr:uid="{2E559A40-579F-4FF1-A8DB-BFFA81EBE2D2}"/>
    <cellStyle name="Note 2 3 3 2 4 4" xfId="21488" xr:uid="{42FE4E35-E81D-4BCE-A435-AF9DF67FA54F}"/>
    <cellStyle name="Note 2 3 3 2 5" xfId="6386" xr:uid="{1CA5E835-C12E-4F08-B4E9-F285E7F6A340}"/>
    <cellStyle name="Note 2 3 3 2 5 2" xfId="42946" xr:uid="{D0180C85-548C-4D83-A902-3A2DBFCFDCC5}"/>
    <cellStyle name="Note 2 3 3 2 5 3" xfId="33796" xr:uid="{229850BB-800A-4264-85B0-FC73C137370D}"/>
    <cellStyle name="Note 2 3 3 2 5 4" xfId="22223" xr:uid="{F78D298F-0A02-456C-AA39-5C334A4395B5}"/>
    <cellStyle name="Note 2 3 3 2 6" xfId="6453" xr:uid="{EBA9346D-3B50-49C5-B1F0-696DF60B6940}"/>
    <cellStyle name="Note 2 3 3 2 6 2" xfId="43694" xr:uid="{7A9543DD-5831-4574-AA40-BDF5867746AC}"/>
    <cellStyle name="Note 2 3 3 2 6 3" xfId="34545" xr:uid="{EF97766B-1306-42E7-AFBA-768584D822BC}"/>
    <cellStyle name="Note 2 3 3 2 6 4" xfId="22983" xr:uid="{E816C6F4-B8E9-42E5-9AEA-03344BD787A9}"/>
    <cellStyle name="Note 2 3 3 2 7" xfId="9709" xr:uid="{9F176F8D-35FA-4084-89EA-E7FDFB8464A8}"/>
    <cellStyle name="Note 2 3 3 2 7 2" xfId="45343" xr:uid="{EBCB706C-EC72-47E3-AF7F-CABF54D8A536}"/>
    <cellStyle name="Note 2 3 3 2 7 3" xfId="36198" xr:uid="{630ABCB2-EA43-499B-A2AF-2EBEBFDEE6C6}"/>
    <cellStyle name="Note 2 3 3 2 7 4" xfId="24664" xr:uid="{09DE7D31-627B-432C-8044-319F2B25E6F8}"/>
    <cellStyle name="Note 2 3 3 2 8" xfId="9476" xr:uid="{A75E69F9-4DD9-4105-80FA-EF1F08BC9F8D}"/>
    <cellStyle name="Note 2 3 3 2 8 2" xfId="44673" xr:uid="{4237D448-A0B5-4FED-967E-6A8264C57B66}"/>
    <cellStyle name="Note 2 3 3 2 8 3" xfId="35528" xr:uid="{706D30F8-4AB2-4BC4-BB79-FC491BCBC1B7}"/>
    <cellStyle name="Note 2 3 3 2 8 4" xfId="23985" xr:uid="{47EB3801-3D0A-4DAF-B917-71BFE83E8EA1}"/>
    <cellStyle name="Note 2 3 3 2 9" xfId="11146" xr:uid="{58E3263D-3AE8-45A2-BF32-2D807134E097}"/>
    <cellStyle name="Note 2 3 3 2 9 2" xfId="45799" xr:uid="{AC5CA98D-BF8B-4CA2-BFD5-63D9FB2DF30A}"/>
    <cellStyle name="Note 2 3 3 2 9 3" xfId="36654" xr:uid="{34D6C412-6541-4921-AA08-1429AF7FE2B3}"/>
    <cellStyle name="Note 2 3 3 2 9 4" xfId="25133" xr:uid="{57760B2B-8F76-455E-BD8F-01A4431D5869}"/>
    <cellStyle name="Note 2 3 3 20" xfId="52432" xr:uid="{575B4EA0-A170-44ED-9C8A-BF828AF07E8D}"/>
    <cellStyle name="Note 2 3 3 21" xfId="53349" xr:uid="{E8D47D44-80F9-406E-8FD4-9D065188E205}"/>
    <cellStyle name="Note 2 3 3 22" xfId="54073" xr:uid="{CBFE3F25-D9DD-4F05-8DA3-CED06DB1F18F}"/>
    <cellStyle name="Note 2 3 3 23" xfId="53053" xr:uid="{2B2252F4-74D9-4BC0-A142-A49FDD7A49AE}"/>
    <cellStyle name="Note 2 3 3 24" xfId="55878" xr:uid="{BD8B60D8-7A09-42EB-8002-C0277DD239B3}"/>
    <cellStyle name="Note 2 3 3 25" xfId="16662" xr:uid="{6C500945-8890-4281-82D5-D63CD78BEC7B}"/>
    <cellStyle name="Note 2 3 3 3" xfId="4869" xr:uid="{6CED3FB8-CE4B-4436-896C-49730DDCA728}"/>
    <cellStyle name="Note 2 3 3 3 2" xfId="41476" xr:uid="{153D3108-BEE1-473F-AAC8-6AF3DDF13B32}"/>
    <cellStyle name="Note 2 3 3 3 3" xfId="32288" xr:uid="{14E195B3-ACBE-4812-A6B0-49794F58FCFD}"/>
    <cellStyle name="Note 2 3 3 3 4" xfId="20579" xr:uid="{0A8E624C-EC1B-4580-8F25-D873752D67B0}"/>
    <cellStyle name="Note 2 3 3 4" xfId="4282" xr:uid="{7BBCBC2D-EC92-4EC0-A5B9-CA84B923F04D}"/>
    <cellStyle name="Note 2 3 3 4 2" xfId="40475" xr:uid="{5854276D-B798-425B-8294-68EFB50DE979}"/>
    <cellStyle name="Note 2 3 3 4 3" xfId="31242" xr:uid="{8485BF41-52D4-47DE-A61E-1F9BEE09058F}"/>
    <cellStyle name="Note 2 3 3 4 4" xfId="19511" xr:uid="{1467E5C1-D5A1-4D5C-B415-475892D109EF}"/>
    <cellStyle name="Note 2 3 3 5" xfId="6470" xr:uid="{5F921EB0-A2C5-46BA-B173-C353BA31A14A}"/>
    <cellStyle name="Note 2 3 3 5 2" xfId="42217" xr:uid="{8B25BEEA-7DEF-4274-93FC-40C824BC6ED3}"/>
    <cellStyle name="Note 2 3 3 5 3" xfId="33067" xr:uid="{BC5B9E60-F66A-436E-ADD7-1F37A20ECF1F}"/>
    <cellStyle name="Note 2 3 3 5 4" xfId="21487" xr:uid="{6E5B565D-C232-4F9F-B215-E28428D39B00}"/>
    <cellStyle name="Note 2 3 3 6" xfId="10792" xr:uid="{E74BC1F7-2988-4526-8C80-A033DA41D029}"/>
    <cellStyle name="Note 2 3 3 6 2" xfId="40383" xr:uid="{2C8197F2-3B95-40B8-9FF1-FEA404362921}"/>
    <cellStyle name="Note 2 3 3 6 3" xfId="31150" xr:uid="{23BCE6AD-592B-472B-A604-3C84332A6390}"/>
    <cellStyle name="Note 2 3 3 6 4" xfId="19412" xr:uid="{22D2BA42-795A-4A51-BD88-1E87B447597F}"/>
    <cellStyle name="Note 2 3 3 7" xfId="10542" xr:uid="{41B69868-A841-4A3D-B575-8400AE9F1F8C}"/>
    <cellStyle name="Note 2 3 3 7 2" xfId="43693" xr:uid="{70EAC6ED-3064-438A-846A-EB3AB3CC01CA}"/>
    <cellStyle name="Note 2 3 3 7 3" xfId="34544" xr:uid="{97A9C488-2BCB-4483-977A-D4F45B3D7E51}"/>
    <cellStyle name="Note 2 3 3 7 4" xfId="22982" xr:uid="{061D76BE-51C9-4B26-BA95-C168DB11BD7B}"/>
    <cellStyle name="Note 2 3 3 8" xfId="11452" xr:uid="{1B85B577-8A1F-4D5B-B0D7-E8E56DF3A87B}"/>
    <cellStyle name="Note 2 3 3 8 2" xfId="45340" xr:uid="{F8F3F35B-2466-4338-93DE-EE295B9E504C}"/>
    <cellStyle name="Note 2 3 3 8 3" xfId="36195" xr:uid="{6F162618-E2A4-4D9E-AEF1-1E7D957AD4CD}"/>
    <cellStyle name="Note 2 3 3 8 4" xfId="24661" xr:uid="{44837D13-09E3-4C44-A2B7-695A93AA66AC}"/>
    <cellStyle name="Note 2 3 3 9" xfId="11884" xr:uid="{82FEDEBD-29B8-40FA-9BE8-7DA86CF53D5C}"/>
    <cellStyle name="Note 2 3 3 9 2" xfId="44364" xr:uid="{C0AD44A8-90E2-4EE6-88FD-2833E1B4AC3D}"/>
    <cellStyle name="Note 2 3 3 9 3" xfId="35217" xr:uid="{86D3A6BC-D0E7-4D93-9A7F-1D412CFE6F3C}"/>
    <cellStyle name="Note 2 3 3 9 4" xfId="23664" xr:uid="{460AC7F1-3144-435A-AA7E-6B1037FB21C7}"/>
    <cellStyle name="Note 2 3 4" xfId="1484" xr:uid="{00000000-0005-0000-0000-0000CC050000}"/>
    <cellStyle name="Note 2 3 4 10" xfId="10096" xr:uid="{99123B13-D9EC-4C40-B60D-1AED8F9BFADB}"/>
    <cellStyle name="Note 2 3 4 10 2" xfId="45800" xr:uid="{05444A43-3296-4E1A-A127-276F119CC13E}"/>
    <cellStyle name="Note 2 3 4 10 3" xfId="36655" xr:uid="{2BF87892-F6E1-42B7-AB34-686B65768E74}"/>
    <cellStyle name="Note 2 3 4 10 4" xfId="25134" xr:uid="{ACFE9803-6579-4BD1-8786-8CB86301CE76}"/>
    <cellStyle name="Note 2 3 4 11" xfId="14090" xr:uid="{ED5B1BCE-14D4-4F11-AD4B-900A31523101}"/>
    <cellStyle name="Note 2 3 4 11 2" xfId="47234" xr:uid="{02C62F76-ADAC-44EC-B0B5-47B015800B69}"/>
    <cellStyle name="Note 2 3 4 11 3" xfId="38090" xr:uid="{2CEC7737-D0D8-4A72-94BA-0F5AE52871B8}"/>
    <cellStyle name="Note 2 3 4 11 4" xfId="26676" xr:uid="{86877759-53D9-4346-9447-5B6E0ED86E11}"/>
    <cellStyle name="Note 2 3 4 12" xfId="13186" xr:uid="{01C1251E-CC44-4B71-87FE-DB627DBFD1CC}"/>
    <cellStyle name="Note 2 3 4 12 2" xfId="46407" xr:uid="{95E27BBC-CC90-4BC3-BE20-0A0F1424560C}"/>
    <cellStyle name="Note 2 3 4 12 3" xfId="37262" xr:uid="{F34F8182-248D-4535-A861-2E9E4036BDCB}"/>
    <cellStyle name="Note 2 3 4 12 4" xfId="25784" xr:uid="{C578D560-AAF3-434C-AFFB-BEBF036DEAC7}"/>
    <cellStyle name="Note 2 3 4 13" xfId="15305" xr:uid="{089E0247-DA6B-4D81-AE42-9E9C379B65E5}"/>
    <cellStyle name="Note 2 3 4 13 2" xfId="47634" xr:uid="{2A595706-5147-4724-9CDF-CEC2054C4D4B}"/>
    <cellStyle name="Note 2 3 4 13 3" xfId="38490" xr:uid="{E92F793B-3248-45B2-921D-B5CB2E5ECE81}"/>
    <cellStyle name="Note 2 3 4 13 4" xfId="27139" xr:uid="{3CBB1A21-2135-4EA9-9A3A-6199B5838BF7}"/>
    <cellStyle name="Note 2 3 4 14" xfId="27670" xr:uid="{5DD6F913-957F-437D-8146-077FF00DFA50}"/>
    <cellStyle name="Note 2 3 4 14 2" xfId="48063" xr:uid="{167AC6E9-1289-4385-B9F1-BBC388E06709}"/>
    <cellStyle name="Note 2 3 4 14 3" xfId="38919" xr:uid="{8659F99A-DE6F-4720-93EA-8431E0198A0B}"/>
    <cellStyle name="Note 2 3 4 15" xfId="20413" xr:uid="{AA997D74-D8FC-4E0E-AC1E-F8C60628BA69}"/>
    <cellStyle name="Note 2 3 4 16" xfId="48503" xr:uid="{B22D297A-81E2-4631-84B0-A6157BFA621A}"/>
    <cellStyle name="Note 2 3 4 17" xfId="50353" xr:uid="{E9AC2F5E-A1BB-42D6-9CFB-442B8487565B}"/>
    <cellStyle name="Note 2 3 4 18" xfId="50227" xr:uid="{390F7878-B162-42D1-99C1-9DA741C306C4}"/>
    <cellStyle name="Note 2 3 4 19" xfId="49400" xr:uid="{723AF0AF-ED7C-4A80-834E-3C9F133CE8AB}"/>
    <cellStyle name="Note 2 3 4 2" xfId="1485" xr:uid="{00000000-0005-0000-0000-0000CD050000}"/>
    <cellStyle name="Note 2 3 4 2 10" xfId="15206" xr:uid="{4B9F206B-6C49-4458-8FBD-6D8350B63C24}"/>
    <cellStyle name="Note 2 3 4 2 10 2" xfId="43127" xr:uid="{006D3AB4-C8C2-47F8-8EF6-AF70E37E7CFD}"/>
    <cellStyle name="Note 2 3 4 2 10 3" xfId="33977" xr:uid="{4ECF9E29-4722-4879-8D97-71866A06C528}"/>
    <cellStyle name="Note 2 3 4 2 10 4" xfId="22408" xr:uid="{4B9A3BE2-BE28-4ED1-9214-0461EBD1EF12}"/>
    <cellStyle name="Note 2 3 4 2 11" xfId="16262" xr:uid="{4FCFEE3B-6BEB-4239-87BD-819F58932589}"/>
    <cellStyle name="Note 2 3 4 2 11 2" xfId="46653" xr:uid="{3866D426-2348-4DAF-9C42-D7764388329D}"/>
    <cellStyle name="Note 2 3 4 2 11 3" xfId="37509" xr:uid="{E204CE70-4AB8-4FD0-8CA9-3B1250FAC765}"/>
    <cellStyle name="Note 2 3 4 2 11 4" xfId="26065" xr:uid="{F4A4F4C3-0C1E-49CF-89B8-44EBB7E7D24F}"/>
    <cellStyle name="Note 2 3 4 2 12" xfId="16488" xr:uid="{C4789F18-64D9-4966-BC14-1735AAEA852E}"/>
    <cellStyle name="Note 2 3 4 2 12 2" xfId="46022" xr:uid="{A0EB3B87-BAD6-4B6B-953D-D53DA2DB0AFE}"/>
    <cellStyle name="Note 2 3 4 2 12 3" xfId="36877" xr:uid="{65A4F8C8-64CC-4AC4-9D10-AB5FE8CA2970}"/>
    <cellStyle name="Note 2 3 4 2 12 4" xfId="25369" xr:uid="{BF1E2D27-86D8-4390-82CF-0187FDD3CA82}"/>
    <cellStyle name="Note 2 3 4 2 13" xfId="25831" xr:uid="{422ED256-390C-438C-9BEE-B982CA3F2433}"/>
    <cellStyle name="Note 2 3 4 2 13 2" xfId="46454" xr:uid="{DC204531-0A8B-4329-A09B-1DFCC77D1419}"/>
    <cellStyle name="Note 2 3 4 2 13 3" xfId="37309" xr:uid="{9DD70C6D-7E4B-4A4E-95FA-0505BBEF103D}"/>
    <cellStyle name="Note 2 3 4 2 14" xfId="27253" xr:uid="{7023488D-8298-4E64-B981-C7AEB92EA1DA}"/>
    <cellStyle name="Note 2 3 4 2 15" xfId="48504" xr:uid="{F27F0E2C-F113-4449-BD49-D3A5D8300198}"/>
    <cellStyle name="Note 2 3 4 2 16" xfId="50354" xr:uid="{0880F43A-EC8A-4C74-B7B6-02F34AD1E892}"/>
    <cellStyle name="Note 2 3 4 2 17" xfId="51492" xr:uid="{FA845F92-8BA5-4052-8A44-FBAA159CC4F1}"/>
    <cellStyle name="Note 2 3 4 2 18" xfId="52083" xr:uid="{65C66D25-573E-41A6-831D-CD7A408E7530}"/>
    <cellStyle name="Note 2 3 4 2 19" xfId="51198" xr:uid="{4C47C208-237A-470D-84EA-4E97704EBEB5}"/>
    <cellStyle name="Note 2 3 4 2 2" xfId="4872" xr:uid="{489C4176-2208-441E-8F60-30207B09CE0D}"/>
    <cellStyle name="Note 2 3 4 2 2 2" xfId="39849" xr:uid="{E12A72D9-B1FD-4911-84DC-8A7413471B06}"/>
    <cellStyle name="Note 2 3 4 2 2 3" xfId="30616" xr:uid="{7F4D998B-CECC-424B-A8B4-68F0C7DFFD67}"/>
    <cellStyle name="Note 2 3 4 2 2 4" xfId="18861" xr:uid="{5C126B80-9585-473E-B294-0FB6951EE33A}"/>
    <cellStyle name="Note 2 3 4 2 20" xfId="53352" xr:uid="{D7A52D07-BD2C-472C-8298-BE583F1B7818}"/>
    <cellStyle name="Note 2 3 4 2 21" xfId="54881" xr:uid="{CD6A5310-17B4-4C65-92C1-914326B0ADBF}"/>
    <cellStyle name="Note 2 3 4 2 22" xfId="53055" xr:uid="{1C6E6222-0465-4801-BBAB-71A6C6D39D8B}"/>
    <cellStyle name="Note 2 3 4 2 23" xfId="55881" xr:uid="{DB63D198-2269-4479-B048-1FB01BDC4577}"/>
    <cellStyle name="Note 2 3 4 2 24" xfId="16665" xr:uid="{64BBE7E8-8846-4E58-B439-122DC61B1FDE}"/>
    <cellStyle name="Note 2 3 4 2 3" xfId="6857" xr:uid="{F7C4B1DA-0DBF-46C4-9628-D3A0B391311C}"/>
    <cellStyle name="Note 2 3 4 2 3 2" xfId="40476" xr:uid="{F3590F8D-76E1-41A4-BA8B-A3A47037F0DA}"/>
    <cellStyle name="Note 2 3 4 2 3 3" xfId="31243" xr:uid="{C715E2E2-199F-4785-836A-565DC5F5EF42}"/>
    <cellStyle name="Note 2 3 4 2 3 4" xfId="19512" xr:uid="{BD31AE8C-5536-446A-850A-511483750EB6}"/>
    <cellStyle name="Note 2 3 4 2 4" xfId="11309" xr:uid="{4285AAD6-E08D-4F46-8B75-C96E31786AEC}"/>
    <cellStyle name="Note 2 3 4 2 4 2" xfId="41586" xr:uid="{698ADC10-2630-4B7E-B06A-0CD5B1735FA1}"/>
    <cellStyle name="Note 2 3 4 2 4 3" xfId="32398" xr:uid="{CAA69736-4D97-44C9-9A00-B56E66BE1EA6}"/>
    <cellStyle name="Note 2 3 4 2 4 4" xfId="20689" xr:uid="{130AB8CA-049B-4705-994C-CDC630512E3B}"/>
    <cellStyle name="Note 2 3 4 2 5" xfId="11757" xr:uid="{F292B007-F81D-4F6F-B10C-A5AD57799835}"/>
    <cellStyle name="Note 2 3 4 2 5 2" xfId="40384" xr:uid="{60A416B1-79E0-4E23-8B4A-17FDAEFC3F7C}"/>
    <cellStyle name="Note 2 3 4 2 5 3" xfId="31151" xr:uid="{B2227526-70F6-453F-9F7A-CAEA610730CC}"/>
    <cellStyle name="Note 2 3 4 2 5 4" xfId="19413" xr:uid="{0457B74D-3B54-4425-A372-35769D09ABED}"/>
    <cellStyle name="Note 2 3 4 2 6" xfId="12162" xr:uid="{3DB34631-47DD-49EB-B10B-2F74FE403B45}"/>
    <cellStyle name="Note 2 3 4 2 6 2" xfId="39469" xr:uid="{C0B36523-7F14-4C4D-AB42-B701BFF81D46}"/>
    <cellStyle name="Note 2 3 4 2 6 3" xfId="30204" xr:uid="{2079BE0E-774F-4CE6-B954-D3885C18B7EB}"/>
    <cellStyle name="Note 2 3 4 2 6 4" xfId="18449" xr:uid="{04A7339C-86A0-4567-85C9-474062FEE31C}"/>
    <cellStyle name="Note 2 3 4 2 7" xfId="12503" xr:uid="{ED52FA76-4C93-420A-B462-234EAB5F3D01}"/>
    <cellStyle name="Note 2 3 4 2 7 2" xfId="45341" xr:uid="{3903C66D-DFC3-49AE-AC01-8A6E15AE1375}"/>
    <cellStyle name="Note 2 3 4 2 7 3" xfId="36196" xr:uid="{D22642D5-F0F5-4672-A2B0-FF8099884670}"/>
    <cellStyle name="Note 2 3 4 2 7 4" xfId="24662" xr:uid="{C46B7D9A-786A-4654-93C8-196F22DE2C70}"/>
    <cellStyle name="Note 2 3 4 2 8" xfId="12792" xr:uid="{791082D8-497B-4252-8B02-6AA17DA35819}"/>
    <cellStyle name="Note 2 3 4 2 8 2" xfId="44367" xr:uid="{B7E49457-1195-416B-B24B-2F7B786DF77F}"/>
    <cellStyle name="Note 2 3 4 2 8 3" xfId="35220" xr:uid="{29A269CE-1150-4AE1-ABD6-46C62E234427}"/>
    <cellStyle name="Note 2 3 4 2 8 4" xfId="23667" xr:uid="{EA7F6101-6DF4-4877-B39C-F2A14E7E63EA}"/>
    <cellStyle name="Note 2 3 4 2 9" xfId="13016" xr:uid="{D7175BC0-2E98-4A8E-9BF8-7C0C837D1D16}"/>
    <cellStyle name="Note 2 3 4 2 9 2" xfId="42461" xr:uid="{C2BF6ACA-D40B-4AE4-835E-D9C356D8501A}"/>
    <cellStyle name="Note 2 3 4 2 9 3" xfId="33311" xr:uid="{D8E1E865-5C2E-4C18-874D-FB9DCB034BD4}"/>
    <cellStyle name="Note 2 3 4 2 9 4" xfId="21734" xr:uid="{B14E6E27-B90B-4381-9B3F-A9F09FACAE63}"/>
    <cellStyle name="Note 2 3 4 20" xfId="51197" xr:uid="{77015304-3061-47E1-B515-F6889E38D6CF}"/>
    <cellStyle name="Note 2 3 4 21" xfId="53351" xr:uid="{1F0C7A46-4E84-418E-81C1-1C3EC1FF4D24}"/>
    <cellStyle name="Note 2 3 4 22" xfId="54530" xr:uid="{6C7563FE-D1D5-404C-8171-81DBCB2608D3}"/>
    <cellStyle name="Note 2 3 4 23" xfId="55334" xr:uid="{307A98F7-0674-4F36-8EEA-E5BF6B32DAF8}"/>
    <cellStyle name="Note 2 3 4 24" xfId="55880" xr:uid="{264B7DF9-1C0B-45CD-BA4F-F62AEB1E8110}"/>
    <cellStyle name="Note 2 3 4 25" xfId="16664" xr:uid="{BAF0E0A3-F48C-4CD2-A9E4-288D0DD64B5E}"/>
    <cellStyle name="Note 2 3 4 3" xfId="4871" xr:uid="{DED5B406-12FD-4F56-897C-62BEA4AED258}"/>
    <cellStyle name="Note 2 3 4 3 2" xfId="39850" xr:uid="{EF7930E4-54B4-4A97-97FA-876BD49E48CB}"/>
    <cellStyle name="Note 2 3 4 3 3" xfId="30617" xr:uid="{074B3B55-A554-4A15-9590-0C6D1BE52542}"/>
    <cellStyle name="Note 2 3 4 3 4" xfId="18862" xr:uid="{A4439D8C-41FC-418D-954C-09A730D33848}"/>
    <cellStyle name="Note 2 3 4 4" xfId="5703" xr:uid="{7F9DD334-1981-40D8-BDA4-685E82CA48F2}"/>
    <cellStyle name="Note 2 3 4 4 2" xfId="39317" xr:uid="{5C2AA6B2-F019-443D-B8D7-9C0006B9FBD5}"/>
    <cellStyle name="Note 2 3 4 4 3" xfId="30052" xr:uid="{A3F8C970-C6C4-4D11-85F3-3359E6C5FF49}"/>
    <cellStyle name="Note 2 3 4 4 4" xfId="18296" xr:uid="{72AEA666-A2EB-4CA6-9EC7-195B47FBE4A3}"/>
    <cellStyle name="Note 2 3 4 5" xfId="10776" xr:uid="{0DAC3312-3794-4041-A543-5EDC9D066CE4}"/>
    <cellStyle name="Note 2 3 4 5 2" xfId="39974" xr:uid="{4FA60D7F-4E41-4826-A1A7-34ED856902CB}"/>
    <cellStyle name="Note 2 3 4 5 3" xfId="30741" xr:uid="{4EC5BBED-BDA6-43F7-947F-F7C1B8C487D2}"/>
    <cellStyle name="Note 2 3 4 5 4" xfId="18986" xr:uid="{0A197B40-73F4-49B6-868E-64F34F37744A}"/>
    <cellStyle name="Note 2 3 4 6" xfId="10552" xr:uid="{59567D0E-DD40-4C41-9825-9E32E7DCBC54}"/>
    <cellStyle name="Note 2 3 4 6 2" xfId="42947" xr:uid="{B881A30B-7C6F-42D6-B347-390653BCF5A3}"/>
    <cellStyle name="Note 2 3 4 6 3" xfId="33797" xr:uid="{71C7F840-1862-49EB-9664-E2594B8D4592}"/>
    <cellStyle name="Note 2 3 4 6 4" xfId="22224" xr:uid="{76F58D3F-986A-4F69-BC9C-1B9FE1730D0F}"/>
    <cellStyle name="Note 2 3 4 7" xfId="9811" xr:uid="{FDAEAC4A-4291-410A-8011-DFF3B9982A31}"/>
    <cellStyle name="Note 2 3 4 7 2" xfId="41071" xr:uid="{D476E82D-003C-4BE1-BFF9-6AEB780AA859}"/>
    <cellStyle name="Note 2 3 4 7 3" xfId="31841" xr:uid="{6C626C61-E57B-4D11-A6E8-01129499B7DF}"/>
    <cellStyle name="Note 2 3 4 7 4" xfId="20120" xr:uid="{200F0EE2-6790-46BB-8687-02A1AF2FB941}"/>
    <cellStyle name="Note 2 3 4 8" xfId="11064" xr:uid="{78A363A1-D5AF-481A-808C-88C9D1FF3F05}"/>
    <cellStyle name="Note 2 3 4 8 2" xfId="42642" xr:uid="{FAC555B2-447B-4EAA-9C00-FE8F11CD8247}"/>
    <cellStyle name="Note 2 3 4 8 3" xfId="33492" xr:uid="{DBB2E983-CA82-4DA2-9F56-1BB631FFA49C}"/>
    <cellStyle name="Note 2 3 4 8 4" xfId="21916" xr:uid="{46CC7AAD-A304-4C84-8909-CE7F1C6D355D}"/>
    <cellStyle name="Note 2 3 4 9" xfId="4825" xr:uid="{E0D29849-D017-409F-AECD-C7FF240964A6}"/>
    <cellStyle name="Note 2 3 4 9 2" xfId="45000" xr:uid="{8A47BA3F-5927-4BD2-B135-E3F273F3BBCF}"/>
    <cellStyle name="Note 2 3 4 9 3" xfId="35855" xr:uid="{AE667ACA-9788-4911-A4A1-54AB836B5CC1}"/>
    <cellStyle name="Note 2 3 4 9 4" xfId="24318" xr:uid="{72C7C96F-57FB-48D5-BAB2-61799E912E94}"/>
    <cellStyle name="Note 2 3 5" xfId="1486" xr:uid="{00000000-0005-0000-0000-0000CE050000}"/>
    <cellStyle name="Note 2 3 5 10" xfId="11868" xr:uid="{6C3B6A14-52DD-4D7F-9D5E-CC39FA06CFA5}"/>
    <cellStyle name="Note 2 3 5 10 2" xfId="44531" xr:uid="{C4EDC885-3E21-4D9C-98B8-73C40984DF2A}"/>
    <cellStyle name="Note 2 3 5 10 3" xfId="35385" xr:uid="{5D09DA31-36B0-441C-9421-50649049867F}"/>
    <cellStyle name="Note 2 3 5 10 4" xfId="23842" xr:uid="{BD216560-440B-4D5E-9EEB-77FDE1B2A549}"/>
    <cellStyle name="Note 2 3 5 11" xfId="15594" xr:uid="{07ABB4F4-05AB-4104-9A8A-0029F60A70C9}"/>
    <cellStyle name="Note 2 3 5 11 2" xfId="47232" xr:uid="{2CF3E19C-0E97-47EA-88A8-6B88977E245F}"/>
    <cellStyle name="Note 2 3 5 11 3" xfId="38088" xr:uid="{0F247AA1-305B-4F2F-BB1A-B95733A419EE}"/>
    <cellStyle name="Note 2 3 5 11 4" xfId="26674" xr:uid="{7C2E79C0-E73E-4D82-BD14-3D0E7F1C6033}"/>
    <cellStyle name="Note 2 3 5 12" xfId="15848" xr:uid="{0FE1DE5D-6EB6-4468-B582-76E70A98A4D3}"/>
    <cellStyle name="Note 2 3 5 12 2" xfId="45862" xr:uid="{D6E49547-7A4A-49E9-B86F-CC3AE19F4AED}"/>
    <cellStyle name="Note 2 3 5 12 3" xfId="36717" xr:uid="{8ACC6233-232E-49AC-B125-0DFC19FA5B8F}"/>
    <cellStyle name="Note 2 3 5 12 4" xfId="25202" xr:uid="{8534C9D4-89DB-4B2A-9080-FF6BF152DB1F}"/>
    <cellStyle name="Note 2 3 5 13" xfId="15461" xr:uid="{6D5F0C49-B0C8-453E-B1EF-197FA5AEFC8F}"/>
    <cellStyle name="Note 2 3 5 13 2" xfId="46533" xr:uid="{2F02F3B2-7A60-4571-8516-E4B8AE07F850}"/>
    <cellStyle name="Note 2 3 5 13 3" xfId="37388" xr:uid="{0EE3F9D3-5F55-42EC-AF26-54CE1E5DD182}"/>
    <cellStyle name="Note 2 3 5 13 4" xfId="25936" xr:uid="{80525BF7-7D2A-4341-81E6-B1AB3F819EF1}"/>
    <cellStyle name="Note 2 3 5 14" xfId="19301" xr:uid="{8390505B-6494-4E21-B1FE-322E9DB9285F}"/>
    <cellStyle name="Note 2 3 5 14 2" xfId="40290" xr:uid="{AB6C0810-7574-487D-A9C9-AB4017B40228}"/>
    <cellStyle name="Note 2 3 5 14 3" xfId="31057" xr:uid="{76A8C839-3C37-44C4-9AAC-35804FD64643}"/>
    <cellStyle name="Note 2 3 5 15" xfId="27254" xr:uid="{95605A76-10D2-427E-8A24-44033EC61297}"/>
    <cellStyle name="Note 2 3 5 16" xfId="48505" xr:uid="{32DD3341-2E72-4DB5-AA09-B8336524E4A4}"/>
    <cellStyle name="Note 2 3 5 17" xfId="50355" xr:uid="{5B6D2F44-082A-4EC3-85F4-D485E4638C93}"/>
    <cellStyle name="Note 2 3 5 18" xfId="52156" xr:uid="{6596985A-2D61-4875-B23A-3247A7FF89F1}"/>
    <cellStyle name="Note 2 3 5 19" xfId="49810" xr:uid="{0E4D8136-1B2C-41A0-A265-C5C5EE867F48}"/>
    <cellStyle name="Note 2 3 5 2" xfId="1487" xr:uid="{00000000-0005-0000-0000-0000CF050000}"/>
    <cellStyle name="Note 2 3 5 2 10" xfId="14516" xr:uid="{4B400BE3-5623-4538-BD2C-18448B7CE15C}"/>
    <cellStyle name="Note 2 3 5 2 10 2" xfId="47233" xr:uid="{AD3F750F-14D7-419E-BD57-A5D9E065FCFE}"/>
    <cellStyle name="Note 2 3 5 2 10 3" xfId="38089" xr:uid="{E03816A8-CD3A-4222-8A78-57F78B0B84F9}"/>
    <cellStyle name="Note 2 3 5 2 10 4" xfId="26675" xr:uid="{D56FAA4C-82D6-4018-A5C3-ABD694DC8067}"/>
    <cellStyle name="Note 2 3 5 2 11" xfId="16269" xr:uid="{9C936200-008D-4F6F-9447-A9362EF837AE}"/>
    <cellStyle name="Note 2 3 5 2 11 2" xfId="45422" xr:uid="{C2B18DE2-0292-4247-B4D5-198F7FC2478C}"/>
    <cellStyle name="Note 2 3 5 2 11 3" xfId="36277" xr:uid="{5D3BB0FB-B67A-4DE7-BA37-99C2672270E3}"/>
    <cellStyle name="Note 2 3 5 2 11 4" xfId="24743" xr:uid="{9D3DAD12-3B3C-4E1C-980B-5D0A261BDCE9}"/>
    <cellStyle name="Note 2 3 5 2 12" xfId="16495" xr:uid="{5B1C4BD3-4301-4B9D-AAEB-B37CB3379B42}"/>
    <cellStyle name="Note 2 3 5 2 12 2" xfId="46532" xr:uid="{0CDB7F60-C1F5-4095-84F3-ECB4A1107F05}"/>
    <cellStyle name="Note 2 3 5 2 12 3" xfId="37387" xr:uid="{E1737F27-0FD7-4589-8675-CBA8A07238F6}"/>
    <cellStyle name="Note 2 3 5 2 12 4" xfId="25935" xr:uid="{EFDFA938-D806-44DD-A66A-139BAFB817C0}"/>
    <cellStyle name="Note 2 3 5 2 13" xfId="26807" xr:uid="{40E919EE-E0E2-4833-93B5-63F9DDC6C110}"/>
    <cellStyle name="Note 2 3 5 2 13 2" xfId="47347" xr:uid="{08F3936F-CAAD-447E-BD38-07578F9C4059}"/>
    <cellStyle name="Note 2 3 5 2 13 3" xfId="38203" xr:uid="{2EAD5BD8-BAA3-4E86-94C4-D81236C563A1}"/>
    <cellStyle name="Note 2 3 5 2 14" xfId="28088" xr:uid="{010C36C8-0AC9-4CFD-8ABC-7BE3A2DCE199}"/>
    <cellStyle name="Note 2 3 5 2 15" xfId="48506" xr:uid="{F0E7E727-4011-4152-9A27-9CCC874061A1}"/>
    <cellStyle name="Note 2 3 5 2 16" xfId="50356" xr:uid="{B54311DD-D623-4576-AF1C-50296F351718}"/>
    <cellStyle name="Note 2 3 5 2 17" xfId="52155" xr:uid="{56C00777-DBBF-46A7-86E3-FB5C7E2034CC}"/>
    <cellStyle name="Note 2 3 5 2 18" xfId="49811" xr:uid="{9257E4AD-EB26-4C5A-9386-E0550F9E1635}"/>
    <cellStyle name="Note 2 3 5 2 19" xfId="52427" xr:uid="{8783DCAC-7E40-43BF-ABDC-5D489CCA8C31}"/>
    <cellStyle name="Note 2 3 5 2 2" xfId="4874" xr:uid="{1493D805-C83F-48A3-A0DA-B04F47408E87}"/>
    <cellStyle name="Note 2 3 5 2 2 2" xfId="41475" xr:uid="{154327D5-605E-4991-850C-23738CB89D59}"/>
    <cellStyle name="Note 2 3 5 2 2 3" xfId="32287" xr:uid="{2BF09A13-B588-4E9E-9CFB-F54F676310AE}"/>
    <cellStyle name="Note 2 3 5 2 2 4" xfId="20578" xr:uid="{34EA6CE5-3C03-4317-A9D6-27A3CE99916A}"/>
    <cellStyle name="Note 2 3 5 2 20" xfId="53354" xr:uid="{A4198BDC-54BA-4F02-B9F4-4002126B72B3}"/>
    <cellStyle name="Note 2 3 5 2 21" xfId="54531" xr:uid="{8D0B7334-493B-4F6E-9BB5-53006EDF814C}"/>
    <cellStyle name="Note 2 3 5 2 22" xfId="55557" xr:uid="{E1EBC715-B69E-46B6-9DB0-BB05237BB29E}"/>
    <cellStyle name="Note 2 3 5 2 23" xfId="55883" xr:uid="{B80799D0-C579-4814-B71B-3CC084621DEC}"/>
    <cellStyle name="Note 2 3 5 2 24" xfId="16667" xr:uid="{D89F9ED4-C634-4AD3-A313-4388087BF7AD}"/>
    <cellStyle name="Note 2 3 5 2 3" xfId="4281" xr:uid="{3154373B-90B1-4B9E-92B8-AF30ACBC0C3A}"/>
    <cellStyle name="Note 2 3 5 2 3 2" xfId="40478" xr:uid="{EE7BEBB3-0874-4AA4-96E4-F5D61941A5FF}"/>
    <cellStyle name="Note 2 3 5 2 3 3" xfId="31245" xr:uid="{16732958-7548-457B-AF95-E4F71E9A28C9}"/>
    <cellStyle name="Note 2 3 5 2 3 4" xfId="19514" xr:uid="{2B0974D5-1B04-4C01-8506-80DE4BBD0582}"/>
    <cellStyle name="Note 2 3 5 2 4" xfId="11316" xr:uid="{1F9BFC7D-D902-49FD-BD91-DA86032DE140}"/>
    <cellStyle name="Note 2 3 5 2 4 2" xfId="42212" xr:uid="{B2C77F8F-CB4D-4520-B532-27E273E2FFF1}"/>
    <cellStyle name="Note 2 3 5 2 4 3" xfId="33062" xr:uid="{7EA53514-0C7E-4061-B7F0-3241292C5937}"/>
    <cellStyle name="Note 2 3 5 2 4 4" xfId="21482" xr:uid="{EDDE14CF-C6F3-4477-8146-31A7D1238F83}"/>
    <cellStyle name="Note 2 3 5 2 5" xfId="11764" xr:uid="{12D79AAB-04A2-40BF-A06B-75689B85B8BF}"/>
    <cellStyle name="Note 2 3 5 2 5 2" xfId="39063" xr:uid="{68A0B22B-5AF9-45A3-8833-29828159D595}"/>
    <cellStyle name="Note 2 3 5 2 5 3" xfId="29792" xr:uid="{0352F5C7-C37B-4CD6-8416-5CBA204BE692}"/>
    <cellStyle name="Note 2 3 5 2 5 4" xfId="18032" xr:uid="{BB7A746D-F892-4CA5-AFE3-73E90A48F977}"/>
    <cellStyle name="Note 2 3 5 2 6" xfId="12169" xr:uid="{27DF76CE-6A24-4F58-A4AB-9545AA8CF775}"/>
    <cellStyle name="Note 2 3 5 2 6 2" xfId="43688" xr:uid="{25D74BDE-EDFB-4D64-B973-EA006FED308F}"/>
    <cellStyle name="Note 2 3 5 2 6 3" xfId="34539" xr:uid="{8B67A7D4-CC05-47AB-9FC7-3B2932774E7B}"/>
    <cellStyle name="Note 2 3 5 2 6 4" xfId="22977" xr:uid="{9361E446-E890-41AD-A987-93FC63287F76}"/>
    <cellStyle name="Note 2 3 5 2 7" xfId="12510" xr:uid="{D6EFBDA7-5244-43C8-8DEB-2149E2C70283}"/>
    <cellStyle name="Note 2 3 5 2 7 2" xfId="44606" xr:uid="{205292D2-0EB9-41FE-9B6E-493581FBC992}"/>
    <cellStyle name="Note 2 3 5 2 7 3" xfId="35460" xr:uid="{48F4E638-DA36-46DC-AB03-C0234354EA59}"/>
    <cellStyle name="Note 2 3 5 2 7 4" xfId="23917" xr:uid="{92D39222-65F9-48AA-86DE-62A96B6A415C}"/>
    <cellStyle name="Note 2 3 5 2 8" xfId="12799" xr:uid="{832EF13A-94F4-422C-8311-B215087E5E81}"/>
    <cellStyle name="Note 2 3 5 2 8 2" xfId="44365" xr:uid="{47A3471E-72C8-4070-8486-ED6A84584C93}"/>
    <cellStyle name="Note 2 3 5 2 8 3" xfId="35218" xr:uid="{A431058B-DE83-4AE0-B952-174907EF0776}"/>
    <cellStyle name="Note 2 3 5 2 8 4" xfId="23665" xr:uid="{E21B1DCC-E17B-4052-9BB8-C3E06133ECEF}"/>
    <cellStyle name="Note 2 3 5 2 9" xfId="13023" xr:uid="{700FF505-3B95-4DCC-B262-2C76833C60C5}"/>
    <cellStyle name="Note 2 3 5 2 9 2" xfId="44530" xr:uid="{C2FC1E13-FB52-4587-9DEA-8604ED6225F1}"/>
    <cellStyle name="Note 2 3 5 2 9 3" xfId="35384" xr:uid="{55AD3164-43EF-47B6-9B30-2745040D117D}"/>
    <cellStyle name="Note 2 3 5 2 9 4" xfId="23841" xr:uid="{A9020E25-83FC-45ED-A55A-AD7AA09D48CF}"/>
    <cellStyle name="Note 2 3 5 20" xfId="49725" xr:uid="{FFFB3719-38E4-4078-BDEC-F55E269E4C3D}"/>
    <cellStyle name="Note 2 3 5 21" xfId="53353" xr:uid="{E36FAAAF-3B89-40E1-9F9B-EE06E8734C38}"/>
    <cellStyle name="Note 2 3 5 22" xfId="54071" xr:uid="{39FB9B71-B578-4C37-9A2C-68975B127941}"/>
    <cellStyle name="Note 2 3 5 23" xfId="55402" xr:uid="{D3A69E55-83C4-4EFD-BBA7-D52ED50DDCE5}"/>
    <cellStyle name="Note 2 3 5 24" xfId="55882" xr:uid="{B926F58C-2BC2-4BEA-AE46-5BFD41F28C3F}"/>
    <cellStyle name="Note 2 3 5 25" xfId="16666" xr:uid="{7788EDF5-7422-41FD-BAE7-392153881301}"/>
    <cellStyle name="Note 2 3 5 3" xfId="4873" xr:uid="{FC368C03-F4A4-444D-B8A7-09343CDCB14A}"/>
    <cellStyle name="Note 2 3 5 3 2" xfId="41474" xr:uid="{ACFD9B5D-15EB-4264-88AE-7B80E038D101}"/>
    <cellStyle name="Note 2 3 5 3 3" xfId="32286" xr:uid="{9C3B3963-0FB0-423E-8AE4-9AD2E71DBEB7}"/>
    <cellStyle name="Note 2 3 5 3 4" xfId="20577" xr:uid="{5E1C8AF4-631E-42FE-A41D-7A5B752FA117}"/>
    <cellStyle name="Note 2 3 5 4" xfId="5704" xr:uid="{2A1B93C8-C357-4AB8-86BF-7C9E429F64D9}"/>
    <cellStyle name="Note 2 3 5 4 2" xfId="40477" xr:uid="{1EB4FBBB-84E0-4383-9E14-88604E081FA1}"/>
    <cellStyle name="Note 2 3 5 4 3" xfId="31244" xr:uid="{8252F006-F9BE-4717-980C-0BAB08409047}"/>
    <cellStyle name="Note 2 3 5 4 4" xfId="19513" xr:uid="{4212C8D7-47EB-4A7B-A560-D5EEAC240E12}"/>
    <cellStyle name="Note 2 3 5 5" xfId="10014" xr:uid="{7853BD29-102E-4232-8F6B-39CC1002F9F0}"/>
    <cellStyle name="Note 2 3 5 5 2" xfId="39977" xr:uid="{743EBA0F-01DD-4E97-A3C2-2C5FBA232B52}"/>
    <cellStyle name="Note 2 3 5 5 3" xfId="30744" xr:uid="{3F4E9D77-619A-485C-BD45-F2A814856260}"/>
    <cellStyle name="Note 2 3 5 5 4" xfId="18989" xr:uid="{9105C48A-C378-43D3-BF1D-874BAF09F631}"/>
    <cellStyle name="Note 2 3 5 6" xfId="9435" xr:uid="{2E29A8A5-BBDF-4AA9-8E3B-AE57ECC1D0D6}"/>
    <cellStyle name="Note 2 3 5 6 2" xfId="39195" xr:uid="{23854D42-1C70-4A15-B04B-CA218FB5C004}"/>
    <cellStyle name="Note 2 3 5 6 3" xfId="29930" xr:uid="{4316AEFD-B93D-40BC-A42F-797D0C81C64A}"/>
    <cellStyle name="Note 2 3 5 6 4" xfId="18174" xr:uid="{B3C352F6-99F0-45FF-A5BC-E2C39AAEB7EE}"/>
    <cellStyle name="Note 2 3 5 7" xfId="10689" xr:uid="{F765E306-BFAC-48B2-868D-A3216331A4AA}"/>
    <cellStyle name="Note 2 3 5 7 2" xfId="39481" xr:uid="{7F3EF7CE-1E37-4D44-A997-6827EEE460EA}"/>
    <cellStyle name="Note 2 3 5 7 3" xfId="30216" xr:uid="{1D9C0A7E-4E73-41DE-914A-60AEF0BDFC71}"/>
    <cellStyle name="Note 2 3 5 7 4" xfId="18461" xr:uid="{9F8247B4-4F4B-4251-A60B-4FF564AE08E1}"/>
    <cellStyle name="Note 2 3 5 8" xfId="4531" xr:uid="{377932FF-177A-40CF-84F4-3E0A939BA962}"/>
    <cellStyle name="Note 2 3 5 8 2" xfId="45342" xr:uid="{8ED794B1-D70E-413B-A6ED-5DDDA9905490}"/>
    <cellStyle name="Note 2 3 5 8 3" xfId="36197" xr:uid="{376A3577-9892-481B-B45B-EE4049E5CD77}"/>
    <cellStyle name="Note 2 3 5 8 4" xfId="24663" xr:uid="{7ACA7A66-C86E-4FDF-BBC4-A39D90D7EC31}"/>
    <cellStyle name="Note 2 3 5 9" xfId="11432" xr:uid="{91F74037-6FC1-4A9A-89E9-3273DE3BF872}"/>
    <cellStyle name="Note 2 3 5 9 2" xfId="43056" xr:uid="{952E5E5F-80B0-4B99-A1D8-0CF7C67485D7}"/>
    <cellStyle name="Note 2 3 5 9 3" xfId="33906" xr:uid="{118FE7F8-3B26-4284-B182-AF3DAFAC9660}"/>
    <cellStyle name="Note 2 3 5 9 4" xfId="22335" xr:uid="{1B96A432-95E2-4D52-8C40-6D824F1BDF36}"/>
    <cellStyle name="Note 2 3 6" xfId="1488" xr:uid="{00000000-0005-0000-0000-0000D0050000}"/>
    <cellStyle name="Note 2 3 6 10" xfId="15595" xr:uid="{714083F2-E8F6-4ABE-8275-F2023B120C8A}"/>
    <cellStyle name="Note 2 3 6 10 2" xfId="45989" xr:uid="{50E9431D-C712-4E79-99EE-A69888A460DB}"/>
    <cellStyle name="Note 2 3 6 10 3" xfId="36844" xr:uid="{1A2BE3A7-8B5B-4F2B-A14A-B1151C939B98}"/>
    <cellStyle name="Note 2 3 6 10 4" xfId="25335" xr:uid="{0E26D913-72F6-47A1-9165-8DF064AE2909}"/>
    <cellStyle name="Note 2 3 6 11" xfId="15008" xr:uid="{2A6DF965-94D7-459D-B338-FDD5B5DB7446}"/>
    <cellStyle name="Note 2 3 6 11 2" xfId="44464" xr:uid="{D59D3E6F-8478-46D8-A1BA-09F8BA9B1317}"/>
    <cellStyle name="Note 2 3 6 11 3" xfId="35318" xr:uid="{3BF8C826-70E2-4B15-9C8A-911CA9721F75}"/>
    <cellStyle name="Note 2 3 6 11 4" xfId="23772" xr:uid="{79F610C4-638A-4F0C-997F-974A9058A824}"/>
    <cellStyle name="Note 2 3 6 12" xfId="15137" xr:uid="{402C3B60-BDD3-423F-BBA3-6161D9CF816E}"/>
    <cellStyle name="Note 2 3 6 12 2" xfId="47628" xr:uid="{D7D9BEBE-04BD-4367-B1D4-4ADF86235058}"/>
    <cellStyle name="Note 2 3 6 12 3" xfId="38484" xr:uid="{A1BDE3EB-2044-474D-AA48-7CB16C9A27D4}"/>
    <cellStyle name="Note 2 3 6 12 4" xfId="27133" xr:uid="{B9447D53-6248-4097-BE68-6898486D043A}"/>
    <cellStyle name="Note 2 3 6 13" xfId="27664" xr:uid="{17310238-11D0-4F42-B410-08CA94F0906F}"/>
    <cellStyle name="Note 2 3 6 13 2" xfId="48057" xr:uid="{0B0246C9-279B-4A31-AB59-A96C40740BE0}"/>
    <cellStyle name="Note 2 3 6 13 3" xfId="38913" xr:uid="{C2D4A31F-A2F3-4C91-887F-FA3119595A1A}"/>
    <cellStyle name="Note 2 3 6 14" xfId="28091" xr:uid="{6A4115B3-249F-41C4-ABFE-FE9F8A18810D}"/>
    <cellStyle name="Note 2 3 6 15" xfId="48507" xr:uid="{4A421EEF-A5ED-4507-9D61-B399B9F280BB}"/>
    <cellStyle name="Note 2 3 6 16" xfId="50357" xr:uid="{14623B4F-0632-47F2-A959-35BE84C29925}"/>
    <cellStyle name="Note 2 3 6 17" xfId="50221" xr:uid="{CF985711-2530-48BF-A911-BCD83BBA01D2}"/>
    <cellStyle name="Note 2 3 6 18" xfId="49402" xr:uid="{8B2E7313-B1F2-4582-98D5-3978E7C114F4}"/>
    <cellStyle name="Note 2 3 6 19" xfId="52430" xr:uid="{893BD919-07E4-4883-A734-5AB136EC7132}"/>
    <cellStyle name="Note 2 3 6 2" xfId="4875" xr:uid="{EE3052E8-09DC-4EBD-99C8-3948D0BCB610}"/>
    <cellStyle name="Note 2 3 6 2 2" xfId="39848" xr:uid="{A3DEBF88-FB54-44ED-8E8D-FF21FFEAF02E}"/>
    <cellStyle name="Note 2 3 6 2 3" xfId="30615" xr:uid="{425A5718-19F6-48BA-BDF8-2D61C035E95F}"/>
    <cellStyle name="Note 2 3 6 2 4" xfId="18860" xr:uid="{489ED00F-8542-45C6-B609-A889DE4D5EBB}"/>
    <cellStyle name="Note 2 3 6 20" xfId="53355" xr:uid="{B501169D-FB2E-43C0-A832-1DDEA4E57A4A}"/>
    <cellStyle name="Note 2 3 6 21" xfId="54882" xr:uid="{9D372B50-1BC7-4A10-9C21-FD52C01A6900}"/>
    <cellStyle name="Note 2 3 6 22" xfId="52588" xr:uid="{47EF1D7B-7864-4489-A9F5-5B63DACDBB7D}"/>
    <cellStyle name="Note 2 3 6 23" xfId="55884" xr:uid="{270BF81A-768B-41BE-ABCE-0D45871542AC}"/>
    <cellStyle name="Note 2 3 6 24" xfId="16668" xr:uid="{B3BA5F32-96CA-4AE3-B665-289798F3C947}"/>
    <cellStyle name="Note 2 3 6 3" xfId="4280" xr:uid="{AABC4DC6-D341-4974-A72E-28E79FC1E5F9}"/>
    <cellStyle name="Note 2 3 6 3 2" xfId="39323" xr:uid="{47C6022D-E382-4FD4-9B4C-5B333FE44955}"/>
    <cellStyle name="Note 2 3 6 3 3" xfId="30058" xr:uid="{826233D4-45D0-4781-853B-9C4BD4DDBEC2}"/>
    <cellStyle name="Note 2 3 6 3 4" xfId="18302" xr:uid="{1640759A-6D25-405F-92F8-F5975E301FE9}"/>
    <cellStyle name="Note 2 3 6 4" xfId="10381" xr:uid="{A91B13B0-699E-4A4E-A85F-D94273430141}"/>
    <cellStyle name="Note 2 3 6 4 2" xfId="42215" xr:uid="{163DCDA6-8D87-432B-9153-AC7567A8D394}"/>
    <cellStyle name="Note 2 3 6 4 3" xfId="33065" xr:uid="{7333716B-C38C-41C9-A49F-48ADF88C3063}"/>
    <cellStyle name="Note 2 3 6 4 4" xfId="21485" xr:uid="{87ECE291-DD6C-46DE-9485-B5354AD0BC97}"/>
    <cellStyle name="Note 2 3 6 5" xfId="9391" xr:uid="{7579919A-D69A-4D30-9C54-A9F7C6A9C8D3}"/>
    <cellStyle name="Note 2 3 6 5 2" xfId="42941" xr:uid="{AC293568-33EC-401E-BEA1-B7C8C03178A6}"/>
    <cellStyle name="Note 2 3 6 5 3" xfId="33791" xr:uid="{4331C34A-DF77-427B-97C9-DE4C1C91FEF6}"/>
    <cellStyle name="Note 2 3 6 5 4" xfId="22218" xr:uid="{D10E4545-54FE-4DB7-A40F-4B552A29C109}"/>
    <cellStyle name="Note 2 3 6 6" xfId="11519" xr:uid="{7250ABD8-662C-43A5-BC70-096732D0A2DF}"/>
    <cellStyle name="Note 2 3 6 6 2" xfId="43691" xr:uid="{56A5ECC1-FC0E-4E75-BCEC-366B6946553E}"/>
    <cellStyle name="Note 2 3 6 6 3" xfId="34542" xr:uid="{8945B060-E9C1-4AEB-91EA-FFF01991151C}"/>
    <cellStyle name="Note 2 3 6 6 4" xfId="22980" xr:uid="{E367842B-4FFC-4F4B-B7F7-C4B8278A1D9B}"/>
    <cellStyle name="Note 2 3 6 7" xfId="11942" xr:uid="{F1350E54-1E79-463A-9033-2526EC4381A5}"/>
    <cellStyle name="Note 2 3 6 7 2" xfId="44603" xr:uid="{C8D54EE0-558C-49D4-A519-A9D829F3ED3E}"/>
    <cellStyle name="Note 2 3 6 7 3" xfId="35457" xr:uid="{AFBF4FEA-4D59-47CF-9F86-33958E14F87C}"/>
    <cellStyle name="Note 2 3 6 7 4" xfId="23914" xr:uid="{C655CB75-FABA-46E9-BF95-39301AC4762F}"/>
    <cellStyle name="Note 2 3 6 8" xfId="12313" xr:uid="{5C409F9A-0739-4BB8-864E-E72A5CE2AECC}"/>
    <cellStyle name="Note 2 3 6 8 2" xfId="45004" xr:uid="{19D2E4DD-0BAC-4560-A935-41A9FC33DFB4}"/>
    <cellStyle name="Note 2 3 6 8 3" xfId="35859" xr:uid="{910CC9C7-7C02-4E07-9F6B-8FB8C9002066}"/>
    <cellStyle name="Note 2 3 6 8 4" xfId="24322" xr:uid="{1C77D4A3-4BBC-413E-9D9A-FA15C4A4B389}"/>
    <cellStyle name="Note 2 3 6 9" xfId="12625" xr:uid="{06A13C69-0910-4119-97A5-269124548200}"/>
    <cellStyle name="Note 2 3 6 9 2" xfId="45794" xr:uid="{98FA218F-C86B-443E-B21F-D44204379800}"/>
    <cellStyle name="Note 2 3 6 9 3" xfId="36649" xr:uid="{BF88C786-03B0-4C03-8141-DF74A78E8314}"/>
    <cellStyle name="Note 2 3 6 9 4" xfId="25128" xr:uid="{DBFEBB54-24CF-4AA4-941E-4C08539D631B}"/>
    <cellStyle name="Note 2 3 7" xfId="4866" xr:uid="{F3779504-BDF0-49BB-AB4F-0819466E02DA}"/>
    <cellStyle name="Note 2 3 7 2" xfId="39852" xr:uid="{5139C9EB-4EA6-4F81-9109-22D640ED2F8B}"/>
    <cellStyle name="Note 2 3 7 3" xfId="30619" xr:uid="{21D2EE71-F27E-4345-BCDD-40D90555F22C}"/>
    <cellStyle name="Note 2 3 7 4" xfId="18864" xr:uid="{999147EE-0F09-46BB-9EA6-CFC316EBC28A}"/>
    <cellStyle name="Note 2 3 8" xfId="6346" xr:uid="{F12708F9-9AAB-46EA-A59B-C3451B9F8756}"/>
    <cellStyle name="Note 2 3 8 2" xfId="40474" xr:uid="{E5FA6954-1F7F-4200-A193-FCCEEACB8322}"/>
    <cellStyle name="Note 2 3 8 3" xfId="31241" xr:uid="{8F1B0C02-AA27-4B6F-BBE2-4A56FF32A399}"/>
    <cellStyle name="Note 2 3 8 4" xfId="19510" xr:uid="{636424A1-A6C2-4521-B97B-47E57FD9051F}"/>
    <cellStyle name="Note 2 3 9" xfId="10387" xr:uid="{D34DAD66-41B4-4076-A10D-5847793349E4}"/>
    <cellStyle name="Note 2 3 9 2" xfId="42216" xr:uid="{9D0DA0F2-C3BB-4B0D-9AAC-045386E60570}"/>
    <cellStyle name="Note 2 3 9 3" xfId="33066" xr:uid="{5D4C5A86-578B-4AA7-9173-5CE4CBA3179A}"/>
    <cellStyle name="Note 2 3 9 4" xfId="21486" xr:uid="{589DBACC-42B3-4F9A-9DE1-42C3C1632D2C}"/>
    <cellStyle name="Note 2 4" xfId="1489" xr:uid="{00000000-0005-0000-0000-0000D1050000}"/>
    <cellStyle name="Note 2 4 10" xfId="10288" xr:uid="{646FF1E1-3922-4682-B20A-FB86E466DBC8}"/>
    <cellStyle name="Note 2 4 10 2" xfId="42944" xr:uid="{37FC785A-C760-42F9-9489-E20346E4FB0B}"/>
    <cellStyle name="Note 2 4 10 3" xfId="33794" xr:uid="{9FDA8D64-C606-431A-AE64-90AD607B3411}"/>
    <cellStyle name="Note 2 4 10 4" xfId="22221" xr:uid="{74D69E46-1711-44B5-B839-EFF2BA0CE149}"/>
    <cellStyle name="Note 2 4 11" xfId="9401" xr:uid="{3A512418-39AB-47E3-BFA7-AD66A4BEA787}"/>
    <cellStyle name="Note 2 4 11 2" xfId="41906" xr:uid="{4DFC938C-7B10-437A-A2E7-8C8157B26A4F}"/>
    <cellStyle name="Note 2 4 11 3" xfId="32756" xr:uid="{F2E536EF-B867-45D9-9443-30A62BF78E19}"/>
    <cellStyle name="Note 2 4 11 4" xfId="21175" xr:uid="{22992514-73B4-454E-B2A8-C5548DCC8ACC}"/>
    <cellStyle name="Note 2 4 12" xfId="9514" xr:uid="{278E909B-3D60-43FF-BDDA-ACF499B1884A}"/>
    <cellStyle name="Note 2 4 12 2" xfId="44112" xr:uid="{AC0F8083-6398-43C2-BA82-F1E80CF084CB}"/>
    <cellStyle name="Note 2 4 12 3" xfId="34964" xr:uid="{6598CA7B-1B70-4CE7-8005-FE5240C38184}"/>
    <cellStyle name="Note 2 4 12 4" xfId="23409" xr:uid="{F56C8125-8D8F-4127-92C0-04A434B06AC1}"/>
    <cellStyle name="Note 2 4 13" xfId="9503" xr:uid="{F12DC635-BC02-4A75-8647-554E44AF6E48}"/>
    <cellStyle name="Note 2 4 13 2" xfId="44999" xr:uid="{8610DCF5-4F80-469C-A4AE-7DE48E047319}"/>
    <cellStyle name="Note 2 4 13 3" xfId="35854" xr:uid="{A11FE029-7EFC-4D77-B6F2-4687FD79B95C}"/>
    <cellStyle name="Note 2 4 13 4" xfId="24317" xr:uid="{3A911D97-1643-44AA-817B-CAA1DA0A672B}"/>
    <cellStyle name="Note 2 4 14" xfId="10299" xr:uid="{DBCC042A-46F1-4D6F-89EE-BE18023C873F}"/>
    <cellStyle name="Note 2 4 14 2" xfId="45797" xr:uid="{4A3D06A8-517F-4CC2-A70C-B1E550D12E24}"/>
    <cellStyle name="Note 2 4 14 3" xfId="36652" xr:uid="{917A8708-255C-4F89-97D6-C20ADB94D85F}"/>
    <cellStyle name="Note 2 4 14 4" xfId="25131" xr:uid="{5F3A3B5F-31D3-4006-9EB2-7EB7E2988ADB}"/>
    <cellStyle name="Note 2 4 15" xfId="14828" xr:uid="{93DCFF5B-629C-4FEC-93BA-06C3951F401B}"/>
    <cellStyle name="Note 2 4 15 2" xfId="45990" xr:uid="{8DF3F6C9-0F6D-44F1-97EA-B7ABEC50F6DC}"/>
    <cellStyle name="Note 2 4 15 3" xfId="36845" xr:uid="{DE737DAB-EF49-429C-9E77-937A08056E1F}"/>
    <cellStyle name="Note 2 4 15 4" xfId="25336" xr:uid="{197B0E79-7943-40E1-96CD-8E2F131DCFFA}"/>
    <cellStyle name="Note 2 4 16" xfId="15121" xr:uid="{B53EC05C-CE9C-4B58-8C46-6A6D113083BD}"/>
    <cellStyle name="Note 2 4 16 2" xfId="39831" xr:uid="{449B017F-201F-4C3C-8E5C-DE9C4639B751}"/>
    <cellStyle name="Note 2 4 16 3" xfId="30596" xr:uid="{807D1154-A4C5-4EBE-9F51-12C73D856EFF}"/>
    <cellStyle name="Note 2 4 16 4" xfId="18841" xr:uid="{76B5CDB1-9604-49B5-A4FE-4B2138B8A6C9}"/>
    <cellStyle name="Note 2 4 17" xfId="14176" xr:uid="{6F692E08-C94D-4FEE-A772-CB379FFE998C}"/>
    <cellStyle name="Note 2 4 17 2" xfId="47631" xr:uid="{9EFB743C-85F6-4602-B175-09F8524D5A7C}"/>
    <cellStyle name="Note 2 4 17 3" xfId="38487" xr:uid="{042F4411-A07B-473A-A9AE-AB20091D0012}"/>
    <cellStyle name="Note 2 4 17 4" xfId="27136" xr:uid="{841C73C8-4CA7-4E11-B54C-E01592E84DBD}"/>
    <cellStyle name="Note 2 4 18" xfId="27667" xr:uid="{1AAFD69A-35FD-480F-85F4-250E4AC0D600}"/>
    <cellStyle name="Note 2 4 18 2" xfId="48060" xr:uid="{C1CDB9CB-43EA-4A6B-9FE1-6787DEAEB2B3}"/>
    <cellStyle name="Note 2 4 18 3" xfId="38916" xr:uid="{A25A6BD0-689A-4415-A462-AA21B16D8B5D}"/>
    <cellStyle name="Note 2 4 19" xfId="26742" xr:uid="{30332582-109B-49BE-9BE5-4AD75412057F}"/>
    <cellStyle name="Note 2 4 2" xfId="1490" xr:uid="{00000000-0005-0000-0000-0000D2050000}"/>
    <cellStyle name="Note 2 4 2 10" xfId="3782" xr:uid="{7786EC47-1EB6-464E-B5E2-B5064CE4840B}"/>
    <cellStyle name="Note 2 4 2 10 2" xfId="43958" xr:uid="{8F73FD0C-BE3A-439E-9937-600A20D6F4DA}"/>
    <cellStyle name="Note 2 4 2 10 3" xfId="34810" xr:uid="{2BAB3299-3287-434A-9921-4F9BB79CBD70}"/>
    <cellStyle name="Note 2 4 2 10 4" xfId="23252" xr:uid="{547965A2-61B9-4C40-9D9A-A03F9BD47AB4}"/>
    <cellStyle name="Note 2 4 2 11" xfId="14093" xr:uid="{387019D0-B34A-40C9-AB94-6DD615884966}"/>
    <cellStyle name="Note 2 4 2 11 2" xfId="42470" xr:uid="{AD0C4EEA-9073-444E-B186-5C3653F04526}"/>
    <cellStyle name="Note 2 4 2 11 3" xfId="33320" xr:uid="{F4B4838E-4425-4FE6-9A54-7E6EC8A15B33}"/>
    <cellStyle name="Note 2 4 2 11 4" xfId="21743" xr:uid="{78F5AAEA-CE09-4053-BA6F-866C0CA61D14}"/>
    <cellStyle name="Note 2 4 2 12" xfId="13183" xr:uid="{F402F487-F9D6-4118-9D28-57A84720865B}"/>
    <cellStyle name="Note 2 4 2 12 2" xfId="46160" xr:uid="{523971DC-79E5-4418-BC62-B0BC605751A4}"/>
    <cellStyle name="Note 2 4 2 12 3" xfId="37015" xr:uid="{89A2853D-BBAD-45F6-A4B9-51513F4126AE}"/>
    <cellStyle name="Note 2 4 2 12 4" xfId="25514" xr:uid="{9D9AAD58-A343-42C8-81B3-0FA18ED88812}"/>
    <cellStyle name="Note 2 4 2 13" xfId="13151" xr:uid="{2A5DDF6F-EB31-4386-A076-02F7E549940A}"/>
    <cellStyle name="Note 2 4 2 13 2" xfId="43743" xr:uid="{EFDB5953-8B4D-4290-B95B-7DE82C339D37}"/>
    <cellStyle name="Note 2 4 2 13 3" xfId="34594" xr:uid="{01BB0FFC-3EA8-4FFA-9074-34651A9B24D5}"/>
    <cellStyle name="Note 2 4 2 13 4" xfId="23034" xr:uid="{B8C7671F-3BA6-4881-86BD-F7A0A5349286}"/>
    <cellStyle name="Note 2 4 2 14" xfId="25832" xr:uid="{EA9F36AF-95B6-48CC-AD3C-6B0668B58300}"/>
    <cellStyle name="Note 2 4 2 14 2" xfId="46455" xr:uid="{1BB18CEB-C0B1-4425-9C57-349B409A7251}"/>
    <cellStyle name="Note 2 4 2 14 3" xfId="37310" xr:uid="{6588AEEB-BAAA-4291-90CC-782FD6C9F7BF}"/>
    <cellStyle name="Note 2 4 2 15" xfId="28089" xr:uid="{1431801B-ACD0-4F96-BA2E-CB4D0B8D7421}"/>
    <cellStyle name="Note 2 4 2 16" xfId="48509" xr:uid="{B2815549-F846-4DA0-8C93-E56A86ABD80E}"/>
    <cellStyle name="Note 2 4 2 17" xfId="50359" xr:uid="{9C4D5257-D88A-4410-81A2-B9BDF7BFE689}"/>
    <cellStyle name="Note 2 4 2 18" xfId="51484" xr:uid="{39D437AF-AB15-495D-B373-46F63165EC04}"/>
    <cellStyle name="Note 2 4 2 19" xfId="51274" xr:uid="{CCBC4E85-E53C-47C8-B78D-691C488E418C}"/>
    <cellStyle name="Note 2 4 2 2" xfId="1491" xr:uid="{00000000-0005-0000-0000-0000D3050000}"/>
    <cellStyle name="Note 2 4 2 2 10" xfId="13400" xr:uid="{E58492B5-2CB8-4BB9-8AEE-772B2F8D8BB9}"/>
    <cellStyle name="Note 2 4 2 2 10 2" xfId="45213" xr:uid="{DA72A7FF-D87F-4094-9723-D623A1FA4BC7}"/>
    <cellStyle name="Note 2 4 2 2 10 3" xfId="36068" xr:uid="{96107886-430E-430D-8A34-9D094106335A}"/>
    <cellStyle name="Note 2 4 2 2 10 4" xfId="24534" xr:uid="{3A9B43E2-2764-42FD-91C1-469417D195BD}"/>
    <cellStyle name="Note 2 4 2 2 11" xfId="16267" xr:uid="{882C91DE-CBC6-4C05-92E0-47F8A2F37CD3}"/>
    <cellStyle name="Note 2 4 2 2 11 2" xfId="46404" xr:uid="{369C4802-0C17-4FBE-845F-099B8AB47F01}"/>
    <cellStyle name="Note 2 4 2 2 11 3" xfId="37259" xr:uid="{409EABB7-E5C8-4747-BF05-8FBB7505456A}"/>
    <cellStyle name="Note 2 4 2 2 11 4" xfId="25781" xr:uid="{63AE8BC5-5F64-47AD-89B5-70B3CEAE9FD4}"/>
    <cellStyle name="Note 2 4 2 2 12" xfId="16493" xr:uid="{88892F93-8F77-4273-9315-584A0D321686}"/>
    <cellStyle name="Note 2 4 2 2 12 2" xfId="47629" xr:uid="{D38A73ED-2B67-4C08-B6A3-B5F6C18E92E8}"/>
    <cellStyle name="Note 2 4 2 2 12 3" xfId="38485" xr:uid="{59E8B9F1-A06A-4DEA-9C0A-BC5FFB518F0D}"/>
    <cellStyle name="Note 2 4 2 2 12 4" xfId="27134" xr:uid="{7DEA4C79-27F3-4079-9184-60957B367FC8}"/>
    <cellStyle name="Note 2 4 2 2 13" xfId="27665" xr:uid="{EB7E8DCC-29EA-442B-BA81-161B68B9C62F}"/>
    <cellStyle name="Note 2 4 2 2 13 2" xfId="48058" xr:uid="{E7DB6998-31F3-44D8-8DA0-46C94179454D}"/>
    <cellStyle name="Note 2 4 2 2 13 3" xfId="38914" xr:uid="{7077E3E2-17C5-484C-B894-D08D64F3A8CB}"/>
    <cellStyle name="Note 2 4 2 2 14" xfId="28090" xr:uid="{1CEB67F1-C088-4BCB-A6D8-DB1CA805BDD2}"/>
    <cellStyle name="Note 2 4 2 2 15" xfId="48510" xr:uid="{1E4A6FCC-E565-4135-B93C-5E2AD6266658}"/>
    <cellStyle name="Note 2 4 2 2 16" xfId="50360" xr:uid="{B4CA261D-0502-458D-89CD-B8FCDAE35DC3}"/>
    <cellStyle name="Note 2 4 2 2 17" xfId="50222" xr:uid="{8BD5D558-3679-483A-BA19-837CBE1B8FFF}"/>
    <cellStyle name="Note 2 4 2 2 18" xfId="49920" xr:uid="{945E656A-A5BD-4904-BD74-E3D382D52EF4}"/>
    <cellStyle name="Note 2 4 2 2 19" xfId="52429" xr:uid="{9C7AFE71-E3FC-46B3-83DE-1DE0515C2976}"/>
    <cellStyle name="Note 2 4 2 2 2" xfId="4878" xr:uid="{602F9E80-2697-494C-88D4-B2DAA7E4C0C5}"/>
    <cellStyle name="Note 2 4 2 2 2 2" xfId="41473" xr:uid="{6FEF9B83-775E-4D87-9469-6FEE853377A5}"/>
    <cellStyle name="Note 2 4 2 2 2 3" xfId="32285" xr:uid="{EB27C224-CB4A-44F5-818D-31FD345D1070}"/>
    <cellStyle name="Note 2 4 2 2 2 4" xfId="20576" xr:uid="{A3F18ACB-E821-4705-AC12-081B1EB48147}"/>
    <cellStyle name="Note 2 4 2 2 20" xfId="53358" xr:uid="{C97C9116-967E-43D6-9397-346F8D11369C}"/>
    <cellStyle name="Note 2 4 2 2 21" xfId="52978" xr:uid="{16D3B8E3-2AA2-4621-8284-A89A06F25DE2}"/>
    <cellStyle name="Note 2 4 2 2 22" xfId="55550" xr:uid="{2FB9E076-0C70-458D-9336-29C2C89736CD}"/>
    <cellStyle name="Note 2 4 2 2 23" xfId="55887" xr:uid="{AF728C23-84DA-40AA-AFA9-810673342FFD}"/>
    <cellStyle name="Note 2 4 2 2 24" xfId="16671" xr:uid="{2876B9BF-CB79-4676-BBCC-D377217662A7}"/>
    <cellStyle name="Note 2 4 2 2 3" xfId="6855" xr:uid="{C21815F4-DAC8-4F2C-96AF-CEE3222A17C9}"/>
    <cellStyle name="Note 2 4 2 2 3 2" xfId="39322" xr:uid="{07A8A5EF-F887-4C0B-9756-208326D0975E}"/>
    <cellStyle name="Note 2 4 2 2 3 3" xfId="30057" xr:uid="{F8F6868B-569C-4428-ABCE-45318D089088}"/>
    <cellStyle name="Note 2 4 2 2 3 4" xfId="18301" xr:uid="{7D404FCF-65E1-4B8D-BABB-0E3A623F9CF4}"/>
    <cellStyle name="Note 2 4 2 2 4" xfId="11314" xr:uid="{CF500286-6C12-493B-A114-F69C2FDE3422}"/>
    <cellStyle name="Note 2 4 2 2 4 2" xfId="42214" xr:uid="{3DAF7678-1017-4E2D-A0F0-95B438F83EB3}"/>
    <cellStyle name="Note 2 4 2 2 4 3" xfId="33064" xr:uid="{509A54B5-591F-40F6-B64C-3665223ACD14}"/>
    <cellStyle name="Note 2 4 2 2 4 4" xfId="21484" xr:uid="{2EFD8D93-C07B-4E09-9848-8D8BE9340ABB}"/>
    <cellStyle name="Note 2 4 2 2 5" xfId="11762" xr:uid="{0996BBA0-1D80-4334-A5BC-2B2074FD1984}"/>
    <cellStyle name="Note 2 4 2 2 5 2" xfId="42942" xr:uid="{1F7A7C6C-EB66-4D27-BA71-6F5CEC9013AF}"/>
    <cellStyle name="Note 2 4 2 2 5 3" xfId="33792" xr:uid="{AD11A474-0035-46F3-9242-705FA954C02E}"/>
    <cellStyle name="Note 2 4 2 2 5 4" xfId="22219" xr:uid="{72C70C76-CDE1-446A-9803-024CD2FC0CC2}"/>
    <cellStyle name="Note 2 4 2 2 6" xfId="12167" xr:uid="{A858544E-26EE-4719-986A-D233874D108C}"/>
    <cellStyle name="Note 2 4 2 2 6 2" xfId="43690" xr:uid="{74EC865D-A83B-446A-AE50-74CD2AB3FEBA}"/>
    <cellStyle name="Note 2 4 2 2 6 3" xfId="34541" xr:uid="{A84A3581-0FAE-4C65-A0BF-B6B991D6BB9A}"/>
    <cellStyle name="Note 2 4 2 2 6 4" xfId="22979" xr:uid="{549C98C8-4CAC-45B0-AD9D-E176EEF8C570}"/>
    <cellStyle name="Note 2 4 2 2 7" xfId="12508" xr:uid="{461C8099-063B-4F2A-80A7-A4B56F72A920}"/>
    <cellStyle name="Note 2 4 2 2 7 2" xfId="45339" xr:uid="{5374BCB6-33B2-4E1C-9D70-AB4E6B4E0D7A}"/>
    <cellStyle name="Note 2 4 2 2 7 3" xfId="36194" xr:uid="{3110F61E-05E3-496D-9107-985488CF61FF}"/>
    <cellStyle name="Note 2 4 2 2 7 4" xfId="24660" xr:uid="{DB88ADCB-6E5F-4F15-80AC-08250EFA24EE}"/>
    <cellStyle name="Note 2 4 2 2 8" xfId="12797" xr:uid="{DFABFFC3-19A7-496B-AC08-7AC190D54DF3}"/>
    <cellStyle name="Note 2 4 2 2 8 2" xfId="42568" xr:uid="{C307890B-4AD0-4719-98DD-B01C7B2F945E}"/>
    <cellStyle name="Note 2 4 2 2 8 3" xfId="33418" xr:uid="{310755AD-D3A1-4E43-A3E2-1B4F8CA82AD4}"/>
    <cellStyle name="Note 2 4 2 2 8 4" xfId="21841" xr:uid="{20CB88A9-3108-4645-A958-DBDBB72EDCC1}"/>
    <cellStyle name="Note 2 4 2 2 9" xfId="13021" xr:uid="{346ABDD0-B5CA-4993-8989-2C2A4168131F}"/>
    <cellStyle name="Note 2 4 2 2 9 2" xfId="45795" xr:uid="{E26D509A-4D04-419E-87A1-560F5B78711D}"/>
    <cellStyle name="Note 2 4 2 2 9 3" xfId="36650" xr:uid="{F8E597C6-4730-48A0-B161-E440B2C23552}"/>
    <cellStyle name="Note 2 4 2 2 9 4" xfId="25129" xr:uid="{E60269C9-EF4D-455A-952D-DFB30CA1EABF}"/>
    <cellStyle name="Note 2 4 2 20" xfId="52428" xr:uid="{5E0D0973-7B43-4C01-9159-9F09A542ADED}"/>
    <cellStyle name="Note 2 4 2 21" xfId="53357" xr:uid="{31A0B56C-990C-4419-84BF-1662678BEB61}"/>
    <cellStyle name="Note 2 4 2 22" xfId="52979" xr:uid="{DD2D6AEF-440D-4342-8ADD-186D6D4A96C6}"/>
    <cellStyle name="Note 2 4 2 23" xfId="55395" xr:uid="{D3556C7F-4764-430D-81B0-BF2599CA288A}"/>
    <cellStyle name="Note 2 4 2 24" xfId="55886" xr:uid="{17FE8C94-C39F-440D-B195-98D9C7BB4865}"/>
    <cellStyle name="Note 2 4 2 25" xfId="16670" xr:uid="{24E77AEB-17BE-459B-BA51-0F222559854E}"/>
    <cellStyle name="Note 2 4 2 3" xfId="4877" xr:uid="{3EDB95D7-7497-40B5-BB7F-DF26150ECD39}"/>
    <cellStyle name="Note 2 4 2 3 2" xfId="41472" xr:uid="{DF43B2C9-66EF-43DC-9A75-4AD859F02C11}"/>
    <cellStyle name="Note 2 4 2 3 3" xfId="32284" xr:uid="{1025CE78-4ED1-46CF-98D8-BA36DF7B2FB8}"/>
    <cellStyle name="Note 2 4 2 3 4" xfId="20575" xr:uid="{6A4EC950-06DE-461F-830A-94D0CA1E414C}"/>
    <cellStyle name="Note 2 4 2 4" xfId="5701" xr:uid="{B2C77D06-62ED-4C81-AFE9-3205649708D9}"/>
    <cellStyle name="Note 2 4 2 4 2" xfId="40479" xr:uid="{76FF7F6E-8A53-44D5-904E-F2CD8AE32EF2}"/>
    <cellStyle name="Note 2 4 2 4 3" xfId="31246" xr:uid="{816868F4-CDAC-4B6A-B082-B4CFD3931DC1}"/>
    <cellStyle name="Note 2 4 2 4 4" xfId="19515" xr:uid="{6391DBE5-8B37-442B-8F03-7F9BF4703B3C}"/>
    <cellStyle name="Note 2 4 2 5" xfId="10779" xr:uid="{417C87D2-209F-400C-94F2-46355AB98168}"/>
    <cellStyle name="Note 2 4 2 5 2" xfId="42213" xr:uid="{08CB13B4-8E02-47B0-828A-C602BC43BD9F}"/>
    <cellStyle name="Note 2 4 2 5 3" xfId="33063" xr:uid="{CD2CCB3E-D94D-46FF-A688-4B681CC5F2C8}"/>
    <cellStyle name="Note 2 4 2 5 4" xfId="21483" xr:uid="{D5B76DC8-BC4C-477C-811A-B1F1D86FF176}"/>
    <cellStyle name="Note 2 4 2 6" xfId="10882" xr:uid="{CBCBB01A-84F5-419E-8025-980CC7FEAB98}"/>
    <cellStyle name="Note 2 4 2 6 2" xfId="40385" xr:uid="{6C8E8F1B-6F5C-4054-92BE-5BCED478EC4F}"/>
    <cellStyle name="Note 2 4 2 6 3" xfId="31152" xr:uid="{63F72EFA-D257-417D-B625-E4B1CEB4177C}"/>
    <cellStyle name="Note 2 4 2 6 4" xfId="19414" xr:uid="{480A84F7-DE0A-48C1-8577-A4397B27D80F}"/>
    <cellStyle name="Note 2 4 2 7" xfId="3832" xr:uid="{0DEDBCBB-70E2-4286-A9C4-EEE8F3EF6426}"/>
    <cellStyle name="Note 2 4 2 7 2" xfId="43689" xr:uid="{78BBA141-A557-4C49-B1D6-E019503D722F}"/>
    <cellStyle name="Note 2 4 2 7 3" xfId="34540" xr:uid="{A5315E4B-1617-4CF7-95D1-6D0E9084C1E1}"/>
    <cellStyle name="Note 2 4 2 7 4" xfId="22978" xr:uid="{E9E363ED-A115-4D59-9A56-A4316CC9DEF8}"/>
    <cellStyle name="Note 2 4 2 8" xfId="5488" xr:uid="{73CE07EE-1CE9-4805-8CA6-18C97723C60E}"/>
    <cellStyle name="Note 2 4 2 8 2" xfId="45336" xr:uid="{D9A71291-5E08-456F-AA96-50BFF86B789C}"/>
    <cellStyle name="Note 2 4 2 8 3" xfId="36191" xr:uid="{C213B9E8-F376-4708-8CB4-E9D5D97B19D4}"/>
    <cellStyle name="Note 2 4 2 8 4" xfId="24657" xr:uid="{4EE7D518-4146-490D-A02B-07A90CF14CD9}"/>
    <cellStyle name="Note 2 4 2 9" xfId="10406" xr:uid="{6FF09971-29FF-4032-92EB-2BB3A10C2385}"/>
    <cellStyle name="Note 2 4 2 9 2" xfId="44366" xr:uid="{6F42BED5-C2D0-45E9-977E-E816F6D19273}"/>
    <cellStyle name="Note 2 4 2 9 3" xfId="35219" xr:uid="{74823DDF-A64D-4448-B80F-60C4594B8411}"/>
    <cellStyle name="Note 2 4 2 9 4" xfId="23666" xr:uid="{788C279B-AFB9-4DE7-8877-78D340B7B8AF}"/>
    <cellStyle name="Note 2 4 20" xfId="48508" xr:uid="{C795B0FF-7DBB-4F60-A10B-AE124688AD18}"/>
    <cellStyle name="Note 2 4 21" xfId="50358" xr:uid="{18FD3870-F1CF-47EC-A00E-67D65E775976}"/>
    <cellStyle name="Note 2 4 22" xfId="50224" xr:uid="{7C094313-3BC3-41E2-8005-E40AE06AE8E9}"/>
    <cellStyle name="Note 2 4 23" xfId="49401" xr:uid="{F672D29A-9F04-4799-B37A-DF5C12A477F1}"/>
    <cellStyle name="Note 2 4 24" xfId="49724" xr:uid="{A65D350E-ECEA-4671-9400-C4EFF4AC82E7}"/>
    <cellStyle name="Note 2 4 25" xfId="53356" xr:uid="{B9BC7AE5-18A8-43C0-9DF1-3D228EB3DC15}"/>
    <cellStyle name="Note 2 4 26" xfId="54072" xr:uid="{D5C1B847-52CA-4270-9643-564A6999AA01}"/>
    <cellStyle name="Note 2 4 27" xfId="53947" xr:uid="{4A451CF6-636E-4B81-B177-EAE711FF6A9A}"/>
    <cellStyle name="Note 2 4 28" xfId="55885" xr:uid="{5A74D245-BDA6-4180-9626-CA21BECE1D72}"/>
    <cellStyle name="Note 2 4 29" xfId="16669" xr:uid="{5C0E9122-07E3-49CF-B917-3FC5F8B4EE14}"/>
    <cellStyle name="Note 2 4 3" xfId="1492" xr:uid="{00000000-0005-0000-0000-0000D4050000}"/>
    <cellStyle name="Note 2 4 3 10" xfId="11839" xr:uid="{DBB46CC2-1A72-4C9E-9E54-D7F27AE7BEF9}"/>
    <cellStyle name="Note 2 4 3 10 2" xfId="45796" xr:uid="{2003B5BD-DABD-4EC3-BF60-7CB8C7A76C42}"/>
    <cellStyle name="Note 2 4 3 10 3" xfId="36651" xr:uid="{E615B7B4-5F3B-4BBB-A5FF-5D22B514DEB4}"/>
    <cellStyle name="Note 2 4 3 10 4" xfId="25130" xr:uid="{1F01C0A1-7BBA-4F9C-BECB-6DE0AF64C822}"/>
    <cellStyle name="Note 2 4 3 11" xfId="15204" xr:uid="{38E07DBC-DF3A-4420-9E2C-59AF1D63C991}"/>
    <cellStyle name="Note 2 4 3 11 2" xfId="47379" xr:uid="{4863A971-BF0F-465F-8D17-DB6717962165}"/>
    <cellStyle name="Note 2 4 3 11 3" xfId="38235" xr:uid="{D047C94C-B803-4B49-811B-13B806528665}"/>
    <cellStyle name="Note 2 4 3 11 4" xfId="26841" xr:uid="{4F8228C9-77D4-4131-8199-CE8D29531DE5}"/>
    <cellStyle name="Note 2 4 3 12" xfId="15079" xr:uid="{BD040E97-6AE0-4980-A555-4898E27381E4}"/>
    <cellStyle name="Note 2 4 3 12 2" xfId="46917" xr:uid="{E8C0CAFD-1EED-4EF1-8B84-09117B8709AB}"/>
    <cellStyle name="Note 2 4 3 12 3" xfId="37773" xr:uid="{DCFA9471-51CE-4195-BC39-EE6A03E1EB82}"/>
    <cellStyle name="Note 2 4 3 12 4" xfId="26348" xr:uid="{63AF82C6-9290-4DC1-9C40-6158EA960C1C}"/>
    <cellStyle name="Note 2 4 3 13" xfId="14345" xr:uid="{E4D8654D-1AEB-4817-B44F-BDC28F976CA1}"/>
    <cellStyle name="Note 2 4 3 13 2" xfId="47630" xr:uid="{4F4BAA32-DB3D-41EA-B76A-74668BEF889D}"/>
    <cellStyle name="Note 2 4 3 13 3" xfId="38486" xr:uid="{07F552C4-4904-41DC-8FE7-A57273505D88}"/>
    <cellStyle name="Note 2 4 3 13 4" xfId="27135" xr:uid="{6E0D2222-FB9F-4CC8-8575-20BB9B163F7E}"/>
    <cellStyle name="Note 2 4 3 14" xfId="27666" xr:uid="{D1A14D6A-C723-4754-92D9-51DFB508C2AE}"/>
    <cellStyle name="Note 2 4 3 14 2" xfId="48059" xr:uid="{39A285DA-69C4-4404-B6C6-DA1B8DD0AB94}"/>
    <cellStyle name="Note 2 4 3 14 3" xfId="38915" xr:uid="{07D62C60-A18A-4300-8FE2-CA375A4F34D1}"/>
    <cellStyle name="Note 2 4 3 15" xfId="26743" xr:uid="{9CB2F7FC-4395-4DEB-90E1-CD5BEEADCCE4}"/>
    <cellStyle name="Note 2 4 3 16" xfId="48511" xr:uid="{9BB33872-1DEC-475E-A62F-70838922DE85}"/>
    <cellStyle name="Note 2 4 3 17" xfId="50361" xr:uid="{1967366D-5282-4C8D-9D68-9D09172DE46B}"/>
    <cellStyle name="Note 2 4 3 18" xfId="50223" xr:uid="{48C4726B-4498-4066-920C-17853DCE4815}"/>
    <cellStyle name="Note 2 4 3 19" xfId="49923" xr:uid="{00EBA1AD-8221-4F77-B246-980BAE4B92D1}"/>
    <cellStyle name="Note 2 4 3 2" xfId="1493" xr:uid="{00000000-0005-0000-0000-0000D5050000}"/>
    <cellStyle name="Note 2 4 3 2 10" xfId="15590" xr:uid="{021EE136-B531-42E9-A917-94DBF668CEC9}"/>
    <cellStyle name="Note 2 4 3 2 10 2" xfId="47372" xr:uid="{58C64764-767E-454E-808A-9DD04E8F59C0}"/>
    <cellStyle name="Note 2 4 3 2 10 3" xfId="38228" xr:uid="{EBADED6D-DA9A-4976-9374-FD7CEB1B8F6B}"/>
    <cellStyle name="Note 2 4 3 2 10 4" xfId="26834" xr:uid="{0791121B-FE26-4B10-9640-201FC7C45063}"/>
    <cellStyle name="Note 2 4 3 2 11" xfId="16268" xr:uid="{B0CFAB2A-5B4D-424D-9CC7-4AB6161A2EFA}"/>
    <cellStyle name="Note 2 4 3 2 11 2" xfId="46918" xr:uid="{2C9E2864-C184-41F5-BBD6-81D7099F96FB}"/>
    <cellStyle name="Note 2 4 3 2 11 3" xfId="37774" xr:uid="{7F57FF37-86F5-44BF-A34F-CE3EFD431947}"/>
    <cellStyle name="Note 2 4 3 2 11 4" xfId="26349" xr:uid="{C073DFC5-D815-4A80-8B3A-B02C0ED758D3}"/>
    <cellStyle name="Note 2 4 3 2 12" xfId="16494" xr:uid="{B128524B-B9B7-4ADF-9BFF-21DB3AD1013C}"/>
    <cellStyle name="Note 2 4 3 2 12 2" xfId="46534" xr:uid="{8C8AB97E-3C57-431C-B3F7-B7640228D89B}"/>
    <cellStyle name="Note 2 4 3 2 12 3" xfId="37389" xr:uid="{38108341-C8DE-4060-A41F-87B32C6ABD6F}"/>
    <cellStyle name="Note 2 4 3 2 12 4" xfId="25937" xr:uid="{0CEF2BB5-B428-4B21-AB44-B7CDF3430D33}"/>
    <cellStyle name="Note 2 4 3 2 13" xfId="23562" xr:uid="{160DA79B-F046-49B7-8127-A145B769C3C4}"/>
    <cellStyle name="Note 2 4 3 2 13 2" xfId="44263" xr:uid="{95FA4FF4-6C6C-4473-A7A2-40B017706DB2}"/>
    <cellStyle name="Note 2 4 3 2 13 3" xfId="35115" xr:uid="{7DAA465F-F4F4-4384-B853-072174277E4C}"/>
    <cellStyle name="Note 2 4 3 2 14" xfId="25871" xr:uid="{7B1598FA-EFD0-4D45-8C9F-3DB97C2494FE}"/>
    <cellStyle name="Note 2 4 3 2 15" xfId="48512" xr:uid="{8B1F0F3F-AA62-4445-ADFC-380E743C977F}"/>
    <cellStyle name="Note 2 4 3 2 16" xfId="50362" xr:uid="{64B33CCA-3A55-4878-B618-ED0628E78D27}"/>
    <cellStyle name="Note 2 4 3 2 17" xfId="51021" xr:uid="{C3B76064-84E0-4208-8F77-37582C6A01F9}"/>
    <cellStyle name="Note 2 4 3 2 18" xfId="52078" xr:uid="{82EEFDD0-C511-4D36-AE24-F5BCF49124CE}"/>
    <cellStyle name="Note 2 4 3 2 19" xfId="51196" xr:uid="{DB9357D6-9E0A-436C-9209-04FBB88C45BF}"/>
    <cellStyle name="Note 2 4 3 2 2" xfId="4880" xr:uid="{C6C4F744-98EF-4325-894E-73FB554E2A9B}"/>
    <cellStyle name="Note 2 4 3 2 2 2" xfId="39845" xr:uid="{B0F47C8A-F4FC-4E81-A6EB-1634BB45CC10}"/>
    <cellStyle name="Note 2 4 3 2 2 3" xfId="30612" xr:uid="{1EDCE89C-D463-4CBC-8423-5286AED5C2FD}"/>
    <cellStyle name="Note 2 4 3 2 2 4" xfId="18857" xr:uid="{69F0B9D9-533B-4070-80E9-92822A585212}"/>
    <cellStyle name="Note 2 4 3 2 20" xfId="53360" xr:uid="{A44E7EC2-E524-4330-8BED-800B2B50CBBF}"/>
    <cellStyle name="Note 2 4 3 2 21" xfId="52976" xr:uid="{17F81218-ADCC-47BF-A0E2-7BAF898C5EDB}"/>
    <cellStyle name="Note 2 4 3 2 22" xfId="52833" xr:uid="{B08EDA9D-9EFE-4D12-80DD-4289A334ECCA}"/>
    <cellStyle name="Note 2 4 3 2 23" xfId="55889" xr:uid="{095371E5-24C9-4221-A665-75C74FC6482B}"/>
    <cellStyle name="Note 2 4 3 2 24" xfId="16673" xr:uid="{8E478C6C-0226-4FB4-AD69-6F39D076B681}"/>
    <cellStyle name="Note 2 4 3 2 3" xfId="4279" xr:uid="{D8138E2C-C573-49A5-8FCC-FBAA3CF0E25E}"/>
    <cellStyle name="Note 2 4 3 2 3 2" xfId="40480" xr:uid="{62B6E3D0-77A1-4016-A55D-33EB7920A37E}"/>
    <cellStyle name="Note 2 4 3 2 3 3" xfId="31247" xr:uid="{41880E9E-217F-4325-8580-B83027F1A9F6}"/>
    <cellStyle name="Note 2 4 3 2 3 4" xfId="19516" xr:uid="{78CCA4BF-0F72-4280-9D89-8227A4EF71AF}"/>
    <cellStyle name="Note 2 4 3 2 4" xfId="11315" xr:uid="{64C49E56-982B-4629-A6CC-9AC53F4B4862}"/>
    <cellStyle name="Note 2 4 3 2 4 2" xfId="39976" xr:uid="{6E77DC2B-5099-4170-851C-2E44AAA53719}"/>
    <cellStyle name="Note 2 4 3 2 4 3" xfId="30743" xr:uid="{F375CB44-1741-42E1-AF2C-17A5311865F4}"/>
    <cellStyle name="Note 2 4 3 2 4 4" xfId="18988" xr:uid="{EA113202-3F62-432C-9D5B-47A7A6FEF929}"/>
    <cellStyle name="Note 2 4 3 2 5" xfId="11763" xr:uid="{AE031C16-7206-4097-8609-249A6305D9A4}"/>
    <cellStyle name="Note 2 4 3 2 5 2" xfId="40386" xr:uid="{23D5BBCA-4DD0-4B64-B206-09CFE201F11D}"/>
    <cellStyle name="Note 2 4 3 2 5 3" xfId="31153" xr:uid="{9FC33B38-35AA-4798-9B3F-D6F0C20D05A7}"/>
    <cellStyle name="Note 2 4 3 2 5 4" xfId="19415" xr:uid="{532697DC-AE78-4D9D-8E33-6A413EFAB5BC}"/>
    <cellStyle name="Note 2 4 3 2 6" xfId="12168" xr:uid="{0875B99A-B205-459A-B5D5-A6BC50AA03A8}"/>
    <cellStyle name="Note 2 4 3 2 6 2" xfId="42346" xr:uid="{DFF2EE5D-44D8-41A3-AD4A-AF20BF93B1B7}"/>
    <cellStyle name="Note 2 4 3 2 6 3" xfId="33196" xr:uid="{A519B870-AD2D-46EC-B92F-71BD85D5A476}"/>
    <cellStyle name="Note 2 4 3 2 6 4" xfId="21616" xr:uid="{4CAE6490-3647-4ED2-BD91-C3B0C82EDD58}"/>
    <cellStyle name="Note 2 4 3 2 7" xfId="12509" xr:uid="{52B20C36-FC98-4A61-A98B-58BE3619197A}"/>
    <cellStyle name="Note 2 4 3 2 7 2" xfId="45337" xr:uid="{A2988A15-D38C-4A72-948A-4D014CDA6980}"/>
    <cellStyle name="Note 2 4 3 2 7 3" xfId="36192" xr:uid="{13CFD43E-E5FD-4571-AA39-B7DA2F6BD497}"/>
    <cellStyle name="Note 2 4 3 2 7 4" xfId="24658" xr:uid="{1AFE4223-77ED-41B2-80E4-D5262098C1B0}"/>
    <cellStyle name="Note 2 4 3 2 8" xfId="12798" xr:uid="{E72C08EB-CF94-492C-A659-4CE35B93608B}"/>
    <cellStyle name="Note 2 4 3 2 8 2" xfId="43057" xr:uid="{3FF914E7-3810-4771-9A86-7D8C161BF761}"/>
    <cellStyle name="Note 2 4 3 2 8 3" xfId="33907" xr:uid="{42D71730-3854-431A-8241-943774442AA9}"/>
    <cellStyle name="Note 2 4 3 2 8 4" xfId="22336" xr:uid="{E45B2DA4-0F00-4B41-A399-3E93D91CBDBF}"/>
    <cellStyle name="Note 2 4 3 2 9" xfId="13022" xr:uid="{DB351308-0B0F-4DF8-84B3-756F00F7435E}"/>
    <cellStyle name="Note 2 4 3 2 9 2" xfId="44532" xr:uid="{A7A080CB-D419-4D37-ACDC-19CD06690D53}"/>
    <cellStyle name="Note 2 4 3 2 9 3" xfId="35386" xr:uid="{23CBA340-704C-43FD-9F8D-B20DD9048DDC}"/>
    <cellStyle name="Note 2 4 3 2 9 4" xfId="23843" xr:uid="{8FB58740-7FBE-4DED-ACC8-28B2F977FF97}"/>
    <cellStyle name="Note 2 4 3 20" xfId="51195" xr:uid="{B3C396F3-F9D6-44F4-A482-1A3793B1B09B}"/>
    <cellStyle name="Note 2 4 3 21" xfId="53359" xr:uid="{9C788DC0-C9EC-4C02-8FD7-3C6BCAD702DA}"/>
    <cellStyle name="Note 2 4 3 22" xfId="52977" xr:uid="{940FC973-A6F7-4AB3-B277-FA9F291412F3}"/>
    <cellStyle name="Note 2 4 3 23" xfId="52595" xr:uid="{030B36B1-C0C4-4241-A0F9-84E63910DF7E}"/>
    <cellStyle name="Note 2 4 3 24" xfId="55888" xr:uid="{44DDC4A9-F258-4737-A3EF-D6B56F0A36AE}"/>
    <cellStyle name="Note 2 4 3 25" xfId="16672" xr:uid="{8269CC40-8162-45DE-AEFD-E62D7DDCCB2D}"/>
    <cellStyle name="Note 2 4 3 3" xfId="4879" xr:uid="{03F06D14-F0C4-4925-8659-C0D3BEC4B028}"/>
    <cellStyle name="Note 2 4 3 3 2" xfId="39846" xr:uid="{123FA5EF-8FBC-4306-BD58-064AB27CBD45}"/>
    <cellStyle name="Note 2 4 3 3 3" xfId="30613" xr:uid="{4AF87BA5-3CF2-4659-AB0F-BACFB5F79D80}"/>
    <cellStyle name="Note 2 4 3 3 4" xfId="18858" xr:uid="{50B75513-D010-42F5-9379-8095A2A63586}"/>
    <cellStyle name="Note 2 4 3 4" xfId="5702" xr:uid="{BEBC0FA7-0517-481E-A595-4528F775735A}"/>
    <cellStyle name="Note 2 4 3 4 2" xfId="39321" xr:uid="{7E5896AB-E260-4CC0-9977-EA84A8779092}"/>
    <cellStyle name="Note 2 4 3 4 3" xfId="30056" xr:uid="{4D63D63A-CCE1-437E-8DD0-F84BE2CAF7DF}"/>
    <cellStyle name="Note 2 4 3 4 4" xfId="18300" xr:uid="{4B18896A-F1CC-427D-B431-98DF83B6A284}"/>
    <cellStyle name="Note 2 4 3 5" xfId="10017" xr:uid="{DB5F1C2D-8458-4F3F-8144-1AA3FDE6232F}"/>
    <cellStyle name="Note 2 4 3 5 2" xfId="41585" xr:uid="{EABFE762-2ED9-4B2E-899C-9025B72CD04A}"/>
    <cellStyle name="Note 2 4 3 5 3" xfId="32397" xr:uid="{2BCE4518-A807-4276-A946-91E0FA761084}"/>
    <cellStyle name="Note 2 4 3 5 4" xfId="20688" xr:uid="{F7320462-22E2-4D7A-8BB3-ED0535DF5541}"/>
    <cellStyle name="Note 2 4 3 6" xfId="10624" xr:uid="{36A10325-29D1-484F-AFE6-838DF632B963}"/>
    <cellStyle name="Note 2 4 3 6 2" xfId="42943" xr:uid="{2519D6D7-1FE2-44E7-8672-FEC107B14F53}"/>
    <cellStyle name="Note 2 4 3 6 3" xfId="33793" xr:uid="{918D73E7-14A2-4F8A-B1F5-6CB5ACE22786}"/>
    <cellStyle name="Note 2 4 3 6 4" xfId="22220" xr:uid="{849A2108-4581-4C6F-BB78-C80DE2879193}"/>
    <cellStyle name="Note 2 4 3 7" xfId="10915" xr:uid="{A7AA7BFB-6926-400D-9D03-8ECD4CC62F41}"/>
    <cellStyle name="Note 2 4 3 7 2" xfId="41908" xr:uid="{AAC08C01-C727-46F7-922E-5C6D46E670A3}"/>
    <cellStyle name="Note 2 4 3 7 3" xfId="32758" xr:uid="{7B467BA6-D03A-43C7-8C2F-8252D8E36FE5}"/>
    <cellStyle name="Note 2 4 3 7 4" xfId="21177" xr:uid="{A42F6419-14DE-4BDF-8CBB-2087286CCE20}"/>
    <cellStyle name="Note 2 4 3 8" xfId="3854" xr:uid="{DB5A659F-E439-40AB-AC20-B76132543A81}"/>
    <cellStyle name="Note 2 4 3 8 2" xfId="44105" xr:uid="{20126DF4-7E91-4FEE-A5EC-5559513445A2}"/>
    <cellStyle name="Note 2 4 3 8 3" xfId="34957" xr:uid="{2E073C8B-3D55-427A-9081-22DF225025F3}"/>
    <cellStyle name="Note 2 4 3 8 4" xfId="23402" xr:uid="{44F5CCEC-EFF6-4903-8088-E89819EA711B}"/>
    <cellStyle name="Note 2 4 3 9" xfId="11399" xr:uid="{57B25EB2-C16F-428E-A3A2-FA05116E0C85}"/>
    <cellStyle name="Note 2 4 3 9 2" xfId="44674" xr:uid="{D31B53A0-115A-4D04-ABFA-8F578325760E}"/>
    <cellStyle name="Note 2 4 3 9 3" xfId="35529" xr:uid="{3DDFBE47-91CF-41E8-9590-F21DFE054D19}"/>
    <cellStyle name="Note 2 4 3 9 4" xfId="23986" xr:uid="{FCD6C649-6CBB-417C-BE7B-95F1E257F247}"/>
    <cellStyle name="Note 2 4 4" xfId="1494" xr:uid="{00000000-0005-0000-0000-0000D6050000}"/>
    <cellStyle name="Note 2 4 4 10" xfId="12292" xr:uid="{EA7AD1BC-00A6-4996-89EB-74D107F88187}"/>
    <cellStyle name="Note 2 4 4 10 2" xfId="44529" xr:uid="{7AA5F8D8-F4DA-46E0-8BC9-934178749F9D}"/>
    <cellStyle name="Note 2 4 4 10 3" xfId="35383" xr:uid="{DC4932ED-2E39-4E34-86D5-342414213356}"/>
    <cellStyle name="Note 2 4 4 10 4" xfId="23840" xr:uid="{A524B431-EB9E-4EFB-8C1D-E19CC94C633D}"/>
    <cellStyle name="Note 2 4 4 11" xfId="14514" xr:uid="{52E1DBF4-64EC-4531-A0B1-C2CF00C1757A}"/>
    <cellStyle name="Note 2 4 4 11 2" xfId="47362" xr:uid="{915EE823-8B95-4DF2-9111-8DEF1E3120E6}"/>
    <cellStyle name="Note 2 4 4 11 3" xfId="38218" xr:uid="{E14084CE-5950-400B-8DEC-AD8AE4644D36}"/>
    <cellStyle name="Note 2 4 4 11 4" xfId="26822" xr:uid="{E6C38782-1ACC-4651-B723-37DD69D358CB}"/>
    <cellStyle name="Note 2 4 4 12" xfId="14995" xr:uid="{CC5BFA7D-EEB5-4BA0-81C4-ABD97548392E}"/>
    <cellStyle name="Note 2 4 4 12 2" xfId="46405" xr:uid="{D72CB718-592F-4931-9DEF-963D5341AD97}"/>
    <cellStyle name="Note 2 4 4 12 3" xfId="37260" xr:uid="{44ACB89B-0001-4489-80D7-A52255E03209}"/>
    <cellStyle name="Note 2 4 4 12 4" xfId="25782" xr:uid="{D1D1B152-06E4-4D8C-A61C-D37F0B58107E}"/>
    <cellStyle name="Note 2 4 4 13" xfId="14412" xr:uid="{E0DA99F9-CD48-45B5-8010-05B23AFB817F}"/>
    <cellStyle name="Note 2 4 4 13 2" xfId="46531" xr:uid="{8F833ED7-C1C7-4114-8E8D-023AF1AE55B3}"/>
    <cellStyle name="Note 2 4 4 13 3" xfId="37386" xr:uid="{B46B186A-26EE-4052-8E9F-86F2B6E6EAEF}"/>
    <cellStyle name="Note 2 4 4 13 4" xfId="25934" xr:uid="{0C941650-064B-476C-90D0-46C419F00DF8}"/>
    <cellStyle name="Note 2 4 4 14" xfId="26808" xr:uid="{C1084529-1D1E-42BB-975D-6FD065F25025}"/>
    <cellStyle name="Note 2 4 4 14 2" xfId="47348" xr:uid="{EACFFDC7-094F-40A4-8E5B-873C4B74F8E8}"/>
    <cellStyle name="Note 2 4 4 14 3" xfId="38204" xr:uid="{BCA113EF-44C5-401C-9BA9-A0E94BD96087}"/>
    <cellStyle name="Note 2 4 4 15" xfId="27243" xr:uid="{142E8283-B781-44F3-83CB-92303D5F4283}"/>
    <cellStyle name="Note 2 4 4 16" xfId="48513" xr:uid="{E00605B8-3036-4A99-A7D1-44281DFE856C}"/>
    <cellStyle name="Note 2 4 4 17" xfId="50363" xr:uid="{B2D53165-0958-4DE9-847D-1CE441242C44}"/>
    <cellStyle name="Note 2 4 4 18" xfId="52158" xr:uid="{66F179EC-D75C-4E0C-8556-8283F5AD51BD}"/>
    <cellStyle name="Note 2 4 4 19" xfId="52081" xr:uid="{CC5A78F9-9C8C-4300-A86B-F1BDF2C69473}"/>
    <cellStyle name="Note 2 4 4 2" xfId="1495" xr:uid="{00000000-0005-0000-0000-0000D7050000}"/>
    <cellStyle name="Note 2 4 4 2 10" xfId="15593" xr:uid="{D9494179-5AA8-4405-95B1-F94662DB6488}"/>
    <cellStyle name="Note 2 4 4 2 10 2" xfId="47360" xr:uid="{1EB620D3-C7B6-42E7-8EB9-AB69AF50E3EA}"/>
    <cellStyle name="Note 2 4 4 2 10 3" xfId="38216" xr:uid="{C0C6778E-AED6-44E0-A6BD-FD887B1418EF}"/>
    <cellStyle name="Note 2 4 4 2 10 4" xfId="26820" xr:uid="{F5B1BB79-F4B5-4455-87C3-13F680F326FB}"/>
    <cellStyle name="Note 2 4 4 2 11" xfId="15431" xr:uid="{69A988AF-E5E5-4FD6-8979-E805B30AF461}"/>
    <cellStyle name="Note 2 4 4 2 11 2" xfId="45491" xr:uid="{EE657594-1B4B-47BF-81BB-64EFC5111FD9}"/>
    <cellStyle name="Note 2 4 4 2 11 3" xfId="36346" xr:uid="{17A7EE91-100F-425B-A984-208D546F022A}"/>
    <cellStyle name="Note 2 4 4 2 11 4" xfId="24813" xr:uid="{1C68603F-9D16-4F2F-9380-A38328FC0B65}"/>
    <cellStyle name="Note 2 4 4 2 12" xfId="16127" xr:uid="{9DCB1BBF-420C-4115-ADF4-854B2648B9AF}"/>
    <cellStyle name="Note 2 4 4 2 12 2" xfId="46020" xr:uid="{DEBC4D60-986B-4F35-AA4F-AC9CEF0D4B69}"/>
    <cellStyle name="Note 2 4 4 2 12 3" xfId="36875" xr:uid="{32DD11B5-790A-434A-AE44-7381BFAB346B}"/>
    <cellStyle name="Note 2 4 4 2 12 4" xfId="25367" xr:uid="{D0912A36-2EE4-458E-8A27-20F3E68F3139}"/>
    <cellStyle name="Note 2 4 4 2 13" xfId="23563" xr:uid="{A81A373B-8738-431D-AB7A-ABBAFA1547F1}"/>
    <cellStyle name="Note 2 4 4 2 13 2" xfId="44264" xr:uid="{4E3C644F-7EB5-415E-A434-8F9598D12F47}"/>
    <cellStyle name="Note 2 4 4 2 13 3" xfId="35116" xr:uid="{3B328ACD-780B-4C20-8E29-174EED797912}"/>
    <cellStyle name="Note 2 4 4 2 14" xfId="28084" xr:uid="{459CD623-5008-44D7-B427-EDA1233905CC}"/>
    <cellStyle name="Note 2 4 4 2 15" xfId="48514" xr:uid="{A193EBA9-13CB-41B8-A1F4-0FF5C113890B}"/>
    <cellStyle name="Note 2 4 4 2 16" xfId="50364" xr:uid="{39B1A22F-DA65-4019-8DAA-94E63BAE9C4D}"/>
    <cellStyle name="Note 2 4 4 2 17" xfId="52157" xr:uid="{27203D49-639E-4AD9-BA8E-BAE39BDC1646}"/>
    <cellStyle name="Note 2 4 4 2 18" xfId="51273" xr:uid="{FE2FD599-4C0B-4FD7-8596-5FA4B12677FE}"/>
    <cellStyle name="Note 2 4 4 2 19" xfId="52423" xr:uid="{794D2750-EDF1-4097-A64C-71CCDE68F38A}"/>
    <cellStyle name="Note 2 4 4 2 2" xfId="4882" xr:uid="{862EFEBF-687F-4922-830D-76EDF6AC3D2B}"/>
    <cellStyle name="Note 2 4 4 2 2 2" xfId="41471" xr:uid="{1AAC6CB2-CB17-45EB-A2AE-CD89B5103D97}"/>
    <cellStyle name="Note 2 4 4 2 2 3" xfId="32281" xr:uid="{53F30E58-6080-4221-985F-1DD2F7AD4962}"/>
    <cellStyle name="Note 2 4 4 2 2 4" xfId="20572" xr:uid="{44B7BDBB-3BDC-44B2-AAB9-690AF6930E02}"/>
    <cellStyle name="Note 2 4 4 2 20" xfId="53362" xr:uid="{B9C95743-3469-4DD6-A77C-B2234A1D0346}"/>
    <cellStyle name="Note 2 4 4 2 21" xfId="54526" xr:uid="{80EF17E0-F901-4E45-BC7E-5982B945E76C}"/>
    <cellStyle name="Note 2 4 4 2 22" xfId="55556" xr:uid="{38591667-49D0-402F-AF8A-88323E053788}"/>
    <cellStyle name="Note 2 4 4 2 23" xfId="55891" xr:uid="{B9FBCFE0-AE49-49D4-B2F6-A7EBA9112887}"/>
    <cellStyle name="Note 2 4 4 2 24" xfId="16675" xr:uid="{A54DCC22-8953-4C33-BCDD-15A8BF9AEBDE}"/>
    <cellStyle name="Note 2 4 4 2 3" xfId="6337" xr:uid="{13BD33EC-1844-43FC-ADE8-FB00BFC2484C}"/>
    <cellStyle name="Note 2 4 4 2 3 2" xfId="40482" xr:uid="{2DE24C2E-7432-4894-8265-81078A71BD0C}"/>
    <cellStyle name="Note 2 4 4 2 3 3" xfId="31249" xr:uid="{6570C962-1189-4E8C-9032-2609F5A61F6E}"/>
    <cellStyle name="Note 2 4 4 2 3 4" xfId="19518" xr:uid="{A6E4A8BC-4089-475B-859E-34E11E1A26A9}"/>
    <cellStyle name="Note 2 4 4 2 4" xfId="9594" xr:uid="{6C0A6312-249B-4490-A421-A72ABE779AA6}"/>
    <cellStyle name="Note 2 4 4 2 4 2" xfId="42208" xr:uid="{58F2D78F-FB4C-4FE0-A62E-61D5BBCA68D8}"/>
    <cellStyle name="Note 2 4 4 2 4 3" xfId="33058" xr:uid="{75E65FD0-FE58-4401-A65E-1F53FD66BFAA}"/>
    <cellStyle name="Note 2 4 4 2 4 4" xfId="21478" xr:uid="{DC8F5120-3D20-4E76-941A-4D7849232E90}"/>
    <cellStyle name="Note 2 4 4 2 5" xfId="11114" xr:uid="{B46D5073-FF7E-4C08-9981-B6E6701B94B1}"/>
    <cellStyle name="Note 2 4 4 2 5 2" xfId="39064" xr:uid="{719EC65E-17FD-4BAE-9B56-C3DB4D367D95}"/>
    <cellStyle name="Note 2 4 4 2 5 3" xfId="29793" xr:uid="{4FB87007-9436-468E-8343-D2D379605980}"/>
    <cellStyle name="Note 2 4 4 2 5 4" xfId="18033" xr:uid="{831C5FB6-C3BE-4D50-8A81-FA791FFCA040}"/>
    <cellStyle name="Note 2 4 4 2 6" xfId="4865" xr:uid="{E7E52DD5-5371-4B53-8E22-C78979EA2A9A}"/>
    <cellStyle name="Note 2 4 4 2 6 2" xfId="43684" xr:uid="{5AFEF190-BC3C-4A33-B562-1F8509C6D665}"/>
    <cellStyle name="Note 2 4 4 2 6 3" xfId="34535" xr:uid="{EAC1DDC7-A4B3-42B8-A3A7-E60E19023B33}"/>
    <cellStyle name="Note 2 4 4 2 6 4" xfId="22973" xr:uid="{E3ADD3C7-FA77-4681-A652-8EC7B7C5B7D9}"/>
    <cellStyle name="Note 2 4 4 2 7" xfId="4171" xr:uid="{85B0AB85-13BA-4A40-94BC-64F8EE042031}"/>
    <cellStyle name="Note 2 4 4 2 7 2" xfId="44093" xr:uid="{C473FF51-81C6-4FEE-9370-817E1DB622B8}"/>
    <cellStyle name="Note 2 4 4 2 7 3" xfId="34945" xr:uid="{FC089B81-B7DA-4691-AD67-9A4EBD941799}"/>
    <cellStyle name="Note 2 4 4 2 7 4" xfId="23389" xr:uid="{D167CFA3-FF03-4467-9D89-0BA35B037C02}"/>
    <cellStyle name="Note 2 4 4 2 8" xfId="3873" xr:uid="{43AD4713-16F8-4FCC-AF87-5A5D0E678DBA}"/>
    <cellStyle name="Note 2 4 4 2 8 2" xfId="44124" xr:uid="{929B83C3-9CE5-4BA7-87DC-503D6324673E}"/>
    <cellStyle name="Note 2 4 4 2 8 3" xfId="34976" xr:uid="{AEFB19DF-F15D-4E5E-9BE2-36CE4945D4A9}"/>
    <cellStyle name="Note 2 4 4 2 8 4" xfId="23421" xr:uid="{EAC60376-8267-47CF-8010-75EF165A3AE3}"/>
    <cellStyle name="Note 2 4 4 2 9" xfId="11456" xr:uid="{3E145629-9F02-47E0-B598-4DDA13B75F45}"/>
    <cellStyle name="Note 2 4 4 2 9 2" xfId="43959" xr:uid="{88AB38B3-9EF8-4CE8-8238-E01E28E61B36}"/>
    <cellStyle name="Note 2 4 4 2 9 3" xfId="34811" xr:uid="{6BE19989-BC21-46C5-A3D5-6532199E0E45}"/>
    <cellStyle name="Note 2 4 4 2 9 4" xfId="23253" xr:uid="{34A70D52-6C7E-4F71-B351-DF27824B58B2}"/>
    <cellStyle name="Note 2 4 4 20" xfId="49723" xr:uid="{D1E83B3A-3EF2-437F-84B2-7124ABF1A234}"/>
    <cellStyle name="Note 2 4 4 21" xfId="53361" xr:uid="{09619C5F-150F-408D-9A38-2A6982549EA1}"/>
    <cellStyle name="Note 2 4 4 22" xfId="52975" xr:uid="{B3CB823D-7403-4F7B-A250-AC47B2CD731D}"/>
    <cellStyle name="Note 2 4 4 23" xfId="55401" xr:uid="{E1277F58-3C0C-438F-ACA2-50E41F6D6ABD}"/>
    <cellStyle name="Note 2 4 4 24" xfId="55890" xr:uid="{983F1ED4-75E6-491B-B2CB-D2A769AC0694}"/>
    <cellStyle name="Note 2 4 4 25" xfId="16674" xr:uid="{F1A9391E-6FBF-455A-9EE0-D4E4C8BC08E6}"/>
    <cellStyle name="Note 2 4 4 3" xfId="4881" xr:uid="{F8904FBD-46F8-45DE-9E0D-53C2FBB16FBE}"/>
    <cellStyle name="Note 2 4 4 3 2" xfId="41470" xr:uid="{1FAC188A-FD1B-4BC4-944A-1255F06306DE}"/>
    <cellStyle name="Note 2 4 4 3 3" xfId="32280" xr:uid="{1817D650-4590-47DD-9BD5-6F235BB24A3B}"/>
    <cellStyle name="Note 2 4 4 3 4" xfId="20571" xr:uid="{FFCC6AD4-48CC-4B3A-818D-2AC02B99BDF2}"/>
    <cellStyle name="Note 2 4 4 4" xfId="4278" xr:uid="{19E38C1C-1CEE-426B-BE38-773CD3BD087F}"/>
    <cellStyle name="Note 2 4 4 4 2" xfId="40481" xr:uid="{7C91E6DD-5B41-4D5B-A02A-C364C2EE18B8}"/>
    <cellStyle name="Note 2 4 4 4 3" xfId="31248" xr:uid="{C96B1366-423C-483E-B76F-03998D27EA14}"/>
    <cellStyle name="Note 2 4 4 4 4" xfId="19517" xr:uid="{0242DC29-4956-4FA6-A396-DA9968BFB4F5}"/>
    <cellStyle name="Note 2 4 4 5" xfId="10384" xr:uid="{CF43270D-A120-4737-BFC7-AD6ED5331142}"/>
    <cellStyle name="Note 2 4 4 5 2" xfId="39975" xr:uid="{81057C89-88FE-4050-839D-62311199170D}"/>
    <cellStyle name="Note 2 4 4 5 3" xfId="30742" xr:uid="{5C21EB36-3356-4C57-A83F-16929F0790AA}"/>
    <cellStyle name="Note 2 4 4 5 4" xfId="18987" xr:uid="{D5361532-02BA-4F10-A5A1-81F1B01ED148}"/>
    <cellStyle name="Note 2 4 4 6" xfId="9827" xr:uid="{F1BE503B-FD26-4BE6-B52F-9A62FCDAFD3D}"/>
    <cellStyle name="Note 2 4 4 6 2" xfId="41686" xr:uid="{C51121B1-501C-46E9-9B66-94FCA96F68B5}"/>
    <cellStyle name="Note 2 4 4 6 3" xfId="32529" xr:uid="{F186C456-F8EF-4CB5-A86C-00B79EBB01C8}"/>
    <cellStyle name="Note 2 4 4 6 4" xfId="20933" xr:uid="{7D31DF6C-4F67-4E70-97BA-5706A08DF91B}"/>
    <cellStyle name="Note 2 4 4 7" xfId="10647" xr:uid="{FE5C7092-6FE2-4067-B606-FFFD13641DF4}"/>
    <cellStyle name="Note 2 4 4 7 2" xfId="42349" xr:uid="{4461151D-01A4-4D2F-8AF7-23307D18F571}"/>
    <cellStyle name="Note 2 4 4 7 3" xfId="33199" xr:uid="{F31A380A-D4D1-4DA2-9927-CC48A3B2BBDB}"/>
    <cellStyle name="Note 2 4 4 7 4" xfId="21619" xr:uid="{EC10DBF1-7052-46A2-B2DC-5F96D1C0E88C}"/>
    <cellStyle name="Note 2 4 4 8" xfId="11484" xr:uid="{C39EB751-EED2-46F8-9D75-B2FAECB7EB33}"/>
    <cellStyle name="Note 2 4 4 8 2" xfId="45338" xr:uid="{5EBE9C9C-231F-4969-A968-9ABA950D596E}"/>
    <cellStyle name="Note 2 4 4 8 3" xfId="36193" xr:uid="{2F45B2BD-A271-4C3C-9DD9-B35625BF8753}"/>
    <cellStyle name="Note 2 4 4 8 4" xfId="24659" xr:uid="{FFF126FE-2810-4F15-B3D6-BDC4F626944A}"/>
    <cellStyle name="Note 2 4 4 9" xfId="11913" xr:uid="{DE2A7A83-8574-4E14-9B0C-05E97854DFFE}"/>
    <cellStyle name="Note 2 4 4 9 2" xfId="44188" xr:uid="{158F051E-7842-4DA9-B0C1-03D897621CE2}"/>
    <cellStyle name="Note 2 4 4 9 3" xfId="35040" xr:uid="{E621996C-0365-46C0-A610-3C97E7296AA7}"/>
    <cellStyle name="Note 2 4 4 9 4" xfId="23486" xr:uid="{7362CEA2-E51D-4AA7-AF0C-E71153D4E171}"/>
    <cellStyle name="Note 2 4 5" xfId="1496" xr:uid="{00000000-0005-0000-0000-0000D8050000}"/>
    <cellStyle name="Note 2 4 5 10" xfId="10298" xr:uid="{35A35EEC-3318-4D87-AFAB-427FC5539E58}"/>
    <cellStyle name="Note 2 4 5 10 2" xfId="45790" xr:uid="{13DE886F-E0B9-4175-84D0-9E8F23D4AFD0}"/>
    <cellStyle name="Note 2 4 5 10 3" xfId="36645" xr:uid="{B73363F5-42EF-4F3F-8328-0A90F7C2277A}"/>
    <cellStyle name="Note 2 4 5 10 4" xfId="25124" xr:uid="{45D55079-A787-4262-84F8-5E853BAA94A7}"/>
    <cellStyle name="Note 2 4 5 11" xfId="14826" xr:uid="{B0BF4C72-90E2-4ABD-A68B-C4BA4207F831}"/>
    <cellStyle name="Note 2 4 5 11 2" xfId="47310" xr:uid="{E82510EB-6903-4C01-BDEC-591E4C0353C7}"/>
    <cellStyle name="Note 2 4 5 11 3" xfId="38166" xr:uid="{F572A7FA-07C1-43BC-84AF-CC48BCF97A9D}"/>
    <cellStyle name="Note 2 4 5 11 4" xfId="26767" xr:uid="{90D1B7BF-7A6F-4780-9826-3045B99AD8D0}"/>
    <cellStyle name="Note 2 4 5 12" xfId="14271" xr:uid="{201C99E3-EBBB-427F-8FC4-32D86DDC79E7}"/>
    <cellStyle name="Note 2 4 5 12 2" xfId="43203" xr:uid="{6EE7B002-B946-4595-BC16-6FE541F4D2CA}"/>
    <cellStyle name="Note 2 4 5 12 3" xfId="34053" xr:uid="{6BE4FC7A-6055-48EE-9C80-62D4C9738091}"/>
    <cellStyle name="Note 2 4 5 12 4" xfId="22487" xr:uid="{7FCF632D-6630-418B-A6FA-BBD53F91067C}"/>
    <cellStyle name="Note 2 4 5 13" xfId="13305" xr:uid="{49866C3E-B225-4136-B4C3-E5B5B44C465C}"/>
    <cellStyle name="Note 2 4 5 13 2" xfId="47624" xr:uid="{E6BF1AE5-E333-417F-9033-712DD3B9235A}"/>
    <cellStyle name="Note 2 4 5 13 3" xfId="38480" xr:uid="{817A2DAA-950D-4FD7-8A1A-B30AD0E05574}"/>
    <cellStyle name="Note 2 4 5 13 4" xfId="27129" xr:uid="{F650BCB1-05C7-4F8A-A21D-7859F699AACB}"/>
    <cellStyle name="Note 2 4 5 14" xfId="27660" xr:uid="{FEB8A374-6128-4E34-84CF-0E84431C63B3}"/>
    <cellStyle name="Note 2 4 5 14 2" xfId="48053" xr:uid="{D5E1160E-B181-4025-9CA4-DA8D1786A121}"/>
    <cellStyle name="Note 2 4 5 14 3" xfId="38909" xr:uid="{D8C0E0B3-8C8B-40CF-A440-112C30376C18}"/>
    <cellStyle name="Note 2 4 5 15" xfId="28087" xr:uid="{07BAC139-1073-403D-ACE2-FC3EA357BE14}"/>
    <cellStyle name="Note 2 4 5 16" xfId="48515" xr:uid="{BA22EC2E-D3FE-405D-AF63-5FFC3C444229}"/>
    <cellStyle name="Note 2 4 5 17" xfId="50365" xr:uid="{BEAF835B-DE6E-4D81-93FC-28C241559017}"/>
    <cellStyle name="Note 2 4 5 18" xfId="50810" xr:uid="{2F12C435-BF3C-4206-B2CA-11B5AC2B05F3}"/>
    <cellStyle name="Note 2 4 5 19" xfId="49404" xr:uid="{92ECFBAE-3F11-4341-9932-A100C682FA3F}"/>
    <cellStyle name="Note 2 4 5 2" xfId="1497" xr:uid="{00000000-0005-0000-0000-0000D9050000}"/>
    <cellStyle name="Note 2 4 5 2 10" xfId="14091" xr:uid="{DDA647F5-8193-4803-A8AD-06DA0CAD64B9}"/>
    <cellStyle name="Note 2 4 5 2 10 2" xfId="39522" xr:uid="{1EBA9A70-4D55-4FB3-9D37-249547EA8C00}"/>
    <cellStyle name="Note 2 4 5 2 10 3" xfId="30257" xr:uid="{F8BDF835-D1FE-4A58-99A3-71335401C854}"/>
    <cellStyle name="Note 2 4 5 2 10 4" xfId="18502" xr:uid="{9DBA42AD-1742-405D-A150-ED8CEDCCCFB7}"/>
    <cellStyle name="Note 2 4 5 2 11" xfId="13185" xr:uid="{92049BDC-7EF9-4EA8-A815-26C4DC71134D}"/>
    <cellStyle name="Note 2 4 5 2 11 2" xfId="45865" xr:uid="{394E56D1-6C10-4B76-A4B8-A47084DDFF82}"/>
    <cellStyle name="Note 2 4 5 2 11 3" xfId="36720" xr:uid="{0D255161-BBB2-4E26-A314-4935EE15BE61}"/>
    <cellStyle name="Note 2 4 5 2 11 4" xfId="25205" xr:uid="{B158992E-4A17-4510-BE82-D5E28486A6AB}"/>
    <cellStyle name="Note 2 4 5 2 12" xfId="13152" xr:uid="{5E14E2C2-5AC7-415C-8385-0C451E63F22D}"/>
    <cellStyle name="Note 2 4 5 2 12 2" xfId="47627" xr:uid="{E61A7FA0-9A3E-4D04-AEB0-886173E6789E}"/>
    <cellStyle name="Note 2 4 5 2 12 3" xfId="38483" xr:uid="{1F07981C-45D0-4684-9D92-FEDD199AF2F5}"/>
    <cellStyle name="Note 2 4 5 2 12 4" xfId="27132" xr:uid="{7C41DE39-DCAC-4459-8E35-2F4452B7797E}"/>
    <cellStyle name="Note 2 4 5 2 13" xfId="27663" xr:uid="{BAD438AC-CA8F-4247-A829-847A553445EA}"/>
    <cellStyle name="Note 2 4 5 2 13 2" xfId="48056" xr:uid="{E57AF96E-75F0-46D7-A0F3-EA72C5953A80}"/>
    <cellStyle name="Note 2 4 5 2 13 3" xfId="38912" xr:uid="{B1F51369-89B2-4361-8328-B83A38E1BA98}"/>
    <cellStyle name="Note 2 4 5 2 14" xfId="27251" xr:uid="{903A286B-8671-4B38-9B28-0EC79F2B3265}"/>
    <cellStyle name="Note 2 4 5 2 15" xfId="48516" xr:uid="{BE0865FE-8265-4DC2-8D35-AD680C577173}"/>
    <cellStyle name="Note 2 4 5 2 16" xfId="50366" xr:uid="{4C1A447D-0D83-4314-87BA-725A8C54A237}"/>
    <cellStyle name="Note 2 4 5 2 17" xfId="50698" xr:uid="{CD7B0B11-D192-4067-A3A5-698900EFFE30}"/>
    <cellStyle name="Note 2 4 5 2 18" xfId="49403" xr:uid="{B94A083D-9CCD-4671-9FF2-81EC22AFF05F}"/>
    <cellStyle name="Note 2 4 5 2 19" xfId="49722" xr:uid="{28F35E93-EC2C-4BB1-9E3C-5E6DB9C5344D}"/>
    <cellStyle name="Note 2 4 5 2 2" xfId="4884" xr:uid="{ED5E5520-6AC9-4B9E-A4CE-C0C285632801}"/>
    <cellStyle name="Note 2 4 5 2 2 2" xfId="39843" xr:uid="{22273643-0F3C-4819-ADD4-DB56A600CE86}"/>
    <cellStyle name="Note 2 4 5 2 2 3" xfId="30608" xr:uid="{7D08CED1-0DF1-492B-92FE-38105F8EF9F8}"/>
    <cellStyle name="Note 2 4 5 2 2 4" xfId="18853" xr:uid="{1FEB978C-DC87-49A8-8295-CE056E61BB48}"/>
    <cellStyle name="Note 2 4 5 2 20" xfId="53364" xr:uid="{6CD3936D-5828-4C74-826C-31DB8AA53B93}"/>
    <cellStyle name="Note 2 4 5 2 21" xfId="54066" xr:uid="{EB4A8B6D-3090-415B-B1CB-C164F7A8E269}"/>
    <cellStyle name="Note 2 4 5 2 22" xfId="54731" xr:uid="{E35C7ECB-9E74-472A-8889-91FC47AE7E2B}"/>
    <cellStyle name="Note 2 4 5 2 23" xfId="55893" xr:uid="{38D289CD-3838-4AC5-93ED-6DC4FA86E91F}"/>
    <cellStyle name="Note 2 4 5 2 24" xfId="16677" xr:uid="{20C9F2E9-F918-482D-B6F3-21F987E86FFC}"/>
    <cellStyle name="Note 2 4 5 2 3" xfId="6340" xr:uid="{24C0D4D0-4B34-489B-9852-427680C8E072}"/>
    <cellStyle name="Note 2 4 5 2 3 2" xfId="39324" xr:uid="{58B4CF6C-CC89-441D-828A-05B94AF87818}"/>
    <cellStyle name="Note 2 4 5 2 3 3" xfId="30059" xr:uid="{5BEE6B18-A7A7-4800-A793-D8F5EA9FC234}"/>
    <cellStyle name="Note 2 4 5 2 3 4" xfId="18303" xr:uid="{1D8D018E-9001-43FC-BFC4-BE1A9369504A}"/>
    <cellStyle name="Note 2 4 5 2 4" xfId="10777" xr:uid="{503CEEA8-B39D-4B0A-838A-0330F828FF5C}"/>
    <cellStyle name="Note 2 4 5 2 4 2" xfId="39072" xr:uid="{4C8F67EC-37DC-4F1F-AAE8-4D91B99EE1C7}"/>
    <cellStyle name="Note 2 4 5 2 4 3" xfId="29806" xr:uid="{5D43E601-859C-4216-A1BE-36C95C19DC3C}"/>
    <cellStyle name="Note 2 4 5 2 4 4" xfId="18050" xr:uid="{6E32FE09-A2EC-4B69-8686-F684E0E2A101}"/>
    <cellStyle name="Note 2 4 5 2 5" xfId="10881" xr:uid="{31977FA2-D149-442A-A620-3A8A80926704}"/>
    <cellStyle name="Note 2 4 5 2 5 2" xfId="42940" xr:uid="{FAF36846-4C8A-4B2E-909D-497BAAFC73D1}"/>
    <cellStyle name="Note 2 4 5 2 5 3" xfId="33790" xr:uid="{8C862B71-770F-4328-A599-0BBD810004E8}"/>
    <cellStyle name="Note 2 4 5 2 5 4" xfId="22217" xr:uid="{AC975B8E-1D7A-486D-981A-3DA6BD32B4C8}"/>
    <cellStyle name="Note 2 4 5 2 6" xfId="10151" xr:uid="{5DEDEE87-AFA1-4BB4-9F8C-5F2E215F3CDD}"/>
    <cellStyle name="Note 2 4 5 2 6 2" xfId="41910" xr:uid="{C19AEEB4-C2A1-44FF-87B3-EC01A9A22A8D}"/>
    <cellStyle name="Note 2 4 5 2 6 3" xfId="32760" xr:uid="{DA775AA7-CE01-4353-88C3-6E84FC7BB7C6}"/>
    <cellStyle name="Note 2 4 5 2 6 4" xfId="21179" xr:uid="{778031AF-B413-4E94-8019-A5B32A22AB8C}"/>
    <cellStyle name="Note 2 4 5 2 7" xfId="9418" xr:uid="{FE1B8EAF-3B6F-4F31-BFB9-222EB8F37DD1}"/>
    <cellStyle name="Note 2 4 5 2 7 2" xfId="44608" xr:uid="{C6B82411-BDFE-4BD2-AE74-D4916FC43D72}"/>
    <cellStyle name="Note 2 4 5 2 7 3" xfId="35462" xr:uid="{9AECA3B7-9825-4F45-9017-F52984DD663E}"/>
    <cellStyle name="Note 2 4 5 2 7 4" xfId="23919" xr:uid="{1A6DADF4-6DC8-4915-9C45-BFA4504EC26C}"/>
    <cellStyle name="Note 2 4 5 2 8" xfId="5846" xr:uid="{835B7338-F4FC-4851-9D24-204BE6A6762E}"/>
    <cellStyle name="Note 2 4 5 2 8 2" xfId="45003" xr:uid="{B5AE9317-9860-4BE8-A544-B56B526F0992}"/>
    <cellStyle name="Note 2 4 5 2 8 3" xfId="35858" xr:uid="{28F6B33D-98B4-45F1-99E5-4F471F74B437}"/>
    <cellStyle name="Note 2 4 5 2 8 4" xfId="24321" xr:uid="{B35DFFEF-CE1E-4B04-98EF-3317C083EC9C}"/>
    <cellStyle name="Note 2 4 5 2 9" xfId="9608" xr:uid="{6BCB4BBC-591B-41D1-8A1F-F98C4A4245F3}"/>
    <cellStyle name="Note 2 4 5 2 9 2" xfId="45793" xr:uid="{8FA401F2-8A15-4657-B5CC-401DE1A032F2}"/>
    <cellStyle name="Note 2 4 5 2 9 3" xfId="36648" xr:uid="{0B00E24C-2405-4EFA-9C6F-37A0F7AAAC4E}"/>
    <cellStyle name="Note 2 4 5 2 9 4" xfId="25127" xr:uid="{062DA24B-EA3E-4781-8F59-3CA2A41D1B82}"/>
    <cellStyle name="Note 2 4 5 20" xfId="52426" xr:uid="{E0DEEDB6-5393-4D8F-9EAE-BC7FD5544FD4}"/>
    <cellStyle name="Note 2 4 5 21" xfId="53363" xr:uid="{88A32A3C-936C-4E16-81B2-0C4F47771F8A}"/>
    <cellStyle name="Note 2 4 5 22" xfId="54877" xr:uid="{65EFA9E9-62FA-4A1D-8EC7-A920F8E1FA3B}"/>
    <cellStyle name="Note 2 4 5 23" xfId="52589" xr:uid="{72632CF1-71BB-4140-B889-A95A66C7BB78}"/>
    <cellStyle name="Note 2 4 5 24" xfId="55892" xr:uid="{9A90F6DD-B4F8-4ACD-B0FD-FF9CBB325677}"/>
    <cellStyle name="Note 2 4 5 25" xfId="16676" xr:uid="{68412215-FBC7-489B-ADFD-517FF0AEC5C9}"/>
    <cellStyle name="Note 2 4 5 3" xfId="4883" xr:uid="{76465F37-78C5-4831-9879-AD02138966DF}"/>
    <cellStyle name="Note 2 4 5 3 2" xfId="39844" xr:uid="{03EA9469-E5E5-4F9F-BE93-5D452494EDE4}"/>
    <cellStyle name="Note 2 4 5 3 3" xfId="30609" xr:uid="{5D302408-D30D-4DB3-9F82-855A2A1936BA}"/>
    <cellStyle name="Note 2 4 5 3 4" xfId="18854" xr:uid="{C2D5FD25-3C2E-45D3-BC83-726DBA2088C1}"/>
    <cellStyle name="Note 2 4 5 4" xfId="5697" xr:uid="{E3E4F27A-677D-4A70-A829-256DEB447A6F}"/>
    <cellStyle name="Note 2 4 5 4 2" xfId="39327" xr:uid="{3331EA0B-C1E3-4FA0-94BA-4D25A82599E5}"/>
    <cellStyle name="Note 2 4 5 4 3" xfId="30062" xr:uid="{404A8269-68EB-48C0-A694-C8C2FBDD1502}"/>
    <cellStyle name="Note 2 4 5 4 4" xfId="18306" xr:uid="{3648AC3C-3625-4885-9C8E-42458467546D}"/>
    <cellStyle name="Note 2 4 5 5" xfId="4434" xr:uid="{AD85A52C-84BB-46E6-A491-F91D31800E62}"/>
    <cellStyle name="Note 2 4 5 5 2" xfId="42211" xr:uid="{1A93E0F6-BA9F-42E2-B64E-2F191A5E4D6A}"/>
    <cellStyle name="Note 2 4 5 5 3" xfId="33061" xr:uid="{493B66F9-8503-4523-B820-11651DA9A1FE}"/>
    <cellStyle name="Note 2 4 5 5 4" xfId="21481" xr:uid="{91638E9B-4808-4447-BC6E-DBDCA03E4FFE}"/>
    <cellStyle name="Note 2 4 5 6" xfId="9610" xr:uid="{635685DD-BC94-4345-A6F3-0DEE95345F54}"/>
    <cellStyle name="Note 2 4 5 6 2" xfId="42937" xr:uid="{74981944-1FD7-49E9-9EFD-EE28CBFC6741}"/>
    <cellStyle name="Note 2 4 5 6 3" xfId="33787" xr:uid="{827D6AE8-F5FF-462B-850E-2AA224686614}"/>
    <cellStyle name="Note 2 4 5 6 4" xfId="22214" xr:uid="{7C6ABC79-74FA-415C-8241-4655C4E95F16}"/>
    <cellStyle name="Note 2 4 5 7" xfId="10669" xr:uid="{0E09C89E-F962-4318-8B2C-0B3401569577}"/>
    <cellStyle name="Note 2 4 5 7 2" xfId="43687" xr:uid="{2FC63452-BF50-4F56-A53C-3B8CFF8502A0}"/>
    <cellStyle name="Note 2 4 5 7 3" xfId="34538" xr:uid="{C2F96905-3BF5-4AD2-AC2C-ACA440F67548}"/>
    <cellStyle name="Note 2 4 5 7 4" xfId="22976" xr:uid="{01525DF5-C5A5-4180-9C8E-FFF2794F855A}"/>
    <cellStyle name="Note 2 4 5 8" xfId="3801" xr:uid="{65854D86-713F-41D5-89F2-138CB7613CEE}"/>
    <cellStyle name="Note 2 4 5 8 2" xfId="44609" xr:uid="{F816F7F2-46FE-4A9F-8448-F44209E973AD}"/>
    <cellStyle name="Note 2 4 5 8 3" xfId="35463" xr:uid="{C8F9D99C-5ADE-47BA-A817-AA46312E7383}"/>
    <cellStyle name="Note 2 4 5 8 4" xfId="23920" xr:uid="{A25B4094-DC92-41F2-BF47-7275649A291C}"/>
    <cellStyle name="Note 2 4 5 9" xfId="9518" xr:uid="{795B7250-DE4B-4990-8270-C3357F493547}"/>
    <cellStyle name="Note 2 4 5 9 2" xfId="45006" xr:uid="{596564E7-2164-4862-A8F5-5B8DA66A7783}"/>
    <cellStyle name="Note 2 4 5 9 3" xfId="35861" xr:uid="{1695714C-F790-4399-8F86-1CC90C69C6F2}"/>
    <cellStyle name="Note 2 4 5 9 4" xfId="24324" xr:uid="{EED70ED5-FF06-4B19-AB00-0BE74BE1DDA0}"/>
    <cellStyle name="Note 2 4 6" xfId="1498" xr:uid="{00000000-0005-0000-0000-0000DA050000}"/>
    <cellStyle name="Note 2 4 6 10" xfId="15205" xr:uid="{810F5713-3241-4D92-A873-4956A352D6AA}"/>
    <cellStyle name="Note 2 4 6 10 2" xfId="46876" xr:uid="{4E86732E-9F8C-4A73-9C3E-C6EB845E6058}"/>
    <cellStyle name="Note 2 4 6 10 3" xfId="37732" xr:uid="{D97D6552-466E-4751-B684-A598058597DB}"/>
    <cellStyle name="Note 2 4 6 10 4" xfId="26306" xr:uid="{D6389E2F-44F2-45F1-9B0A-CA0F81A84763}"/>
    <cellStyle name="Note 2 4 6 11" xfId="16263" xr:uid="{089BB3B5-2FFB-42B9-B133-E773D45E9440}"/>
    <cellStyle name="Note 2 4 6 11 2" xfId="46671" xr:uid="{51D3A004-276D-4E63-8A3F-B208CA854DF9}"/>
    <cellStyle name="Note 2 4 6 11 3" xfId="37527" xr:uid="{8B1ECF1B-C72B-4CB6-BC86-8200025F6736}"/>
    <cellStyle name="Note 2 4 6 11 4" xfId="26083" xr:uid="{DED294E3-F43E-4D2A-8797-283D57902BB3}"/>
    <cellStyle name="Note 2 4 6 12" xfId="16489" xr:uid="{E0C8B9BD-A08E-427E-B3AE-D6F9F668FCA3}"/>
    <cellStyle name="Note 2 4 6 12 2" xfId="46021" xr:uid="{4D21C164-4835-4F30-8ED5-5AD6A5F5C485}"/>
    <cellStyle name="Note 2 4 6 12 3" xfId="36876" xr:uid="{18160459-01D3-43B5-A897-7D79EBFE21C7}"/>
    <cellStyle name="Note 2 4 6 12 4" xfId="25368" xr:uid="{C50B397F-35F4-493A-8F8C-18683F0DAED2}"/>
    <cellStyle name="Note 2 4 6 13" xfId="26809" xr:uid="{4849C491-AB67-4FAD-88D2-53BABE5371B1}"/>
    <cellStyle name="Note 2 4 6 13 2" xfId="47349" xr:uid="{805139E2-AA39-452C-A0D5-EBA41CB205BF}"/>
    <cellStyle name="Note 2 4 6 13 3" xfId="38205" xr:uid="{FD39B166-8F97-40A8-A958-6AE057B7CEB3}"/>
    <cellStyle name="Note 2 4 6 14" xfId="28085" xr:uid="{36B2E510-4668-46A1-B20F-65FE2861F006}"/>
    <cellStyle name="Note 2 4 6 15" xfId="48517" xr:uid="{4962B68B-0573-41FF-A745-A3D707C3A685}"/>
    <cellStyle name="Note 2 4 6 16" xfId="50367" xr:uid="{B5473525-D453-48F4-A345-45A90C4C001F}"/>
    <cellStyle name="Note 2 4 6 17" xfId="50688" xr:uid="{66F9DAF9-49B9-4CDF-962F-034CD6782315}"/>
    <cellStyle name="Note 2 4 6 18" xfId="52079" xr:uid="{9A02B893-F795-48D3-833A-67642FDF31DA}"/>
    <cellStyle name="Note 2 4 6 19" xfId="52424" xr:uid="{E95311F1-076E-4109-99FD-BEE166B80BFF}"/>
    <cellStyle name="Note 2 4 6 2" xfId="4885" xr:uid="{EDF9530F-000E-45FD-B674-894C73FF3CA2}"/>
    <cellStyle name="Note 2 4 6 2 2" xfId="41468" xr:uid="{198F32B8-52F1-4647-9A36-7EB723B37F8C}"/>
    <cellStyle name="Note 2 4 6 2 3" xfId="32278" xr:uid="{423C7A29-945C-44D8-A5A2-374548D2D1A5}"/>
    <cellStyle name="Note 2 4 6 2 4" xfId="20569" xr:uid="{5EDC55F2-E545-4265-B475-1777ADB0394F}"/>
    <cellStyle name="Note 2 4 6 20" xfId="53365" xr:uid="{A3EC8147-7F87-43D5-AEC5-FF970A35EC24}"/>
    <cellStyle name="Note 2 4 6 21" xfId="54529" xr:uid="{B0D634D9-3604-40D8-AC93-F5023E155326}"/>
    <cellStyle name="Note 2 4 6 22" xfId="55396" xr:uid="{389D30A6-5ECC-4FA8-B007-46556361007A}"/>
    <cellStyle name="Note 2 4 6 23" xfId="55894" xr:uid="{85DA13B5-32AF-4617-8E0F-29EC9FF9279F}"/>
    <cellStyle name="Note 2 4 6 24" xfId="16678" xr:uid="{A0A684FF-F2E5-4D9B-955F-8C5E63FB27DC}"/>
    <cellStyle name="Note 2 4 6 3" xfId="5700" xr:uid="{2572C56C-4173-4887-9CB7-7B170885B606}"/>
    <cellStyle name="Note 2 4 6 3 2" xfId="40483" xr:uid="{29618EBF-16F2-4D55-A29E-DE5DCC4B4406}"/>
    <cellStyle name="Note 2 4 6 3 3" xfId="31250" xr:uid="{04108BC1-6CC1-4289-9D97-61064AB8712B}"/>
    <cellStyle name="Note 2 4 6 3 4" xfId="19519" xr:uid="{1960462A-8CBC-443F-8902-FB218C5A17A4}"/>
    <cellStyle name="Note 2 4 6 4" xfId="11310" xr:uid="{4CA144E6-CE64-47D6-A29F-5C6C7E8D3221}"/>
    <cellStyle name="Note 2 4 6 4 2" xfId="42209" xr:uid="{4272C7EA-42DE-4835-BAEF-63BAD6979C72}"/>
    <cellStyle name="Note 2 4 6 4 3" xfId="33059" xr:uid="{A3C1131A-19E1-4C0B-9CF7-2948B313D67D}"/>
    <cellStyle name="Note 2 4 6 4 4" xfId="21479" xr:uid="{E2D30552-2319-4A37-9C79-27B7E33A23F6}"/>
    <cellStyle name="Note 2 4 6 5" xfId="11758" xr:uid="{0F0AD454-5836-48BC-A0F2-79C69725DFA0}"/>
    <cellStyle name="Note 2 4 6 5 2" xfId="39197" xr:uid="{30273D86-12FB-403C-BE02-7D7440B2B84B}"/>
    <cellStyle name="Note 2 4 6 5 3" xfId="29932" xr:uid="{4DD35FF2-12F9-4C72-8E04-27E7259F12F4}"/>
    <cellStyle name="Note 2 4 6 5 4" xfId="18176" xr:uid="{72FD820E-8E8E-4817-8A6F-6B94E6D8C1F5}"/>
    <cellStyle name="Note 2 4 6 6" xfId="12163" xr:uid="{2559795C-3E90-4B14-9C48-1452EBF4637A}"/>
    <cellStyle name="Note 2 4 6 6 2" xfId="43685" xr:uid="{0609319A-33F1-4447-A770-F393294A126A}"/>
    <cellStyle name="Note 2 4 6 6 3" xfId="34536" xr:uid="{37C66F6D-0602-45F6-9021-0F608335D0BA}"/>
    <cellStyle name="Note 2 4 6 6 4" xfId="22974" xr:uid="{496EE54F-054B-4BEA-B15A-11B079259277}"/>
    <cellStyle name="Note 2 4 6 7" xfId="12504" xr:uid="{A0F87B8C-3959-4E7D-A3FF-C6DD324A4C13}"/>
    <cellStyle name="Note 2 4 6 7 2" xfId="45627" xr:uid="{1BDBEE1A-6C41-4F2B-8C67-05CDB3525A0D}"/>
    <cellStyle name="Note 2 4 6 7 3" xfId="36482" xr:uid="{1B2AA0AE-24AC-4302-9DCC-40F450A3E9DD}"/>
    <cellStyle name="Note 2 4 6 7 4" xfId="24954" xr:uid="{7B604681-0F9C-4B1D-99C2-2B34A59EF322}"/>
    <cellStyle name="Note 2 4 6 8" xfId="12793" xr:uid="{FD44CDA2-0C26-458F-A5D9-FD985B75B4A6}"/>
    <cellStyle name="Note 2 4 6 8 2" xfId="44360" xr:uid="{85036C7B-B3C9-4C71-ADB6-B9EEA673AFF8}"/>
    <cellStyle name="Note 2 4 6 8 3" xfId="35213" xr:uid="{6D207115-939D-41EB-A1C8-D599C69D2F23}"/>
    <cellStyle name="Note 2 4 6 8 4" xfId="23660" xr:uid="{B9A8CFD0-B789-495E-9EC5-D40E860F6377}"/>
    <cellStyle name="Note 2 4 6 9" xfId="13017" xr:uid="{976F61C5-DAE1-4706-8A2B-5981335F0E99}"/>
    <cellStyle name="Note 2 4 6 9 2" xfId="39059" xr:uid="{9A0A2A67-19F0-4CFB-B9F3-ABD9A8230374}"/>
    <cellStyle name="Note 2 4 6 9 3" xfId="29788" xr:uid="{025E7CC4-7D3E-47A2-90F1-E2F69A101DA9}"/>
    <cellStyle name="Note 2 4 6 9 4" xfId="18028" xr:uid="{14A62257-3D88-4BAB-82E4-12B2F69120D5}"/>
    <cellStyle name="Note 2 4 7" xfId="4876" xr:uid="{91028ED5-5146-4A49-8293-4DA113B2E817}"/>
    <cellStyle name="Note 2 4 7 2" xfId="39847" xr:uid="{F5DBD2A9-F60F-4453-8351-AD8C93EFD728}"/>
    <cellStyle name="Note 2 4 7 3" xfId="30614" xr:uid="{A2D47897-5305-4F2F-8BA2-99A82B7382D0}"/>
    <cellStyle name="Note 2 4 7 4" xfId="18859" xr:uid="{AED53DB2-B2F7-4997-A6AF-F2DF8CEE3FC9}"/>
    <cellStyle name="Note 2 4 8" xfId="6854" xr:uid="{DE63C22C-487C-490C-A285-CE3011BF2D01}"/>
    <cellStyle name="Note 2 4 8 2" xfId="39320" xr:uid="{7F5A9585-B9A9-42A7-8770-297CC404243B}"/>
    <cellStyle name="Note 2 4 8 3" xfId="30055" xr:uid="{04831628-6D8F-453A-8367-DB345E222521}"/>
    <cellStyle name="Note 2 4 8 4" xfId="18299" xr:uid="{157FE841-ABE2-48C3-A3A5-917352916E3C}"/>
    <cellStyle name="Note 2 4 9" xfId="9591" xr:uid="{355BB262-51C4-418F-8CFE-6FEDABEF640A}"/>
    <cellStyle name="Note 2 4 9 2" xfId="41584" xr:uid="{E432256E-14F7-402C-A1A4-D9253F166C2A}"/>
    <cellStyle name="Note 2 4 9 3" xfId="32396" xr:uid="{6D6D4309-C990-4337-AEDE-7679488EC7E0}"/>
    <cellStyle name="Note 2 4 9 4" xfId="20687" xr:uid="{5221B0CB-2FA9-4ADD-931B-9ED40719CA58}"/>
    <cellStyle name="Note 2 5" xfId="1499" xr:uid="{00000000-0005-0000-0000-0000DB050000}"/>
    <cellStyle name="Note 2 5 10" xfId="6520" xr:uid="{932FD30B-D0A7-4E1B-A1F6-092AC30361A1}"/>
    <cellStyle name="Note 2 5 10 2" xfId="42938" xr:uid="{DFA2ABBB-BA24-466D-8312-A0FAB4DB3156}"/>
    <cellStyle name="Note 2 5 10 3" xfId="33788" xr:uid="{D595EBD0-B3B8-4B9B-8104-4C8618899C3B}"/>
    <cellStyle name="Note 2 5 10 4" xfId="22215" xr:uid="{7B3F12DF-0247-4907-A3FD-C14DC3CE0999}"/>
    <cellStyle name="Note 2 5 11" xfId="6373" xr:uid="{6251EE9A-23F5-43D7-BDD6-634BA9FE5C63}"/>
    <cellStyle name="Note 2 5 11 2" xfId="43686" xr:uid="{012AF680-3808-4BC5-94CE-04BB7621E351}"/>
    <cellStyle name="Note 2 5 11 3" xfId="34537" xr:uid="{7F36432A-5D3E-41A6-B648-34650D0DB551}"/>
    <cellStyle name="Note 2 5 11 4" xfId="22975" xr:uid="{9D95717B-9A66-452D-A111-05CFD6388149}"/>
    <cellStyle name="Note 2 5 12" xfId="4430" xr:uid="{076302B9-FEAF-4DEC-A3CF-1D4E56CF3288}"/>
    <cellStyle name="Note 2 5 12 2" xfId="45605" xr:uid="{70E62B55-1C4B-4BD3-91EE-318444A33E00}"/>
    <cellStyle name="Note 2 5 12 3" xfId="36460" xr:uid="{5EFA80B2-5F25-4A33-94F8-A416C7C88CEE}"/>
    <cellStyle name="Note 2 5 12 4" xfId="24931" xr:uid="{741164B4-8838-4A91-B9DE-AC9BE5452897}"/>
    <cellStyle name="Note 2 5 13" xfId="11408" xr:uid="{45B3C864-6965-40F6-80A6-028A3EF07104}"/>
    <cellStyle name="Note 2 5 13 2" xfId="43787" xr:uid="{ED8F13AE-EDD1-46A7-961A-08B8F9D92CB0}"/>
    <cellStyle name="Note 2 5 13 3" xfId="34638" xr:uid="{438A3C70-B24B-4F1A-BA75-43678B1F4DBC}"/>
    <cellStyle name="Note 2 5 13 4" xfId="23078" xr:uid="{3F7C04FA-8C47-465A-9BB2-FF1EC4ABEBD1}"/>
    <cellStyle name="Note 2 5 14" xfId="11848" xr:uid="{745E6659-2B7C-43DB-B1B1-E96679CCD99F}"/>
    <cellStyle name="Note 2 5 14 2" xfId="45791" xr:uid="{3897B97D-11EE-499D-81B6-C571E337F7B3}"/>
    <cellStyle name="Note 2 5 14 3" xfId="36646" xr:uid="{66DD8D4A-5A8D-4AB6-BA90-411131F5194E}"/>
    <cellStyle name="Note 2 5 14 4" xfId="25125" xr:uid="{E5B2AE35-C71B-430E-86ED-1FE64E8EF53C}"/>
    <cellStyle name="Note 2 5 15" xfId="15591" xr:uid="{ACC21693-87D3-477B-9851-CC748CEC207B}"/>
    <cellStyle name="Note 2 5 15 2" xfId="47311" xr:uid="{5540BA8F-ADB9-4900-B48C-8AAE05CB8003}"/>
    <cellStyle name="Note 2 5 15 3" xfId="38167" xr:uid="{9935EFD1-441A-4576-A806-B153E823B25F}"/>
    <cellStyle name="Note 2 5 15 4" xfId="26768" xr:uid="{0C58271F-E2FE-4AC0-9C0E-052F3EEF5ACC}"/>
    <cellStyle name="Note 2 5 16" xfId="14700" xr:uid="{654F41E1-4A28-4C9C-AB69-97E447843FAF}"/>
    <cellStyle name="Note 2 5 16 2" xfId="46402" xr:uid="{AD0473A3-5AA1-4081-AD97-108DC5056E49}"/>
    <cellStyle name="Note 2 5 16 3" xfId="37257" xr:uid="{C4E61F48-496E-4958-AC0B-4E142708AD47}"/>
    <cellStyle name="Note 2 5 16 4" xfId="25779" xr:uid="{C9D3A563-DBE0-4E95-9D19-DA46AED4D4A2}"/>
    <cellStyle name="Note 2 5 17" xfId="13707" xr:uid="{EB12FA84-D3BB-4C85-B2E8-CCC9BB9267F4}"/>
    <cellStyle name="Note 2 5 17 2" xfId="47625" xr:uid="{E04DDDD3-2D78-4A43-8832-35D539E1C069}"/>
    <cellStyle name="Note 2 5 17 3" xfId="38481" xr:uid="{33BAB6AB-C5F0-49CD-9AFC-974A488EA8A2}"/>
    <cellStyle name="Note 2 5 17 4" xfId="27130" xr:uid="{B67DD791-47E0-4D39-86E6-9BF1EB445BA2}"/>
    <cellStyle name="Note 2 5 18" xfId="27661" xr:uid="{2B5CE196-4E5A-445D-8DDA-BEDEC1A31DBB}"/>
    <cellStyle name="Note 2 5 18 2" xfId="48054" xr:uid="{78F4D49F-AB4F-4B2D-AC9A-672E1D2A66C6}"/>
    <cellStyle name="Note 2 5 18 3" xfId="38910" xr:uid="{48E3AB37-CEC4-48C7-A194-B4D20204A104}"/>
    <cellStyle name="Note 2 5 19" xfId="28086" xr:uid="{982B969C-3357-436E-BBB3-9AEB9B51C08B}"/>
    <cellStyle name="Note 2 5 2" xfId="1500" xr:uid="{00000000-0005-0000-0000-0000DC050000}"/>
    <cellStyle name="Note 2 5 2 10" xfId="13020" xr:uid="{31F7A35A-703F-47F3-9CA5-6691F7B667D4}"/>
    <cellStyle name="Note 2 5 2 10 2" xfId="45792" xr:uid="{28304EAB-B5C4-40E2-BB4F-3F7DD68E0A2F}"/>
    <cellStyle name="Note 2 5 2 10 3" xfId="36647" xr:uid="{2A4BF8D9-2F9F-4B7F-8CD7-008B79C315B7}"/>
    <cellStyle name="Note 2 5 2 10 4" xfId="25126" xr:uid="{C14FD71B-6843-4C0B-8E67-D6C49522AB21}"/>
    <cellStyle name="Note 2 5 2 11" xfId="14515" xr:uid="{E208E974-1FA2-4C9C-93E2-107327B0AC6E}"/>
    <cellStyle name="Note 2 5 2 11 2" xfId="46260" xr:uid="{984DB1D1-B66D-462B-9BB2-8193FC2CB4BF}"/>
    <cellStyle name="Note 2 5 2 11 3" xfId="37115" xr:uid="{A232C656-AFFE-4ABC-BDAD-FAE02C7416F9}"/>
    <cellStyle name="Note 2 5 2 11 4" xfId="25626" xr:uid="{310897E9-8422-4BB3-8B87-18F011482B8B}"/>
    <cellStyle name="Note 2 5 2 12" xfId="16266" xr:uid="{493E148D-3505-4DD0-AD81-1AB448CA69A4}"/>
    <cellStyle name="Note 2 5 2 12 2" xfId="46919" xr:uid="{065BB0C6-3426-4E6C-8D2E-063C3BC5A5C9}"/>
    <cellStyle name="Note 2 5 2 12 3" xfId="37775" xr:uid="{DE213473-72CA-44FA-8122-26E23DD09477}"/>
    <cellStyle name="Note 2 5 2 12 4" xfId="26350" xr:uid="{4FB844EE-77BD-459D-8E84-2B35AC1C89D0}"/>
    <cellStyle name="Note 2 5 2 13" xfId="16492" xr:uid="{CBC4187B-390E-48ED-875B-882ACCA6FA10}"/>
    <cellStyle name="Note 2 5 2 13 2" xfId="47626" xr:uid="{EFC27AD3-A3DA-4C0A-8E12-129D8065B5D0}"/>
    <cellStyle name="Note 2 5 2 13 3" xfId="38482" xr:uid="{C0387AF2-E61A-478D-8D6D-6EEB6D2ED231}"/>
    <cellStyle name="Note 2 5 2 13 4" xfId="27131" xr:uid="{EA9714CF-EAB7-44D3-84BA-9E0E54B98167}"/>
    <cellStyle name="Note 2 5 2 14" xfId="27662" xr:uid="{D7335C4B-832B-4C9E-BB7B-FDB24B148BE0}"/>
    <cellStyle name="Note 2 5 2 14 2" xfId="48055" xr:uid="{9C681D21-496D-4993-B1F3-EBBF264A6F8A}"/>
    <cellStyle name="Note 2 5 2 14 3" xfId="38911" xr:uid="{2600193C-1C76-42E7-9E02-6F6225479EDB}"/>
    <cellStyle name="Note 2 5 2 15" xfId="25868" xr:uid="{EA633967-41A8-4790-AE2F-D155191B6BB2}"/>
    <cellStyle name="Note 2 5 2 16" xfId="48519" xr:uid="{0FF173D2-0CCB-4EAB-AD8E-328599182B0F}"/>
    <cellStyle name="Note 2 5 2 17" xfId="50369" xr:uid="{2DBED10C-7C5E-47AF-96E1-5063D95B6E86}"/>
    <cellStyle name="Note 2 5 2 18" xfId="50220" xr:uid="{65BBC662-A28D-4E2F-9245-68B19EA766C3}"/>
    <cellStyle name="Note 2 5 2 19" xfId="49925" xr:uid="{E1245A7D-44DC-417C-8B04-A08BB3598979}"/>
    <cellStyle name="Note 2 5 2 2" xfId="1501" xr:uid="{00000000-0005-0000-0000-0000DD050000}"/>
    <cellStyle name="Note 2 5 2 2 10" xfId="15592" xr:uid="{AC3A6DFA-3D25-47B1-9AE9-85DD659AEEDF}"/>
    <cellStyle name="Note 2 5 2 2 10 2" xfId="47341" xr:uid="{6496E2AA-EAE3-4EFE-B67D-A9F33D316909}"/>
    <cellStyle name="Note 2 5 2 2 10 3" xfId="38197" xr:uid="{A95EB005-94B3-463F-9274-4DADFF272887}"/>
    <cellStyle name="Note 2 5 2 2 10 4" xfId="26801" xr:uid="{59BA826B-D2F9-462F-A3E3-95DD43F7A69D}"/>
    <cellStyle name="Note 2 5 2 2 11" xfId="14282" xr:uid="{98D67C59-6013-46F0-8077-5BAC8DD91E1E}"/>
    <cellStyle name="Note 2 5 2 2 11 2" xfId="46920" xr:uid="{920744A2-09B2-47AE-87CC-000222865110}"/>
    <cellStyle name="Note 2 5 2 2 11 3" xfId="37776" xr:uid="{2B40FC76-2D05-427D-A0DD-A3113942061E}"/>
    <cellStyle name="Note 2 5 2 2 11 4" xfId="26351" xr:uid="{62AFF9CA-3E3C-48C6-8413-3ECB755463D2}"/>
    <cellStyle name="Note 2 5 2 2 12" xfId="14657" xr:uid="{39463D2D-59D9-4E82-A1BF-810B3D57523D}"/>
    <cellStyle name="Note 2 5 2 2 12 2" xfId="39101" xr:uid="{82AF7CBC-4C79-47D8-AE3E-16DE1BD88650}"/>
    <cellStyle name="Note 2 5 2 2 12 3" xfId="29836" xr:uid="{9079080A-26F0-4C70-82E7-7C720D1BAF9C}"/>
    <cellStyle name="Note 2 5 2 2 12 4" xfId="18080" xr:uid="{561FAF43-A074-4F9C-85D2-5BDAF1AD045B}"/>
    <cellStyle name="Note 2 5 2 2 13" xfId="22306" xr:uid="{63F511D8-16C5-4C25-9978-4A7ADDF5CA28}"/>
    <cellStyle name="Note 2 5 2 2 13 2" xfId="43028" xr:uid="{4962EC85-8963-4AB3-B3C9-0CC1F8D7E388}"/>
    <cellStyle name="Note 2 5 2 2 13 3" xfId="33878" xr:uid="{5C1035B3-E972-485D-8F46-E0E9E8D75F0B}"/>
    <cellStyle name="Note 2 5 2 2 14" xfId="27250" xr:uid="{D2DAFEA3-CA9A-4870-865B-14D77C64DCEC}"/>
    <cellStyle name="Note 2 5 2 2 15" xfId="48520" xr:uid="{AC336F6B-74CE-4987-99D2-DAB9A0C89A73}"/>
    <cellStyle name="Note 2 5 2 2 16" xfId="50370" xr:uid="{FC96F102-81D3-478F-94A2-5BE08EC318F0}"/>
    <cellStyle name="Note 2 5 2 2 17" xfId="51433" xr:uid="{953FCF4D-2570-4518-BE0D-0470CBC18259}"/>
    <cellStyle name="Note 2 5 2 2 18" xfId="52080" xr:uid="{DF4C0CA1-9B85-4FCF-8B3F-57CD30619D60}"/>
    <cellStyle name="Note 2 5 2 2 19" xfId="51186" xr:uid="{80055907-24A2-4ED3-A752-8D1597D52249}"/>
    <cellStyle name="Note 2 5 2 2 2" xfId="4888" xr:uid="{CEF423B8-C293-4974-9CC9-EC10F8A62975}"/>
    <cellStyle name="Note 2 5 2 2 2 2" xfId="39841" xr:uid="{A91266D5-54B0-4544-BFA1-90B670B87F89}"/>
    <cellStyle name="Note 2 5 2 2 2 3" xfId="30606" xr:uid="{0446505C-7FC5-47F2-AAC5-B4AF4431E8C2}"/>
    <cellStyle name="Note 2 5 2 2 2 4" xfId="18851" xr:uid="{6650C983-48A2-4CBA-93A2-C98319E2FA64}"/>
    <cellStyle name="Note 2 5 2 2 20" xfId="53368" xr:uid="{D6DFF21B-CBC5-4690-8DC0-D8E732B3D392}"/>
    <cellStyle name="Note 2 5 2 2 21" xfId="52974" xr:uid="{2889EBD0-1FC6-4A28-A783-808EE9E4D898}"/>
    <cellStyle name="Note 2 5 2 2 22" xfId="52832" xr:uid="{A3455F56-5119-4AB0-ABD9-26BB9FB94314}"/>
    <cellStyle name="Note 2 5 2 2 23" xfId="55897" xr:uid="{2BB234A7-28A6-4E42-BB9D-569E6EB4604D}"/>
    <cellStyle name="Note 2 5 2 2 24" xfId="16681" xr:uid="{1126D8E7-BE2F-497A-8ABD-DA8BB3A98F4E}"/>
    <cellStyle name="Note 2 5 2 2 3" xfId="5698" xr:uid="{942D8638-F686-4B20-ACED-9D7B5E6D3F43}"/>
    <cellStyle name="Note 2 5 2 2 3 2" xfId="40484" xr:uid="{766567F2-61F9-4948-B71F-6853411F0DBD}"/>
    <cellStyle name="Note 2 5 2 2 3 3" xfId="31251" xr:uid="{D295E1FA-C241-40E3-A5B0-8328457253F7}"/>
    <cellStyle name="Note 2 5 2 2 3 4" xfId="19520" xr:uid="{8B505416-8119-442F-8149-6CF8E367B802}"/>
    <cellStyle name="Note 2 5 2 2 4" xfId="10382" xr:uid="{B36FC56F-2794-4718-B7B2-563C930AFEDA}"/>
    <cellStyle name="Note 2 5 2 2 4 2" xfId="41175" xr:uid="{4A13C7AE-ACC9-44D9-A39F-47B6549F505C}"/>
    <cellStyle name="Note 2 5 2 2 4 3" xfId="31951" xr:uid="{B5DBFF53-6EA8-415E-93B3-BF0702A7CC87}"/>
    <cellStyle name="Note 2 5 2 2 4 4" xfId="20236" xr:uid="{BA76F262-8B7B-42D4-8E78-2F2CCB781D5B}"/>
    <cellStyle name="Note 2 5 2 2 5" xfId="10587" xr:uid="{39D3316E-7032-4681-9C63-7AE543FE5696}"/>
    <cellStyle name="Note 2 5 2 2 5 2" xfId="40387" xr:uid="{9313B22C-F412-4804-A300-8E3FAB42A419}"/>
    <cellStyle name="Note 2 5 2 2 5 3" xfId="31154" xr:uid="{05E04250-BBE2-416A-9E3A-C4AFE368C805}"/>
    <cellStyle name="Note 2 5 2 2 5 4" xfId="19416" xr:uid="{FD359A6C-568D-4CA5-8C4D-77859088CC7A}"/>
    <cellStyle name="Note 2 5 2 2 6" xfId="11643" xr:uid="{7437D9F0-3DA4-492E-8953-08E875128699}"/>
    <cellStyle name="Note 2 5 2 2 6 2" xfId="42348" xr:uid="{87CE3353-CACD-41F2-9099-2FBC779BD8BB}"/>
    <cellStyle name="Note 2 5 2 2 6 3" xfId="33198" xr:uid="{A35E4D25-F898-448D-BEAC-E806823EF594}"/>
    <cellStyle name="Note 2 5 2 2 6 4" xfId="21618" xr:uid="{C92A52F0-603D-4154-93CF-CB13125C1C43}"/>
    <cellStyle name="Note 2 5 2 2 7" xfId="12055" xr:uid="{9B7C1D8D-9C38-4E28-91EF-3195DF98010B}"/>
    <cellStyle name="Note 2 5 2 2 7 2" xfId="45324" xr:uid="{72C981CD-B657-4FEC-A447-E809B799956D}"/>
    <cellStyle name="Note 2 5 2 2 7 3" xfId="36179" xr:uid="{33ABA17F-4C6D-4FF5-8182-05E697EB1B55}"/>
    <cellStyle name="Note 2 5 2 2 7 4" xfId="24645" xr:uid="{36FDC550-73FB-4047-82CD-6FDE78E2277A}"/>
    <cellStyle name="Note 2 5 2 2 8" xfId="12402" xr:uid="{DE9BFAC3-F22B-4FC5-8046-A973EFD53F3E}"/>
    <cellStyle name="Note 2 5 2 2 8 2" xfId="44363" xr:uid="{94A19C12-B550-4167-A916-5356C642230B}"/>
    <cellStyle name="Note 2 5 2 2 8 3" xfId="35216" xr:uid="{0ECA5924-ABBE-4EFF-AC47-336B08AC2200}"/>
    <cellStyle name="Note 2 5 2 2 8 4" xfId="23663" xr:uid="{BF6117E1-354E-4EDD-97C8-6DD4630A45AD}"/>
    <cellStyle name="Note 2 5 2 2 9" xfId="12693" xr:uid="{24ACA4AF-D860-40A2-9C9D-FA6C41AF9807}"/>
    <cellStyle name="Note 2 5 2 2 9 2" xfId="42459" xr:uid="{96916773-F86E-49BB-B21E-389F4D018C2E}"/>
    <cellStyle name="Note 2 5 2 2 9 3" xfId="33309" xr:uid="{B050251C-612F-4032-AF67-80DA2D26C8BF}"/>
    <cellStyle name="Note 2 5 2 2 9 4" xfId="21732" xr:uid="{2AB33AB1-EF12-4D0B-9425-BF3DF20C0813}"/>
    <cellStyle name="Note 2 5 2 20" xfId="49237" xr:uid="{54DA348E-532F-49AD-A4E9-4CBE6EA1A51F}"/>
    <cellStyle name="Note 2 5 2 21" xfId="53367" xr:uid="{6850D710-59D3-4225-8FED-9C41AEC5F7D2}"/>
    <cellStyle name="Note 2 5 2 22" xfId="54069" xr:uid="{935ADF0D-B6F1-4D40-8833-C637B35A3D2E}"/>
    <cellStyle name="Note 2 5 2 23" xfId="52594" xr:uid="{F0E7EE2F-7BB7-4634-A7D2-F7C0E3F8F098}"/>
    <cellStyle name="Note 2 5 2 24" xfId="55896" xr:uid="{99D486D7-DE14-4CEA-B4A3-C46B06DC85AD}"/>
    <cellStyle name="Note 2 5 2 25" xfId="16680" xr:uid="{C8AA4A0F-F455-4A53-BC99-B8F06AD15C56}"/>
    <cellStyle name="Note 2 5 2 3" xfId="4887" xr:uid="{693E0872-B1BD-4F91-BE54-2BFC2F3A995D}"/>
    <cellStyle name="Note 2 5 2 3 2" xfId="39842" xr:uid="{2BAAB897-210E-410F-A2B1-C252A5F134EF}"/>
    <cellStyle name="Note 2 5 2 3 3" xfId="30607" xr:uid="{28B01261-7856-4082-BA04-5DF651C09A75}"/>
    <cellStyle name="Note 2 5 2 3 4" xfId="18852" xr:uid="{F45D5D60-3E06-44FE-A5F4-8C057A3897A0}"/>
    <cellStyle name="Note 2 5 2 4" xfId="6338" xr:uid="{FAAB96BA-6507-4DD3-88CB-A024839DD989}"/>
    <cellStyle name="Note 2 5 2 4 2" xfId="39325" xr:uid="{6138B9F1-4262-4BD9-B637-88FC6E835370}"/>
    <cellStyle name="Note 2 5 2 4 3" xfId="30060" xr:uid="{F9DD50A0-59A8-483D-8265-71DCF15466C6}"/>
    <cellStyle name="Note 2 5 2 4 4" xfId="18304" xr:uid="{7109C35C-B967-412E-89D9-2CFEE1C35CB6}"/>
    <cellStyle name="Note 2 5 2 5" xfId="11313" xr:uid="{438D895D-5EFA-445E-A905-7473E1C01746}"/>
    <cellStyle name="Note 2 5 2 5 2" xfId="39973" xr:uid="{C4674F27-9179-44A4-8981-9CDBC177316C}"/>
    <cellStyle name="Note 2 5 2 5 3" xfId="30740" xr:uid="{C1FF813D-45E4-4186-9842-214B2755E687}"/>
    <cellStyle name="Note 2 5 2 5 4" xfId="18985" xr:uid="{CEC13FC4-0CE2-416F-ABD1-E8B6103C20DC}"/>
    <cellStyle name="Note 2 5 2 6" xfId="11761" xr:uid="{E413F877-04CD-4FD8-8645-1D712BE72145}"/>
    <cellStyle name="Note 2 5 2 6 2" xfId="42939" xr:uid="{1FF5D539-39E3-4802-8461-F8EF2AB71A80}"/>
    <cellStyle name="Note 2 5 2 6 3" xfId="33789" xr:uid="{F2A0819B-860C-42C3-801E-53B89A9AA535}"/>
    <cellStyle name="Note 2 5 2 6 4" xfId="22216" xr:uid="{71D2FFAE-23A4-47E9-A296-CAD3BDF47420}"/>
    <cellStyle name="Note 2 5 2 7" xfId="12166" xr:uid="{0D2A513D-859B-4365-B86A-59E3AF446C1C}"/>
    <cellStyle name="Note 2 5 2 7 2" xfId="42347" xr:uid="{0793E255-8962-44B5-A933-04B0703D5153}"/>
    <cellStyle name="Note 2 5 2 7 3" xfId="33197" xr:uid="{B914ECC7-43B5-4467-9209-22275C5754D6}"/>
    <cellStyle name="Note 2 5 2 7 4" xfId="21617" xr:uid="{F55B5972-BBFA-4F5F-A5A1-9CC398701095}"/>
    <cellStyle name="Note 2 5 2 8" xfId="12507" xr:uid="{C36838B4-0C6D-4C1B-96CB-A85485D03E5E}"/>
    <cellStyle name="Note 2 5 2 8 2" xfId="45581" xr:uid="{F3BBB541-D1D6-457E-9C9C-1CF5BCB3C9E9}"/>
    <cellStyle name="Note 2 5 2 8 3" xfId="36436" xr:uid="{82A75470-678C-49B7-A1F6-9FE31A1D2EFF}"/>
    <cellStyle name="Note 2 5 2 8 4" xfId="24905" xr:uid="{488EC428-ABD8-452D-9632-3601D8D22DF2}"/>
    <cellStyle name="Note 2 5 2 9" xfId="12796" xr:uid="{4FBB26E5-A414-4615-AF30-A70EA800EDA9}"/>
    <cellStyle name="Note 2 5 2 9 2" xfId="41047" xr:uid="{72038D38-3E1A-45D8-90EB-BEA1895B33DD}"/>
    <cellStyle name="Note 2 5 2 9 3" xfId="31817" xr:uid="{9254D51B-2F6F-4BD4-81DB-0953F9ECFA10}"/>
    <cellStyle name="Note 2 5 2 9 4" xfId="20096" xr:uid="{4A60F5FE-5FDD-416D-A756-E245679893A7}"/>
    <cellStyle name="Note 2 5 20" xfId="48518" xr:uid="{D086CEEC-16B7-4332-92B2-CB08A6DFE31A}"/>
    <cellStyle name="Note 2 5 21" xfId="50368" xr:uid="{6E86A0FC-53D2-4395-AD65-FCA2BFAD1118}"/>
    <cellStyle name="Note 2 5 22" xfId="50207" xr:uid="{CD0A115C-50A7-4072-A787-AFD41314AF1B}"/>
    <cellStyle name="Note 2 5 23" xfId="49924" xr:uid="{D86879E1-5113-42E2-B6B7-548D992AE1A7}"/>
    <cellStyle name="Note 2 5 24" xfId="52425" xr:uid="{DADC1CA5-3CE2-4684-B40F-1EBF2CBA4042}"/>
    <cellStyle name="Note 2 5 25" xfId="53366" xr:uid="{D2FA1149-D8A3-44A1-BE3D-8A79368C24F1}"/>
    <cellStyle name="Note 2 5 26" xfId="54880" xr:uid="{9CD1A5D3-6D0C-40C7-8DD3-CB10110E01CC}"/>
    <cellStyle name="Note 2 5 27" xfId="55551" xr:uid="{A1FA8E87-6F7E-45C5-AF44-58A2FCD5FA52}"/>
    <cellStyle name="Note 2 5 28" xfId="55895" xr:uid="{74C80026-6113-414D-9008-EB3F1882162B}"/>
    <cellStyle name="Note 2 5 29" xfId="16679" xr:uid="{D6A98FE5-BF39-40FC-9A12-61BEE861572E}"/>
    <cellStyle name="Note 2 5 3" xfId="1502" xr:uid="{00000000-0005-0000-0000-0000DE050000}"/>
    <cellStyle name="Note 2 5 3 10" xfId="9708" xr:uid="{C9264CF4-ADD1-4E6B-BF63-5C79BA7E1FFA}"/>
    <cellStyle name="Note 2 5 3 10 2" xfId="44535" xr:uid="{1EA95CA9-C73C-4DFC-8F26-B3EB5F7EB7BB}"/>
    <cellStyle name="Note 2 5 3 10 3" xfId="35389" xr:uid="{35A4C01A-C1D1-4D81-B870-97AAE3D4F99A}"/>
    <cellStyle name="Note 2 5 3 10 4" xfId="23846" xr:uid="{74BF990C-AE1B-440E-BF1F-455C2A0203DE}"/>
    <cellStyle name="Note 2 5 3 11" xfId="14827" xr:uid="{4048AE4A-80F7-4FD2-9123-AC372CC1137B}"/>
    <cellStyle name="Note 2 5 3 11 2" xfId="42815" xr:uid="{1F82F68E-1A00-486C-89B8-830AFB4D71BA}"/>
    <cellStyle name="Note 2 5 3 11 3" xfId="33665" xr:uid="{E53125E3-D044-48BD-BF7E-F51967F84863}"/>
    <cellStyle name="Note 2 5 3 11 4" xfId="22091" xr:uid="{E57CA22A-0D83-401A-9B55-E00C6D0881C4}"/>
    <cellStyle name="Note 2 5 3 12" xfId="15430" xr:uid="{D0FB5DA8-A203-42E7-997D-D1FC32439039}"/>
    <cellStyle name="Note 2 5 3 12 2" xfId="46403" xr:uid="{F7E62C71-F749-4EC5-B818-5FD759963695}"/>
    <cellStyle name="Note 2 5 3 12 3" xfId="37258" xr:uid="{12E67816-B5C9-4461-8353-27AFC4863F09}"/>
    <cellStyle name="Note 2 5 3 12 4" xfId="25780" xr:uid="{E8A5B696-E413-4995-ADB3-E23CB0B47C28}"/>
    <cellStyle name="Note 2 5 3 13" xfId="15454" xr:uid="{83F4596B-1B23-4987-8B68-ABB1C68C82E5}"/>
    <cellStyle name="Note 2 5 3 13 2" xfId="46537" xr:uid="{FF1467FC-450E-4288-A5EE-D129CDEB3DA8}"/>
    <cellStyle name="Note 2 5 3 13 3" xfId="37392" xr:uid="{3AE5F27A-74E4-40D0-9180-577879F964F5}"/>
    <cellStyle name="Note 2 5 3 13 4" xfId="25940" xr:uid="{A8E9FA82-C586-4DC5-AAD5-8917DA17888C}"/>
    <cellStyle name="Note 2 5 3 14" xfId="26810" xr:uid="{3B91379D-1A8A-4D1F-B5C2-6238EC653761}"/>
    <cellStyle name="Note 2 5 3 14 2" xfId="47350" xr:uid="{2A7FD3D0-75B9-4DE1-9075-2443EEFCF9BB}"/>
    <cellStyle name="Note 2 5 3 14 3" xfId="38206" xr:uid="{C2DEED82-F44A-4185-8B17-5FFAE89A5306}"/>
    <cellStyle name="Note 2 5 3 15" xfId="24907" xr:uid="{C0349BA6-B65A-45DD-A732-0D6797A04146}"/>
    <cellStyle name="Note 2 5 3 16" xfId="48521" xr:uid="{DAF7DA9E-98DA-44B4-B646-E683E1DCF050}"/>
    <cellStyle name="Note 2 5 3 17" xfId="50371" xr:uid="{93F32934-2B0F-4583-9CA5-7803F170B815}"/>
    <cellStyle name="Note 2 5 3 18" xfId="50218" xr:uid="{4D253AA6-C1AB-4BC2-99D2-4B755858120E}"/>
    <cellStyle name="Note 2 5 3 19" xfId="49812" xr:uid="{620A6BDC-3C08-454C-8E73-89D61E87D0A3}"/>
    <cellStyle name="Note 2 5 3 2" xfId="1503" xr:uid="{00000000-0005-0000-0000-0000DF050000}"/>
    <cellStyle name="Note 2 5 3 2 10" xfId="14092" xr:uid="{241A67B8-5E8A-485B-BBB5-33CFE55BFA91}"/>
    <cellStyle name="Note 2 5 3 2 10 2" xfId="47312" xr:uid="{E2780586-73D7-4127-8D2F-732C871B5F6E}"/>
    <cellStyle name="Note 2 5 3 2 10 3" xfId="38168" xr:uid="{C2AE0501-3750-48AB-8B17-A2554459BF77}"/>
    <cellStyle name="Note 2 5 3 2 10 4" xfId="26769" xr:uid="{67EA5A0B-E5B8-49F7-88B1-38BC7C428D3C}"/>
    <cellStyle name="Note 2 5 3 2 11" xfId="13184" xr:uid="{EB003C26-CE2D-423B-8BF6-892485C7C553}"/>
    <cellStyle name="Note 2 5 3 2 11 2" xfId="44947" xr:uid="{89A2F984-40F7-4BD5-B611-CFB9CF302736}"/>
    <cellStyle name="Note 2 5 3 2 11 3" xfId="35802" xr:uid="{EB72EF87-869E-4D20-939C-9D3CF66E5AD7}"/>
    <cellStyle name="Note 2 5 3 2 11 4" xfId="24265" xr:uid="{DD1563CD-D26A-4D27-82DE-899DD5B026D0}"/>
    <cellStyle name="Note 2 5 3 2 12" xfId="15400" xr:uid="{E752C8B4-7153-4222-9A74-4F5A33138642}"/>
    <cellStyle name="Note 2 5 3 2 12 2" xfId="46536" xr:uid="{07E9567B-278C-4896-B5B9-5AAAE5627E97}"/>
    <cellStyle name="Note 2 5 3 2 12 3" xfId="37391" xr:uid="{4CEAF30B-94C2-4969-A926-A0B06A1FD75E}"/>
    <cellStyle name="Note 2 5 3 2 12 4" xfId="25939" xr:uid="{C0D76AC8-C7A4-4C2A-8EE8-3E46866151D8}"/>
    <cellStyle name="Note 2 5 3 2 13" xfId="20429" xr:uid="{589673DB-FD00-447C-BB4C-0D3D963AA3F7}"/>
    <cellStyle name="Note 2 5 3 2 13 2" xfId="41333" xr:uid="{46380638-E9BA-4FE4-8CA7-68C2C6856C18}"/>
    <cellStyle name="Note 2 5 3 2 13 3" xfId="32138" xr:uid="{647F77AD-11D8-4681-9A3B-CE94CB8A01C3}"/>
    <cellStyle name="Note 2 5 3 2 14" xfId="28080" xr:uid="{EFE6A1E6-68A4-4EC4-A37B-D984F280CA37}"/>
    <cellStyle name="Note 2 5 3 2 15" xfId="48522" xr:uid="{500D4AA3-89AC-4206-BFBE-1186CF625CC1}"/>
    <cellStyle name="Note 2 5 3 2 16" xfId="50372" xr:uid="{D22933CB-A701-4D44-A07D-35FC1D1AFBEB}"/>
    <cellStyle name="Note 2 5 3 2 17" xfId="50219" xr:uid="{0FFD01E9-F3F5-4828-A3BD-8FB8275E69A0}"/>
    <cellStyle name="Note 2 5 3 2 18" xfId="49813" xr:uid="{6D4E833B-284F-40FA-B288-69AC60A49591}"/>
    <cellStyle name="Note 2 5 3 2 19" xfId="52419" xr:uid="{0E7F208D-B4FF-4A97-AE7C-12B49A2620B1}"/>
    <cellStyle name="Note 2 5 3 2 2" xfId="4890" xr:uid="{CB43FB49-64AF-4D20-8651-CE58D221CD26}"/>
    <cellStyle name="Note 2 5 3 2 2 2" xfId="41467" xr:uid="{0160F5CC-9289-4AE1-A66F-99EC25C2A45A}"/>
    <cellStyle name="Note 2 5 3 2 2 3" xfId="32277" xr:uid="{977DB5AB-6420-44A4-B74A-1A1D0C5DE825}"/>
    <cellStyle name="Note 2 5 3 2 2 4" xfId="20568" xr:uid="{E131DCC8-7603-46E3-A332-EC87ED2F5B79}"/>
    <cellStyle name="Note 2 5 3 2 20" xfId="53370" xr:uid="{DCE8D9B5-99DA-4F12-8899-8559B8C3B70A}"/>
    <cellStyle name="Note 2 5 3 2 21" xfId="54878" xr:uid="{C1DD1AF6-A829-4077-822F-FD787928BFF5}"/>
    <cellStyle name="Note 2 5 3 2 22" xfId="55555" xr:uid="{AC8BA5DE-191B-4675-8C35-4BCE509ECC5A}"/>
    <cellStyle name="Note 2 5 3 2 23" xfId="55899" xr:uid="{1D1B5F73-04BD-4350-B31A-F3224687250C}"/>
    <cellStyle name="Note 2 5 3 2 24" xfId="16683" xr:uid="{0954D5D0-B79B-4B34-8F66-76D9EE560532}"/>
    <cellStyle name="Note 2 5 3 2 3" xfId="5699" xr:uid="{C3060684-EEAC-4D4C-8D60-67231FE207DA}"/>
    <cellStyle name="Note 2 5 3 2 3 2" xfId="40486" xr:uid="{0F358EC1-EBE5-4C45-B97A-A8B78C2008DF}"/>
    <cellStyle name="Note 2 5 3 2 3 3" xfId="31253" xr:uid="{F671AEFD-6479-4181-853A-742E8664DF23}"/>
    <cellStyle name="Note 2 5 3 2 3 4" xfId="19522" xr:uid="{A3DC58F2-939C-41BB-8A13-9E9AB68B8F74}"/>
    <cellStyle name="Note 2 5 3 2 4" xfId="10778" xr:uid="{26BF099A-2A6A-45FE-8CB1-BBA58F4AF672}"/>
    <cellStyle name="Note 2 5 3 2 4 2" xfId="42204" xr:uid="{E1AF37F3-2345-42C3-B43A-AF42FEA60DFC}"/>
    <cellStyle name="Note 2 5 3 2 4 3" xfId="33054" xr:uid="{2F2B0745-FE06-4274-AD52-78853DE60AAD}"/>
    <cellStyle name="Note 2 5 3 2 4 4" xfId="21474" xr:uid="{F6928D3E-C980-45FA-9D3B-6D5D16D18D4D}"/>
    <cellStyle name="Note 2 5 3 2 5" xfId="9795" xr:uid="{1C429124-12F2-4CBC-8972-3942A8DE4CC8}"/>
    <cellStyle name="Note 2 5 3 2 5 2" xfId="40388" xr:uid="{FA5A639C-4174-4617-88C0-C72EE7A91AFC}"/>
    <cellStyle name="Note 2 5 3 2 5 3" xfId="31155" xr:uid="{7647171F-D5EB-41AB-9B2B-5B4C15BADC30}"/>
    <cellStyle name="Note 2 5 3 2 5 4" xfId="19417" xr:uid="{4C739EC3-E9EF-4D8B-B9C0-139BD19CA213}"/>
    <cellStyle name="Note 2 5 3 2 6" xfId="9464" xr:uid="{51D1FAB2-99B4-4BC2-9A32-87E522118F95}"/>
    <cellStyle name="Note 2 5 3 2 6 2" xfId="43680" xr:uid="{CF497E93-909E-47CE-A57C-4750FC6AB6BA}"/>
    <cellStyle name="Note 2 5 3 2 6 3" xfId="34531" xr:uid="{5B5CA40E-6C28-45C2-86A4-61FFB84F38B8}"/>
    <cellStyle name="Note 2 5 3 2 6 4" xfId="22969" xr:uid="{38F0AE10-E063-4BE3-86E2-ECAFC2A7D651}"/>
    <cellStyle name="Note 2 5 3 2 7" xfId="11147" xr:uid="{340A07A4-E2A1-4BEA-B34E-574CEA14002E}"/>
    <cellStyle name="Note 2 5 3 2 7 2" xfId="44090" xr:uid="{1CEF2613-8BA6-474A-BABE-C6CAB70EB961}"/>
    <cellStyle name="Note 2 5 3 2 7 3" xfId="34942" xr:uid="{9657D6C6-B349-4078-BFA3-38BF58DF645B}"/>
    <cellStyle name="Note 2 5 3 2 7 4" xfId="23386" xr:uid="{3473CD54-0FCA-478A-92ED-6DFB27BF42E0}"/>
    <cellStyle name="Note 2 5 3 2 8" xfId="8826" xr:uid="{C89EAE52-1D74-44A8-86E0-15E3800173AF}"/>
    <cellStyle name="Note 2 5 3 2 8 2" xfId="44361" xr:uid="{1508607A-B435-4D8A-BE72-7229D6D5BAB1}"/>
    <cellStyle name="Note 2 5 3 2 8 3" xfId="35214" xr:uid="{9E53EA4A-071A-4EA6-A8A4-E12FE882D20A}"/>
    <cellStyle name="Note 2 5 3 2 8 4" xfId="23661" xr:uid="{F44FB82D-AA9F-4304-8A04-D60977CB0C33}"/>
    <cellStyle name="Note 2 5 3 2 9" xfId="11622" xr:uid="{E414D4AA-AEBC-4519-8A82-702359058165}"/>
    <cellStyle name="Note 2 5 3 2 9 2" xfId="44534" xr:uid="{1ED304FC-8A3A-40CE-8B81-D2DC4F1241A6}"/>
    <cellStyle name="Note 2 5 3 2 9 3" xfId="35388" xr:uid="{091BD085-D19C-48CE-8FF6-2ED66B1C02BC}"/>
    <cellStyle name="Note 2 5 3 2 9 4" xfId="23845" xr:uid="{84F3CE54-6FC9-42F9-BEBA-01C7756A2E8C}"/>
    <cellStyle name="Note 2 5 3 20" xfId="51187" xr:uid="{D77F620B-39D2-4EC5-BD62-26016970FED2}"/>
    <cellStyle name="Note 2 5 3 21" xfId="53369" xr:uid="{6A4D9917-9052-442C-9EF1-E27C975E27FD}"/>
    <cellStyle name="Note 2 5 3 22" xfId="54527" xr:uid="{AA499753-E822-4289-A75E-65677EF95705}"/>
    <cellStyle name="Note 2 5 3 23" xfId="55400" xr:uid="{C11B73DF-69E4-47D0-B015-3AA3C0BC6EB7}"/>
    <cellStyle name="Note 2 5 3 24" xfId="55898" xr:uid="{F2E96656-1F35-46B8-98F8-B4572E33E3B5}"/>
    <cellStyle name="Note 2 5 3 25" xfId="16682" xr:uid="{E6600EB7-73C9-4753-92BD-683B0C8307FB}"/>
    <cellStyle name="Note 2 5 3 3" xfId="4889" xr:uid="{3FEBF267-942A-409F-9240-A879FEB8A6AC}"/>
    <cellStyle name="Note 2 5 3 3 2" xfId="41466" xr:uid="{1AED8CC4-F2E5-4507-A7CF-E6D0815E01F1}"/>
    <cellStyle name="Note 2 5 3 3 3" xfId="32276" xr:uid="{5B39CB52-F5E2-425C-89B6-36984F116FDA}"/>
    <cellStyle name="Note 2 5 3 3 4" xfId="20567" xr:uid="{7E16F372-39D0-4DF4-BBAA-845A8239EE19}"/>
    <cellStyle name="Note 2 5 3 4" xfId="6339" xr:uid="{60246265-7E90-4C71-BF5A-7C1BA73E92CA}"/>
    <cellStyle name="Note 2 5 3 4 2" xfId="40485" xr:uid="{E879BB10-5C00-4E65-8C5C-BEEE8183B3FF}"/>
    <cellStyle name="Note 2 5 3 4 3" xfId="31252" xr:uid="{D39C7C69-BE99-44BC-8D4F-41F3393C4322}"/>
    <cellStyle name="Note 2 5 3 4 4" xfId="19521" xr:uid="{5BB1326B-EA98-4412-AC95-80F6F912A86D}"/>
    <cellStyle name="Note 2 5 3 5" xfId="9592" xr:uid="{FDE66914-6C15-488C-A2AD-95E2644EA47D}"/>
    <cellStyle name="Note 2 5 3 5 2" xfId="39069" xr:uid="{828B0B0A-BB84-41EA-9F5D-5BE1D9BED02C}"/>
    <cellStyle name="Note 2 5 3 5 3" xfId="29798" xr:uid="{484C647B-40AE-4544-8D16-557E581B8C05}"/>
    <cellStyle name="Note 2 5 3 5 4" xfId="18039" xr:uid="{89F4DBB6-0296-4EF9-B806-6437C9AC0BC6}"/>
    <cellStyle name="Note 2 5 3 6" xfId="9492" xr:uid="{D30D3F9A-F47A-41CB-BE78-24B34DC2E234}"/>
    <cellStyle name="Note 2 5 3 6 2" xfId="39198" xr:uid="{E74A0D0B-AB0B-43BA-B8B5-FBAF08D2FBA3}"/>
    <cellStyle name="Note 2 5 3 6 3" xfId="29933" xr:uid="{4C5C3D5A-DF3C-4FD3-B4CF-078E68E5E499}"/>
    <cellStyle name="Note 2 5 3 6 4" xfId="18177" xr:uid="{884C2625-4C06-4B61-9AF0-84FC606530C5}"/>
    <cellStyle name="Note 2 5 3 7" xfId="9506" xr:uid="{6D0EC271-CF11-415A-909B-67ED9E8E6873}"/>
    <cellStyle name="Note 2 5 3 7 2" xfId="41062" xr:uid="{40EEE2BE-3A35-425C-BC87-2C73DB74E800}"/>
    <cellStyle name="Note 2 5 3 7 3" xfId="31832" xr:uid="{8467A4EA-AF2E-4350-B6F9-432D04F91041}"/>
    <cellStyle name="Note 2 5 3 7 4" xfId="20111" xr:uid="{55AA149E-3D34-4679-822B-6D9BE351B2D0}"/>
    <cellStyle name="Note 2 5 3 8" xfId="11138" xr:uid="{99388933-206D-471D-AF91-5A709AC6F90B}"/>
    <cellStyle name="Note 2 5 3 8 2" xfId="45335" xr:uid="{39237387-2D6A-414F-BDA7-4858E5083E05}"/>
    <cellStyle name="Note 2 5 3 8 3" xfId="36190" xr:uid="{113C8BE9-0FAD-428F-B560-313BAECA798D}"/>
    <cellStyle name="Note 2 5 3 8 4" xfId="24656" xr:uid="{9208F43F-7728-4FA1-B847-7717ED8C26CF}"/>
    <cellStyle name="Note 2 5 3 9" xfId="8819" xr:uid="{77291D51-9998-45E0-B0F3-FF6CCDEC831A}"/>
    <cellStyle name="Note 2 5 3 9 2" xfId="44126" xr:uid="{D975AF6C-B292-4261-9940-BD3F70A649FA}"/>
    <cellStyle name="Note 2 5 3 9 3" xfId="34978" xr:uid="{F1348384-67C9-4658-A4E2-19A059376DE5}"/>
    <cellStyle name="Note 2 5 3 9 4" xfId="23423" xr:uid="{B27B32D5-C8C3-4155-8FF2-9547243925E3}"/>
    <cellStyle name="Note 2 5 4" xfId="1504" xr:uid="{00000000-0005-0000-0000-0000E0050000}"/>
    <cellStyle name="Note 2 5 4 10" xfId="13018" xr:uid="{92E3D7D0-806C-417C-A2AA-00B509EF5FA2}"/>
    <cellStyle name="Note 2 5 4 10 2" xfId="45786" xr:uid="{D6836630-1B7F-47AF-B789-6E3B9399B7FB}"/>
    <cellStyle name="Note 2 5 4 10 3" xfId="36641" xr:uid="{1FA98713-91B8-4E04-8682-FA3DF2C717BE}"/>
    <cellStyle name="Note 2 5 4 10 4" xfId="25120" xr:uid="{FE8B2C39-D257-4EAB-BE0C-4115026BCC48}"/>
    <cellStyle name="Note 2 5 4 11" xfId="13399" xr:uid="{F5C5CED6-3291-4BE1-8DAC-7916ECAD392B}"/>
    <cellStyle name="Note 2 5 4 11 2" xfId="46265" xr:uid="{76981D17-8733-4F5E-8C67-8F02BFEF92B0}"/>
    <cellStyle name="Note 2 5 4 11 3" xfId="37120" xr:uid="{EFF8975F-40F0-463A-8422-1C67A3AA601B}"/>
    <cellStyle name="Note 2 5 4 11 4" xfId="25631" xr:uid="{0831505A-2D8F-4EB1-9BA9-779FE6C0E941}"/>
    <cellStyle name="Note 2 5 4 12" xfId="16264" xr:uid="{CA6B4008-A6C2-4087-913B-A31329D83AD3}"/>
    <cellStyle name="Note 2 5 4 12 2" xfId="44954" xr:uid="{32DBC771-5D11-4851-B3FC-29B2B3C71C4D}"/>
    <cellStyle name="Note 2 5 4 12 3" xfId="35809" xr:uid="{03E4F309-50B4-459D-8A7E-92B7826F8C8D}"/>
    <cellStyle name="Note 2 5 4 12 4" xfId="24272" xr:uid="{B9A12AAF-B80F-4C6B-93D6-40579949224A}"/>
    <cellStyle name="Note 2 5 4 13" xfId="16490" xr:uid="{3BA37A4B-6AE8-4F48-B206-EBA82197C2B5}"/>
    <cellStyle name="Note 2 5 4 13 2" xfId="47620" xr:uid="{30B9077D-A3A6-445A-A41F-6E103EBA3CDE}"/>
    <cellStyle name="Note 2 5 4 13 3" xfId="38476" xr:uid="{671A3468-1A3A-4683-98B5-EF877A2F9E09}"/>
    <cellStyle name="Note 2 5 4 13 4" xfId="27125" xr:uid="{234BC333-E17D-4959-AF64-5F6DB0B35F31}"/>
    <cellStyle name="Note 2 5 4 14" xfId="27656" xr:uid="{5BBA748D-3AE4-4686-96C5-F876B99AF94F}"/>
    <cellStyle name="Note 2 5 4 14 2" xfId="48049" xr:uid="{E94D0EA3-8CC4-47BF-96C5-D04FCAAC1A17}"/>
    <cellStyle name="Note 2 5 4 14 3" xfId="38905" xr:uid="{A40EE055-B245-4281-9129-4CBED90CA7CB}"/>
    <cellStyle name="Note 2 5 4 15" xfId="28083" xr:uid="{B6DFC901-97A9-4A7A-BE3B-8C7804BB1CEB}"/>
    <cellStyle name="Note 2 5 4 16" xfId="48523" xr:uid="{55EAA177-7249-44F1-BC6D-1562712B98E7}"/>
    <cellStyle name="Note 2 5 4 17" xfId="50373" xr:uid="{4C99FA6E-1A98-4168-90C9-71389AC58F85}"/>
    <cellStyle name="Note 2 5 4 18" xfId="50975" xr:uid="{ABE4AEF7-C717-4345-BE8E-FF6AD9710018}"/>
    <cellStyle name="Note 2 5 4 19" xfId="49406" xr:uid="{9B6A207A-2ACA-4AD8-BD13-6E7D136C4A8B}"/>
    <cellStyle name="Note 2 5 4 2" xfId="1505" xr:uid="{00000000-0005-0000-0000-0000E1050000}"/>
    <cellStyle name="Note 2 5 4 2 10" xfId="13398" xr:uid="{6072BD15-D5A9-43E8-985D-2DA2CADC160F}"/>
    <cellStyle name="Note 2 5 4 2 10 2" xfId="46706" xr:uid="{14E5F76A-A432-49D7-9115-7BD06B926C55}"/>
    <cellStyle name="Note 2 5 4 2 10 3" xfId="37562" xr:uid="{12D1F212-29CB-40C3-81CA-E65A1CDB35B7}"/>
    <cellStyle name="Note 2 5 4 2 10 4" xfId="26122" xr:uid="{F00D4F50-7E9E-4A1D-AE30-B065EB05657A}"/>
    <cellStyle name="Note 2 5 4 2 11" xfId="13973" xr:uid="{B19D9152-0D2E-4290-9AE6-116389C2B772}"/>
    <cellStyle name="Note 2 5 4 2 11 2" xfId="45864" xr:uid="{353A2A7D-BA65-4A0D-B13E-B9383B203B26}"/>
    <cellStyle name="Note 2 5 4 2 11 3" xfId="36719" xr:uid="{7114D807-CB44-44E4-8C16-1333D6391AA1}"/>
    <cellStyle name="Note 2 5 4 2 11 4" xfId="25204" xr:uid="{73C1F8C1-CB9C-46AF-BE99-342040A947BA}"/>
    <cellStyle name="Note 2 5 4 2 12" xfId="13708" xr:uid="{FA9C6572-0CD0-4DD5-BEB7-1D9964746FE2}"/>
    <cellStyle name="Note 2 5 4 2 12 2" xfId="47623" xr:uid="{2422EBDB-C0E8-43FB-8AC3-69022D9C1071}"/>
    <cellStyle name="Note 2 5 4 2 12 3" xfId="38479" xr:uid="{58ADD63C-9DB4-4025-8C0E-B25F545F5C33}"/>
    <cellStyle name="Note 2 5 4 2 12 4" xfId="27128" xr:uid="{4FD22AEB-809C-47AD-B755-3C64ABDFC026}"/>
    <cellStyle name="Note 2 5 4 2 13" xfId="27659" xr:uid="{49EA6C9A-D538-493C-A1D2-7ABE4B66A2BB}"/>
    <cellStyle name="Note 2 5 4 2 13 2" xfId="48052" xr:uid="{4496A97B-5420-440D-B612-7D610FEC8D90}"/>
    <cellStyle name="Note 2 5 4 2 13 3" xfId="38908" xr:uid="{2960A19B-3032-4514-A3BB-5F701D086427}"/>
    <cellStyle name="Note 2 5 4 2 14" xfId="27249" xr:uid="{43B4E13D-9723-4E98-9A76-2CCCC833DDF6}"/>
    <cellStyle name="Note 2 5 4 2 15" xfId="48524" xr:uid="{AED682B6-7B39-4666-936A-5FB039FCFEF2}"/>
    <cellStyle name="Note 2 5 4 2 16" xfId="50374" xr:uid="{63B362A2-BFA2-46DF-AC56-71A7609E44C5}"/>
    <cellStyle name="Note 2 5 4 2 17" xfId="52160" xr:uid="{BFBF8064-21F6-4FDE-85B0-5C9552F42C30}"/>
    <cellStyle name="Note 2 5 4 2 18" xfId="49405" xr:uid="{5E5AC84E-5B21-46FB-B0C6-16F8145C8BAA}"/>
    <cellStyle name="Note 2 5 4 2 19" xfId="49714" xr:uid="{9E9C3378-56AD-4C14-8530-D737AACF0F4E}"/>
    <cellStyle name="Note 2 5 4 2 2" xfId="4892" xr:uid="{F7D30C57-11D9-4B6E-8CD4-A6DC99EED159}"/>
    <cellStyle name="Note 2 5 4 2 2 2" xfId="39839" xr:uid="{5AABAF88-0E90-4AA7-903F-C778CC723FD2}"/>
    <cellStyle name="Note 2 5 4 2 2 3" xfId="30604" xr:uid="{B6C5EA05-8A5A-4A75-BE1A-8F106EEEDA33}"/>
    <cellStyle name="Note 2 5 4 2 2 4" xfId="18849" xr:uid="{EF5C700F-2BA3-4B81-9FD9-BA3561A4CD64}"/>
    <cellStyle name="Note 2 5 4 2 20" xfId="53372" xr:uid="{08D45B7B-B9A1-42DE-A318-D2D6F4D3407B}"/>
    <cellStyle name="Note 2 5 4 2 21" xfId="54528" xr:uid="{2EF5DD23-3421-431B-A1E4-BF5ABA9E05D9}"/>
    <cellStyle name="Note 2 5 4 2 22" xfId="54413" xr:uid="{7230DD7D-9B6E-4C68-B3A8-4EC6021A343F}"/>
    <cellStyle name="Note 2 5 4 2 23" xfId="55901" xr:uid="{81D8868D-036D-429B-ABE3-4F7237E41BC6}"/>
    <cellStyle name="Note 2 5 4 2 24" xfId="16685" xr:uid="{78D3FE25-C892-4A44-9A5B-B4843164EB0A}"/>
    <cellStyle name="Note 2 5 4 2 3" xfId="4275" xr:uid="{33CA5924-C2E6-4F59-9CD1-1A01DFEDAB8A}"/>
    <cellStyle name="Note 2 5 4 2 3 2" xfId="39328" xr:uid="{98F5728E-CF68-421E-8F64-352485573387}"/>
    <cellStyle name="Note 2 5 4 2 3 3" xfId="30063" xr:uid="{306211C8-00A6-4649-90E0-DB8B5CA41868}"/>
    <cellStyle name="Note 2 5 4 2 3 4" xfId="18307" xr:uid="{5E6B9119-512A-4F7C-85FF-FEFF0FD9340B}"/>
    <cellStyle name="Note 2 5 4 2 4" xfId="10016" xr:uid="{8DA86A89-2F76-46AB-8FF0-28655359574D}"/>
    <cellStyle name="Note 2 5 4 2 4 2" xfId="41579" xr:uid="{DA6659EA-053A-475E-80E8-74156469D203}"/>
    <cellStyle name="Note 2 5 4 2 4 3" xfId="32391" xr:uid="{6A0DBF45-0D4B-4C57-BF39-35592EEC8B23}"/>
    <cellStyle name="Note 2 5 4 2 4 4" xfId="20682" xr:uid="{CF7E66DB-27D3-499F-9243-16AF2B02FDF3}"/>
    <cellStyle name="Note 2 5 4 2 5" xfId="5867" xr:uid="{414D70DF-D833-42F5-B89B-EE7A8EC4168A}"/>
    <cellStyle name="Note 2 5 4 2 5 2" xfId="42936" xr:uid="{1E57A284-5241-4D99-A7BC-6A8273DF5DF0}"/>
    <cellStyle name="Note 2 5 4 2 5 3" xfId="33786" xr:uid="{6FFF3485-D954-4B54-B559-972F3DA4482B}"/>
    <cellStyle name="Note 2 5 4 2 5 4" xfId="22213" xr:uid="{A9AC0589-4149-4872-9778-8351263A63FC}"/>
    <cellStyle name="Note 2 5 4 2 6" xfId="9626" xr:uid="{F21FE433-185B-499E-867F-8CE193B759C3}"/>
    <cellStyle name="Note 2 5 4 2 6 2" xfId="40206" xr:uid="{0A2E8C0A-D7CA-4FA5-A2B3-DC3C03E37970}"/>
    <cellStyle name="Note 2 5 4 2 6 3" xfId="30973" xr:uid="{D9DE2395-5B0B-4715-9FCB-3011FB01DC9B}"/>
    <cellStyle name="Note 2 5 4 2 6 4" xfId="19185" xr:uid="{DAB3121C-79CE-41E0-AB46-8689D97F17BE}"/>
    <cellStyle name="Note 2 5 4 2 7" xfId="9487" xr:uid="{F0035075-C7FA-453E-BA83-1224E806AFB3}"/>
    <cellStyle name="Note 2 5 4 2 7 2" xfId="45334" xr:uid="{62922F2C-C808-47AA-B32D-521F2B6C3878}"/>
    <cellStyle name="Note 2 5 4 2 7 3" xfId="36189" xr:uid="{B54FD168-B6F4-47E7-80AA-7327D5695C39}"/>
    <cellStyle name="Note 2 5 4 2 7 4" xfId="24655" xr:uid="{EC8928DD-8A3F-445D-A0FA-F4F6B78CA444}"/>
    <cellStyle name="Note 2 5 4 2 8" xfId="10684" xr:uid="{22661F4E-C815-481D-8477-DD03464BD381}"/>
    <cellStyle name="Note 2 5 4 2 8 2" xfId="45005" xr:uid="{3C93B4AD-8F79-4F1D-9FBE-6BEC8BA16418}"/>
    <cellStyle name="Note 2 5 4 2 8 3" xfId="35860" xr:uid="{92356CA8-9CBF-4B51-BFA2-B7F43AFCFA95}"/>
    <cellStyle name="Note 2 5 4 2 8 4" xfId="24323" xr:uid="{94EF1B3C-4F81-430A-B619-212A5496B91E}"/>
    <cellStyle name="Note 2 5 4 2 9" xfId="3805" xr:uid="{6609F0E3-DEF6-42A7-9EC8-2FC7CAFB02F4}"/>
    <cellStyle name="Note 2 5 4 2 9 2" xfId="45789" xr:uid="{EA50BFC2-369A-457D-99B1-6B0A0D358D9A}"/>
    <cellStyle name="Note 2 5 4 2 9 3" xfId="36644" xr:uid="{7D6A96E2-1569-465D-9A29-1FF64C423383}"/>
    <cellStyle name="Note 2 5 4 2 9 4" xfId="25123" xr:uid="{0837F460-9DE8-4C84-8D1D-C6EE035EF426}"/>
    <cellStyle name="Note 2 5 4 20" xfId="52422" xr:uid="{6C0E482B-AF4F-4A8D-AA0E-D62A2CB02857}"/>
    <cellStyle name="Note 2 5 4 21" xfId="53371" xr:uid="{E981C90C-DD70-412A-A6AE-615C62FE7E7E}"/>
    <cellStyle name="Note 2 5 4 22" xfId="54067" xr:uid="{B7BC7344-B188-4097-8052-9A7716636DD3}"/>
    <cellStyle name="Note 2 5 4 23" xfId="52590" xr:uid="{AF4CE137-B5D9-4022-BAAF-77DA3AC95F01}"/>
    <cellStyle name="Note 2 5 4 24" xfId="55900" xr:uid="{B1208FA3-F11D-4300-AC0D-2351C86A143A}"/>
    <cellStyle name="Note 2 5 4 25" xfId="16684" xr:uid="{5BCBC858-A613-4720-B2F9-8E41DBBD97DF}"/>
    <cellStyle name="Note 2 5 4 3" xfId="4891" xr:uid="{E2FA0E87-5750-411E-82B3-6E15ADDF839D}"/>
    <cellStyle name="Note 2 5 4 3 2" xfId="39840" xr:uid="{5BDB3DEB-966B-4342-99AB-3F9FEF2B43BB}"/>
    <cellStyle name="Note 2 5 4 3 3" xfId="30605" xr:uid="{F7AE24DF-8FD1-4D70-9483-E783B14B3696}"/>
    <cellStyle name="Note 2 5 4 3 4" xfId="18850" xr:uid="{ED9D5420-D08E-417E-9A76-71257FDF4E96}"/>
    <cellStyle name="Note 2 5 4 4" xfId="4276" xr:uid="{89517056-45AB-4DDB-8685-70B981B38C68}"/>
    <cellStyle name="Note 2 5 4 4 2" xfId="39331" xr:uid="{F6D895E8-1179-4E84-A845-8DB096FEC027}"/>
    <cellStyle name="Note 2 5 4 4 3" xfId="30066" xr:uid="{8379B8F6-2C8F-4AF5-AA21-9C7CC5E5CA27}"/>
    <cellStyle name="Note 2 5 4 4 4" xfId="18310" xr:uid="{C3EE9FAA-732B-447C-A01E-88DF052C07BA}"/>
    <cellStyle name="Note 2 5 4 5" xfId="11311" xr:uid="{9947C9A9-6F8B-4F3B-A21B-E344E4542A47}"/>
    <cellStyle name="Note 2 5 4 5 2" xfId="42207" xr:uid="{7370BBE4-05CA-4C88-9BEC-C7D32880E277}"/>
    <cellStyle name="Note 2 5 4 5 3" xfId="33057" xr:uid="{422CCD12-5A1A-4862-B232-EB6CB0C2E917}"/>
    <cellStyle name="Note 2 5 4 5 4" xfId="21477" xr:uid="{DBCD030E-0BC9-4058-BB2F-3474A76E9A1C}"/>
    <cellStyle name="Note 2 5 4 6" xfId="11759" xr:uid="{0334F47F-526B-4A6A-8210-07D990B7F430}"/>
    <cellStyle name="Note 2 5 4 6 2" xfId="42933" xr:uid="{ACFFB0AA-6C9D-49D1-A199-E3DE019DC04A}"/>
    <cellStyle name="Note 2 5 4 6 3" xfId="33783" xr:uid="{2577EC24-5A9E-4873-91D1-F4A9C0784090}"/>
    <cellStyle name="Note 2 5 4 6 4" xfId="22210" xr:uid="{E0BDD027-441E-408A-B8A9-5FB88BCE8271}"/>
    <cellStyle name="Note 2 5 4 7" xfId="12164" xr:uid="{585F9189-A2A2-46EB-AEF1-310937938F86}"/>
    <cellStyle name="Note 2 5 4 7 2" xfId="43683" xr:uid="{8501377F-BF5E-4BCE-B2A4-3F1E00167DBB}"/>
    <cellStyle name="Note 2 5 4 7 3" xfId="34534" xr:uid="{22AC0B4F-F90E-42B0-A241-CD18B5634DE7}"/>
    <cellStyle name="Note 2 5 4 7 4" xfId="22972" xr:uid="{6F99440C-A61F-4C8F-ACDC-B143504AB6EF}"/>
    <cellStyle name="Note 2 5 4 8" xfId="12505" xr:uid="{453247F7-2F75-45E5-A807-7558F482AECF}"/>
    <cellStyle name="Note 2 5 4 8 2" xfId="45333" xr:uid="{3CC4971A-75CB-4436-BC75-14EBEF564AE7}"/>
    <cellStyle name="Note 2 5 4 8 3" xfId="36188" xr:uid="{0B80F603-90D5-4D9E-8F77-3B4656C43F94}"/>
    <cellStyle name="Note 2 5 4 8 4" xfId="24654" xr:uid="{8E92884D-171D-47B4-9E89-209FA4021753}"/>
    <cellStyle name="Note 2 5 4 9" xfId="12794" xr:uid="{72B6D6C4-AD7C-4795-9332-EE90C056BBA2}"/>
    <cellStyle name="Note 2 5 4 9 2" xfId="44988" xr:uid="{98F5345A-1579-48A0-9150-CCAFCE9663C8}"/>
    <cellStyle name="Note 2 5 4 9 3" xfId="35843" xr:uid="{B82FC900-A727-4588-8B33-62BAA7C12F01}"/>
    <cellStyle name="Note 2 5 4 9 4" xfId="24306" xr:uid="{8C4226E9-51B5-47AE-ABBF-B51214780E0C}"/>
    <cellStyle name="Note 2 5 5" xfId="1506" xr:uid="{00000000-0005-0000-0000-0000E2050000}"/>
    <cellStyle name="Note 2 5 5 10" xfId="13019" xr:uid="{FA81909C-9739-4AC9-B5C9-FE8EA12997D9}"/>
    <cellStyle name="Note 2 5 5 10 2" xfId="42460" xr:uid="{E482FDD5-7919-4A40-AA3C-BA649C540460}"/>
    <cellStyle name="Note 2 5 5 10 3" xfId="33310" xr:uid="{47B374AC-8AFB-4780-9C51-194C703D77B6}"/>
    <cellStyle name="Note 2 5 5 10 4" xfId="21733" xr:uid="{26E887C3-E514-494F-A7AB-4FCBC9D019F5}"/>
    <cellStyle name="Note 2 5 5 11" xfId="13397" xr:uid="{FA728991-0B82-4152-9BDF-674EB5E0B30B}"/>
    <cellStyle name="Note 2 5 5 11 2" xfId="45623" xr:uid="{76749180-6EBF-44AA-98D7-9E4F63C4F9E2}"/>
    <cellStyle name="Note 2 5 5 11 3" xfId="36478" xr:uid="{BB4149BC-81C9-4369-B767-10EB9F16AA06}"/>
    <cellStyle name="Note 2 5 5 11 4" xfId="24950" xr:uid="{D0666B5A-C873-412F-9921-034CDF4A3933}"/>
    <cellStyle name="Note 2 5 5 12" xfId="16265" xr:uid="{FA441723-93BE-4C3D-BD49-E48294B10CBF}"/>
    <cellStyle name="Note 2 5 5 12 2" xfId="46921" xr:uid="{FD7B8B6D-D4D9-428F-A23E-5B0273033788}"/>
    <cellStyle name="Note 2 5 5 12 3" xfId="37777" xr:uid="{DBBD3167-3FE3-4311-8319-804862082169}"/>
    <cellStyle name="Note 2 5 5 12 4" xfId="26352" xr:uid="{3FBB410E-1905-4C73-9755-8C222205EE9D}"/>
    <cellStyle name="Note 2 5 5 13" xfId="16491" xr:uid="{9DD2F44D-D89D-467D-BDC9-9BE9AC52127A}"/>
    <cellStyle name="Note 2 5 5 13 2" xfId="44439" xr:uid="{9BCAFD75-39BA-44BC-A05A-A21E4BE1D1EC}"/>
    <cellStyle name="Note 2 5 5 13 3" xfId="35293" xr:uid="{5DCA4BBD-2CC7-4241-99CD-523346A4DCFF}"/>
    <cellStyle name="Note 2 5 5 13 4" xfId="23744" xr:uid="{C3241F1A-B1B3-46A6-841D-5BA12E8BC432}"/>
    <cellStyle name="Note 2 5 5 14" xfId="26811" xr:uid="{DCD7450B-BC20-4CF0-A94A-803AFD2667A8}"/>
    <cellStyle name="Note 2 5 5 14 2" xfId="47351" xr:uid="{E7ADD186-F9AD-407A-ACEE-078B9C4974E9}"/>
    <cellStyle name="Note 2 5 5 14 3" xfId="38207" xr:uid="{29E744C0-8928-4B1B-9D58-844417E7829B}"/>
    <cellStyle name="Note 2 5 5 15" xfId="28081" xr:uid="{090E93AD-97EA-4AAE-B2E4-D655E4D36D08}"/>
    <cellStyle name="Note 2 5 5 16" xfId="48525" xr:uid="{6AA67BE8-C45D-43F8-B95B-992CF0D9DF36}"/>
    <cellStyle name="Note 2 5 5 17" xfId="50375" xr:uid="{5822D7F0-6910-436B-8091-BFCE61616B36}"/>
    <cellStyle name="Note 2 5 5 18" xfId="50214" xr:uid="{3AF1BF26-193B-4EE8-B0B3-EBCFFD8DBA57}"/>
    <cellStyle name="Note 2 5 5 19" xfId="51276" xr:uid="{5D4718B8-EE70-40E0-9F52-0E565DF89BC5}"/>
    <cellStyle name="Note 2 5 5 2" xfId="1507" xr:uid="{00000000-0005-0000-0000-0000E3050000}"/>
    <cellStyle name="Note 2 5 5 2 10" xfId="15200" xr:uid="{EA43CFE3-E7C9-40B0-A69E-2AB1290C96A7}"/>
    <cellStyle name="Note 2 5 5 2 10 2" xfId="46746" xr:uid="{E57D2C57-9340-448C-953C-9CBD75DF1A89}"/>
    <cellStyle name="Note 2 5 5 2 10 3" xfId="37602" xr:uid="{F0DF1E22-57A7-490C-A4DC-065C2E16650B}"/>
    <cellStyle name="Note 2 5 5 2 10 4" xfId="26162" xr:uid="{26DEF420-9B28-4ABD-863F-42CC84D21DCF}"/>
    <cellStyle name="Note 2 5 5 2 11" xfId="16043" xr:uid="{FD2694F6-D99B-41D8-89DF-632D592B117E}"/>
    <cellStyle name="Note 2 5 5 2 11 2" xfId="46400" xr:uid="{AE024937-4205-4B2B-98F2-EF61A6A75C05}"/>
    <cellStyle name="Note 2 5 5 2 11 3" xfId="37255" xr:uid="{2808073B-C982-4374-8E86-C369C31F50C0}"/>
    <cellStyle name="Note 2 5 5 2 11 4" xfId="25777" xr:uid="{C5B600CA-4175-4B54-9000-50592DA78686}"/>
    <cellStyle name="Note 2 5 5 2 12" xfId="13132" xr:uid="{67BC2BBE-CD0C-48A6-88C1-0DD03E187BA4}"/>
    <cellStyle name="Note 2 5 5 2 12 2" xfId="47621" xr:uid="{ED895EEB-9305-4FB2-B24E-6AAB2C5E3CA7}"/>
    <cellStyle name="Note 2 5 5 2 12 3" xfId="38477" xr:uid="{A8A303A5-5EBC-4790-8D64-3FA31CD99CBB}"/>
    <cellStyle name="Note 2 5 5 2 12 4" xfId="27126" xr:uid="{97DA600D-7ED3-43F3-8BA9-5B90CA826D45}"/>
    <cellStyle name="Note 2 5 5 2 13" xfId="27657" xr:uid="{09A9EA78-6CA2-4269-8D1C-0299E1D919CB}"/>
    <cellStyle name="Note 2 5 5 2 13 2" xfId="48050" xr:uid="{6F0141E9-E511-428A-9E51-CE19E8972BE0}"/>
    <cellStyle name="Note 2 5 5 2 13 3" xfId="38906" xr:uid="{F1997877-E9F3-4BB9-8B10-B225DA28C567}"/>
    <cellStyle name="Note 2 5 5 2 14" xfId="28082" xr:uid="{272C542A-D62E-4BE2-9C5D-657FDA20E04B}"/>
    <cellStyle name="Note 2 5 5 2 15" xfId="48526" xr:uid="{45312826-207C-4618-9B68-B37F21483DFB}"/>
    <cellStyle name="Note 2 5 5 2 16" xfId="50376" xr:uid="{8626BA7F-EF17-4028-A5D2-745B4900FD65}"/>
    <cellStyle name="Note 2 5 5 2 17" xfId="50217" xr:uid="{9D727ED2-3E14-43B9-AFB1-DA2E982AF42B}"/>
    <cellStyle name="Note 2 5 5 2 18" xfId="49926" xr:uid="{8A31D060-EF97-4CCF-AC5B-60E09DA3FB17}"/>
    <cellStyle name="Note 2 5 5 2 19" xfId="52421" xr:uid="{AF7A6577-0A97-45C2-960B-FF1EF67E7693}"/>
    <cellStyle name="Note 2 5 5 2 2" xfId="4894" xr:uid="{51F5E364-0A81-4660-9317-2A18DAD017AF}"/>
    <cellStyle name="Note 2 5 5 2 2 2" xfId="41465" xr:uid="{A54A21DB-89FE-4A8A-821D-5E04282EF5C4}"/>
    <cellStyle name="Note 2 5 5 2 2 3" xfId="32275" xr:uid="{E59B39E9-D228-4150-A7C6-6425F171AC91}"/>
    <cellStyle name="Note 2 5 5 2 2 4" xfId="20566" xr:uid="{F19EF018-8C72-4531-93A0-FD6FE852F923}"/>
    <cellStyle name="Note 2 5 5 2 20" xfId="53374" xr:uid="{D78BDE23-4EBD-45C4-8D57-53F6CBE43C19}"/>
    <cellStyle name="Note 2 5 5 2 21" xfId="54068" xr:uid="{B52716E9-75FD-4ED9-9735-7B1F5E0894DF}"/>
    <cellStyle name="Note 2 5 5 2 22" xfId="55552" xr:uid="{E92974BB-1A55-440B-B2AA-08A76DA2ABF3}"/>
    <cellStyle name="Note 2 5 5 2 23" xfId="55903" xr:uid="{028C8E04-8AA0-4BF8-82FF-198F5370DF08}"/>
    <cellStyle name="Note 2 5 5 2 24" xfId="16687" xr:uid="{8E71E8A1-0293-4F70-B57C-EA39640306A3}"/>
    <cellStyle name="Note 2 5 5 2 3" xfId="6327" xr:uid="{30157F27-78CF-4DC0-8649-214983A70242}"/>
    <cellStyle name="Note 2 5 5 2 3 2" xfId="39330" xr:uid="{32F3BE2C-81C1-449B-836B-E55867989EF0}"/>
    <cellStyle name="Note 2 5 5 2 3 3" xfId="30065" xr:uid="{A075F8EB-C144-42AE-A2F9-43422AFDA526}"/>
    <cellStyle name="Note 2 5 5 2 3 4" xfId="18309" xr:uid="{98A60A11-39AA-4683-B46B-694BFC381232}"/>
    <cellStyle name="Note 2 5 5 2 4" xfId="10383" xr:uid="{B47576E3-D958-4E72-A003-600681AF4B21}"/>
    <cellStyle name="Note 2 5 5 2 4 2" xfId="42206" xr:uid="{E1FF5786-C6A5-4934-B58B-9D9721E1DD9B}"/>
    <cellStyle name="Note 2 5 5 2 4 3" xfId="33056" xr:uid="{6C1BE618-FB26-4069-9084-4A38A4374BA5}"/>
    <cellStyle name="Note 2 5 5 2 4 4" xfId="21476" xr:uid="{8BE283AA-B851-4DE4-AA28-47D21BC7D00A}"/>
    <cellStyle name="Note 2 5 5 2 5" xfId="10943" xr:uid="{36AF8E89-5968-43BA-A6D3-75FDA933939A}"/>
    <cellStyle name="Note 2 5 5 2 5 2" xfId="42934" xr:uid="{1F4EB6A7-301A-462D-A5A3-1B5C5E0728FB}"/>
    <cellStyle name="Note 2 5 5 2 5 3" xfId="33784" xr:uid="{862B9ED0-7AB6-416D-B2BB-FEBEA861EBE8}"/>
    <cellStyle name="Note 2 5 5 2 5 4" xfId="22211" xr:uid="{7DF4E89B-B3A8-41AE-91D4-19881506FB20}"/>
    <cellStyle name="Note 2 5 5 2 6" xfId="10491" xr:uid="{5D407558-B3F6-42FE-BF14-C990C1096BFD}"/>
    <cellStyle name="Note 2 5 5 2 6 2" xfId="43682" xr:uid="{FD0EF225-6259-4F7B-B3F3-49CE299E9F1F}"/>
    <cellStyle name="Note 2 5 5 2 6 3" xfId="34533" xr:uid="{7AFD838E-AB15-4189-885D-C8152352C9CA}"/>
    <cellStyle name="Note 2 5 5 2 6 4" xfId="22971" xr:uid="{9D4943E8-645E-4595-92FD-A46634363116}"/>
    <cellStyle name="Note 2 5 5 2 7" xfId="9652" xr:uid="{A4702940-41E8-4315-8EFA-D9D0D56E2D51}"/>
    <cellStyle name="Note 2 5 5 2 7 2" xfId="44607" xr:uid="{D66AFC35-9000-4AFF-A2AE-4309C2CB97A8}"/>
    <cellStyle name="Note 2 5 5 2 7 3" xfId="35461" xr:uid="{60373C6E-4516-432A-B4F8-8C332CEB2F41}"/>
    <cellStyle name="Note 2 5 5 2 7 4" xfId="23918" xr:uid="{BE3D8345-B795-4EB1-9F9F-9FF8F2A83088}"/>
    <cellStyle name="Note 2 5 5 2 8" xfId="5954" xr:uid="{1ED59524-019A-4F01-98AD-9506BBC3B1AD}"/>
    <cellStyle name="Note 2 5 5 2 8 2" xfId="45007" xr:uid="{6235E62D-8086-4099-9976-F2B4EF11B7EE}"/>
    <cellStyle name="Note 2 5 5 2 8 3" xfId="35862" xr:uid="{5113F5D3-7FAE-4243-891B-71A3C6AB4E45}"/>
    <cellStyle name="Note 2 5 5 2 8 4" xfId="24325" xr:uid="{B661CD1C-5684-4655-AFCD-EBEBB7D0C1A7}"/>
    <cellStyle name="Note 2 5 5 2 9" xfId="11543" xr:uid="{1770B8B1-471B-4174-8EAD-388BA4093529}"/>
    <cellStyle name="Note 2 5 5 2 9 2" xfId="45787" xr:uid="{DFBD9BB0-1F8D-4F7B-A5D0-15F86A403666}"/>
    <cellStyle name="Note 2 5 5 2 9 3" xfId="36642" xr:uid="{BD468045-204C-40C8-800E-66522CF2D21C}"/>
    <cellStyle name="Note 2 5 5 2 9 4" xfId="25121" xr:uid="{1CB7F6C7-2796-4D15-B20C-2FA0678176FD}"/>
    <cellStyle name="Note 2 5 5 20" xfId="52420" xr:uid="{9946A2ED-1A45-413E-8B76-E8C3A01097EB}"/>
    <cellStyle name="Note 2 5 5 21" xfId="53373" xr:uid="{AD94DA50-0ECF-472D-8A9C-7DE7E670F82C}"/>
    <cellStyle name="Note 2 5 5 22" xfId="54879" xr:uid="{2EA51A3C-003C-47C7-ADCD-3BD454100808}"/>
    <cellStyle name="Note 2 5 5 23" xfId="55397" xr:uid="{D3C8B2F2-241D-4561-91D4-A36B0DC8A2AD}"/>
    <cellStyle name="Note 2 5 5 24" xfId="55902" xr:uid="{8F985A66-3677-40DC-AB65-22B053B18082}"/>
    <cellStyle name="Note 2 5 5 25" xfId="16686" xr:uid="{D1985626-9FA8-4C25-9EFD-1CD9C6D6C5D7}"/>
    <cellStyle name="Note 2 5 5 3" xfId="4893" xr:uid="{3B2905F9-C0C1-4159-8746-02987A8D8DC3}"/>
    <cellStyle name="Note 2 5 5 3 2" xfId="41462" xr:uid="{F81DC727-47D5-460A-9CAB-D0B7F0583284}"/>
    <cellStyle name="Note 2 5 5 3 3" xfId="32272" xr:uid="{DF1D1CB3-373C-424F-B8A2-DC6FCF52FFF6}"/>
    <cellStyle name="Note 2 5 5 3 4" xfId="20563" xr:uid="{D0FF4665-A809-4164-9AF2-B104688C09F1}"/>
    <cellStyle name="Note 2 5 5 4" xfId="4274" xr:uid="{25CD4010-7298-4AD8-8AED-0296A2564E0D}"/>
    <cellStyle name="Note 2 5 5 4 2" xfId="40487" xr:uid="{BD818AFE-A92A-4D17-93A3-03D94C624F74}"/>
    <cellStyle name="Note 2 5 5 4 3" xfId="31254" xr:uid="{E06789F3-0FDB-4F47-9AD2-6E278FCBA497}"/>
    <cellStyle name="Note 2 5 5 4 4" xfId="19523" xr:uid="{9579E4B9-1952-4F7B-A5C4-0B05463D6DC8}"/>
    <cellStyle name="Note 2 5 5 5" xfId="11312" xr:uid="{5747EF45-F9AB-4007-8F79-0258CA4EB54A}"/>
    <cellStyle name="Note 2 5 5 5 2" xfId="42205" xr:uid="{EF2E4337-8A16-41D0-A7A0-66E3E55A5C7D}"/>
    <cellStyle name="Note 2 5 5 5 3" xfId="33055" xr:uid="{7C614997-C7E1-48D5-889F-560C4C6B673A}"/>
    <cellStyle name="Note 2 5 5 5 4" xfId="21475" xr:uid="{3D98ED49-0593-4A7B-886B-A2EAB7E2F36C}"/>
    <cellStyle name="Note 2 5 5 6" xfId="11760" xr:uid="{BA466511-FC7E-4379-BFE1-92A42AAC8642}"/>
    <cellStyle name="Note 2 5 5 6 2" xfId="39199" xr:uid="{FE0A22D9-7AA3-4785-9BF4-42161E513F13}"/>
    <cellStyle name="Note 2 5 5 6 3" xfId="29934" xr:uid="{E7EB3EA4-4373-4560-9D16-51CA00EE9B89}"/>
    <cellStyle name="Note 2 5 5 6 4" xfId="18178" xr:uid="{B35F128E-7A34-40CF-8E0B-507A83AB50F5}"/>
    <cellStyle name="Note 2 5 5 7" xfId="12165" xr:uid="{E6FCA5CC-803D-4665-9D7B-56C2B120AECA}"/>
    <cellStyle name="Note 2 5 5 7 2" xfId="43681" xr:uid="{870E7B83-5480-413D-88F3-081BC8616BEC}"/>
    <cellStyle name="Note 2 5 5 7 3" xfId="34532" xr:uid="{1F97C559-F08E-4367-8B3C-E004E1FF7D1C}"/>
    <cellStyle name="Note 2 5 5 7 4" xfId="22970" xr:uid="{572A3649-691B-426F-89CF-0E6937C6C334}"/>
    <cellStyle name="Note 2 5 5 8" xfId="12506" xr:uid="{B45E6312-CCF9-46BB-893D-DB37BB48CEAA}"/>
    <cellStyle name="Note 2 5 5 8 2" xfId="44610" xr:uid="{20D3EAD1-E3D7-49D3-9243-D78B26F753AC}"/>
    <cellStyle name="Note 2 5 5 8 3" xfId="35464" xr:uid="{31318976-F1F1-4007-BFED-59F5D5DA2170}"/>
    <cellStyle name="Note 2 5 5 8 4" xfId="23921" xr:uid="{069E087A-9075-483F-895A-94F1AA650A28}"/>
    <cellStyle name="Note 2 5 5 9" xfId="12795" xr:uid="{BC25EAD5-998D-4F61-8698-170F260913A7}"/>
    <cellStyle name="Note 2 5 5 9 2" xfId="44362" xr:uid="{682D0E14-F85B-4AFC-9B78-88971F9D7713}"/>
    <cellStyle name="Note 2 5 5 9 3" xfId="35215" xr:uid="{652B2F36-2CAA-4A3D-ABA9-2346B0AD6079}"/>
    <cellStyle name="Note 2 5 5 9 4" xfId="23662" xr:uid="{2EC267F2-7894-49A0-BD3A-B45D4441BC5F}"/>
    <cellStyle name="Note 2 5 6" xfId="1508" xr:uid="{00000000-0005-0000-0000-0000E4050000}"/>
    <cellStyle name="Note 2 5 6 10" xfId="15582" xr:uid="{109EB699-97EC-4730-91B0-79FCB64CA3E7}"/>
    <cellStyle name="Note 2 5 6 10 2" xfId="44830" xr:uid="{D26DF44E-18E1-4FF0-81CA-BAA39CEDC0D5}"/>
    <cellStyle name="Note 2 5 6 10 3" xfId="35685" xr:uid="{7754B710-AA5F-4A35-9F2D-850305D900D5}"/>
    <cellStyle name="Note 2 5 6 10 4" xfId="24148" xr:uid="{7A045408-8821-4578-B4CF-C4CCAB6D3F72}"/>
    <cellStyle name="Note 2 5 6 11" xfId="14428" xr:uid="{CD084732-5602-4271-A58C-DDEC17A95B45}"/>
    <cellStyle name="Note 2 5 6 11 2" xfId="46670" xr:uid="{456238B3-DD64-4B24-A9FF-5AC7636EE993}"/>
    <cellStyle name="Note 2 5 6 11 3" xfId="37526" xr:uid="{034E43EC-B0BC-4DD3-97CB-863441849D78}"/>
    <cellStyle name="Note 2 5 6 11 4" xfId="26082" xr:uid="{D79D64E7-45F0-48E9-A216-FDE22118899D}"/>
    <cellStyle name="Note 2 5 6 12" xfId="15291" xr:uid="{39C19CC6-7072-411A-A4B2-C2D042463FF1}"/>
    <cellStyle name="Note 2 5 6 12 2" xfId="47622" xr:uid="{83820588-92CE-482A-9646-7F1B464104DE}"/>
    <cellStyle name="Note 2 5 6 12 3" xfId="38478" xr:uid="{4B6619B8-55ED-49D5-9283-EBFE73D60ADC}"/>
    <cellStyle name="Note 2 5 6 12 4" xfId="27127" xr:uid="{D00DBCF6-EAC8-4520-A8FC-4C0AD2CE4F1A}"/>
    <cellStyle name="Note 2 5 6 13" xfId="27658" xr:uid="{5EF26FE3-EB8A-49C5-899F-2FA52DC8D74C}"/>
    <cellStyle name="Note 2 5 6 13 2" xfId="48051" xr:uid="{C199D841-8E31-4ECE-9E52-B491A809BA5C}"/>
    <cellStyle name="Note 2 5 6 13 3" xfId="38907" xr:uid="{E48CAF2A-7966-4B45-B266-EA5D0739883E}"/>
    <cellStyle name="Note 2 5 6 14" xfId="22347" xr:uid="{2F80067D-3BE1-4397-BC4D-C38592966F7D}"/>
    <cellStyle name="Note 2 5 6 15" xfId="48527" xr:uid="{F4C3D87E-BB62-4DBE-8435-EBFA215BD329}"/>
    <cellStyle name="Note 2 5 6 16" xfId="50377" xr:uid="{98C3AF66-D1F6-4E9E-8957-7DC8F8294B2D}"/>
    <cellStyle name="Note 2 5 6 17" xfId="52159" xr:uid="{474F60F5-E779-46FD-A738-7E9F598E70EA}"/>
    <cellStyle name="Note 2 5 6 18" xfId="52308" xr:uid="{7E71C0B3-2FF0-425E-B140-0762D9CCAFD3}"/>
    <cellStyle name="Note 2 5 6 19" xfId="49713" xr:uid="{C2D8F8C1-EF0A-4112-AF80-CDE25A56AE39}"/>
    <cellStyle name="Note 2 5 6 2" xfId="4895" xr:uid="{75CAD8C0-302A-4842-81A0-3C204FE3F426}"/>
    <cellStyle name="Note 2 5 6 2 2" xfId="39838" xr:uid="{E8E2D587-0A2B-4853-9B7B-6CB91DA9FFD1}"/>
    <cellStyle name="Note 2 5 6 2 3" xfId="30603" xr:uid="{6B6A9FB6-7B46-497E-B53B-5C872019CD04}"/>
    <cellStyle name="Note 2 5 6 2 4" xfId="18848" xr:uid="{3BD40EB6-F96D-40FE-A9C7-00187BC5663C}"/>
    <cellStyle name="Note 2 5 6 20" xfId="53375" xr:uid="{7A80D277-1B58-4A99-BC93-8304BFFF22CC}"/>
    <cellStyle name="Note 2 5 6 21" xfId="52973" xr:uid="{CA186532-9F88-40BF-82A4-36BCF96BFBCC}"/>
    <cellStyle name="Note 2 5 6 22" xfId="52593" xr:uid="{BC966BA7-97E0-4E32-8013-D4E3D4312D7B}"/>
    <cellStyle name="Note 2 5 6 23" xfId="55904" xr:uid="{BF729A87-6CC2-4EFF-8190-9B9F6D436491}"/>
    <cellStyle name="Note 2 5 6 24" xfId="16688" xr:uid="{8BA69F7A-4D27-4BCF-8331-70DAEA396904}"/>
    <cellStyle name="Note 2 5 6 3" xfId="5687" xr:uid="{6CD17A3D-BB01-473C-9769-859F4D7159E8}"/>
    <cellStyle name="Note 2 5 6 3 2" xfId="39329" xr:uid="{59640612-02CD-4569-9BBD-6678EE6FF057}"/>
    <cellStyle name="Note 2 5 6 3 3" xfId="30064" xr:uid="{8F9787E4-F03E-4077-8C02-6438F81D38DE}"/>
    <cellStyle name="Note 2 5 6 3 4" xfId="18308" xr:uid="{C46A5621-57FA-4023-920F-06D2294EA1DF}"/>
    <cellStyle name="Note 2 5 6 4" xfId="9593" xr:uid="{EFCDE4C3-446F-4877-82D5-227EBEFBC450}"/>
    <cellStyle name="Note 2 5 6 4 2" xfId="41582" xr:uid="{4A1709F9-FBE7-42FB-A002-1B1F53CB55BC}"/>
    <cellStyle name="Note 2 5 6 4 3" xfId="32394" xr:uid="{DF709945-BDAA-45E0-B826-38FC7B04F30B}"/>
    <cellStyle name="Note 2 5 6 4 4" xfId="20685" xr:uid="{9C3EDFD6-9A80-4F5B-BF5F-BFD34360505C}"/>
    <cellStyle name="Note 2 5 6 5" xfId="10673" xr:uid="{3F559AA2-971D-4761-B37A-7A6D87DDAC75}"/>
    <cellStyle name="Note 2 5 6 5 2" xfId="42935" xr:uid="{DDAC48B3-D557-4EF3-821F-EB1A535CCB8A}"/>
    <cellStyle name="Note 2 5 6 5 3" xfId="33785" xr:uid="{F0A1A595-3EE4-4FE5-AB3A-FCCFDC456887}"/>
    <cellStyle name="Note 2 5 6 5 4" xfId="22212" xr:uid="{EA5B0F09-F3E1-4C2D-B650-F19FE57E7FF7}"/>
    <cellStyle name="Note 2 5 6 6" xfId="10907" xr:uid="{DA95B2B6-1787-4D73-8236-3FE40E00AF7C}"/>
    <cellStyle name="Note 2 5 6 6 2" xfId="40205" xr:uid="{71709B99-5178-4E3F-A17D-112B3BD4CE31}"/>
    <cellStyle name="Note 2 5 6 6 3" xfId="30972" xr:uid="{0F300304-412E-43E3-AF93-6D316E4EAD2A}"/>
    <cellStyle name="Note 2 5 6 6 4" xfId="19184" xr:uid="{4BEF804A-2EA6-4148-B2C6-E8F811FC8BB8}"/>
    <cellStyle name="Note 2 5 6 7" xfId="10532" xr:uid="{050C6FA9-94D1-4855-82E8-5170B0A6FFB3}"/>
    <cellStyle name="Note 2 5 6 7 2" xfId="45329" xr:uid="{00F8D914-4D67-4DBD-A4F4-F74499DE858D}"/>
    <cellStyle name="Note 2 5 6 7 3" xfId="36184" xr:uid="{4C23BE8B-FD9F-4D1E-9BCA-E78C7C361E2B}"/>
    <cellStyle name="Note 2 5 6 7 4" xfId="24650" xr:uid="{97CBDBEC-5B3B-4618-AB33-53DE11AC3483}"/>
    <cellStyle name="Note 2 5 6 8" xfId="11578" xr:uid="{5F264FAE-91DA-4D46-B4C5-86191F7382F2}"/>
    <cellStyle name="Note 2 5 6 8 2" xfId="44671" xr:uid="{147B121F-0BC5-4C1B-AC82-21C22631BF9B}"/>
    <cellStyle name="Note 2 5 6 8 3" xfId="35526" xr:uid="{512DE1BC-918B-4EC9-BBDC-BFC5C55CEBD6}"/>
    <cellStyle name="Note 2 5 6 8 4" xfId="23983" xr:uid="{F8848E00-DDB7-4AB9-9BCE-C53A1EC79D50}"/>
    <cellStyle name="Note 2 5 6 9" xfId="11996" xr:uid="{75EC551C-395A-42C6-A7C0-207D77AE6809}"/>
    <cellStyle name="Note 2 5 6 9 2" xfId="45788" xr:uid="{96FBF2D7-9C26-4DF6-A628-907282903F99}"/>
    <cellStyle name="Note 2 5 6 9 3" xfId="36643" xr:uid="{DA31F01B-7E31-4FE5-9DD3-27010D05992A}"/>
    <cellStyle name="Note 2 5 6 9 4" xfId="25122" xr:uid="{18DDD98F-A04B-4122-A596-5D5FC8D82C75}"/>
    <cellStyle name="Note 2 5 7" xfId="4886" xr:uid="{F4BD49F6-F738-426C-9845-8599E2AA7464}"/>
    <cellStyle name="Note 2 5 7 2" xfId="41469" xr:uid="{A51AA3D2-6476-47FA-AE73-F9522D5CBE4B}"/>
    <cellStyle name="Note 2 5 7 3" xfId="32279" xr:uid="{BE9EE1DC-30D6-4777-AB66-9E577A45F098}"/>
    <cellStyle name="Note 2 5 7 4" xfId="20570" xr:uid="{901A0879-7529-4D6A-A2D7-A6C2B0D42618}"/>
    <cellStyle name="Note 2 5 8" xfId="4277" xr:uid="{214EEC0A-BD3D-4581-BCE5-A1599DF69704}"/>
    <cellStyle name="Note 2 5 8 2" xfId="39326" xr:uid="{849F3FE6-1C80-4703-ACAD-FEED7542FB29}"/>
    <cellStyle name="Note 2 5 8 3" xfId="30061" xr:uid="{2F0BBFEA-94D2-4ECD-89CD-4DFA8FFE0392}"/>
    <cellStyle name="Note 2 5 8 4" xfId="18305" xr:uid="{C5D5B8AF-7CD6-4809-891F-FD9129F3C158}"/>
    <cellStyle name="Note 2 5 9" xfId="10015" xr:uid="{C3539999-1D43-4743-938B-3655CDBDC763}"/>
    <cellStyle name="Note 2 5 9 2" xfId="42210" xr:uid="{2D552632-FC75-401E-AF0B-61EEB7246E37}"/>
    <cellStyle name="Note 2 5 9 3" xfId="33060" xr:uid="{947A8D92-159E-45B4-9E3A-3365D272F8C9}"/>
    <cellStyle name="Note 2 5 9 4" xfId="21480" xr:uid="{144C94BE-F91B-479D-8A0C-23D0561C7AED}"/>
    <cellStyle name="Note 2 6" xfId="1509" xr:uid="{00000000-0005-0000-0000-0000E5050000}"/>
    <cellStyle name="Note 2 6 10" xfId="10399" xr:uid="{33AC1BDE-7D14-414A-A48C-E52A329DA3AA}"/>
    <cellStyle name="Note 2 6 10 2" xfId="39582" xr:uid="{06D4EA56-A141-44BA-8025-54A7B61F35E7}"/>
    <cellStyle name="Note 2 6 10 3" xfId="30323" xr:uid="{BFC6E592-1C47-435E-9317-09AB2C9E4A36}"/>
    <cellStyle name="Note 2 6 10 4" xfId="18568" xr:uid="{914E559A-F071-4DCF-93AB-C42AF587FC96}"/>
    <cellStyle name="Note 2 6 11" xfId="9824" xr:uid="{0007C3B2-1A29-40F6-A736-4E6BF99CCA73}"/>
    <cellStyle name="Note 2 6 11 2" xfId="42047" xr:uid="{F55A822B-1C90-4D97-9D34-13C68E1921CD}"/>
    <cellStyle name="Note 2 6 11 3" xfId="32897" xr:uid="{9A1DD345-8811-4A5B-BDF0-5B5A1BFA8E1D}"/>
    <cellStyle name="Note 2 6 11 4" xfId="21317" xr:uid="{A0172B3D-5473-48E3-AE60-CCF8AEA8C504}"/>
    <cellStyle name="Note 2 6 12" xfId="9891" xr:uid="{CC99FAA9-1286-4D29-8E68-1FBF1C1F6E7A}"/>
    <cellStyle name="Note 2 6 12 2" xfId="45332" xr:uid="{F0B3D5A7-AE2B-4DD9-BDA1-6BF241DC0DF7}"/>
    <cellStyle name="Note 2 6 12 3" xfId="36187" xr:uid="{69AC57E0-0006-4FA9-8582-F6B75B34320F}"/>
    <cellStyle name="Note 2 6 12 4" xfId="24653" xr:uid="{A4E78029-27BC-4535-8EBE-E9D5BB9578D8}"/>
    <cellStyle name="Note 2 6 13" xfId="10255" xr:uid="{785ACD68-A8C2-412D-BF85-1370E572B05D}"/>
    <cellStyle name="Note 2 6 13 2" xfId="44128" xr:uid="{5709CD0E-312A-4D0C-9C43-7BAF97ABE108}"/>
    <cellStyle name="Note 2 6 13 3" xfId="34980" xr:uid="{0E25C35D-5697-4565-903B-2C276421D7E1}"/>
    <cellStyle name="Note 2 6 13 4" xfId="23425" xr:uid="{FCEFC903-1C6F-4EE1-8592-6F0AA78AE7D4}"/>
    <cellStyle name="Note 2 6 14" xfId="9406" xr:uid="{6C5FFD7D-9F95-43FE-9FA4-9AAF9B120CE1}"/>
    <cellStyle name="Note 2 6 14 2" xfId="42820" xr:uid="{D64B0A08-3C6E-4324-BEFE-CB823A59F867}"/>
    <cellStyle name="Note 2 6 14 3" xfId="33670" xr:uid="{FC756659-90F3-4D90-9B52-05527A6F6264}"/>
    <cellStyle name="Note 2 6 14 4" xfId="22096" xr:uid="{9F022E95-2B85-449F-830C-E9A8DCF5078E}"/>
    <cellStyle name="Note 2 6 15" xfId="14509" xr:uid="{58CA72DC-7D73-49ED-A767-9605B3A14000}"/>
    <cellStyle name="Note 2 6 15 2" xfId="46705" xr:uid="{35B0C0DA-9C61-4585-87DB-4C23DA88AD4D}"/>
    <cellStyle name="Note 2 6 15 3" xfId="37561" xr:uid="{4C251C1B-32D0-4076-99A5-06390DF2E2E1}"/>
    <cellStyle name="Note 2 6 15 4" xfId="26121" xr:uid="{3524B641-6281-4EDC-93EE-135A01B21BF8}"/>
    <cellStyle name="Note 2 6 16" xfId="13577" xr:uid="{29F5D2FC-7B62-4C78-ABED-C56419265964}"/>
    <cellStyle name="Note 2 6 16 2" xfId="46916" xr:uid="{A262BDFD-A1EE-4F79-A424-EE89C2E1037C}"/>
    <cellStyle name="Note 2 6 16 3" xfId="37772" xr:uid="{D94D616D-8D4D-4451-8D16-373B33331CF7}"/>
    <cellStyle name="Note 2 6 16 4" xfId="26347" xr:uid="{B0BD6281-DBDB-4146-8FF0-C6506A11D16D}"/>
    <cellStyle name="Note 2 6 17" xfId="14361" xr:uid="{F514621A-743B-4D77-8750-57BD58693BFD}"/>
    <cellStyle name="Note 2 6 17 2" xfId="44663" xr:uid="{5C975F56-9D82-479D-BBD7-36D912363011}"/>
    <cellStyle name="Note 2 6 17 3" xfId="35518" xr:uid="{27622679-D72A-4B97-B8DC-31834BC70544}"/>
    <cellStyle name="Note 2 6 17 4" xfId="23975" xr:uid="{A70BA254-A562-4CFC-8873-0936F9705C0D}"/>
    <cellStyle name="Note 2 6 18" xfId="26474" xr:uid="{8AD6A1C7-AF95-47EF-9BBF-7E715C862459}"/>
    <cellStyle name="Note 2 6 18 2" xfId="47036" xr:uid="{1BBF29F6-A936-4064-A54B-5FDA19B64B01}"/>
    <cellStyle name="Note 2 6 18 3" xfId="37892" xr:uid="{1BE56219-E775-436F-BEC5-A831EDF6A77E}"/>
    <cellStyle name="Note 2 6 19" xfId="23969" xr:uid="{9B197AA4-D9DD-4C04-A111-FF69FE914B84}"/>
    <cellStyle name="Note 2 6 2" xfId="1510" xr:uid="{00000000-0005-0000-0000-0000E6050000}"/>
    <cellStyle name="Note 2 6 2 10" xfId="12876" xr:uid="{1C5F2A6B-2794-4500-BEF2-0A618B1F3B23}"/>
    <cellStyle name="Note 2 6 2 10 2" xfId="44536" xr:uid="{B5A54A48-98E3-43A2-B1A0-6AA3F1CEC786}"/>
    <cellStyle name="Note 2 6 2 10 3" xfId="35390" xr:uid="{F2752883-E318-400B-BF6D-DC655B4B4784}"/>
    <cellStyle name="Note 2 6 2 10 4" xfId="23847" xr:uid="{1F1809CC-CDA2-46CD-9278-8B1C94A2935E}"/>
    <cellStyle name="Note 2 6 2 11" xfId="15588" xr:uid="{4251707F-0596-457E-B9BD-5E9FDEA14367}"/>
    <cellStyle name="Note 2 6 2 11 2" xfId="46294" xr:uid="{A5475890-0C91-46A0-9C94-57C72E19C05A}"/>
    <cellStyle name="Note 2 6 2 11 3" xfId="37149" xr:uid="{01ED6C7B-D308-41E5-BA82-4B7CD550121A}"/>
    <cellStyle name="Note 2 6 2 11 4" xfId="25662" xr:uid="{49C60B35-BB1A-4A04-A382-8945CFCDEE1A}"/>
    <cellStyle name="Note 2 6 2 12" xfId="13586" xr:uid="{D0F0534D-BA50-445E-9B84-AD5AABE15ACF}"/>
    <cellStyle name="Note 2 6 2 12 2" xfId="46401" xr:uid="{F7B0A51C-F245-4E4C-AF55-188AB457E41E}"/>
    <cellStyle name="Note 2 6 2 12 3" xfId="37256" xr:uid="{7F66BAD0-2D68-43E3-8DA9-14221693C299}"/>
    <cellStyle name="Note 2 6 2 12 4" xfId="25778" xr:uid="{3B891DDA-C159-4A21-9BDF-3F48C6EC85D1}"/>
    <cellStyle name="Note 2 6 2 13" xfId="16347" xr:uid="{D75B86FB-3D97-4C1D-92DA-72B259F53647}"/>
    <cellStyle name="Note 2 6 2 13 2" xfId="46538" xr:uid="{E06C55EF-3F3D-4633-9F81-3996CBA89F11}"/>
    <cellStyle name="Note 2 6 2 13 3" xfId="37393" xr:uid="{5181CD60-F1F4-40F0-AC39-3B404B5DB68B}"/>
    <cellStyle name="Note 2 6 2 13 4" xfId="25941" xr:uid="{4343F500-F0CA-4AC0-9F8E-60B7F48EE70A}"/>
    <cellStyle name="Note 2 6 2 14" xfId="23558" xr:uid="{5519EA49-7D88-47B5-AB70-F042A8CE7DD0}"/>
    <cellStyle name="Note 2 6 2 14 2" xfId="44259" xr:uid="{2F86372B-BE22-465D-AC10-D60626AE793C}"/>
    <cellStyle name="Note 2 6 2 14 3" xfId="35111" xr:uid="{16C479AD-2957-49CE-B67C-68F9950A413E}"/>
    <cellStyle name="Note 2 6 2 15" xfId="27246" xr:uid="{4216A6EE-632E-4B72-8803-CB207128E939}"/>
    <cellStyle name="Note 2 6 2 16" xfId="48529" xr:uid="{EF170814-7963-4DA2-93A6-BF4795E52473}"/>
    <cellStyle name="Note 2 6 2 17" xfId="50379" xr:uid="{4A35E9FA-FE20-49F6-BFB8-63D1E49CF1EA}"/>
    <cellStyle name="Note 2 6 2 18" xfId="50216" xr:uid="{52A63168-C39F-4559-A443-1B3331561EB2}"/>
    <cellStyle name="Note 2 6 2 19" xfId="52077" xr:uid="{9B33FE85-05BC-4A02-84D7-9BBFEBE80B93}"/>
    <cellStyle name="Note 2 6 2 2" xfId="1511" xr:uid="{00000000-0005-0000-0000-0000E7050000}"/>
    <cellStyle name="Note 2 6 2 2 10" xfId="14821" xr:uid="{F94A0409-AEFC-4139-A9F7-02BB41F64948}"/>
    <cellStyle name="Note 2 6 2 2 10 2" xfId="46279" xr:uid="{665F625F-EEE0-444C-AB6F-460D885315C5}"/>
    <cellStyle name="Note 2 6 2 2 10 3" xfId="37134" xr:uid="{2FED6771-791B-4D09-BF68-738E56820F36}"/>
    <cellStyle name="Note 2 6 2 2 10 4" xfId="25646" xr:uid="{17CC9742-B31E-4EDC-910C-EF6B78677203}"/>
    <cellStyle name="Note 2 6 2 2 11" xfId="13587" xr:uid="{4BF05207-FED1-47E1-BBF8-F8F0FA6DA082}"/>
    <cellStyle name="Note 2 6 2 2 11 2" xfId="42027" xr:uid="{455C9AD8-607A-4135-99F8-BC15CCB04C9A}"/>
    <cellStyle name="Note 2 6 2 2 11 3" xfId="32877" xr:uid="{DA31D6DB-2251-47E8-8382-1875E53C7262}"/>
    <cellStyle name="Note 2 6 2 2 11 4" xfId="21297" xr:uid="{E4A9C4CA-4E63-4FF7-94FB-C1EBE8EBF742}"/>
    <cellStyle name="Note 2 6 2 2 12" xfId="16279" xr:uid="{8416089F-FD07-46A5-8255-68AFE5805729}"/>
    <cellStyle name="Note 2 6 2 2 12 2" xfId="46535" xr:uid="{40CA432E-71AA-474B-9256-30D93907BA5F}"/>
    <cellStyle name="Note 2 6 2 2 12 3" xfId="37390" xr:uid="{11735CD6-5CC2-4C74-B0FF-8D9063E2C08C}"/>
    <cellStyle name="Note 2 6 2 2 12 4" xfId="25938" xr:uid="{12F4C24A-CFE5-45B8-8041-DAA41B25D8A1}"/>
    <cellStyle name="Note 2 6 2 2 13" xfId="26812" xr:uid="{EE03989C-3AD3-4EF2-A93F-FAAC77868D95}"/>
    <cellStyle name="Note 2 6 2 2 13 2" xfId="47352" xr:uid="{B61A577D-9644-4D39-B27A-A178D5E9E559}"/>
    <cellStyle name="Note 2 6 2 2 13 3" xfId="38208" xr:uid="{967AE140-B3B1-4A13-A0DA-FF366C00C4D7}"/>
    <cellStyle name="Note 2 6 2 2 14" xfId="27248" xr:uid="{9A4A47A6-3636-4E80-A963-96189441B3F8}"/>
    <cellStyle name="Note 2 6 2 2 15" xfId="48530" xr:uid="{5D1E7E65-9E00-4FEE-9DB4-C74AA0DB5F3D}"/>
    <cellStyle name="Note 2 6 2 2 16" xfId="50380" xr:uid="{8B583FA7-B010-428F-8747-DF6D7DA43235}"/>
    <cellStyle name="Note 2 6 2 2 17" xfId="51452" xr:uid="{7B11612E-3272-4415-8713-681D4DD56BDA}"/>
    <cellStyle name="Note 2 6 2 2 18" xfId="51275" xr:uid="{8E5770B6-7051-4AF5-BEF6-C0533F4761B1}"/>
    <cellStyle name="Note 2 6 2 2 19" xfId="52415" xr:uid="{18A702BD-B7D1-4155-8438-EDC2DAE6408E}"/>
    <cellStyle name="Note 2 6 2 2 2" xfId="4898" xr:uid="{D0A6E542-D0D2-4BEB-A7AF-61B512F81C9B}"/>
    <cellStyle name="Note 2 6 2 2 2 2" xfId="39836" xr:uid="{1325FCB5-51C3-4614-9F2A-27EEDF0D10A5}"/>
    <cellStyle name="Note 2 6 2 2 2 3" xfId="30601" xr:uid="{FF980DEB-201C-4CBF-8591-E4CBAF54B89E}"/>
    <cellStyle name="Note 2 6 2 2 2 4" xfId="18846" xr:uid="{AD340023-DE04-4994-AB5F-8B0AB81D7960}"/>
    <cellStyle name="Note 2 6 2 2 20" xfId="53378" xr:uid="{7A3BF367-5F33-4D4C-A519-5FCF54349D2C}"/>
    <cellStyle name="Note 2 6 2 2 21" xfId="54523" xr:uid="{3DA6F264-D308-4F28-942C-B24CE62E8448}"/>
    <cellStyle name="Note 2 6 2 2 22" xfId="55554" xr:uid="{4F2960A7-9A7F-4F69-97CF-1B1A824933DD}"/>
    <cellStyle name="Note 2 6 2 2 23" xfId="55907" xr:uid="{D29D7284-6016-4ED2-B359-6BB6F55FE503}"/>
    <cellStyle name="Note 2 6 2 2 24" xfId="16691" xr:uid="{D4AF5217-D674-4B5B-A892-B5F0A023A885}"/>
    <cellStyle name="Note 2 6 2 2 3" xfId="4267" xr:uid="{7B7667AA-1153-49A7-8842-38D042114D45}"/>
    <cellStyle name="Note 2 6 2 2 3 2" xfId="40490" xr:uid="{FDC15A87-4325-4032-8F32-4AD0A9E9F567}"/>
    <cellStyle name="Note 2 6 2 2 3 3" xfId="31257" xr:uid="{90DFA999-1B69-4977-8C57-FA41678F09C4}"/>
    <cellStyle name="Note 2 6 2 2 3 4" xfId="19526" xr:uid="{8FD61A8F-8572-4340-81FD-E52C3E5B1EEB}"/>
    <cellStyle name="Note 2 6 2 2 4" xfId="5827" xr:uid="{75CC2634-5D49-4714-BA1E-7A57DD988DE6}"/>
    <cellStyle name="Note 2 6 2 2 4 2" xfId="42200" xr:uid="{7A1964E2-7044-4827-A982-EA7A9A735940}"/>
    <cellStyle name="Note 2 6 2 2 4 3" xfId="33050" xr:uid="{50025BC3-DBA5-43CD-8195-12B2001259F2}"/>
    <cellStyle name="Note 2 6 2 2 4 4" xfId="21470" xr:uid="{1029251E-0ED1-446A-AFA9-FCAEEE6E3913}"/>
    <cellStyle name="Note 2 6 2 2 5" xfId="11338" xr:uid="{8959F5F1-D648-4C03-8A64-A5F159F6F9C7}"/>
    <cellStyle name="Note 2 6 2 2 5 2" xfId="39202" xr:uid="{3B206EC2-9207-44CC-BE5B-7F8A29B32D6C}"/>
    <cellStyle name="Note 2 6 2 2 5 3" xfId="29937" xr:uid="{C4E8E655-352C-46AB-9726-A0D4A4878B0A}"/>
    <cellStyle name="Note 2 6 2 2 5 4" xfId="18181" xr:uid="{56BC1853-F958-4ECE-97D6-F6ABF01A3E73}"/>
    <cellStyle name="Note 2 6 2 2 6" xfId="11783" xr:uid="{74E4327C-1771-4538-8504-7DDBC2EA5756}"/>
    <cellStyle name="Note 2 6 2 2 6 2" xfId="43676" xr:uid="{53563FDC-3CEC-43D5-8A2C-6E50E60CE18F}"/>
    <cellStyle name="Note 2 6 2 2 6 3" xfId="34527" xr:uid="{B588BA3F-2EF3-4705-913E-CBFE9938744E}"/>
    <cellStyle name="Note 2 6 2 2 6 4" xfId="22965" xr:uid="{E379BF0C-2B14-40C3-AA46-A190D1535FFD}"/>
    <cellStyle name="Note 2 6 2 2 7" xfId="12187" xr:uid="{82C42D49-7599-4981-A3B7-3258B0AF4117}"/>
    <cellStyle name="Note 2 6 2 2 7 2" xfId="45330" xr:uid="{E9EA4420-0635-4D6E-8123-B8D3DA323956}"/>
    <cellStyle name="Note 2 6 2 2 7 3" xfId="36185" xr:uid="{7BC45D75-C3D7-4607-87DC-B0C6D74598E8}"/>
    <cellStyle name="Note 2 6 2 2 7 4" xfId="24651" xr:uid="{3502320A-17B6-4480-A0BC-77D0845A12BB}"/>
    <cellStyle name="Note 2 6 2 2 8" xfId="12525" xr:uid="{FDA5C2D7-644C-417E-B036-71B0E1D88D28}"/>
    <cellStyle name="Note 2 6 2 2 8 2" xfId="44132" xr:uid="{124A4E2F-7A27-43A3-A3AB-79F411757152}"/>
    <cellStyle name="Note 2 6 2 2 8 3" xfId="34984" xr:uid="{3E794463-A483-4D86-B446-237260162CEB}"/>
    <cellStyle name="Note 2 6 2 2 8 4" xfId="23429" xr:uid="{1BEFB8CD-3E31-4984-93A8-2280DFFC4A1C}"/>
    <cellStyle name="Note 2 6 2 2 9" xfId="12809" xr:uid="{40AF42FA-3E05-4AE3-A523-61FA64F969A6}"/>
    <cellStyle name="Note 2 6 2 2 9 2" xfId="44533" xr:uid="{5DCF459D-4178-4CCB-AC69-896A73C265D4}"/>
    <cellStyle name="Note 2 6 2 2 9 3" xfId="35387" xr:uid="{3BBC73BB-9ABD-405D-9393-52361484C13F}"/>
    <cellStyle name="Note 2 6 2 2 9 4" xfId="23844" xr:uid="{972C542D-F0D0-4B34-9FB6-0C7EC365790A}"/>
    <cellStyle name="Note 2 6 2 20" xfId="51185" xr:uid="{5A6AB94B-6B39-4CD2-8FF6-1CD6E04EB04C}"/>
    <cellStyle name="Note 2 6 2 21" xfId="53377" xr:uid="{A189A2E0-236A-4B76-83F3-C657C8CD64A3}"/>
    <cellStyle name="Note 2 6 2 22" xfId="52971" xr:uid="{15F03F18-F4BB-4116-BDFB-E3C47262EC9B}"/>
    <cellStyle name="Note 2 6 2 23" xfId="55399" xr:uid="{B1B506A0-CA8D-48B2-B294-93F26BDB50D0}"/>
    <cellStyle name="Note 2 6 2 24" xfId="55906" xr:uid="{BF1ED783-B183-44D3-A7F9-469CA515E0EA}"/>
    <cellStyle name="Note 2 6 2 25" xfId="16690" xr:uid="{ABCBCDC1-C2AD-4EF3-8048-680017ECAF4F}"/>
    <cellStyle name="Note 2 6 2 3" xfId="4897" xr:uid="{67507CE1-E3D2-4CCF-AE85-6A580683DD89}"/>
    <cellStyle name="Note 2 6 2 3 2" xfId="41463" xr:uid="{DD2A5174-2458-4BDF-8DF3-449360EDEE68}"/>
    <cellStyle name="Note 2 6 2 3 3" xfId="32273" xr:uid="{6BD45985-B40E-4411-A939-45DD30365F6D}"/>
    <cellStyle name="Note 2 6 2 3 4" xfId="20564" xr:uid="{3CC0A32D-EF68-43CC-BDD5-FCF1B3B47261}"/>
    <cellStyle name="Note 2 6 2 4" xfId="5690" xr:uid="{B70ABA2A-73B5-4720-A123-8F86D4FE0DBA}"/>
    <cellStyle name="Note 2 6 2 4 2" xfId="40489" xr:uid="{258F4B81-DE06-41B5-8955-231EA65D9AC6}"/>
    <cellStyle name="Note 2 6 2 4 3" xfId="31256" xr:uid="{412466ED-AD86-481D-9D48-D3586C4330AA}"/>
    <cellStyle name="Note 2 6 2 4 4" xfId="19525" xr:uid="{ADA9CC75-0D79-4B11-BFF9-36C4A1AAFE6F}"/>
    <cellStyle name="Note 2 6 2 5" xfId="6473" xr:uid="{C2228F68-4283-4C6B-8527-244683560AAE}"/>
    <cellStyle name="Note 2 6 2 5 2" xfId="41580" xr:uid="{D5760A4A-38A5-4417-9918-674A59931D73}"/>
    <cellStyle name="Note 2 6 2 5 3" xfId="32392" xr:uid="{B9FF885A-2448-40C2-8327-7834AACD3A28}"/>
    <cellStyle name="Note 2 6 2 5 4" xfId="20683" xr:uid="{7D204AB0-455A-4003-9206-3190B6506DF4}"/>
    <cellStyle name="Note 2 6 2 6" xfId="11534" xr:uid="{1A228762-8F3F-492C-ADAD-6F5DC5D8E3E7}"/>
    <cellStyle name="Note 2 6 2 6 2" xfId="40389" xr:uid="{5045D6EA-4244-4D95-A513-9AE0C47F102D}"/>
    <cellStyle name="Note 2 6 2 6 3" xfId="31156" xr:uid="{8F06C39F-A685-4115-BD0B-BC65FA93791D}"/>
    <cellStyle name="Note 2 6 2 6 4" xfId="19418" xr:uid="{E0EE6C6D-2E56-4252-BA46-868DC4E9C36C}"/>
    <cellStyle name="Note 2 6 2 7" xfId="11957" xr:uid="{9A6F1BF8-C1D2-4860-8EAB-4458EC3D031C}"/>
    <cellStyle name="Note 2 6 2 7 2" xfId="41234" xr:uid="{475D635E-09DD-45C9-A13A-6A3F4E4BACA9}"/>
    <cellStyle name="Note 2 6 2 7 3" xfId="32014" xr:uid="{7CFDC614-3490-4511-B4F3-35E4830AE717}"/>
    <cellStyle name="Note 2 6 2 7 4" xfId="20303" xr:uid="{2AEE4872-CB71-4FB4-AED3-8DC16451135E}"/>
    <cellStyle name="Note 2 6 2 8" xfId="12326" xr:uid="{E781D916-743A-446D-89F0-FCDF3F07AF24}"/>
    <cellStyle name="Note 2 6 2 8 2" xfId="44028" xr:uid="{04E50984-CB72-43B3-9CC9-F1C9BDB65616}"/>
    <cellStyle name="Note 2 6 2 8 3" xfId="34880" xr:uid="{99EA6A29-2B79-4E79-B27E-344EC02EFDEA}"/>
    <cellStyle name="Note 2 6 2 8 4" xfId="23324" xr:uid="{2DDA3BB0-FF01-4A66-BE5A-AC761B31882C}"/>
    <cellStyle name="Note 2 6 2 9" xfId="12638" xr:uid="{4519455E-110F-4396-AD0A-7103CB91FC02}"/>
    <cellStyle name="Note 2 6 2 9 2" xfId="44130" xr:uid="{542787C2-A31F-4F97-8A17-3C77CFE1526A}"/>
    <cellStyle name="Note 2 6 2 9 3" xfId="34982" xr:uid="{3B509795-F5E3-435C-8E3D-754B919CC622}"/>
    <cellStyle name="Note 2 6 2 9 4" xfId="23427" xr:uid="{BC27985F-9468-420A-8EF7-4230DC296C33}"/>
    <cellStyle name="Note 2 6 20" xfId="48528" xr:uid="{049A9BD6-34F5-4A86-B3D5-F364CAA79226}"/>
    <cellStyle name="Note 2 6 21" xfId="50378" xr:uid="{43DAF28A-99AA-4AAF-A8A5-6290000B81EA}"/>
    <cellStyle name="Note 2 6 22" xfId="50215" xr:uid="{7A933034-D904-49D7-84BF-371FEA7A3B2C}"/>
    <cellStyle name="Note 2 6 23" xfId="52074" xr:uid="{D20BA9EC-9835-4B68-89F0-D7F69A95BD8E}"/>
    <cellStyle name="Note 2 6 24" xfId="51184" xr:uid="{54D7F7DF-0B93-4AD7-96B1-4BE34305B97A}"/>
    <cellStyle name="Note 2 6 25" xfId="53376" xr:uid="{9B2C6DE7-A0DE-4C32-A67B-CFBF75903CAD}"/>
    <cellStyle name="Note 2 6 26" xfId="52972" xr:uid="{B827D9AB-EC44-422E-AB5A-9D9641D6DE87}"/>
    <cellStyle name="Note 2 6 27" xfId="52831" xr:uid="{53A54B7C-DF3E-47EC-9A46-C5B194BBDEA8}"/>
    <cellStyle name="Note 2 6 28" xfId="55905" xr:uid="{5645DDAE-FEA4-42D0-ABB9-C9C704E3EF46}"/>
    <cellStyle name="Note 2 6 29" xfId="16689" xr:uid="{92803B66-B9F5-47D3-8120-F0B4680FF881}"/>
    <cellStyle name="Note 2 6 3" xfId="1512" xr:uid="{00000000-0005-0000-0000-0000E8050000}"/>
    <cellStyle name="Note 2 6 3 10" xfId="10173" xr:uid="{F91E35A1-D675-4576-B632-AA85D182B6BD}"/>
    <cellStyle name="Note 2 6 3 10 2" xfId="43953" xr:uid="{28B64814-5438-493E-8ABD-F82BBF2A034C}"/>
    <cellStyle name="Note 2 6 3 10 3" xfId="34805" xr:uid="{3704D7CB-877E-4020-B909-5A63AF30B099}"/>
    <cellStyle name="Note 2 6 3 10 4" xfId="23247" xr:uid="{34345C54-232C-40B4-B24E-A986453D7CBC}"/>
    <cellStyle name="Note 2 6 3 11" xfId="14086" xr:uid="{E6207AC2-C819-4E5F-B1B3-D3EA22E24733}"/>
    <cellStyle name="Note 2 6 3 11 2" xfId="46703" xr:uid="{2EFA9F0F-F95F-4AFF-AEBF-50D6130D6174}"/>
    <cellStyle name="Note 2 6 3 11 3" xfId="37559" xr:uid="{7BBD54E6-3089-44BC-9AFE-6FF36E198DE8}"/>
    <cellStyle name="Note 2 6 3 11 4" xfId="26119" xr:uid="{723A5FAB-FF88-4BDA-8235-ECC07A588925}"/>
    <cellStyle name="Note 2 6 3 12" xfId="13190" xr:uid="{7C3D4DBA-C30F-4B8D-AC5A-D1FC9CD97465}"/>
    <cellStyle name="Note 2 6 3 12 2" xfId="45492" xr:uid="{A0DCA18A-CB7E-43AE-B9F8-B53919F29696}"/>
    <cellStyle name="Note 2 6 3 12 3" xfId="36347" xr:uid="{ADBDD6C1-DCEB-412D-91BE-FA38DCC4676B}"/>
    <cellStyle name="Note 2 6 3 12 4" xfId="24814" xr:uid="{A028A872-7F5E-455F-9713-451C3AF4A2EA}"/>
    <cellStyle name="Note 2 6 3 13" xfId="13292" xr:uid="{B2DDF54A-752A-43B3-9DFF-16CA69E5FE36}"/>
    <cellStyle name="Note 2 6 3 13 2" xfId="41177" xr:uid="{F2440810-20DE-48F2-AF39-7E94257D248C}"/>
    <cellStyle name="Note 2 6 3 13 3" xfId="31957" xr:uid="{FB5F8B34-EDAB-44E3-8A8B-7AEC74DEAF3C}"/>
    <cellStyle name="Note 2 6 3 13 4" xfId="20245" xr:uid="{05D81B63-3C39-45A9-A07F-8AD0B65DDA41}"/>
    <cellStyle name="Note 2 6 3 14" xfId="23561" xr:uid="{2B9321B7-7112-43B7-B88B-8F29B5AE0CBE}"/>
    <cellStyle name="Note 2 6 3 14 2" xfId="44262" xr:uid="{EA0EBA35-513E-4471-B956-0AD28E31FC45}"/>
    <cellStyle name="Note 2 6 3 14 3" xfId="35114" xr:uid="{D24AFA92-8ABD-49B9-AD39-08C4610770DD}"/>
    <cellStyle name="Note 2 6 3 15" xfId="28076" xr:uid="{A7C3C521-61AE-45C5-AE24-ECB40E6E960E}"/>
    <cellStyle name="Note 2 6 3 16" xfId="48531" xr:uid="{989A1772-90CE-46E6-A601-CC758E642F2B}"/>
    <cellStyle name="Note 2 6 3 17" xfId="50381" xr:uid="{EFC84204-9907-4E90-92F6-0472D89B4461}"/>
    <cellStyle name="Note 2 6 3 18" xfId="50994" xr:uid="{710B8DDE-097B-41DE-8877-0782F38FE957}"/>
    <cellStyle name="Note 2 6 3 19" xfId="52075" xr:uid="{B5E2FE94-D82F-4426-8084-2DEE3470D06E}"/>
    <cellStyle name="Note 2 6 3 2" xfId="1513" xr:uid="{00000000-0005-0000-0000-0000E9050000}"/>
    <cellStyle name="Note 2 6 3 2 10" xfId="15202" xr:uid="{759D529B-89A8-4A9A-BD5B-474BCECF7678}"/>
    <cellStyle name="Note 2 6 3 2 10 2" xfId="47226" xr:uid="{62B20428-8553-4E68-8781-2EBB871FAA04}"/>
    <cellStyle name="Note 2 6 3 2 10 3" xfId="38082" xr:uid="{61A652AE-BB17-44B7-9F81-335182D46E96}"/>
    <cellStyle name="Note 2 6 3 2 10 4" xfId="26668" xr:uid="{0D0DEC37-D98F-4BC2-8EBD-FB40B82287FD}"/>
    <cellStyle name="Note 2 6 3 2 11" xfId="16256" xr:uid="{BEDCE423-0533-4EEC-A113-D3842D21205D}"/>
    <cellStyle name="Note 2 6 3 2 11 2" xfId="46669" xr:uid="{8E8D8996-E405-4488-B222-E96C57D28679}"/>
    <cellStyle name="Note 2 6 3 2 11 3" xfId="37525" xr:uid="{D9C171D6-1086-4155-8C01-E068C8387EA3}"/>
    <cellStyle name="Note 2 6 3 2 11 4" xfId="26081" xr:uid="{9366D28B-046C-4452-A7E5-DFF5DDCE9D57}"/>
    <cellStyle name="Note 2 6 3 2 12" xfId="16482" xr:uid="{ECFD9CBB-EDA8-4DD6-A3A2-86B47FD53F62}"/>
    <cellStyle name="Note 2 6 3 2 12 2" xfId="47616" xr:uid="{AC1BF02C-AF4D-4295-B64D-B72510BA9CA7}"/>
    <cellStyle name="Note 2 6 3 2 12 3" xfId="38472" xr:uid="{E627F1E5-6320-4591-BA58-A1C94BCFE20F}"/>
    <cellStyle name="Note 2 6 3 2 12 4" xfId="27119" xr:uid="{093F047B-B02E-4D21-81F5-3275CF5FAD7B}"/>
    <cellStyle name="Note 2 6 3 2 13" xfId="27652" xr:uid="{F40AE3CB-46AC-48D4-B289-92D96B7D32FB}"/>
    <cellStyle name="Note 2 6 3 2 13 2" xfId="48045" xr:uid="{6F7ED452-A941-4CDD-B0E0-4B658141FA32}"/>
    <cellStyle name="Note 2 6 3 2 13 3" xfId="38901" xr:uid="{912ACD20-F5F2-468C-96A8-C8BDE68E2CB3}"/>
    <cellStyle name="Note 2 6 3 2 14" xfId="28079" xr:uid="{38C4F139-ABD1-4257-B98C-4CFF229F7B96}"/>
    <cellStyle name="Note 2 6 3 2 15" xfId="48532" xr:uid="{2448D4C8-37DB-4F9B-983A-8C7B36006D04}"/>
    <cellStyle name="Note 2 6 3 2 16" xfId="50382" xr:uid="{3A109CD8-A190-4204-B1A5-E39D973CB052}"/>
    <cellStyle name="Note 2 6 3 2 17" xfId="51434" xr:uid="{6E91E374-633D-43BD-8336-F5359A1D2681}"/>
    <cellStyle name="Note 2 6 3 2 18" xfId="50920" xr:uid="{61E9486F-9F6C-4A3B-8D45-2CA63D52AE5B}"/>
    <cellStyle name="Note 2 6 3 2 19" xfId="49712" xr:uid="{907A73F8-A439-45E9-A359-F0CE249B9FBC}"/>
    <cellStyle name="Note 2 6 3 2 2" xfId="4900" xr:uid="{335A6F22-17EF-4E01-8411-D12E5FADE832}"/>
    <cellStyle name="Note 2 6 3 2 2 2" xfId="39837" xr:uid="{09ECB3FF-D4FF-4479-B5C8-FC7B82825BEA}"/>
    <cellStyle name="Note 2 6 3 2 2 3" xfId="30602" xr:uid="{B1785981-5999-4A57-8F44-5348A69A8A09}"/>
    <cellStyle name="Note 2 6 3 2 2 4" xfId="18847" xr:uid="{E606EA32-4331-4F7C-9F62-656D8564D1E1}"/>
    <cellStyle name="Note 2 6 3 2 20" xfId="53380" xr:uid="{F8F77437-D2AF-48C8-8E5E-E3A1BD6134E5}"/>
    <cellStyle name="Note 2 6 3 2 21" xfId="54063" xr:uid="{E443D002-2410-4F1D-8393-321184363D2A}"/>
    <cellStyle name="Note 2 6 3 2 22" xfId="52830" xr:uid="{0D5C7E5B-63AE-44DE-8073-E449803E9F55}"/>
    <cellStyle name="Note 2 6 3 2 23" xfId="55909" xr:uid="{C0E9B357-1826-4C4D-B127-4179D0DBC6B9}"/>
    <cellStyle name="Note 2 6 3 2 24" xfId="16693" xr:uid="{C3F3F77E-B216-48DE-A7E7-A9B33C743115}"/>
    <cellStyle name="Note 2 6 3 2 3" xfId="5688" xr:uid="{F0EA0B30-1D8A-4078-8E0D-A0AE5207EDB7}"/>
    <cellStyle name="Note 2 6 3 2 3 2" xfId="39337" xr:uid="{F541443E-883E-4D6C-918D-AFD77F5DAF6E}"/>
    <cellStyle name="Note 2 6 3 2 3 3" xfId="30072" xr:uid="{78481D88-2431-4D48-8724-DEF7C4C14C8E}"/>
    <cellStyle name="Note 2 6 3 2 3 4" xfId="18316" xr:uid="{AAB15FA6-C49E-4854-A410-1D1817AE1834}"/>
    <cellStyle name="Note 2 6 3 2 4" xfId="11303" xr:uid="{35C4B709-C4C2-4E42-BCDA-76A867BB8B50}"/>
    <cellStyle name="Note 2 6 3 2 4 2" xfId="41581" xr:uid="{1C6B8669-4A5B-4C0A-B7B5-F4ED740F85AF}"/>
    <cellStyle name="Note 2 6 3 2 4 3" xfId="32393" xr:uid="{B19056F2-8170-466E-B20F-CF9AB09313E4}"/>
    <cellStyle name="Note 2 6 3 2 4 4" xfId="20684" xr:uid="{258B2D00-65F9-4F2C-92A7-A253E7C8868D}"/>
    <cellStyle name="Note 2 6 3 2 5" xfId="11751" xr:uid="{8030CBDF-2F37-411C-ABC8-419C6C85FA2A}"/>
    <cellStyle name="Note 2 6 3 2 5 2" xfId="42927" xr:uid="{DF000F4F-710D-4A55-AF61-7CBBB2767DFB}"/>
    <cellStyle name="Note 2 6 3 2 5 3" xfId="33777" xr:uid="{A38FBB73-CB40-4718-874A-331270B1859F}"/>
    <cellStyle name="Note 2 6 3 2 5 4" xfId="22204" xr:uid="{BCE484D0-9A59-4396-AD88-AFA767BE54BB}"/>
    <cellStyle name="Note 2 6 3 2 6" xfId="12156" xr:uid="{78457A30-56A9-4919-BC6F-CB0AEB55C04E}"/>
    <cellStyle name="Note 2 6 3 2 6 2" xfId="42339" xr:uid="{B1587B33-7A5C-4657-87C4-45E13FC92E15}"/>
    <cellStyle name="Note 2 6 3 2 6 3" xfId="33189" xr:uid="{DB35A59E-08E1-4F25-9634-BBA95045D012}"/>
    <cellStyle name="Note 2 6 3 2 6 4" xfId="21609" xr:uid="{F8D3F3A5-998A-430D-9D88-BADED75B31FA}"/>
    <cellStyle name="Note 2 6 3 2 7" xfId="12497" xr:uid="{9B7FCC93-8D07-4276-BA55-733D16A941B5}"/>
    <cellStyle name="Note 2 6 3 2 7 2" xfId="43512" xr:uid="{3B25F221-FB5F-4A01-B498-8C417504A6C0}"/>
    <cellStyle name="Note 2 6 3 2 7 3" xfId="34363" xr:uid="{4AB92E74-E2E1-4A4A-AB03-D701E1A0EC56}"/>
    <cellStyle name="Note 2 6 3 2 7 4" xfId="22800" xr:uid="{9C2A16B0-3111-41C3-B3DB-619A40F31B5F}"/>
    <cellStyle name="Note 2 6 3 2 8" xfId="12786" xr:uid="{C1355CFE-3C40-4D8E-8385-2DA30D415C2C}"/>
    <cellStyle name="Note 2 6 3 2 8 2" xfId="44667" xr:uid="{969A2181-31C0-475B-BB7A-14C2236C4C15}"/>
    <cellStyle name="Note 2 6 3 2 8 3" xfId="35522" xr:uid="{D9C5E9C7-186E-4E2D-A796-E750A82263A2}"/>
    <cellStyle name="Note 2 6 3 2 8 4" xfId="23979" xr:uid="{79A2BDE3-3CA8-4133-9487-3A712BBBC0F8}"/>
    <cellStyle name="Note 2 6 3 2 9" xfId="13010" xr:uid="{C26BC285-A22E-4CB3-BF82-5BBBBEA637E6}"/>
    <cellStyle name="Note 2 6 3 2 9 2" xfId="45780" xr:uid="{E63C433E-03A6-4A05-9E91-5BCE9CA233B5}"/>
    <cellStyle name="Note 2 6 3 2 9 3" xfId="36635" xr:uid="{EE2B8C6B-87D9-4141-9EFB-8980352A1052}"/>
    <cellStyle name="Note 2 6 3 2 9 4" xfId="25114" xr:uid="{362AED8E-B779-4B8F-A9AD-A8A02F86D542}"/>
    <cellStyle name="Note 2 6 3 20" xfId="52418" xr:uid="{F7CD1941-A69A-42D7-A6FE-71C913145A83}"/>
    <cellStyle name="Note 2 6 3 21" xfId="53379" xr:uid="{AD73AE5F-3ECB-401D-9773-F2B992FC20BC}"/>
    <cellStyle name="Note 2 6 3 22" xfId="54874" xr:uid="{6ECB9D95-34F5-4130-AA66-3F6DD1E9C081}"/>
    <cellStyle name="Note 2 6 3 23" xfId="52591" xr:uid="{3D6583DC-5EEA-4B1A-A994-ABADF520FFEA}"/>
    <cellStyle name="Note 2 6 3 24" xfId="55908" xr:uid="{3A995638-29CA-44C1-92E6-73C7176F21C9}"/>
    <cellStyle name="Note 2 6 3 25" xfId="16692" xr:uid="{1D316A07-AEB7-4E17-9185-4EA12E151878}"/>
    <cellStyle name="Note 2 6 3 3" xfId="4899" xr:uid="{A1AA9576-1F62-4ACE-BBEE-A9F39F5C5FF0}"/>
    <cellStyle name="Note 2 6 3 3 2" xfId="41464" xr:uid="{70CBEA55-97EB-4B3F-A007-519A8F58CCCE}"/>
    <cellStyle name="Note 2 6 3 3 3" xfId="32274" xr:uid="{1D753167-642C-45EE-83A2-9793A37EDAFF}"/>
    <cellStyle name="Note 2 6 3 3 4" xfId="20565" xr:uid="{FA4E9E88-8A62-41A4-AC26-64594BA0407A}"/>
    <cellStyle name="Note 2 6 3 4" xfId="6328" xr:uid="{80C41707-0FEA-4C84-8A74-F0BF57FB425E}"/>
    <cellStyle name="Note 2 6 3 4 2" xfId="40491" xr:uid="{8331E5E8-7974-4A62-A372-1B452BD6D3EE}"/>
    <cellStyle name="Note 2 6 3 4 3" xfId="31258" xr:uid="{B9A82921-A840-4893-BA18-D405E60C3826}"/>
    <cellStyle name="Note 2 6 3 4 4" xfId="19527" xr:uid="{CC9EC203-9A03-4C14-8E93-699BE417D4B6}"/>
    <cellStyle name="Note 2 6 3 5" xfId="10772" xr:uid="{86ED45B1-0935-4CBF-AA53-DBAD1D9216D2}"/>
    <cellStyle name="Note 2 6 3 5 2" xfId="42203" xr:uid="{A9FB1D44-0DD6-4064-9334-3BCF8A99DF6B}"/>
    <cellStyle name="Note 2 6 3 5 3" xfId="33053" xr:uid="{E9DB6E91-D2D9-4E39-BC14-7BD874C2CF18}"/>
    <cellStyle name="Note 2 6 3 5 4" xfId="21473" xr:uid="{A63BE92F-7619-44C8-BB54-FEEC1A1667C6}"/>
    <cellStyle name="Note 2 6 3 6" xfId="9792" xr:uid="{D6CDCEB5-DD5D-4531-9766-35C310B82862}"/>
    <cellStyle name="Note 2 6 3 6 2" xfId="39200" xr:uid="{F77D783D-E4B7-420C-B49A-4B129B392691}"/>
    <cellStyle name="Note 2 6 3 6 3" xfId="29935" xr:uid="{F6ED6868-A3B0-4F35-920B-D353C1FF40FD}"/>
    <cellStyle name="Note 2 6 3 6 4" xfId="18179" xr:uid="{E90FBB0B-9F0D-4B64-8D83-F102EC97BE15}"/>
    <cellStyle name="Note 2 6 3 7" xfId="9896" xr:uid="{DC1BE828-F660-4C09-88FE-691AC3F3A4F6}"/>
    <cellStyle name="Note 2 6 3 7 2" xfId="43679" xr:uid="{B5CDF3B3-4B79-466B-B79D-6BFE55AFBDF5}"/>
    <cellStyle name="Note 2 6 3 7 3" xfId="34530" xr:uid="{8FED68BC-487B-42A7-8B8B-5DCEF8944E7A}"/>
    <cellStyle name="Note 2 6 3 7 4" xfId="22968" xr:uid="{1847980B-1D78-4434-A447-E9F9516FE64C}"/>
    <cellStyle name="Note 2 6 3 8" xfId="9446" xr:uid="{7EDE2960-A0B1-4755-B837-BCB76ED2C123}"/>
    <cellStyle name="Note 2 6 3 8 2" xfId="45331" xr:uid="{FD49BF9D-6D7A-47FD-B458-184B1588309E}"/>
    <cellStyle name="Note 2 6 3 8 3" xfId="36186" xr:uid="{01F05E95-66FD-4253-8C73-CC13EDD2EB83}"/>
    <cellStyle name="Note 2 6 3 8 4" xfId="24652" xr:uid="{8B56D9F5-7CD5-455E-9F19-3D2B3A3CF740}"/>
    <cellStyle name="Note 2 6 3 9" xfId="10687" xr:uid="{30EEAF49-79DD-4C00-A9FA-997ADB5B6B11}"/>
    <cellStyle name="Note 2 6 3 9 2" xfId="44357" xr:uid="{7F7E346E-B758-413B-8855-2409FB512752}"/>
    <cellStyle name="Note 2 6 3 9 3" xfId="35210" xr:uid="{92BC3CDA-6FCE-4C6D-911D-E37E22015D85}"/>
    <cellStyle name="Note 2 6 3 9 4" xfId="23657" xr:uid="{E973D2DF-98CB-46E6-8451-B53754683E45}"/>
    <cellStyle name="Note 2 6 4" xfId="1514" xr:uid="{00000000-0005-0000-0000-0000EA050000}"/>
    <cellStyle name="Note 2 6 4 10" xfId="9756" xr:uid="{D9B89700-AC97-4E6A-B24A-392EF9462EA6}"/>
    <cellStyle name="Note 2 6 4 10 2" xfId="45785" xr:uid="{CF865AA7-53E3-4E02-8AE2-258FB1320FFD}"/>
    <cellStyle name="Note 2 6 4 10 3" xfId="36640" xr:uid="{915CEA41-9CA8-4DD8-B737-C2CC8A07F5E5}"/>
    <cellStyle name="Note 2 6 4 10 4" xfId="25119" xr:uid="{55ED460B-1495-4315-AB55-D6EA74464CEC}"/>
    <cellStyle name="Note 2 6 4 11" xfId="15586" xr:uid="{628451C1-D5BD-44DB-97EA-2C0C95969E81}"/>
    <cellStyle name="Note 2 6 4 11 2" xfId="47229" xr:uid="{1D1C8977-397B-463A-BDCA-7D24DB115644}"/>
    <cellStyle name="Note 2 6 4 11 3" xfId="38085" xr:uid="{E1E2ACC4-3A83-42E5-9566-A5B01AC9FFB9}"/>
    <cellStyle name="Note 2 6 4 11 4" xfId="26671" xr:uid="{DB0582D7-C79A-437F-AE0C-661B9DC1D3BE}"/>
    <cellStyle name="Note 2 6 4 12" xfId="15077" xr:uid="{A1013803-C802-4AE0-9811-AA8C660CBD86}"/>
    <cellStyle name="Note 2 6 4 12 2" xfId="46923" xr:uid="{AA739505-C0B5-4D41-9FA2-2C13917ECAA7}"/>
    <cellStyle name="Note 2 6 4 12 3" xfId="37779" xr:uid="{949BD585-1661-44A6-A827-1AD2D061EE7B}"/>
    <cellStyle name="Note 2 6 4 12 4" xfId="26354" xr:uid="{D46EE1B4-2BCE-48E3-BA3C-153591C95CC6}"/>
    <cellStyle name="Note 2 6 4 13" xfId="16094" xr:uid="{C07EC2BD-6806-4762-B3A7-588DDBF1723C}"/>
    <cellStyle name="Note 2 6 4 13 2" xfId="47619" xr:uid="{5D23FBDB-AB9D-43EC-BB46-CB9F94B913D0}"/>
    <cellStyle name="Note 2 6 4 13 3" xfId="38475" xr:uid="{2C30E63D-3E3A-4FF6-B792-163168B60CFB}"/>
    <cellStyle name="Note 2 6 4 13 4" xfId="27124" xr:uid="{269E56A4-28EE-4046-B6DD-1808640FBD62}"/>
    <cellStyle name="Note 2 6 4 14" xfId="27655" xr:uid="{E0E71064-C6E2-43C5-AFA1-220E9BC48B76}"/>
    <cellStyle name="Note 2 6 4 14 2" xfId="48048" xr:uid="{E638F92E-0E76-43CD-B50C-F84D6897E792}"/>
    <cellStyle name="Note 2 6 4 14 3" xfId="38904" xr:uid="{3635B6DC-5065-4559-AC2E-580C8F835114}"/>
    <cellStyle name="Note 2 6 4 15" xfId="21999" xr:uid="{4B4C7FB0-6937-4852-835A-83C5DF6661BB}"/>
    <cellStyle name="Note 2 6 4 16" xfId="48533" xr:uid="{5BE4B10A-0C17-4ACF-AFB3-F4C1B0304FE3}"/>
    <cellStyle name="Note 2 6 4 17" xfId="50383" xr:uid="{F20E071B-0E49-4876-ACC2-A1D090BE396E}"/>
    <cellStyle name="Note 2 6 4 18" xfId="50210" xr:uid="{B60FE0AE-8006-438C-BE51-7B754F2A3D90}"/>
    <cellStyle name="Note 2 6 4 19" xfId="52291" xr:uid="{ABB42E2F-22DE-404E-8DAC-532B14C2E01F}"/>
    <cellStyle name="Note 2 6 4 2" xfId="1515" xr:uid="{00000000-0005-0000-0000-0000EB050000}"/>
    <cellStyle name="Note 2 6 4 2 10" xfId="14512" xr:uid="{0A125067-20ED-4904-ACA5-4CA119617D96}"/>
    <cellStyle name="Note 2 6 4 2 10 2" xfId="46759" xr:uid="{DDFCFB4B-DD28-4C1F-AF6C-DA9509BBE045}"/>
    <cellStyle name="Note 2 6 4 2 10 3" xfId="37615" xr:uid="{C0E8ED11-42EA-4896-B52B-547481495A73}"/>
    <cellStyle name="Note 2 6 4 2 10 4" xfId="26175" xr:uid="{5B956D36-D922-4887-AAE6-14A48F4438B7}"/>
    <cellStyle name="Note 2 6 4 2 11" xfId="16261" xr:uid="{5D7F7FD4-5CB5-451F-B156-B3AA9C50D838}"/>
    <cellStyle name="Note 2 6 4 2 11 2" xfId="46396" xr:uid="{624E3801-288C-41AB-9F84-A0738BE51FCF}"/>
    <cellStyle name="Note 2 6 4 2 11 3" xfId="37251" xr:uid="{F4245677-546F-470E-A411-50EE79ED2124}"/>
    <cellStyle name="Note 2 6 4 2 11 4" xfId="25773" xr:uid="{2E326C83-2AE8-4F83-8FF2-3051CCE5E1B0}"/>
    <cellStyle name="Note 2 6 4 2 12" xfId="16487" xr:uid="{E8760D22-6B2E-45CE-8363-06274360128F}"/>
    <cellStyle name="Note 2 6 4 2 12 2" xfId="46011" xr:uid="{CE56DCCD-B48E-4105-87F3-4B28BAFE90A0}"/>
    <cellStyle name="Note 2 6 4 2 12 3" xfId="36866" xr:uid="{1EDD4F8A-704B-401A-AFFC-AADD80979094}"/>
    <cellStyle name="Note 2 6 4 2 12 4" xfId="25358" xr:uid="{105A0035-9889-4F6A-9610-C81530135390}"/>
    <cellStyle name="Note 2 6 4 2 13" xfId="22062" xr:uid="{307D8035-7A0C-44C7-BE4B-5812CC26EB65}"/>
    <cellStyle name="Note 2 6 4 2 13 2" xfId="42786" xr:uid="{31F3EE30-7CAD-49D9-8437-8AFEC8CB553E}"/>
    <cellStyle name="Note 2 6 4 2 13 3" xfId="33636" xr:uid="{3095FBCB-734F-44CD-A5D8-4303D7160506}"/>
    <cellStyle name="Note 2 6 4 2 14" xfId="28077" xr:uid="{9B5C9FBC-D493-4955-9A86-6ECECA6E02DB}"/>
    <cellStyle name="Note 2 6 4 2 15" xfId="48534" xr:uid="{3930FEF7-CA8F-448E-B007-48A7FE7C6B93}"/>
    <cellStyle name="Note 2 6 4 2 16" xfId="50384" xr:uid="{B924EE6C-C6BD-42AA-8BD8-7169FBD40F8D}"/>
    <cellStyle name="Note 2 6 4 2 17" xfId="50213" xr:uid="{80B1C7BE-4894-4F5F-B140-1F803631D320}"/>
    <cellStyle name="Note 2 6 4 2 18" xfId="52076" xr:uid="{C9B78A3D-0905-4DBF-B6EE-2F337482C809}"/>
    <cellStyle name="Note 2 6 4 2 19" xfId="52417" xr:uid="{1CEAF984-B044-46A7-9F95-A623345986AF}"/>
    <cellStyle name="Note 2 6 4 2 2" xfId="4902" xr:uid="{56FBD365-97D1-4D66-AB0B-B4C4D3EECD5F}"/>
    <cellStyle name="Note 2 6 4 2 2 2" xfId="39835" xr:uid="{F3338060-3359-4CA7-B144-1183CF1131B1}"/>
    <cellStyle name="Note 2 6 4 2 2 3" xfId="30600" xr:uid="{66A810B0-72ED-421E-9618-BD60CDB33F1D}"/>
    <cellStyle name="Note 2 6 4 2 2 4" xfId="18845" xr:uid="{A94747A5-6F4E-4729-8306-1365E3AE720D}"/>
    <cellStyle name="Note 2 6 4 2 20" xfId="53382" xr:uid="{9147B7AB-DC37-452E-8317-226A94A91418}"/>
    <cellStyle name="Note 2 6 4 2 21" xfId="54876" xr:uid="{C44E738B-0B15-41BD-A7BE-0AA3505E77B8}"/>
    <cellStyle name="Note 2 6 4 2 22" xfId="55553" xr:uid="{47053401-5AA8-4AD9-A40B-632ACD73FD09}"/>
    <cellStyle name="Note 2 6 4 2 23" xfId="55911" xr:uid="{58B5008D-430F-4FA7-B90F-3F610B9161ED}"/>
    <cellStyle name="Note 2 6 4 2 24" xfId="16695" xr:uid="{D1409000-AF40-43A7-A3ED-503E683AEE17}"/>
    <cellStyle name="Note 2 6 4 2 3" xfId="5689" xr:uid="{2ADA87F2-B838-4B59-AC4E-AB594B27A2BB}"/>
    <cellStyle name="Note 2 6 4 2 3 2" xfId="40492" xr:uid="{C045298A-38D3-4EF3-AD74-5E094235B75B}"/>
    <cellStyle name="Note 2 6 4 2 3 3" xfId="31259" xr:uid="{16CA7FE8-8939-4942-8F3E-0AE112CCEC37}"/>
    <cellStyle name="Note 2 6 4 2 3 4" xfId="19528" xr:uid="{77447A33-1D05-4628-8C43-7C78D9A0F349}"/>
    <cellStyle name="Note 2 6 4 2 4" xfId="11308" xr:uid="{1CC583A1-3E98-4B7B-9612-2CBA18C7E61C}"/>
    <cellStyle name="Note 2 6 4 2 4 2" xfId="42202" xr:uid="{30BC3270-5A5B-43C6-A659-FAD436F3B9E3}"/>
    <cellStyle name="Note 2 6 4 2 4 3" xfId="33052" xr:uid="{BA20D79E-FE26-40B0-BE62-29263AE72EFB}"/>
    <cellStyle name="Note 2 6 4 2 4 4" xfId="21472" xr:uid="{9E30E6FF-60A6-4A65-B8DB-E45EB9AA252B}"/>
    <cellStyle name="Note 2 6 4 2 5" xfId="11756" xr:uid="{C99621DF-FD9A-4F0E-B070-F5B38DD6437F}"/>
    <cellStyle name="Note 2 6 4 2 5 2" xfId="40390" xr:uid="{D184349C-424D-4BED-97AB-D59B3B262C5B}"/>
    <cellStyle name="Note 2 6 4 2 5 3" xfId="31157" xr:uid="{275CA779-5C41-4F39-8A5A-D4061D088724}"/>
    <cellStyle name="Note 2 6 4 2 5 4" xfId="19419" xr:uid="{07C7F20D-14C5-4649-80DF-84021D7EBF3F}"/>
    <cellStyle name="Note 2 6 4 2 6" xfId="12161" xr:uid="{324359B2-01DE-437D-AC6E-CD68A64D76CD}"/>
    <cellStyle name="Note 2 6 4 2 6 2" xfId="43678" xr:uid="{7D8146DE-D79E-43F6-99B8-CCC54C27672E}"/>
    <cellStyle name="Note 2 6 4 2 6 3" xfId="34529" xr:uid="{8B442046-39CD-47AE-8968-E305E8A72A0E}"/>
    <cellStyle name="Note 2 6 4 2 6 4" xfId="22967" xr:uid="{209B223F-0E8D-4337-A025-69EC4251828A}"/>
    <cellStyle name="Note 2 6 4 2 7" xfId="12502" xr:uid="{4E077306-9859-476B-8295-FB9B0617C9A1}"/>
    <cellStyle name="Note 2 6 4 2 7 2" xfId="44030" xr:uid="{CBB6D2ED-5899-4F7B-BABE-7708E7D72E20}"/>
    <cellStyle name="Note 2 6 4 2 7 3" xfId="34882" xr:uid="{456996B2-4E2B-48D6-AC50-E65F2A4F4FDC}"/>
    <cellStyle name="Note 2 6 4 2 7 4" xfId="23326" xr:uid="{5B025590-25D6-4D59-B3F5-DD5836AB7AAF}"/>
    <cellStyle name="Note 2 6 4 2 8" xfId="12791" xr:uid="{82440F58-95EF-41C4-9FEB-3998896271F9}"/>
    <cellStyle name="Note 2 6 4 2 8 2" xfId="44359" xr:uid="{56F9F0F7-E0B3-4306-8F26-C2BFE6832333}"/>
    <cellStyle name="Note 2 6 4 2 8 3" xfId="35212" xr:uid="{C5D1FD98-65EE-4F00-B4A5-C789FEE9B3BF}"/>
    <cellStyle name="Note 2 6 4 2 8 4" xfId="23659" xr:uid="{80113C72-892B-43D1-9418-E741C9A6ABB4}"/>
    <cellStyle name="Note 2 6 4 2 9" xfId="13015" xr:uid="{64B08E35-6AB9-41A4-B6C2-9B3ED978C44B}"/>
    <cellStyle name="Note 2 6 4 2 9 2" xfId="43956" xr:uid="{612E4658-B929-4B58-9FAE-16183BDFEF12}"/>
    <cellStyle name="Note 2 6 4 2 9 3" xfId="34808" xr:uid="{88555436-A3D7-4687-A512-E010A5E055BB}"/>
    <cellStyle name="Note 2 6 4 2 9 4" xfId="23250" xr:uid="{661CC90B-6B25-463B-BF44-A221C835047F}"/>
    <cellStyle name="Note 2 6 4 20" xfId="52416" xr:uid="{FCF8FD7B-6EFA-4D93-9537-77250DB83624}"/>
    <cellStyle name="Note 2 6 4 21" xfId="53381" xr:uid="{ED152511-FBBE-45E1-9C46-857A792E3CA4}"/>
    <cellStyle name="Note 2 6 4 22" xfId="54525" xr:uid="{82F470B8-BE7C-43CB-ABB6-250ED5EC8BC8}"/>
    <cellStyle name="Note 2 6 4 23" xfId="55398" xr:uid="{7B518023-AD1F-433A-B99B-7904D3823A7A}"/>
    <cellStyle name="Note 2 6 4 24" xfId="55910" xr:uid="{3E959F61-61CF-48CB-8073-28F78499E00F}"/>
    <cellStyle name="Note 2 6 4 25" xfId="16694" xr:uid="{C29D1223-E7CA-4979-90BB-6CF822682C4E}"/>
    <cellStyle name="Note 2 6 4 3" xfId="4901" xr:uid="{9F3DB31C-CF17-4F83-840B-9BDD2716D458}"/>
    <cellStyle name="Note 2 6 4 3 2" xfId="39057" xr:uid="{C295AFAE-E65B-4998-A5A8-1AD2F2798C23}"/>
    <cellStyle name="Note 2 6 4 3 3" xfId="29785" xr:uid="{C1804963-AB9E-4A98-A480-7FF4FD6CEBC4}"/>
    <cellStyle name="Note 2 6 4 3 4" xfId="18025" xr:uid="{5FA2F7F1-7036-4C10-BAF8-B0FB2AEBFCBA}"/>
    <cellStyle name="Note 2 6 4 4" xfId="6329" xr:uid="{610CC60A-28F9-4FE6-8618-FB31B2AF21D2}"/>
    <cellStyle name="Note 2 6 4 4 2" xfId="39332" xr:uid="{6720286E-2B9B-4630-B503-A75661EF55AD}"/>
    <cellStyle name="Note 2 6 4 4 3" xfId="30067" xr:uid="{3E5C1920-8AFE-42D7-9F53-87B3505BA3C3}"/>
    <cellStyle name="Note 2 6 4 4 4" xfId="18311" xr:uid="{887E02C3-54DE-4576-9722-C38742FC891D}"/>
    <cellStyle name="Note 2 6 4 5" xfId="10011" xr:uid="{4AA91515-CCDB-4BEE-9F45-7BFB74EE704F}"/>
    <cellStyle name="Note 2 6 4 5 2" xfId="42201" xr:uid="{0DE38817-48A7-4D78-B947-EEB26C3BD9EB}"/>
    <cellStyle name="Note 2 6 4 5 3" xfId="33051" xr:uid="{900276A7-4805-4E2A-873C-DE86EC1C033F}"/>
    <cellStyle name="Note 2 6 4 5 4" xfId="21471" xr:uid="{ABCEC76D-CE46-4B44-860C-D1CE62BC25CE}"/>
    <cellStyle name="Note 2 6 4 6" xfId="11021" xr:uid="{1F207CFE-94FC-42E8-AD24-2A5A2E0678AB}"/>
    <cellStyle name="Note 2 6 4 6 2" xfId="42932" xr:uid="{2B9F355E-82EE-477B-9DC8-C3D1D5FF5B3D}"/>
    <cellStyle name="Note 2 6 4 6 3" xfId="33782" xr:uid="{3E4CA623-E16C-43F8-BB40-57CF7893DEA3}"/>
    <cellStyle name="Note 2 6 4 6 4" xfId="22209" xr:uid="{5F5FF617-6480-41E7-B873-3C1C5D10876B}"/>
    <cellStyle name="Note 2 6 4 7" xfId="4563" xr:uid="{67AFCF43-3B6A-45D3-A04D-C17CEDE2A910}"/>
    <cellStyle name="Note 2 6 4 7 2" xfId="43677" xr:uid="{6C131E9F-68E1-4AB8-90ED-AF27D3E8E355}"/>
    <cellStyle name="Note 2 6 4 7 3" xfId="34528" xr:uid="{AC3B5E94-25C8-4FD7-88E8-AD3B51414A68}"/>
    <cellStyle name="Note 2 6 4 7 4" xfId="22966" xr:uid="{DD5F8483-9F30-4DE6-A94F-0608AB9C0B01}"/>
    <cellStyle name="Note 2 6 4 8" xfId="5484" xr:uid="{54723C18-E9D2-478E-AEC1-E45A0517B94F}"/>
    <cellStyle name="Note 2 6 4 8 2" xfId="43529" xr:uid="{C1CBF713-80A8-469F-BFEC-DAEB96E51BFA}"/>
    <cellStyle name="Note 2 6 4 8 3" xfId="34380" xr:uid="{E9ABCDA4-C4B1-495D-8352-C6BBBCC5A13E}"/>
    <cellStyle name="Note 2 6 4 8 4" xfId="22817" xr:uid="{33CDD019-DC27-4178-8F5D-8FC1A96A155F}"/>
    <cellStyle name="Note 2 6 4 9" xfId="3904" xr:uid="{31AC68C0-030C-48B1-934A-7EC588BFD99A}"/>
    <cellStyle name="Note 2 6 4 9 2" xfId="43786" xr:uid="{F4B9CF4C-7B03-4400-939F-2063590AAAA2}"/>
    <cellStyle name="Note 2 6 4 9 3" xfId="34637" xr:uid="{266CFAFB-4CB4-49AD-A082-484563E2926C}"/>
    <cellStyle name="Note 2 6 4 9 4" xfId="23077" xr:uid="{F866F355-C85A-4B46-AE20-1832DAF9265F}"/>
    <cellStyle name="Note 2 6 5" xfId="1516" xr:uid="{00000000-0005-0000-0000-0000EC050000}"/>
    <cellStyle name="Note 2 6 5 10" xfId="12686" xr:uid="{50B1C281-D37C-4638-B702-4645B6E86F04}"/>
    <cellStyle name="Note 2 6 5 10 2" xfId="45783" xr:uid="{AD823FE5-DF00-4E76-8D70-058B60BCD6C7}"/>
    <cellStyle name="Note 2 6 5 10 3" xfId="36638" xr:uid="{F1E62B64-D6F2-42B9-985B-17F79867E314}"/>
    <cellStyle name="Note 2 6 5 10 4" xfId="25117" xr:uid="{E61C7DF1-62E5-4B24-B710-B214441C4F2D}"/>
    <cellStyle name="Note 2 6 5 11" xfId="15587" xr:uid="{CE84D173-0932-4FB2-8075-746A4D8C0508}"/>
    <cellStyle name="Note 2 6 5 11 2" xfId="47227" xr:uid="{9CDC8EAB-189C-43A3-ACC6-74B8003D2D76}"/>
    <cellStyle name="Note 2 6 5 11 3" xfId="38083" xr:uid="{EE934AC9-7B82-434D-A61B-43963044FFD0}"/>
    <cellStyle name="Note 2 6 5 11 4" xfId="26669" xr:uid="{36705630-C67E-4878-A745-7903546C01FF}"/>
    <cellStyle name="Note 2 6 5 12" xfId="16070" xr:uid="{A93397F4-49D2-4672-8CA4-752D4A5E4102}"/>
    <cellStyle name="Note 2 6 5 12 2" xfId="46666" xr:uid="{E3DF7348-08FF-453C-A19B-AFE4C6CF9465}"/>
    <cellStyle name="Note 2 6 5 12 3" xfId="37522" xr:uid="{AE8EA3B8-38D1-4559-AFD7-0A60CAF0D54B}"/>
    <cellStyle name="Note 2 6 5 12 4" xfId="26078" xr:uid="{5BD14B38-FF5C-432A-A5DF-D8781806A5C8}"/>
    <cellStyle name="Note 2 6 5 13" xfId="13133" xr:uid="{4F175F9B-FCC0-4BD1-A2F9-5485E9FC0F50}"/>
    <cellStyle name="Note 2 6 5 13 2" xfId="47617" xr:uid="{1C232C71-3CDC-4C6C-9CD3-007E34806103}"/>
    <cellStyle name="Note 2 6 5 13 3" xfId="38473" xr:uid="{97479F85-B13D-42F2-A86D-6489389C73FA}"/>
    <cellStyle name="Note 2 6 5 13 4" xfId="27122" xr:uid="{B8FB8F88-0FAC-43EB-B213-674843780730}"/>
    <cellStyle name="Note 2 6 5 14" xfId="27653" xr:uid="{78D3DB84-35FE-4D4D-B65D-E5C916C501DB}"/>
    <cellStyle name="Note 2 6 5 14 2" xfId="48046" xr:uid="{60F8890B-A452-41AF-A2DE-DFD5CEA77A08}"/>
    <cellStyle name="Note 2 6 5 14 3" xfId="38902" xr:uid="{FF96A1F3-79FC-4AE1-939C-546049189112}"/>
    <cellStyle name="Note 2 6 5 15" xfId="28078" xr:uid="{354FF6B8-4A81-4A92-B0F3-34344CDF970E}"/>
    <cellStyle name="Note 2 6 5 16" xfId="48535" xr:uid="{866B7CE4-6583-46CF-B9E7-F08E215FA90B}"/>
    <cellStyle name="Note 2 6 5 17" xfId="50385" xr:uid="{B88A0E0E-8902-4BBF-AE09-5B32CF73896A}"/>
    <cellStyle name="Note 2 6 5 18" xfId="50976" xr:uid="{A47DF9E1-1ACC-4E54-AF9B-A8F6512CB4B4}"/>
    <cellStyle name="Note 2 6 5 19" xfId="49407" xr:uid="{DF34EA9B-A175-4EBF-95B8-2DC6F75C613C}"/>
    <cellStyle name="Note 2 6 5 2" xfId="1517" xr:uid="{00000000-0005-0000-0000-0000ED050000}"/>
    <cellStyle name="Note 2 6 5 2 10" xfId="14824" xr:uid="{27E4E6E1-AE13-4BEF-8A39-F77218371090}"/>
    <cellStyle name="Note 2 6 5 2 10 2" xfId="47228" xr:uid="{2641E274-56C5-426A-A0DA-57B29C502ACA}"/>
    <cellStyle name="Note 2 6 5 2 10 3" xfId="38084" xr:uid="{2EFEE834-B783-4A61-B2C8-C695243176E2}"/>
    <cellStyle name="Note 2 6 5 2 10 4" xfId="26670" xr:uid="{50F8E38E-DE9B-43E4-B6A3-D0A7A2CC71BF}"/>
    <cellStyle name="Note 2 6 5 2 11" xfId="15432" xr:uid="{A6C89E21-F5DF-4ECA-B65D-BF4FACBD38D5}"/>
    <cellStyle name="Note 2 6 5 2 11 2" xfId="46922" xr:uid="{5C8840F5-C1B2-4CCA-9FF1-0382A2339FEA}"/>
    <cellStyle name="Note 2 6 5 2 11 3" xfId="37778" xr:uid="{D0D98723-86C0-4E2E-9998-1CC781118EEA}"/>
    <cellStyle name="Note 2 6 5 2 11 4" xfId="26353" xr:uid="{2729A4CB-CC82-43FE-88BF-4AB3108BB62C}"/>
    <cellStyle name="Note 2 6 5 2 12" xfId="14280" xr:uid="{64CF9367-5C7E-42A4-B1A9-F052659A81B7}"/>
    <cellStyle name="Note 2 6 5 2 12 2" xfId="47618" xr:uid="{A679D267-DAD5-4DAD-92F4-74AB26C12240}"/>
    <cellStyle name="Note 2 6 5 2 12 3" xfId="38474" xr:uid="{BD6E4235-729E-4002-A18E-D80AD9BDFEE5}"/>
    <cellStyle name="Note 2 6 5 2 12 4" xfId="27123" xr:uid="{2003ACF9-ED69-439B-AFB7-590D9642B996}"/>
    <cellStyle name="Note 2 6 5 2 13" xfId="27654" xr:uid="{D4B6090D-EEB7-43C8-8B34-89498ECEDC71}"/>
    <cellStyle name="Note 2 6 5 2 13 2" xfId="48047" xr:uid="{9676F14D-6B00-4C12-907A-0D9993BA9B20}"/>
    <cellStyle name="Note 2 6 5 2 13 3" xfId="38903" xr:uid="{7437A46F-7426-434C-AB88-134B0E8261BD}"/>
    <cellStyle name="Note 2 6 5 2 14" xfId="27247" xr:uid="{08F7400E-E2F9-476D-AEEC-5BABBF6447B9}"/>
    <cellStyle name="Note 2 6 5 2 15" xfId="48536" xr:uid="{7F7337B4-82AB-42CB-A685-DA438A0CB386}"/>
    <cellStyle name="Note 2 6 5 2 16" xfId="50386" xr:uid="{7C54B30B-F0A6-491B-8203-96188952CA0B}"/>
    <cellStyle name="Note 2 6 5 2 17" xfId="50211" xr:uid="{BA1EE187-018E-4B31-A853-6CEBFE4A41CA}"/>
    <cellStyle name="Note 2 6 5 2 18" xfId="49917" xr:uid="{C4700172-FDAE-4929-B6CA-3B4AE97F84C7}"/>
    <cellStyle name="Note 2 6 5 2 19" xfId="51183" xr:uid="{93AC3DC6-754F-4F0A-AA26-8839FB4C4A76}"/>
    <cellStyle name="Note 2 6 5 2 2" xfId="4904" xr:uid="{93AB84B7-92E4-4440-BC79-C032CFD083E1}"/>
    <cellStyle name="Note 2 6 5 2 2 2" xfId="39833" xr:uid="{806BB4FD-6F1D-4A1E-9040-8D7103A7ED1F}"/>
    <cellStyle name="Note 2 6 5 2 2 3" xfId="30598" xr:uid="{1707DDB0-F3B3-4E89-848D-AAF30645E918}"/>
    <cellStyle name="Note 2 6 5 2 2 4" xfId="18843" xr:uid="{50194373-8D81-4183-8630-7659A6A614EE}"/>
    <cellStyle name="Note 2 6 5 2 20" xfId="53384" xr:uid="{A5D46931-A114-4196-92C7-F22656C4BA1E}"/>
    <cellStyle name="Note 2 6 5 2 21" xfId="52970" xr:uid="{D632CCFC-15FB-4300-9918-88B8D0E57260}"/>
    <cellStyle name="Note 2 6 5 2 22" xfId="53948" xr:uid="{D0F1BA3C-9362-458E-A69B-6D253FBD0C21}"/>
    <cellStyle name="Note 2 6 5 2 23" xfId="55913" xr:uid="{474B9F6A-EE93-4E01-9757-D52C26DD88AE}"/>
    <cellStyle name="Note 2 6 5 2 24" xfId="16697" xr:uid="{29AC1520-A390-4ADE-AFAA-1A4BABA1EFE3}"/>
    <cellStyle name="Note 2 6 5 2 3" xfId="4265" xr:uid="{74684A89-88CB-40CE-97C9-91B5525A6A45}"/>
    <cellStyle name="Note 2 6 5 2 3 2" xfId="39333" xr:uid="{F3119E22-30F0-4C06-8168-6395CC22C072}"/>
    <cellStyle name="Note 2 6 5 2 3 3" xfId="30068" xr:uid="{85FC131E-939F-402C-B3CB-FE7565D01DFC}"/>
    <cellStyle name="Note 2 6 5 2 3 4" xfId="18312" xr:uid="{79F707BC-B1A7-4836-9288-36016462B668}"/>
    <cellStyle name="Note 2 6 5 2 4" xfId="9587" xr:uid="{2136E029-7BD0-493E-82AE-FCA625DB9A71}"/>
    <cellStyle name="Note 2 6 5 2 4 2" xfId="39970" xr:uid="{A9A12A76-BE3A-4B95-BC6E-FC2A7F2B1D9B}"/>
    <cellStyle name="Note 2 6 5 2 4 3" xfId="30737" xr:uid="{FF338B46-9AD3-4CE4-B4A1-9E8A11FA4722}"/>
    <cellStyle name="Note 2 6 5 2 4 4" xfId="18982" xr:uid="{CC957B79-3EB8-4466-844E-B87A2A2519B5}"/>
    <cellStyle name="Note 2 6 5 2 5" xfId="10672" xr:uid="{65116582-30FD-4F3C-A66D-BA0527FD8DE5}"/>
    <cellStyle name="Note 2 6 5 2 5 2" xfId="42931" xr:uid="{6FB81F18-7155-43A3-B153-629C320BC455}"/>
    <cellStyle name="Note 2 6 5 2 5 3" xfId="33781" xr:uid="{FB1A9D93-A91E-4335-8094-CEA8833E8725}"/>
    <cellStyle name="Note 2 6 5 2 5 4" xfId="22208" xr:uid="{FAD4AD97-D425-4F32-9247-9235CE8E64A2}"/>
    <cellStyle name="Note 2 6 5 2 6" xfId="9809" xr:uid="{97ABCABC-7184-44F1-B09C-E907E51DCDE0}"/>
    <cellStyle name="Note 2 6 5 2 6 2" xfId="41745" xr:uid="{8CFEA3E3-3846-4921-98C2-E5F4EB946871}"/>
    <cellStyle name="Note 2 6 5 2 6 3" xfId="32594" xr:uid="{AC878EAD-B011-490B-8F5C-4D94FB6D34C3}"/>
    <cellStyle name="Note 2 6 5 2 6 4" xfId="21011" xr:uid="{C43288C9-C614-431E-8748-4F5483837F10}"/>
    <cellStyle name="Note 2 6 5 2 7" xfId="10649" xr:uid="{58E64F46-0746-49EF-A28F-99E1872982D4}"/>
    <cellStyle name="Note 2 6 5 2 7 2" xfId="45328" xr:uid="{42D21235-622B-4C00-AFAF-435659A2906F}"/>
    <cellStyle name="Note 2 6 5 2 7 3" xfId="36183" xr:uid="{2FB1246A-D049-491A-AB2C-40BED54A7CA0}"/>
    <cellStyle name="Note 2 6 5 2 7 4" xfId="24649" xr:uid="{DB4B41E4-17C2-4EBB-832B-C903EA31796D}"/>
    <cellStyle name="Note 2 6 5 2 8" xfId="4525" xr:uid="{C8EB8E0D-F2FD-4D13-80B6-37604A7ADC29}"/>
    <cellStyle name="Note 2 6 5 2 8 2" xfId="44670" xr:uid="{C64320FE-CAC6-4E06-8E76-40345DA77476}"/>
    <cellStyle name="Note 2 6 5 2 8 3" xfId="35525" xr:uid="{442B4DBA-35B4-41B5-A2A6-7D60664F069A}"/>
    <cellStyle name="Note 2 6 5 2 8 4" xfId="23982" xr:uid="{DA2CC35C-6D1A-46B3-8D69-5318AC569F77}"/>
    <cellStyle name="Note 2 6 5 2 9" xfId="4308" xr:uid="{BA52608F-390F-4F0C-8E66-6BA6585E0525}"/>
    <cellStyle name="Note 2 6 5 2 9 2" xfId="45784" xr:uid="{B64159B5-E876-44FA-AAAF-97B4887F8D6D}"/>
    <cellStyle name="Note 2 6 5 2 9 3" xfId="36639" xr:uid="{3AD4D932-8909-4834-BFEC-87C516F595D1}"/>
    <cellStyle name="Note 2 6 5 2 9 4" xfId="25118" xr:uid="{A6C137EC-5CC4-4080-A8C7-DFB8CD4B60A7}"/>
    <cellStyle name="Note 2 6 5 20" xfId="49711" xr:uid="{51CAAEFE-56BE-49A9-AC8C-4E20A5E1888D}"/>
    <cellStyle name="Note 2 6 5 21" xfId="53383" xr:uid="{A850639B-3A7C-40A0-AF0C-05122FD0434C}"/>
    <cellStyle name="Note 2 6 5 22" xfId="54065" xr:uid="{35CCDADF-7DBF-4BC0-9251-18AFB3120F3D}"/>
    <cellStyle name="Note 2 6 5 23" xfId="52592" xr:uid="{916F9FA2-E08B-48CE-B4BA-B3D49E218253}"/>
    <cellStyle name="Note 2 6 5 24" xfId="55912" xr:uid="{04283B3B-CA06-4CE6-BD57-FDE064C9998D}"/>
    <cellStyle name="Note 2 6 5 25" xfId="16696" xr:uid="{7AD58F61-D43F-452F-B136-2DCFAD812C97}"/>
    <cellStyle name="Note 2 6 5 3" xfId="4903" xr:uid="{623B4920-FC49-41B3-ACFF-55BA35E993F1}"/>
    <cellStyle name="Note 2 6 5 3 2" xfId="39834" xr:uid="{09AB7770-78BD-451B-BFDC-09D865565E57}"/>
    <cellStyle name="Note 2 6 5 3 3" xfId="30599" xr:uid="{12407C52-8D01-4F39-AAC5-CD6B8361C626}"/>
    <cellStyle name="Note 2 6 5 3 4" xfId="18844" xr:uid="{5AEE878E-3004-4F7A-9F19-930FFC1BDE31}"/>
    <cellStyle name="Note 2 6 5 4" xfId="4266" xr:uid="{709C3928-08D6-4664-8C54-2BA2EED12545}"/>
    <cellStyle name="Note 2 6 5 4 2" xfId="39334" xr:uid="{27E57696-8093-412B-9847-631D771D42B6}"/>
    <cellStyle name="Note 2 6 5 4 3" xfId="30069" xr:uid="{8AE11BF8-283A-4BA6-8D1A-4242D8D4FCB8}"/>
    <cellStyle name="Note 2 6 5 4 4" xfId="18313" xr:uid="{70C46DFF-FF0B-459B-A3C2-98813FF06C1D}"/>
    <cellStyle name="Note 2 6 5 5" xfId="10377" xr:uid="{6AAEEE49-9A29-4C2A-967A-44541049B431}"/>
    <cellStyle name="Note 2 6 5 5 2" xfId="39971" xr:uid="{591993B2-1DA5-4F4E-8BFE-C27183AF0792}"/>
    <cellStyle name="Note 2 6 5 5 3" xfId="30738" xr:uid="{72DF2BA7-A1AF-4962-8391-E9017E292F4C}"/>
    <cellStyle name="Note 2 6 5 5 4" xfId="18983" xr:uid="{1E285EF7-8516-4653-80D1-B9E39ABF023E}"/>
    <cellStyle name="Note 2 6 5 6" xfId="10942" xr:uid="{393ADF89-91A9-4C0B-A90A-A0C6832088FE}"/>
    <cellStyle name="Note 2 6 5 6 2" xfId="42930" xr:uid="{64E0AA67-916F-4583-8D42-4A2945A3745D}"/>
    <cellStyle name="Note 2 6 5 6 3" xfId="33780" xr:uid="{E636EC20-0A57-48BA-9F82-77A00249C964}"/>
    <cellStyle name="Note 2 6 5 6 4" xfId="22207" xr:uid="{F432A5A1-5ABF-4522-922C-CA8E525EF715}"/>
    <cellStyle name="Note 2 6 5 7" xfId="11627" xr:uid="{1E023379-5B88-4A85-A027-E66FCC7D4E9A}"/>
    <cellStyle name="Note 2 6 5 7 2" xfId="42345" xr:uid="{8BC80164-38C9-4647-B29B-37DAA9B9C0AA}"/>
    <cellStyle name="Note 2 6 5 7 3" xfId="33195" xr:uid="{B43202C4-A79B-471E-9472-720C56A9FE73}"/>
    <cellStyle name="Note 2 6 5 7 4" xfId="21615" xr:uid="{000CAE71-6AA0-434F-B464-07AB90CAD00A}"/>
    <cellStyle name="Note 2 6 5 8" xfId="12040" xr:uid="{3E4260C3-01C4-4B18-AB88-99101AFE1CAD}"/>
    <cellStyle name="Note 2 6 5 8 2" xfId="45325" xr:uid="{5D4E0FCF-010D-4F63-8727-EA53E260D1B9}"/>
    <cellStyle name="Note 2 6 5 8 3" xfId="36180" xr:uid="{4C3ACF36-28F1-45EE-AF9A-FEF863A48863}"/>
    <cellStyle name="Note 2 6 5 8 4" xfId="24646" xr:uid="{322D1B84-E19C-4239-AC48-758B662336D7}"/>
    <cellStyle name="Note 2 6 5 9" xfId="12390" xr:uid="{8C398C83-7C42-4413-99C7-D4C85143264C}"/>
    <cellStyle name="Note 2 6 5 9 2" xfId="42603" xr:uid="{587BAFA3-5679-433F-BA85-786299BF69DB}"/>
    <cellStyle name="Note 2 6 5 9 3" xfId="33453" xr:uid="{C39F9010-521C-4284-842E-6EDC6CD08E19}"/>
    <cellStyle name="Note 2 6 5 9 4" xfId="21877" xr:uid="{C553C193-EE7A-4212-A2C9-8F87C4824B8E}"/>
    <cellStyle name="Note 2 6 6" xfId="1518" xr:uid="{00000000-0005-0000-0000-0000EE050000}"/>
    <cellStyle name="Note 2 6 6 10" xfId="14089" xr:uid="{39B0107E-5C37-4312-A424-B206EF8EC264}"/>
    <cellStyle name="Note 2 6 6 10 2" xfId="46762" xr:uid="{117337B7-6A14-4114-8883-D6AEDAD86775}"/>
    <cellStyle name="Note 2 6 6 10 3" xfId="37618" xr:uid="{DABA0EA7-6454-4CA9-A4B1-83208D7FD55B}"/>
    <cellStyle name="Note 2 6 6 10 4" xfId="26178" xr:uid="{60B32EE3-3153-4587-B724-F6B47536B6A1}"/>
    <cellStyle name="Note 2 6 6 11" xfId="13187" xr:uid="{34DF97CC-1632-4F4C-9E59-2596B6ECB445}"/>
    <cellStyle name="Note 2 6 6 11 2" xfId="46399" xr:uid="{1D9D7568-8C0C-4A4F-96F9-2B4BA97BFF9E}"/>
    <cellStyle name="Note 2 6 6 11 3" xfId="37254" xr:uid="{9CC759CC-40F3-43D1-A1CB-38962B6CEA9E}"/>
    <cellStyle name="Note 2 6 6 11 4" xfId="25776" xr:uid="{62F6CFC9-4039-4186-A138-98C3446A9155}"/>
    <cellStyle name="Note 2 6 6 12" xfId="14314" xr:uid="{213BCC89-CB69-42AC-83BC-5DE8380001A2}"/>
    <cellStyle name="Note 2 6 6 12 2" xfId="46018" xr:uid="{F2383F11-47C3-43F4-BCD2-FD17CDB51597}"/>
    <cellStyle name="Note 2 6 6 12 3" xfId="36873" xr:uid="{8F5F3845-8A46-4BBA-8417-67A5A4C02F64}"/>
    <cellStyle name="Note 2 6 6 12 4" xfId="25365" xr:uid="{E5915A9A-04C9-4E3F-BB92-FB0477D1EB11}"/>
    <cellStyle name="Note 2 6 6 13" xfId="24715" xr:uid="{8203A34F-26D3-43B3-8264-35D5AAFEB71C}"/>
    <cellStyle name="Note 2 6 6 13 2" xfId="45394" xr:uid="{A2C361FC-3AE8-49B6-A3BD-F49CEB5DDFD1}"/>
    <cellStyle name="Note 2 6 6 13 3" xfId="36249" xr:uid="{43AD9ADF-5CEE-48AA-8412-49A7A51BAC52}"/>
    <cellStyle name="Note 2 6 6 14" xfId="25872" xr:uid="{B192CB0E-0F01-4658-A7FD-111A744B6D93}"/>
    <cellStyle name="Note 2 6 6 15" xfId="48537" xr:uid="{64B929CA-91CD-4747-8BF4-18F807469172}"/>
    <cellStyle name="Note 2 6 6 16" xfId="50387" xr:uid="{EE97E5CF-B77C-4B22-BD83-45D71A8E7DF7}"/>
    <cellStyle name="Note 2 6 6 17" xfId="50212" xr:uid="{BA590971-A6C1-4D47-BD8C-02E3D6CEDD42}"/>
    <cellStyle name="Note 2 6 6 18" xfId="49814" xr:uid="{80B00682-2449-4EBE-874F-4064064DDA69}"/>
    <cellStyle name="Note 2 6 6 19" xfId="50862" xr:uid="{751D9B8D-A495-4108-87A2-75578D8CB625}"/>
    <cellStyle name="Note 2 6 6 2" xfId="4905" xr:uid="{F7B5CEF0-C40A-41FC-81DF-565524DABA4D}"/>
    <cellStyle name="Note 2 6 6 2 2" xfId="39832" xr:uid="{2B081DAA-999D-4039-A617-90E4CC1E0B26}"/>
    <cellStyle name="Note 2 6 6 2 3" xfId="30597" xr:uid="{F420AE92-2150-4390-AD30-EC7AA46BFD49}"/>
    <cellStyle name="Note 2 6 6 2 4" xfId="18842" xr:uid="{7A85CD58-3465-4768-9395-42FCF86F6039}"/>
    <cellStyle name="Note 2 6 6 20" xfId="53385" xr:uid="{A4CBC0B5-02D9-4641-AAB7-745D68FEEEF6}"/>
    <cellStyle name="Note 2 6 6 21" xfId="54524" xr:uid="{89CEAC13-ECE9-42A4-B616-4C4E3BE7612D}"/>
    <cellStyle name="Note 2 6 6 22" xfId="55217" xr:uid="{6F7D34DE-DE44-4831-8DE5-8047FD989744}"/>
    <cellStyle name="Note 2 6 6 23" xfId="55914" xr:uid="{05B7D0BF-6B52-4811-AECD-841FB4277F65}"/>
    <cellStyle name="Note 2 6 6 24" xfId="16698" xr:uid="{C752B252-ACB0-494F-BD36-23065E0C7D1B}"/>
    <cellStyle name="Note 2 6 6 3" xfId="4264" xr:uid="{9D90A98C-7BCC-458F-AA28-8491E3D92271}"/>
    <cellStyle name="Note 2 6 6 3 2" xfId="40493" xr:uid="{726E1CF2-E4A6-4A15-913A-ABF2039B73AC}"/>
    <cellStyle name="Note 2 6 6 3 3" xfId="31260" xr:uid="{47F2BECA-33D9-4EA6-B5EE-2632470D4AD3}"/>
    <cellStyle name="Note 2 6 6 3 4" xfId="19529" xr:uid="{9DD8EE07-BFDD-4E93-8AA0-012C680EB3D9}"/>
    <cellStyle name="Note 2 6 6 4" xfId="10775" xr:uid="{EA890137-7EF2-4B66-BE00-6F2EF431BA02}"/>
    <cellStyle name="Note 2 6 6 4 2" xfId="39969" xr:uid="{D502B8EF-D177-438B-8511-252166B99256}"/>
    <cellStyle name="Note 2 6 6 4 3" xfId="30736" xr:uid="{82D975F6-3EC8-4400-9C98-D2011A728A77}"/>
    <cellStyle name="Note 2 6 6 4 4" xfId="18981" xr:uid="{710AB1D3-38FD-4493-B761-672AFC787AD2}"/>
    <cellStyle name="Note 2 6 6 5" xfId="3817" xr:uid="{27538887-FF9B-48D7-91F9-9FA6E9A24DE6}"/>
    <cellStyle name="Note 2 6 6 5 2" xfId="39201" xr:uid="{B890537D-91CE-41A2-A0F0-99F23C762B1D}"/>
    <cellStyle name="Note 2 6 6 5 3" xfId="29936" xr:uid="{AAF870CD-AC06-466B-AC40-43C3CFEADB65}"/>
    <cellStyle name="Note 2 6 6 5 4" xfId="18180" xr:uid="{44266752-6804-4681-9154-22EEA026C48B}"/>
    <cellStyle name="Note 2 6 6 6" xfId="9519" xr:uid="{1D8D0C72-E588-4385-A563-7585B91E6AE9}"/>
    <cellStyle name="Note 2 6 6 6 2" xfId="42344" xr:uid="{851BBA5C-EE37-4852-AEF2-8A1ABAB0EFD3}"/>
    <cellStyle name="Note 2 6 6 6 3" xfId="33194" xr:uid="{30CFF494-F9E6-4011-9B3B-C6926D4ED44C}"/>
    <cellStyle name="Note 2 6 6 6 4" xfId="21614" xr:uid="{0AB6E346-6418-46BB-9672-6E09D7237066}"/>
    <cellStyle name="Note 2 6 6 7" xfId="10297" xr:uid="{F4A2E866-95AD-436F-B152-14018F185952}"/>
    <cellStyle name="Note 2 6 6 7 2" xfId="39446" xr:uid="{D5246C98-CB09-43EA-A1D1-5CC8D0F1A1F6}"/>
    <cellStyle name="Note 2 6 6 7 3" xfId="30181" xr:uid="{16D5F06E-AEE4-4678-95A5-EC4300F8B45D}"/>
    <cellStyle name="Note 2 6 6 7 4" xfId="18425" xr:uid="{B2F17374-A2A0-4659-A1EC-CA7138A0A921}"/>
    <cellStyle name="Note 2 6 6 8" xfId="10963" xr:uid="{C54DA85C-40B7-4AA9-A649-721502BB04B2}"/>
    <cellStyle name="Note 2 6 6 8 2" xfId="44134" xr:uid="{DF47FFD0-15CA-466C-ABCA-28EE4DAE3F39}"/>
    <cellStyle name="Note 2 6 6 8 3" xfId="34986" xr:uid="{6E99F087-BB23-4719-BEB5-25DADB94849B}"/>
    <cellStyle name="Note 2 6 6 8 4" xfId="23431" xr:uid="{72BE052D-B075-4962-8678-3D6E858AC2A2}"/>
    <cellStyle name="Note 2 6 6 9" xfId="10838" xr:uid="{B2F53432-2FE7-4F5D-9B42-A743F5BCB1F1}"/>
    <cellStyle name="Note 2 6 6 9 2" xfId="39097" xr:uid="{8A53BCD0-0150-4BBB-942E-41A96CBFA58E}"/>
    <cellStyle name="Note 2 6 6 9 3" xfId="29831" xr:uid="{E8B5CD41-CD73-4773-BC36-5DFA8BD3421E}"/>
    <cellStyle name="Note 2 6 6 9 4" xfId="18076" xr:uid="{F007CEAE-225C-437E-B005-6ED82E8E9B07}"/>
    <cellStyle name="Note 2 6 7" xfId="4896" xr:uid="{61CF74D1-DB3C-48E8-8383-08B553D7B4CC}"/>
    <cellStyle name="Note 2 6 7 2" xfId="41174" xr:uid="{8BAE3C1F-CB7D-4897-A607-E442BD68C9F3}"/>
    <cellStyle name="Note 2 6 7 3" xfId="31949" xr:uid="{0A49EDD1-CE60-4721-ACDD-DDE0F613B7B6}"/>
    <cellStyle name="Note 2 6 7 4" xfId="20233" xr:uid="{01FE2CD4-72DB-4513-95FB-6A62024F3E54}"/>
    <cellStyle name="Note 2 6 8" xfId="6330" xr:uid="{554C288E-FF19-4821-998A-E8FFC4BEAB13}"/>
    <cellStyle name="Note 2 6 8 2" xfId="40488" xr:uid="{0BD95451-79F9-465A-8ABF-B62516694AE3}"/>
    <cellStyle name="Note 2 6 8 3" xfId="31255" xr:uid="{0A2CC10C-B065-4390-A43C-BF707C24411B}"/>
    <cellStyle name="Note 2 6 8 4" xfId="19524" xr:uid="{3C46DE61-5557-4728-BC87-6760E67CB072}"/>
    <cellStyle name="Note 2 6 9" xfId="5828" xr:uid="{AF76840E-03B2-4443-B0BC-D614A9F0CD37}"/>
    <cellStyle name="Note 2 6 9 2" xfId="39972" xr:uid="{89592245-B187-4BCA-B1CB-AC8BE2A25A57}"/>
    <cellStyle name="Note 2 6 9 3" xfId="30739" xr:uid="{9244DC33-378A-4ABE-BF2E-367092F91737}"/>
    <cellStyle name="Note 2 6 9 4" xfId="18984" xr:uid="{AC060829-5E1F-426E-AA9F-70A2B376B9FA}"/>
    <cellStyle name="Note 2 7" xfId="1519" xr:uid="{00000000-0005-0000-0000-0000EF050000}"/>
    <cellStyle name="Note 2 8" xfId="1520" xr:uid="{00000000-0005-0000-0000-0000F0050000}"/>
    <cellStyle name="Note 2 8 2" xfId="3093" xr:uid="{812F6277-2AF0-452F-848F-867DFD07E7AB}"/>
    <cellStyle name="Note 2 8 2 2" xfId="17383" xr:uid="{07573EEE-C065-4BDC-8A5C-00DEFDADE654}"/>
    <cellStyle name="Note 2 8 3" xfId="28471" xr:uid="{756F3AE9-FD87-4BF4-A84F-D9D5825528C7}"/>
    <cellStyle name="Note 3" xfId="1521" xr:uid="{00000000-0005-0000-0000-0000F1050000}"/>
    <cellStyle name="Note 3 2" xfId="1522" xr:uid="{00000000-0005-0000-0000-0000F2050000}"/>
    <cellStyle name="Note 3 2 10" xfId="10196" xr:uid="{302C5FF3-34CA-423D-A1D8-1B67E22B142C}"/>
    <cellStyle name="Note 3 2 10 2" xfId="40392" xr:uid="{E0A825EC-D18A-4CEE-9E6E-A6BE0FA25BAF}"/>
    <cellStyle name="Note 3 2 10 3" xfId="31159" xr:uid="{E5BC3F15-4D76-416F-A32E-C6D4BC3ACEEE}"/>
    <cellStyle name="Note 3 2 10 4" xfId="19421" xr:uid="{F3F59596-EF51-4789-9DA7-326838CF5DE4}"/>
    <cellStyle name="Note 3 2 11" xfId="9848" xr:uid="{1BAC533F-78E0-44A1-82EE-034F73437FA6}"/>
    <cellStyle name="Note 3 2 11 2" xfId="43673" xr:uid="{6FAB3614-11C1-43DA-9063-B9FEB15528D0}"/>
    <cellStyle name="Note 3 2 11 3" xfId="34524" xr:uid="{FF5E9018-31DC-45D3-838C-160EFB9D8760}"/>
    <cellStyle name="Note 3 2 11 4" xfId="22962" xr:uid="{8EF367A8-65AC-4D3B-A537-95CE946F1061}"/>
    <cellStyle name="Note 3 2 12" xfId="10644" xr:uid="{09911559-E1FA-44B2-9C6B-33F61E4D5F61}"/>
    <cellStyle name="Note 3 2 12 2" xfId="40849" xr:uid="{5C740D52-9D01-4D11-AD51-B839E561FF4C}"/>
    <cellStyle name="Note 3 2 12 3" xfId="31617" xr:uid="{D353399C-5060-4D62-8870-04E9F75EE5AA}"/>
    <cellStyle name="Note 3 2 12 4" xfId="19895" xr:uid="{6A997EE4-F116-4B95-B42D-1AE7AFBF1750}"/>
    <cellStyle name="Note 3 2 13" xfId="9813" xr:uid="{26BEE15E-7414-4E68-B2C3-23651738B573}"/>
    <cellStyle name="Note 3 2 13 2" xfId="44358" xr:uid="{75F3BCCE-2350-410C-98D6-678547C94828}"/>
    <cellStyle name="Note 3 2 13 3" xfId="35211" xr:uid="{7211BC61-CCF0-498E-AACA-FF4235099224}"/>
    <cellStyle name="Note 3 2 13 4" xfId="23658" xr:uid="{E4AE8EBB-E70C-4F94-B066-5A8A9DEA859F}"/>
    <cellStyle name="Note 3 2 14" xfId="11063" xr:uid="{9E5D5452-9C08-4B0D-9B27-76F3BE7016E4}"/>
    <cellStyle name="Note 3 2 14 2" xfId="39586" xr:uid="{4286F55B-2121-48EB-B772-E56CC1486BA4}"/>
    <cellStyle name="Note 3 2 14 3" xfId="30327" xr:uid="{B88B2C14-D109-4330-8C84-1513F3174110}"/>
    <cellStyle name="Note 3 2 14 4" xfId="18572" xr:uid="{CB6B64E0-BEE0-4231-A2AA-3C7B48B1BFB7}"/>
    <cellStyle name="Note 3 2 15" xfId="14510" xr:uid="{8EF64814-6894-45D7-8648-91748F80C74D}"/>
    <cellStyle name="Note 3 2 15 2" xfId="47225" xr:uid="{FC6C0400-1F64-4277-9BD0-27D40058E55B}"/>
    <cellStyle name="Note 3 2 15 3" xfId="38081" xr:uid="{9B0BF110-F097-4A09-9E2B-2FEEF84F9C5C}"/>
    <cellStyle name="Note 3 2 15 4" xfId="26667" xr:uid="{40C5C493-0EB8-467B-AF43-EC08133C358B}"/>
    <cellStyle name="Note 3 2 16" xfId="16055" xr:uid="{47D7D451-F5CC-4ABB-8031-74863CAEC73F}"/>
    <cellStyle name="Note 3 2 16 2" xfId="46925" xr:uid="{96AC7720-C741-4E17-9426-48834FDC36DC}"/>
    <cellStyle name="Note 3 2 16 3" xfId="37781" xr:uid="{6E14055E-6019-4033-8962-9AA68FE5EDCF}"/>
    <cellStyle name="Note 3 2 16 4" xfId="26356" xr:uid="{458A4634-6733-407D-82F3-82D79CC197C8}"/>
    <cellStyle name="Note 3 2 17" xfId="14368" xr:uid="{C627814D-88CE-431D-8DE9-119F1C6B78AE}"/>
    <cellStyle name="Note 3 2 17 2" xfId="42962" xr:uid="{CD73557B-7701-4D2E-8B8F-34D810AAE528}"/>
    <cellStyle name="Note 3 2 17 3" xfId="33812" xr:uid="{778584B4-AAFD-41D7-A74A-76705A33EEFA}"/>
    <cellStyle name="Note 3 2 17 4" xfId="22239" xr:uid="{8BDE04A2-5765-47A1-9141-E2E2D0B761C8}"/>
    <cellStyle name="Note 3 2 18" xfId="25179" xr:uid="{86A56D8B-6C00-4189-99A0-EBCFA499FA17}"/>
    <cellStyle name="Note 3 2 18 2" xfId="45839" xr:uid="{84B7DD20-74F8-4B64-93C7-BE60C4D14A19}"/>
    <cellStyle name="Note 3 2 18 3" xfId="36694" xr:uid="{90548FAB-C3FA-4A48-8E65-B647D908C9F6}"/>
    <cellStyle name="Note 3 2 19" xfId="27244" xr:uid="{DDA95EE0-0810-497F-9028-9DFF6DC15BE8}"/>
    <cellStyle name="Note 3 2 2" xfId="1523" xr:uid="{00000000-0005-0000-0000-0000F3050000}"/>
    <cellStyle name="Note 3 2 2 10" xfId="11001" xr:uid="{A032AB1E-5096-44C6-A6F7-25E369520457}"/>
    <cellStyle name="Note 3 2 2 10 2" xfId="40263" xr:uid="{7A3D46F9-2F52-4895-B6F2-97C5094EE6DF}"/>
    <cellStyle name="Note 3 2 2 10 3" xfId="31030" xr:uid="{6F9B2B99-1B12-4830-A5B5-1B2BFFF8606D}"/>
    <cellStyle name="Note 3 2 2 10 4" xfId="19250" xr:uid="{F9388A3B-C782-4C91-9C36-C189A5253566}"/>
    <cellStyle name="Note 3 2 2 11" xfId="15585" xr:uid="{0828700C-3511-4716-BE22-4EA917D1D547}"/>
    <cellStyle name="Note 3 2 2 11 2" xfId="42471" xr:uid="{896DBE2F-7E98-4248-B798-1A90F3C7D4C6}"/>
    <cellStyle name="Note 3 2 2 11 3" xfId="33321" xr:uid="{0644DC8F-05D7-4F03-B1C0-B30C662710BA}"/>
    <cellStyle name="Note 3 2 2 11 4" xfId="21744" xr:uid="{5811141F-295A-476B-9251-BAA448536FD9}"/>
    <cellStyle name="Note 3 2 2 12" xfId="14012" xr:uid="{ABF35074-1F90-48E7-B8CD-DD814D7548A6}"/>
    <cellStyle name="Note 3 2 2 12 2" xfId="46398" xr:uid="{1D281E9E-A718-4504-A491-F8B6B099E24A}"/>
    <cellStyle name="Note 3 2 2 12 3" xfId="37253" xr:uid="{2AC11F99-5E65-4817-B82E-374AF149F42A}"/>
    <cellStyle name="Note 3 2 2 12 4" xfId="25775" xr:uid="{FD4E518C-41AF-4DD5-A684-F52DB3F92A44}"/>
    <cellStyle name="Note 3 2 2 13" xfId="16129" xr:uid="{081D8057-5C01-4345-8012-0539DB0DF2AE}"/>
    <cellStyle name="Note 3 2 2 13 2" xfId="46017" xr:uid="{3AD9D287-13C0-46BE-9969-245B90B2C6D4}"/>
    <cellStyle name="Note 3 2 2 13 3" xfId="36872" xr:uid="{1240C5F9-205F-46D4-A4ED-158D9FD339F3}"/>
    <cellStyle name="Note 3 2 2 13 4" xfId="25364" xr:uid="{BD1C08C4-8E9F-46C5-A228-23D527C8C80F}"/>
    <cellStyle name="Note 3 2 2 14" xfId="25182" xr:uid="{A67E0569-B42E-4B24-B896-1A29E12AD3C4}"/>
    <cellStyle name="Note 3 2 2 14 2" xfId="45842" xr:uid="{D756D3B8-2267-4425-BD0B-B8F944D881A5}"/>
    <cellStyle name="Note 3 2 2 14 3" xfId="36697" xr:uid="{449A12FD-D2AF-4DF0-B158-AA3133160511}"/>
    <cellStyle name="Note 3 2 2 15" xfId="27245" xr:uid="{5779145B-C53C-4E2B-B129-2FA411CD8220}"/>
    <cellStyle name="Note 3 2 2 16" xfId="48539" xr:uid="{E3EA528A-39F1-4B63-B6D8-B96F28DF4461}"/>
    <cellStyle name="Note 3 2 2 17" xfId="50390" xr:uid="{31DF1980-4553-414A-BF9B-BAEB8DEA0374}"/>
    <cellStyle name="Note 3 2 2 18" xfId="50388" xr:uid="{C0CF22D0-977A-46BF-84CA-EEE4DC780687}"/>
    <cellStyle name="Note 3 2 2 19" xfId="52067" xr:uid="{FF1CFE81-92C8-4731-86B2-CE85BB2554AE}"/>
    <cellStyle name="Note 3 2 2 2" xfId="1524" xr:uid="{00000000-0005-0000-0000-0000F4050000}"/>
    <cellStyle name="Note 3 2 2 2 10" xfId="14822" xr:uid="{A7F81286-1A15-4805-AE12-2451C0486561}"/>
    <cellStyle name="Note 3 2 2 2 10 2" xfId="47223" xr:uid="{CCD1CAD4-1044-4AC3-80A6-882576B70A42}"/>
    <cellStyle name="Note 3 2 2 2 10 3" xfId="38079" xr:uid="{7661B03A-F6AF-4945-B32C-172DE471B323}"/>
    <cellStyle name="Note 3 2 2 2 10 4" xfId="26665" xr:uid="{0CFC2867-834D-4C9C-A721-47D571242E0B}"/>
    <cellStyle name="Note 3 2 2 2 11" xfId="13588" xr:uid="{FDE1F9CD-F209-4C76-AEC2-8FFBE7F451E2}"/>
    <cellStyle name="Note 3 2 2 2 11 2" xfId="44467" xr:uid="{1C153168-6DB6-4CF8-BA73-342D330D9AC1}"/>
    <cellStyle name="Note 3 2 2 2 11 3" xfId="35321" xr:uid="{7811EA38-5274-45A6-A641-680BB8551B4F}"/>
    <cellStyle name="Note 3 2 2 2 11 4" xfId="23775" xr:uid="{5CB0AEF1-A457-4CDB-9F92-829DFDFBEB44}"/>
    <cellStyle name="Note 3 2 2 2 12" xfId="13259" xr:uid="{A6C89162-5A6F-4D34-A37E-C41289A22A3F}"/>
    <cellStyle name="Note 3 2 2 2 12 2" xfId="46541" xr:uid="{949F8BB1-C1B7-41AB-95B7-0D59317F701D}"/>
    <cellStyle name="Note 3 2 2 2 12 3" xfId="37396" xr:uid="{25F78EEA-E729-4219-87D2-AC463D550307}"/>
    <cellStyle name="Note 3 2 2 2 12 4" xfId="25944" xr:uid="{BE7C29B7-459F-49F0-9BCA-29D402A934C8}"/>
    <cellStyle name="Note 3 2 2 2 13" xfId="22307" xr:uid="{3952CD1D-9DBD-4121-83E6-C4A21237FEF3}"/>
    <cellStyle name="Note 3 2 2 2 13 2" xfId="43029" xr:uid="{FF36F7ED-C2AB-4C98-B351-E4F6A0913303}"/>
    <cellStyle name="Note 3 2 2 2 13 3" xfId="33879" xr:uid="{B28F97BD-D0EC-41EF-915E-09C33B8B65A6}"/>
    <cellStyle name="Note 3 2 2 2 14" xfId="22571" xr:uid="{60517905-4744-4ED5-AE20-D10C90BB5A53}"/>
    <cellStyle name="Note 3 2 2 2 15" xfId="48540" xr:uid="{D73D7388-6778-4E0C-884F-73BA506D569E}"/>
    <cellStyle name="Note 3 2 2 2 16" xfId="50391" xr:uid="{95703893-815F-4658-945F-D280E76EBD93}"/>
    <cellStyle name="Note 3 2 2 2 17" xfId="50322" xr:uid="{2D53B624-ADB8-4570-925A-5A23496A188E}"/>
    <cellStyle name="Note 3 2 2 2 18" xfId="52073" xr:uid="{842ECCCF-40E3-499A-8F67-1FFC4863F858}"/>
    <cellStyle name="Note 3 2 2 2 19" xfId="51908" xr:uid="{EC11C674-4A53-4AC4-A868-D340CFCF2C3C}"/>
    <cellStyle name="Note 3 2 2 2 2" xfId="4911" xr:uid="{B1EBC69F-ABCA-4923-B8AA-02F94828A666}"/>
    <cellStyle name="Note 3 2 2 2 2 2" xfId="39830" xr:uid="{3C8AD8D2-FC6B-41F5-B1CB-A45FC9850B23}"/>
    <cellStyle name="Note 3 2 2 2 2 3" xfId="30595" xr:uid="{953497A2-5244-4201-9317-053C00E303B9}"/>
    <cellStyle name="Note 3 2 2 2 2 4" xfId="18840" xr:uid="{46E156AC-1E06-48A4-9F96-A008F65ABC73}"/>
    <cellStyle name="Note 3 2 2 2 20" xfId="53388" xr:uid="{E9F3CB8D-56E7-42BD-B61B-87FBD2880417}"/>
    <cellStyle name="Note 3 2 2 2 21" xfId="52969" xr:uid="{644927F3-CA5B-4308-AD78-7503EB2409F0}"/>
    <cellStyle name="Note 3 2 2 2 22" xfId="52621" xr:uid="{CA77C07E-5F92-48B8-A150-9B64FC28D80C}"/>
    <cellStyle name="Note 3 2 2 2 23" xfId="55917" xr:uid="{6EE3270F-004E-4BA7-9841-D560C4A264EF}"/>
    <cellStyle name="Note 3 2 2 2 24" xfId="16701" xr:uid="{B953754E-9AE8-4A9D-84A0-15323C2402A3}"/>
    <cellStyle name="Note 3 2 2 2 3" xfId="6838" xr:uid="{8BEE2FD4-F61B-4AC0-BD3E-AC2E670EA82A}"/>
    <cellStyle name="Note 3 2 2 2 3 2" xfId="40497" xr:uid="{F9EBCC17-6904-4859-8BEF-DFC5F14B0EA7}"/>
    <cellStyle name="Note 3 2 2 2 3 3" xfId="31264" xr:uid="{DC4B12EF-B67D-4F50-9184-3FA6F9C68F26}"/>
    <cellStyle name="Note 3 2 2 2 3 4" xfId="19533" xr:uid="{F90E0075-7BF4-4086-8DF8-BEE4E55BECC2}"/>
    <cellStyle name="Note 3 2 2 2 4" xfId="6472" xr:uid="{0627795B-09AC-48E0-AB6D-E734762460DF}"/>
    <cellStyle name="Note 3 2 2 2 4 2" xfId="41076" xr:uid="{D37F94CB-07CF-4F7C-9C29-C7AFF646DCDF}"/>
    <cellStyle name="Note 3 2 2 2 4 3" xfId="31847" xr:uid="{36618097-FDE6-4CEE-A271-763F4B838409}"/>
    <cellStyle name="Note 3 2 2 2 4 4" xfId="20126" xr:uid="{443F977A-CAE2-40E8-A09E-D99F87A4B2EF}"/>
    <cellStyle name="Note 3 2 2 2 5" xfId="10066" xr:uid="{E66D442D-BD70-49BF-9DF1-36EDA68F9D5D}"/>
    <cellStyle name="Note 3 2 2 2 5 2" xfId="39203" xr:uid="{DCEBD839-1200-4323-A5B6-88C472FB6D32}"/>
    <cellStyle name="Note 3 2 2 2 5 3" xfId="29938" xr:uid="{5CEE950D-629C-4709-B8C6-74DD90DCD70A}"/>
    <cellStyle name="Note 3 2 2 2 5 4" xfId="18182" xr:uid="{CD57205E-C66C-424D-9161-0F9F0E567550}"/>
    <cellStyle name="Note 3 2 2 2 6" xfId="11506" xr:uid="{33A2864B-9A13-4EEC-8575-953732121B05}"/>
    <cellStyle name="Note 3 2 2 2 6 2" xfId="40911" xr:uid="{39FC0C8F-6482-4CDE-8C84-F7DDDF0868A7}"/>
    <cellStyle name="Note 3 2 2 2 6 3" xfId="31681" xr:uid="{7CCDBD26-5E32-4666-838F-A5DA13EE1133}"/>
    <cellStyle name="Note 3 2 2 2 6 4" xfId="19958" xr:uid="{B8817F15-D7EC-485D-B395-287E43DB0F3D}"/>
    <cellStyle name="Note 3 2 2 2 7" xfId="11931" xr:uid="{1266D04A-6E3C-429A-90B0-1415E8E69D7A}"/>
    <cellStyle name="Note 3 2 2 2 7 2" xfId="43496" xr:uid="{60FE0937-B716-4856-9959-3F0143B3BC34}"/>
    <cellStyle name="Note 3 2 2 2 7 3" xfId="34347" xr:uid="{D03DB7E0-0310-43E6-B675-555B9ADCD88E}"/>
    <cellStyle name="Note 3 2 2 2 7 4" xfId="22784" xr:uid="{01F50471-CE58-422E-ACC8-F490349805F5}"/>
    <cellStyle name="Note 3 2 2 2 8" xfId="12306" xr:uid="{4B973EC1-0F81-4A66-95C3-D2B5572A6522}"/>
    <cellStyle name="Note 3 2 2 2 8 2" xfId="44138" xr:uid="{260F17A0-FEE8-4836-81EF-1C096EC8CBAC}"/>
    <cellStyle name="Note 3 2 2 2 8 3" xfId="34990" xr:uid="{8AD095A1-17D5-4E05-9D34-12A8101E6762}"/>
    <cellStyle name="Note 3 2 2 2 8 4" xfId="23435" xr:uid="{E5ADFA8B-94E4-4A27-983F-C6C0476EC867}"/>
    <cellStyle name="Note 3 2 2 2 9" xfId="12618" xr:uid="{6C609733-0FBE-4A2E-9410-D485F5D07EC0}"/>
    <cellStyle name="Note 3 2 2 2 9 2" xfId="44539" xr:uid="{C0461A0F-4AD4-4254-9305-5D0EF719DBDC}"/>
    <cellStyle name="Note 3 2 2 2 9 3" xfId="35393" xr:uid="{60AF4F03-CAFC-46A1-8B91-9B631956B3C2}"/>
    <cellStyle name="Note 3 2 2 2 9 4" xfId="23850" xr:uid="{AC0E95CA-71AD-4FA7-9B5A-E7264692918F}"/>
    <cellStyle name="Note 3 2 2 20" xfId="52414" xr:uid="{4B3E6A53-EF73-4F53-B4E5-0A22C47ADAA2}"/>
    <cellStyle name="Note 3 2 2 21" xfId="53387" xr:uid="{608647FF-0943-4BBF-BF4A-40AA3E8F066D}"/>
    <cellStyle name="Note 3 2 2 22" xfId="54064" xr:uid="{25E559FE-E654-476B-97DF-1AD167D13FC7}"/>
    <cellStyle name="Note 3 2 2 23" xfId="55524" xr:uid="{0EDAEA2E-4ABA-4BE1-97F3-70E8B24A0A27}"/>
    <cellStyle name="Note 3 2 2 24" xfId="55916" xr:uid="{09F1DDF0-B9A7-45AB-827F-77763A219DAA}"/>
    <cellStyle name="Note 3 2 2 25" xfId="16700" xr:uid="{D5446DB8-57D4-462B-ABB0-B63A630AA28B}"/>
    <cellStyle name="Note 3 2 2 3" xfId="4910" xr:uid="{A80233BA-AF93-4883-B59D-5671E8844AF6}"/>
    <cellStyle name="Note 3 2 2 3 2" xfId="41460" xr:uid="{22EDE266-225D-4BE5-BE4A-0F5AC11FF6ED}"/>
    <cellStyle name="Note 3 2 2 3 3" xfId="32270" xr:uid="{3D4CA331-B3F9-4855-8DB4-299B26B3E4AB}"/>
    <cellStyle name="Note 3 2 2 3 4" xfId="20561" xr:uid="{B1F30DD0-64F0-4829-B2BD-9637A1947201}"/>
    <cellStyle name="Note 3 2 2 4" xfId="4263" xr:uid="{6C1B5B00-C517-40C9-9A88-008B6C75BEDC}"/>
    <cellStyle name="Note 3 2 2 4 2" xfId="40496" xr:uid="{B1B72FEE-CBE3-4B1B-BF74-DA306E0BCFB3}"/>
    <cellStyle name="Note 3 2 2 4 3" xfId="31263" xr:uid="{4133BA0A-2B77-4B59-9AE9-6A5D9EB74F3C}"/>
    <cellStyle name="Note 3 2 2 4 4" xfId="19532" xr:uid="{ACF96B9B-C523-4A4E-825B-9E6DE072CC16}"/>
    <cellStyle name="Note 3 2 2 5" xfId="9590" xr:uid="{E692A459-B491-4302-9C26-B877DD8A92DA}"/>
    <cellStyle name="Note 3 2 2 5 2" xfId="42199" xr:uid="{ADB6CD45-EB26-420F-A9E9-02F39CE87156}"/>
    <cellStyle name="Note 3 2 2 5 3" xfId="33049" xr:uid="{4D476E24-2FBA-47F9-B1CF-B3F963F61D74}"/>
    <cellStyle name="Note 3 2 2 5 4" xfId="21469" xr:uid="{81C73B91-5E36-4504-A4D2-C5523B46F3F9}"/>
    <cellStyle name="Note 3 2 2 6" xfId="11116" xr:uid="{41283CDA-C333-418E-A5BE-2A9C213E0E29}"/>
    <cellStyle name="Note 3 2 2 6 2" xfId="39204" xr:uid="{D7A1E9FC-C4FD-4360-BAA6-0EE5B4683A15}"/>
    <cellStyle name="Note 3 2 2 6 3" xfId="29939" xr:uid="{E28444C2-224E-4333-B67E-20187C6710A9}"/>
    <cellStyle name="Note 3 2 2 6 4" xfId="18183" xr:uid="{130CE70A-3C76-4D23-B568-305FBDD47EC4}"/>
    <cellStyle name="Note 3 2 2 7" xfId="4907" xr:uid="{29AEC64C-C459-487A-9FBE-4FAF6F49C25B}"/>
    <cellStyle name="Note 3 2 2 7 2" xfId="43674" xr:uid="{4D9C1336-191C-4F29-83BF-54AEC57ABE54}"/>
    <cellStyle name="Note 3 2 2 7 3" xfId="34525" xr:uid="{A6FF1AD7-3781-450C-A650-B9B66A5C037B}"/>
    <cellStyle name="Note 3 2 2 7 4" xfId="22963" xr:uid="{FC73B5D0-DB13-4FBC-AF8D-681A50E81678}"/>
    <cellStyle name="Note 3 2 2 8" xfId="5610" xr:uid="{0E011F85-C9C9-4651-BFDE-4A1592429D2E}"/>
    <cellStyle name="Note 3 2 2 8 2" xfId="44031" xr:uid="{D3E1D4D4-9FF5-4DA4-BE40-55FFFF86A1A8}"/>
    <cellStyle name="Note 3 2 2 8 3" xfId="34883" xr:uid="{DD3CFF78-B41A-4145-85DE-87BB4638B345}"/>
    <cellStyle name="Note 3 2 2 8 4" xfId="23327" xr:uid="{95F31F12-B396-4E4D-9354-654C092D31C0}"/>
    <cellStyle name="Note 3 2 2 9" xfId="10098" xr:uid="{BE03212D-FE0A-4921-B564-CE988988ABE9}"/>
    <cellStyle name="Note 3 2 2 9 2" xfId="44136" xr:uid="{45A1D65E-E99B-482F-95AF-010F2EFE95AC}"/>
    <cellStyle name="Note 3 2 2 9 3" xfId="34988" xr:uid="{3994D443-A3B6-4281-A42F-1AB38049F903}"/>
    <cellStyle name="Note 3 2 2 9 4" xfId="23433" xr:uid="{D683A0C2-F0BF-462A-B297-63ADE1B4B93B}"/>
    <cellStyle name="Note 3 2 20" xfId="48538" xr:uid="{A17E0D82-3B52-4938-AD33-70E42E7A752C}"/>
    <cellStyle name="Note 3 2 21" xfId="50389" xr:uid="{BC8DA581-1B49-4CBD-96A7-34AB74C53705}"/>
    <cellStyle name="Note 3 2 22" xfId="51435" xr:uid="{F85267E4-429D-4046-B5BE-47487385A538}"/>
    <cellStyle name="Note 3 2 23" xfId="51278" xr:uid="{9A628FD4-AE7F-41B0-9611-FD31E50945F7}"/>
    <cellStyle name="Note 3 2 24" xfId="52413" xr:uid="{4E731959-ACF4-41CC-A82B-FA40AA31BBCF}"/>
    <cellStyle name="Note 3 2 25" xfId="53386" xr:uid="{9C972E85-D11C-4B85-91A6-0D7A75BB9CBC}"/>
    <cellStyle name="Note 3 2 26" xfId="54875" xr:uid="{271E3F37-0986-4378-AF23-124FEA5ADD16}"/>
    <cellStyle name="Note 3 2 27" xfId="55333" xr:uid="{FA11CDAE-A8B3-4AE4-A261-492957927FE5}"/>
    <cellStyle name="Note 3 2 28" xfId="55915" xr:uid="{17095024-CCE5-40DF-B41A-51A291EE98C4}"/>
    <cellStyle name="Note 3 2 29" xfId="16699" xr:uid="{942751EC-88ED-4333-96B5-ECD2F81CA5BF}"/>
    <cellStyle name="Note 3 2 3" xfId="1525" xr:uid="{00000000-0005-0000-0000-0000F5050000}"/>
    <cellStyle name="Note 3 2 3 10" xfId="12051" xr:uid="{844A0B71-6E1C-4E6C-9080-07255B5E356E}"/>
    <cellStyle name="Note 3 2 3 10 2" xfId="43533" xr:uid="{E3F79C38-5590-444B-8407-B3A8A54E3CD9}"/>
    <cellStyle name="Note 3 2 3 10 3" xfId="34384" xr:uid="{FEC33B73-4CAA-4993-9DB3-B8CA2179C7B5}"/>
    <cellStyle name="Note 3 2 3 10 4" xfId="22821" xr:uid="{3A175E80-0C55-401E-87BA-04F484BA11A5}"/>
    <cellStyle name="Note 3 2 3 11" xfId="14087" xr:uid="{E4412E64-18A9-4C6B-8F96-382D3A3B66C9}"/>
    <cellStyle name="Note 3 2 3 11 2" xfId="47224" xr:uid="{07ADADFC-48C8-437C-84DE-765F93CBA582}"/>
    <cellStyle name="Note 3 2 3 11 3" xfId="38080" xr:uid="{F5803629-75D7-4757-B0AF-3A73F144C5EF}"/>
    <cellStyle name="Note 3 2 3 11 4" xfId="26666" xr:uid="{2A89C598-C53E-4A35-83B7-780D290CE4A8}"/>
    <cellStyle name="Note 3 2 3 12" xfId="13189" xr:uid="{57BB0C6A-5FEC-469A-8854-540D63CE0A8A}"/>
    <cellStyle name="Note 3 2 3 12 2" xfId="46924" xr:uid="{C19E62FF-6283-4671-8129-93F26228AC41}"/>
    <cellStyle name="Note 3 2 3 12 3" xfId="37780" xr:uid="{67DB1567-A836-4D57-8E02-34EEF0DCD39C}"/>
    <cellStyle name="Note 3 2 3 12 4" xfId="26355" xr:uid="{2987CC8D-01EC-4C21-B5E1-44556BE98E6C}"/>
    <cellStyle name="Note 3 2 3 13" xfId="13150" xr:uid="{6636AFAE-CE00-47A6-BBC9-51D65DE95494}"/>
    <cellStyle name="Note 3 2 3 13 2" xfId="45658" xr:uid="{C8307327-5A5A-4AD9-9D99-E8F7DFAEBAF2}"/>
    <cellStyle name="Note 3 2 3 13 3" xfId="36513" xr:uid="{83A8F1AD-A331-4B1C-9ED2-31453B5439C0}"/>
    <cellStyle name="Note 3 2 3 13 4" xfId="24987" xr:uid="{16140426-5DF9-45A6-8338-F137816E6098}"/>
    <cellStyle name="Note 3 2 3 14" xfId="24730" xr:uid="{08EF2C66-6F7C-46FD-9F93-8207DECB09FC}"/>
    <cellStyle name="Note 3 2 3 14 2" xfId="45409" xr:uid="{094A8244-6F86-4D1E-BD04-8DB1D2CC877A}"/>
    <cellStyle name="Note 3 2 3 14 3" xfId="36264" xr:uid="{AFCC5412-0B60-49DA-AEA6-4786E17794EE}"/>
    <cellStyle name="Note 3 2 3 15" xfId="28075" xr:uid="{79D4D5FA-65A5-417D-9EE8-7738FFF90BF5}"/>
    <cellStyle name="Note 3 2 3 16" xfId="48541" xr:uid="{CA1AD2F8-0082-465C-8B23-4F40F01EE3EB}"/>
    <cellStyle name="Note 3 2 3 17" xfId="50392" xr:uid="{535117CB-C50A-4A28-A7AC-CBF8669F8B94}"/>
    <cellStyle name="Note 3 2 3 18" xfId="51014" xr:uid="{8DB578C8-38E1-4C47-B852-E42488AFD24B}"/>
    <cellStyle name="Note 3 2 3 19" xfId="51277" xr:uid="{712A491E-3FD2-418D-A2E8-8B597F503B17}"/>
    <cellStyle name="Note 3 2 3 2" xfId="1526" xr:uid="{00000000-0005-0000-0000-0000F6050000}"/>
    <cellStyle name="Note 3 2 3 2 10" xfId="15201" xr:uid="{AD7E5A0E-AFD7-435A-B824-A152686EB9D3}"/>
    <cellStyle name="Note 3 2 3 2 10 2" xfId="44918" xr:uid="{5B9E2B00-6EDE-4BC8-86C4-D502FB585D65}"/>
    <cellStyle name="Note 3 2 3 2 10 3" xfId="35773" xr:uid="{45B8148D-A62B-424C-B84F-2E8A03EA1351}"/>
    <cellStyle name="Note 3 2 3 2 10 4" xfId="24236" xr:uid="{B3EFCB6F-FEC2-4CDB-9E3B-F32D25C73762}"/>
    <cellStyle name="Note 3 2 3 2 11" xfId="16257" xr:uid="{ED2FF1E3-74C7-4EA8-99EB-549844C1E11D}"/>
    <cellStyle name="Note 3 2 3 2 11 2" xfId="45552" xr:uid="{EC53BE94-4109-44AF-B180-AA7A8923728B}"/>
    <cellStyle name="Note 3 2 3 2 11 3" xfId="36407" xr:uid="{866F892F-94FB-4081-B276-9E69D59A9F1D}"/>
    <cellStyle name="Note 3 2 3 2 11 4" xfId="24875" xr:uid="{39D6FA28-BA7E-4715-841F-C498A1097320}"/>
    <cellStyle name="Note 3 2 3 2 12" xfId="16483" xr:uid="{ECC78DD6-1183-4ADC-BB06-9105A0D475AE}"/>
    <cellStyle name="Note 3 2 3 2 12 2" xfId="47615" xr:uid="{136E3F07-E752-4122-91E8-93333DCD3C4E}"/>
    <cellStyle name="Note 3 2 3 2 12 3" xfId="38471" xr:uid="{C964BAE3-75A0-4A70-BB5D-EA46EAA74A6C}"/>
    <cellStyle name="Note 3 2 3 2 12 4" xfId="27118" xr:uid="{7A0C8572-1E8B-409E-B4C3-B22B2CBEB448}"/>
    <cellStyle name="Note 3 2 3 2 13" xfId="27651" xr:uid="{E7B5301A-F457-4115-A1F3-73B0B2BF753D}"/>
    <cellStyle name="Note 3 2 3 2 13 2" xfId="48044" xr:uid="{59643FC9-1201-44DD-B9DE-6ED48B5B2EF1}"/>
    <cellStyle name="Note 3 2 3 2 13 3" xfId="38900" xr:uid="{8B4BBE16-FF88-4D82-90FF-8A19CD048CC2}"/>
    <cellStyle name="Note 3 2 3 2 14" xfId="24915" xr:uid="{7681F94B-A1E1-4E59-B02B-EB5554ED6AEC}"/>
    <cellStyle name="Note 3 2 3 2 15" xfId="48542" xr:uid="{A2B43BD9-9928-4AA1-8A38-521106823D52}"/>
    <cellStyle name="Note 3 2 3 2 16" xfId="50393" xr:uid="{DB1E5EDC-5AD7-4AE6-8ECC-F82549490415}"/>
    <cellStyle name="Note 3 2 3 2 17" xfId="51471" xr:uid="{820C7B9E-A414-4779-8658-4A2A28FD77B4}"/>
    <cellStyle name="Note 3 2 3 2 18" xfId="51790" xr:uid="{CCDAA5FF-146B-4387-8632-29112DD3D900}"/>
    <cellStyle name="Note 3 2 3 2 19" xfId="49709" xr:uid="{C985D679-0916-4BF2-9F23-DC66EFEF49E8}"/>
    <cellStyle name="Note 3 2 3 2 2" xfId="4913" xr:uid="{59325C54-587B-4725-982B-2A1DBB4D4AD2}"/>
    <cellStyle name="Note 3 2 3 2 2 2" xfId="39828" xr:uid="{9E543EFF-A784-48B9-A6EC-8FE9760BFEC7}"/>
    <cellStyle name="Note 3 2 3 2 2 3" xfId="30593" xr:uid="{DE8B5647-2E8F-418A-BEC9-CFF4A2B7A013}"/>
    <cellStyle name="Note 3 2 3 2 2 4" xfId="18838" xr:uid="{F2D13053-71EB-4CFC-9F74-5CFF6DB9EC97}"/>
    <cellStyle name="Note 3 2 3 2 20" xfId="53390" xr:uid="{3DF9DAB4-662A-4768-AD4A-73BF7994806F}"/>
    <cellStyle name="Note 3 2 3 2 21" xfId="52967" xr:uid="{456DDAEC-B5A8-41EC-884A-F9123880527C}"/>
    <cellStyle name="Note 3 2 3 2 22" xfId="55558" xr:uid="{9B78E564-8986-4E0A-B3BA-8FE882C5AFB1}"/>
    <cellStyle name="Note 3 2 3 2 23" xfId="55919" xr:uid="{A1173FAA-2B6F-4386-8CB8-2DB7E8155889}"/>
    <cellStyle name="Note 3 2 3 2 24" xfId="16703" xr:uid="{CCF85C4A-ABC3-4819-A6A4-79CB805B3013}"/>
    <cellStyle name="Note 3 2 3 2 3" xfId="6839" xr:uid="{4C714C29-63DF-4DD4-BA9D-733946847D6C}"/>
    <cellStyle name="Note 3 2 3 2 3 2" xfId="39338" xr:uid="{F6CC9032-378B-478B-843E-4569C6B3A42D}"/>
    <cellStyle name="Note 3 2 3 2 3 3" xfId="30073" xr:uid="{1916BC8F-BE81-404D-B561-676237EA5D91}"/>
    <cellStyle name="Note 3 2 3 2 3 4" xfId="18317" xr:uid="{C834A883-39A8-408D-AE4C-57249650AB11}"/>
    <cellStyle name="Note 3 2 3 2 4" xfId="11304" xr:uid="{D3A8317A-60FD-412C-B495-E91E558225FD}"/>
    <cellStyle name="Note 3 2 3 2 4 2" xfId="39968" xr:uid="{51C0150B-02F5-4CC3-81CD-A32EC4B2018B}"/>
    <cellStyle name="Note 3 2 3 2 4 3" xfId="30735" xr:uid="{9B1FE135-230B-4DA3-933C-EC8B91707602}"/>
    <cellStyle name="Note 3 2 3 2 4 4" xfId="18980" xr:uid="{8BE5D8D2-F494-4904-8BC0-C15263E48677}"/>
    <cellStyle name="Note 3 2 3 2 5" xfId="11752" xr:uid="{0340CAC4-DDC0-45E5-96CD-6C41E3BC91A5}"/>
    <cellStyle name="Note 3 2 3 2 5 2" xfId="42926" xr:uid="{D9FEB178-A96F-4937-B492-09196972EC77}"/>
    <cellStyle name="Note 3 2 3 2 5 3" xfId="33776" xr:uid="{E43DE48B-7730-44CE-A374-AC935AB25A20}"/>
    <cellStyle name="Note 3 2 3 2 5 4" xfId="22203" xr:uid="{FCB6270F-2C66-48F6-BBAE-814C335106FF}"/>
    <cellStyle name="Note 3 2 3 2 6" xfId="12157" xr:uid="{0E19074E-F622-42D5-B0CC-19B8A32AE778}"/>
    <cellStyle name="Note 3 2 3 2 6 2" xfId="42343" xr:uid="{39918FAB-B861-47D8-ABE1-6D5D370BFE7B}"/>
    <cellStyle name="Note 3 2 3 2 6 3" xfId="33193" xr:uid="{91FCC7E5-C6CD-405A-8F10-AB23AEAB0CB9}"/>
    <cellStyle name="Note 3 2 3 2 6 4" xfId="21613" xr:uid="{7C72B50E-C3FD-4E60-B115-DB37433C6C70}"/>
    <cellStyle name="Note 3 2 3 2 7" xfId="12498" xr:uid="{1C5D0130-06F7-4609-9FD3-50B0A854EB04}"/>
    <cellStyle name="Note 3 2 3 2 7 2" xfId="45510" xr:uid="{26C0BE36-EDB2-4851-9842-8FE020289085}"/>
    <cellStyle name="Note 3 2 3 2 7 3" xfId="36365" xr:uid="{19334E1E-4155-443F-AFE2-3012DE0C8457}"/>
    <cellStyle name="Note 3 2 3 2 7 4" xfId="24833" xr:uid="{237FC9D4-646F-4618-B1E7-0D9856635C10}"/>
    <cellStyle name="Note 3 2 3 2 8" xfId="12787" xr:uid="{03342E3A-F3D4-4B2B-BEA2-A6255CE9FE78}"/>
    <cellStyle name="Note 3 2 3 2 8 2" xfId="44669" xr:uid="{5C9D3813-2429-48FC-85B3-E5B7E730970B}"/>
    <cellStyle name="Note 3 2 3 2 8 3" xfId="35524" xr:uid="{EA450F16-4D06-4F27-8136-E7B74E328B61}"/>
    <cellStyle name="Note 3 2 3 2 8 4" xfId="23981" xr:uid="{5432353C-399F-4D59-AE1C-62A49D3EBB9B}"/>
    <cellStyle name="Note 3 2 3 2 9" xfId="13011" xr:uid="{C26B81A8-FC84-47F5-B853-59C799FF9142}"/>
    <cellStyle name="Note 3 2 3 2 9 2" xfId="45779" xr:uid="{70FFC9AA-AF69-4BA9-BB09-D29C7129DDB7}"/>
    <cellStyle name="Note 3 2 3 2 9 3" xfId="36634" xr:uid="{CBCF3BE3-FF3F-4E63-83DB-5B86F020F374}"/>
    <cellStyle name="Note 3 2 3 2 9 4" xfId="25113" xr:uid="{135F0E30-61E1-4932-84E2-AFE9C568D27D}"/>
    <cellStyle name="Note 3 2 3 20" xfId="49710" xr:uid="{2026414F-882A-44AD-8927-2E8C39863126}"/>
    <cellStyle name="Note 3 2 3 21" xfId="53389" xr:uid="{C554E9BA-8EAE-4269-926B-7127E1A0A4E8}"/>
    <cellStyle name="Note 3 2 3 22" xfId="52968" xr:uid="{2577A72F-DB19-45B6-84CF-293BB494C1AD}"/>
    <cellStyle name="Note 3 2 3 23" xfId="54138" xr:uid="{C15348DC-D722-43F4-A35E-47FB4EFC5E67}"/>
    <cellStyle name="Note 3 2 3 24" xfId="55918" xr:uid="{99415B6A-E242-4275-8662-E93C9633B101}"/>
    <cellStyle name="Note 3 2 3 25" xfId="16702" xr:uid="{C8BE983E-307E-40C7-AD98-8FE206A720A5}"/>
    <cellStyle name="Note 3 2 3 3" xfId="4912" xr:uid="{6394616D-5B00-4AFD-9055-10DF1242A2D2}"/>
    <cellStyle name="Note 3 2 3 3 2" xfId="39829" xr:uid="{807DBC4E-090C-4ACF-9E92-96C6E3531A9D}"/>
    <cellStyle name="Note 3 2 3 3 3" xfId="30594" xr:uid="{458F8612-2C67-4CEE-A573-894D3014CADA}"/>
    <cellStyle name="Note 3 2 3 3 4" xfId="18839" xr:uid="{6B314018-5CCD-465A-92BC-2B5D8A83E4E6}"/>
    <cellStyle name="Note 3 2 3 4" xfId="5684" xr:uid="{17D7358F-C0AB-4AAB-B0CF-E93D150C5984}"/>
    <cellStyle name="Note 3 2 3 4 2" xfId="40498" xr:uid="{ED5E4AB7-83C2-4DD4-AFE0-252293A32E66}"/>
    <cellStyle name="Note 3 2 3 4 3" xfId="31265" xr:uid="{74BFFD1C-E7FA-40A4-AE59-3BBEFE31148E}"/>
    <cellStyle name="Note 3 2 3 4 4" xfId="19534" xr:uid="{8BF1D711-7BCB-4832-B26E-1348B14F6A7D}"/>
    <cellStyle name="Note 3 2 3 5" xfId="10773" xr:uid="{886F01CB-4E54-4A32-9E08-DD6AD63E405A}"/>
    <cellStyle name="Note 3 2 3 5 2" xfId="41578" xr:uid="{B183BF90-4686-414C-9154-BEC6904E9FCA}"/>
    <cellStyle name="Note 3 2 3 5 3" xfId="32390" xr:uid="{ADE450FA-1873-48ED-8462-51996F8EAB53}"/>
    <cellStyle name="Note 3 2 3 5 4" xfId="20681" xr:uid="{39F7EDCC-31C8-49BE-811D-564B2AF4EB43}"/>
    <cellStyle name="Note 3 2 3 6" xfId="10883" xr:uid="{2C069861-FCFF-4668-8DF7-3F7058F6B142}"/>
    <cellStyle name="Note 3 2 3 6 2" xfId="41608" xr:uid="{8B143493-BE09-48D3-8D40-026EF31F519B}"/>
    <cellStyle name="Note 3 2 3 6 3" xfId="32421" xr:uid="{72DE1149-C215-48C2-9BE0-97AA99024DC3}"/>
    <cellStyle name="Note 3 2 3 6 4" xfId="20778" xr:uid="{D33CA341-C4BC-462B-B4DE-468AD402B0E6}"/>
    <cellStyle name="Note 3 2 3 7" xfId="10536" xr:uid="{C8415397-4747-4A69-B2D5-AF79F8E8785B}"/>
    <cellStyle name="Note 3 2 3 7 2" xfId="42342" xr:uid="{321CCB8F-3E35-46A0-9453-1FB1F5855C0F}"/>
    <cellStyle name="Note 3 2 3 7 3" xfId="33192" xr:uid="{453B8768-5139-427C-BCD9-793B8A5F3CF3}"/>
    <cellStyle name="Note 3 2 3 7 4" xfId="21612" xr:uid="{BC24029F-3A26-4206-A299-32EF1E7F35DC}"/>
    <cellStyle name="Note 3 2 3 8" xfId="10440" xr:uid="{CF42FF7B-2E5F-400D-9EDE-AB39157CFA54}"/>
    <cellStyle name="Note 3 2 3 8 2" xfId="45517" xr:uid="{36876A7B-7177-4719-AB35-57D0CB04F235}"/>
    <cellStyle name="Note 3 2 3 8 3" xfId="36372" xr:uid="{ABA6260E-D21B-48F0-B937-0BAEEEE92591}"/>
    <cellStyle name="Note 3 2 3 8 4" xfId="24840" xr:uid="{8F1F234C-2B8D-4CDF-8249-7343C1C59184}"/>
    <cellStyle name="Note 3 2 3 9" xfId="11638" xr:uid="{F1492A35-7F8A-4A6E-817C-5DB01EFB0889}"/>
    <cellStyle name="Note 3 2 3 9 2" xfId="44140" xr:uid="{1B849508-5966-4D3B-8E4A-B8292F6B3CF3}"/>
    <cellStyle name="Note 3 2 3 9 3" xfId="34992" xr:uid="{F4DAB927-2322-4A70-8EBC-7C8422B06654}"/>
    <cellStyle name="Note 3 2 3 9 4" xfId="23437" xr:uid="{6D19B550-8319-46AE-A5F1-A9A27234D478}"/>
    <cellStyle name="Note 3 2 4" xfId="1527" xr:uid="{00000000-0005-0000-0000-0000F7050000}"/>
    <cellStyle name="Note 3 2 4 10" xfId="5884" xr:uid="{2DA8F3F4-4786-429E-BC01-E779CF35522D}"/>
    <cellStyle name="Note 3 2 4 10 2" xfId="43955" xr:uid="{94CBE295-EA30-47EA-B286-8F9205120F9E}"/>
    <cellStyle name="Note 3 2 4 10 3" xfId="34807" xr:uid="{7C18CC1E-D04F-4446-8F28-80F34C577E51}"/>
    <cellStyle name="Note 3 2 4 10 4" xfId="23249" xr:uid="{9DC4A6F1-4097-457B-91D6-D781EBEE22ED}"/>
    <cellStyle name="Note 3 2 4 11" xfId="15583" xr:uid="{8E0E8A08-AFE8-448E-B2D3-8E62C194EF1A}"/>
    <cellStyle name="Note 3 2 4 11 2" xfId="45984" xr:uid="{C3899B69-F2C6-4C8B-BD8C-D73737A54E71}"/>
    <cellStyle name="Note 3 2 4 11 3" xfId="36839" xr:uid="{8FBC327C-C93C-4BFF-8F91-9E34F344071A}"/>
    <cellStyle name="Note 3 2 4 11 4" xfId="25330" xr:uid="{882F25E9-159A-4A5F-94E4-A697A53D19F8}"/>
    <cellStyle name="Note 3 2 4 12" xfId="15356" xr:uid="{E7DD0068-BE00-4930-86E2-E24A98A81EE2}"/>
    <cellStyle name="Note 3 2 4 12 2" xfId="46232" xr:uid="{3C7598B7-D85B-4A65-8043-2EC1C49376FB}"/>
    <cellStyle name="Note 3 2 4 12 3" xfId="37087" xr:uid="{C2C3E0C3-6392-45E3-8873-228BBDD6788F}"/>
    <cellStyle name="Note 3 2 4 12 4" xfId="25593" xr:uid="{FC68CC3B-3687-4D60-9DC1-0FA63E1E3D72}"/>
    <cellStyle name="Note 3 2 4 13" xfId="14725" xr:uid="{AFAF33D7-64AE-4DB4-8027-2E4632A3DAF6}"/>
    <cellStyle name="Note 3 2 4 13 2" xfId="46016" xr:uid="{DB392B98-8586-4584-9644-2C64BB5E89C4}"/>
    <cellStyle name="Note 3 2 4 13 3" xfId="36871" xr:uid="{065D2F5F-629E-40C3-909C-0759B3CCD364}"/>
    <cellStyle name="Note 3 2 4 13 4" xfId="25363" xr:uid="{9198E80B-02C8-4943-8B0E-2DA569A4DC0E}"/>
    <cellStyle name="Note 3 2 4 14" xfId="26813" xr:uid="{60721602-B029-4172-ADC0-8C65F26404C9}"/>
    <cellStyle name="Note 3 2 4 14 2" xfId="47353" xr:uid="{AD7244FA-90DD-4FEB-8982-1BF1CD7B95F3}"/>
    <cellStyle name="Note 3 2 4 14 3" xfId="38209" xr:uid="{19F6879D-81C2-4A04-8937-240584C1475D}"/>
    <cellStyle name="Note 3 2 4 15" xfId="28073" xr:uid="{6B253716-BD1C-4243-B480-42321FF05966}"/>
    <cellStyle name="Note 3 2 4 16" xfId="48543" xr:uid="{535C29A3-4A25-4FD1-8B11-9ED1A99A2A87}"/>
    <cellStyle name="Note 3 2 4 17" xfId="50394" xr:uid="{11BAAE73-9FAE-4FC6-9D95-FA717600AC5C}"/>
    <cellStyle name="Note 3 2 4 18" xfId="50303" xr:uid="{AF7B7470-D880-481E-B516-C5CED2E31CFF}"/>
    <cellStyle name="Note 3 2 4 19" xfId="52072" xr:uid="{400DC36F-43E9-45EB-9EB0-418A119A8DB0}"/>
    <cellStyle name="Note 3 2 4 2" xfId="1528" xr:uid="{00000000-0005-0000-0000-0000F8050000}"/>
    <cellStyle name="Note 3 2 4 2 10" xfId="14511" xr:uid="{BBA82E58-BF5F-4E24-A655-F73D224DA172}"/>
    <cellStyle name="Note 3 2 4 2 10 2" xfId="45987" xr:uid="{E3C1D718-E153-4CAC-804C-51341B1BEFE0}"/>
    <cellStyle name="Note 3 2 4 2 10 3" xfId="36842" xr:uid="{0F5FCCF7-EBDC-4B07-AFDC-386DB6850BBD}"/>
    <cellStyle name="Note 3 2 4 2 10 4" xfId="25333" xr:uid="{F5B57A04-C9E8-4EA4-80A6-A6F232B28437}"/>
    <cellStyle name="Note 3 2 4 2 11" xfId="16260" xr:uid="{3629CEC6-9137-4638-8A8D-0856BB186840}"/>
    <cellStyle name="Note 3 2 4 2 11 2" xfId="46182" xr:uid="{40A239E1-4F28-40B8-B66A-32784C6AB99A}"/>
    <cellStyle name="Note 3 2 4 2 11 3" xfId="37037" xr:uid="{3D9D5BD6-6F1E-45F7-A947-A0B41DB4BE5D}"/>
    <cellStyle name="Note 3 2 4 2 11 4" xfId="25536" xr:uid="{FABD5D24-2491-48EE-A679-76B11F54BD7C}"/>
    <cellStyle name="Note 3 2 4 2 12" xfId="16486" xr:uid="{5F5DF517-6671-42F3-AD8F-9B673283005E}"/>
    <cellStyle name="Note 3 2 4 2 12 2" xfId="47613" xr:uid="{CDA40835-E31E-44E0-B080-820F9EFF125B}"/>
    <cellStyle name="Note 3 2 4 2 12 3" xfId="38469" xr:uid="{DEAE9AF8-F40C-4CD9-A2E8-33791A651239}"/>
    <cellStyle name="Note 3 2 4 2 12 4" xfId="27116" xr:uid="{A178D15B-855B-4C23-934A-26EC460353BE}"/>
    <cellStyle name="Note 3 2 4 2 13" xfId="27649" xr:uid="{D5C38E3D-D143-4D68-BA36-ECFA21458088}"/>
    <cellStyle name="Note 3 2 4 2 13 2" xfId="48042" xr:uid="{7098F9D8-3394-424A-B272-1C7D7F652EAF}"/>
    <cellStyle name="Note 3 2 4 2 13 3" xfId="38898" xr:uid="{75FF8F53-8C10-4ADD-B000-53C32FB1648C}"/>
    <cellStyle name="Note 3 2 4 2 14" xfId="28074" xr:uid="{CE06FC4E-4568-4CBF-BD2D-D694A52921E9}"/>
    <cellStyle name="Note 3 2 4 2 15" xfId="48544" xr:uid="{3AE048FF-1E53-481B-B266-93DF2C3600B9}"/>
    <cellStyle name="Note 3 2 4 2 16" xfId="50395" xr:uid="{1DA238AB-D6F6-4227-BEC7-B92DCA8AEE62}"/>
    <cellStyle name="Note 3 2 4 2 17" xfId="52304" xr:uid="{3AA38F45-B933-4732-BBE0-49BBA21AADF3}"/>
    <cellStyle name="Note 3 2 4 2 18" xfId="49409" xr:uid="{967014C0-851D-4B3E-9634-5E88363CEA4E}"/>
    <cellStyle name="Note 3 2 4 2 19" xfId="52407" xr:uid="{648FA9B8-8740-4EAD-838C-AC41A40E6D3B}"/>
    <cellStyle name="Note 3 2 4 2 2" xfId="4915" xr:uid="{9DCBFCB7-F468-4FF8-8C14-92120E00635C}"/>
    <cellStyle name="Note 3 2 4 2 2 2" xfId="41457" xr:uid="{BCAC38FE-3B10-4A84-A524-8091A34A2D38}"/>
    <cellStyle name="Note 3 2 4 2 2 3" xfId="32267" xr:uid="{E573CEC6-1102-4B0A-92E1-AF025700F8C5}"/>
    <cellStyle name="Note 3 2 4 2 2 4" xfId="20558" xr:uid="{6F0BF540-4C0D-43A9-ABF3-F03BD22C488A}"/>
    <cellStyle name="Note 3 2 4 2 20" xfId="53392" xr:uid="{67B2EA96-8B83-40D4-916B-599536A2D45A}"/>
    <cellStyle name="Note 3 2 4 2 21" xfId="54870" xr:uid="{67D9D2D0-A743-41E1-BC71-AD04C1E44A86}"/>
    <cellStyle name="Note 3 2 4 2 22" xfId="55508" xr:uid="{6574FA2C-C5C4-460B-8CB7-64311F6DF6CE}"/>
    <cellStyle name="Note 3 2 4 2 23" xfId="55921" xr:uid="{558A0995-AC05-41D0-AEA4-0FD26952A6A1}"/>
    <cellStyle name="Note 3 2 4 2 24" xfId="16705" xr:uid="{3E147374-4D89-445B-A884-A58E520C021C}"/>
    <cellStyle name="Note 3 2 4 2 3" xfId="4262" xr:uid="{30795126-AFAE-4648-904A-7809F5435C36}"/>
    <cellStyle name="Note 3 2 4 2 3 2" xfId="39340" xr:uid="{F9C8D1FA-4E32-4BE4-8E47-19A0CC162E84}"/>
    <cellStyle name="Note 3 2 4 2 3 3" xfId="30075" xr:uid="{CE956C2E-44B9-4FA4-A614-8AAECE3472BA}"/>
    <cellStyle name="Note 3 2 4 2 3 4" xfId="18319" xr:uid="{E0CAE1FD-3044-49F1-82F7-BAED912ED7E5}"/>
    <cellStyle name="Note 3 2 4 2 4" xfId="11307" xr:uid="{4006651F-C853-4D62-842E-28F01B70C354}"/>
    <cellStyle name="Note 3 2 4 2 4 2" xfId="42191" xr:uid="{D94B5EF1-9054-4397-A7CC-9BB2C72FA0C9}"/>
    <cellStyle name="Note 3 2 4 2 4 3" xfId="33041" xr:uid="{A50EDD8B-4690-4D83-A3ED-8AFC7C58D0D1}"/>
    <cellStyle name="Note 3 2 4 2 4 4" xfId="21461" xr:uid="{573637F8-2696-4417-9805-88181BD7DFA9}"/>
    <cellStyle name="Note 3 2 4 2 5" xfId="11755" xr:uid="{D3DCF3C3-D747-46E8-BB10-6C45B0E789D0}"/>
    <cellStyle name="Note 3 2 4 2 5 2" xfId="42924" xr:uid="{EDAE5562-3160-4622-AB11-455BCBC00DC2}"/>
    <cellStyle name="Note 3 2 4 2 5 3" xfId="33774" xr:uid="{F172781C-CF5B-4507-ADF6-4C8513A07017}"/>
    <cellStyle name="Note 3 2 4 2 5 4" xfId="22201" xr:uid="{FFD14CCE-AF04-463D-ACA1-61D6A7C89434}"/>
    <cellStyle name="Note 3 2 4 2 6" xfId="12160" xr:uid="{0602E7F1-1FE7-428B-9D3F-7640E9CB8688}"/>
    <cellStyle name="Note 3 2 4 2 6 2" xfId="43666" xr:uid="{0B0589F8-C05A-4374-A9CD-495C14E719C0}"/>
    <cellStyle name="Note 3 2 4 2 6 3" xfId="34517" xr:uid="{1CC6CE2E-B599-45EE-AA9C-F22D9F37FA81}"/>
    <cellStyle name="Note 3 2 4 2 6 4" xfId="22955" xr:uid="{72A98355-9667-4FCB-8D72-2A1BCDB896B4}"/>
    <cellStyle name="Note 3 2 4 2 7" xfId="12501" xr:uid="{91DAFC8C-3192-444D-BB62-2856BEEF922E}"/>
    <cellStyle name="Note 3 2 4 2 7 2" xfId="45496" xr:uid="{0BAB1523-FC25-487E-8ABC-7D63C8A65904}"/>
    <cellStyle name="Note 3 2 4 2 7 3" xfId="36351" xr:uid="{50507665-A3BF-4CE8-9543-35F27EA00146}"/>
    <cellStyle name="Note 3 2 4 2 7 4" xfId="24818" xr:uid="{D43BDF15-5D3E-42C0-8D77-B4A50C326B15}"/>
    <cellStyle name="Note 3 2 4 2 8" xfId="12790" xr:uid="{4340A94B-8502-4741-BFA1-D6EBFD9333D1}"/>
    <cellStyle name="Note 3 2 4 2 8 2" xfId="45009" xr:uid="{7A0CF461-7454-42B5-A16C-856487095700}"/>
    <cellStyle name="Note 3 2 4 2 8 3" xfId="35864" xr:uid="{F7546EFD-E536-4EC5-8A16-6DFB52DF9C7E}"/>
    <cellStyle name="Note 3 2 4 2 8 4" xfId="24327" xr:uid="{F0BEDEE4-F617-40EA-A193-3FA463C4AFB7}"/>
    <cellStyle name="Note 3 2 4 2 9" xfId="13014" xr:uid="{7A14351E-713E-4F8A-9CDC-797E765D8669}"/>
    <cellStyle name="Note 3 2 4 2 9 2" xfId="45777" xr:uid="{A7505DC2-24A1-4328-9BE9-873988AD337E}"/>
    <cellStyle name="Note 3 2 4 2 9 3" xfId="36632" xr:uid="{5ACE8B73-FFE2-4BA6-B984-D1A1DC90134E}"/>
    <cellStyle name="Note 3 2 4 2 9 4" xfId="25111" xr:uid="{ED20FD67-CE1D-4D34-A6AC-4705A653C32F}"/>
    <cellStyle name="Note 3 2 4 20" xfId="51179" xr:uid="{A87825C6-6095-4B5E-BCB0-39DA00B03BBA}"/>
    <cellStyle name="Note 3 2 4 21" xfId="53391" xr:uid="{276A7BD5-D5CB-41AA-A01D-68F776BE5203}"/>
    <cellStyle name="Note 3 2 4 22" xfId="54519" xr:uid="{F9898A4D-237D-491B-B5F8-4D5A4B033FCB}"/>
    <cellStyle name="Note 3 2 4 23" xfId="55188" xr:uid="{0397FD4F-8C62-4D2C-9EAD-5A89044AB81D}"/>
    <cellStyle name="Note 3 2 4 24" xfId="55920" xr:uid="{868E057E-699E-468D-9941-84177773559E}"/>
    <cellStyle name="Note 3 2 4 25" xfId="16704" xr:uid="{9AEF067E-F9D3-4038-A6A8-67CF466DF083}"/>
    <cellStyle name="Note 3 2 4 3" xfId="4914" xr:uid="{CEA3EA18-0E18-4296-99E5-2B8C552B8644}"/>
    <cellStyle name="Note 3 2 4 3 2" xfId="41454" xr:uid="{EA9FE4BD-4425-4F58-9A92-425E92DCAA7C}"/>
    <cellStyle name="Note 3 2 4 3 3" xfId="32264" xr:uid="{FC36011A-4599-46B1-A22A-2527EC71E04E}"/>
    <cellStyle name="Note 3 2 4 3 4" xfId="20555" xr:uid="{95257160-726E-44B9-A890-EBA0AA3FE1A3}"/>
    <cellStyle name="Note 3 2 4 4" xfId="5685" xr:uid="{4A989144-01DD-4D84-8864-10B2F8568219}"/>
    <cellStyle name="Note 3 2 4 4 2" xfId="40499" xr:uid="{2487DB2D-1BA0-47D1-A2BB-3E7863BBAA37}"/>
    <cellStyle name="Note 3 2 4 4 3" xfId="31266" xr:uid="{06DF7773-8106-4241-B144-A88D09D61C3D}"/>
    <cellStyle name="Note 3 2 4 4 4" xfId="19535" xr:uid="{4A56C59A-9AC1-4F77-AE1B-BECEAA0AC0CB}"/>
    <cellStyle name="Note 3 2 4 5" xfId="10012" xr:uid="{27DE4C6B-7F41-43D5-9E30-8488D8E62C41}"/>
    <cellStyle name="Note 3 2 4 5 2" xfId="41576" xr:uid="{DCDF9A9C-A2FC-4045-8266-0175F166E9BF}"/>
    <cellStyle name="Note 3 2 4 5 3" xfId="32388" xr:uid="{C3D0C6AD-CD80-4D66-B7FC-8BBAA0FA8FB4}"/>
    <cellStyle name="Note 3 2 4 5 4" xfId="20679" xr:uid="{E38A1C89-0079-4D87-BFEE-4B218E2B19CF}"/>
    <cellStyle name="Note 3 2 4 6" xfId="9874" xr:uid="{A28A233E-191F-4BC0-8553-E232316398EE}"/>
    <cellStyle name="Note 3 2 4 6 2" xfId="40393" xr:uid="{EDADF4F0-5445-40FC-A597-4AC8999768D8}"/>
    <cellStyle name="Note 3 2 4 6 3" xfId="31160" xr:uid="{C394C6E7-86F2-42D0-9C3B-E0D71C4A1EAC}"/>
    <cellStyle name="Note 3 2 4 6 4" xfId="19422" xr:uid="{8DE70B22-5D5D-4A43-A01E-FD9089DC5798}"/>
    <cellStyle name="Note 3 2 4 7" xfId="5863" xr:uid="{BDD3A11B-8F41-4BCE-88A5-C4F735E64395}"/>
    <cellStyle name="Note 3 2 4 7 2" xfId="40204" xr:uid="{CF1259F3-D92F-47A3-93BA-4B466C3C6BA7}"/>
    <cellStyle name="Note 3 2 4 7 3" xfId="30971" xr:uid="{E075CB2F-A2DA-4609-B329-654533EBA99E}"/>
    <cellStyle name="Note 3 2 4 7 4" xfId="19183" xr:uid="{AA0BB3EE-ACEC-4468-A71C-2E2C814A5784}"/>
    <cellStyle name="Note 3 2 4 8" xfId="9623" xr:uid="{874459AC-1394-40E4-949E-F4BAEAA67AE2}"/>
    <cellStyle name="Note 3 2 4 8 2" xfId="45499" xr:uid="{C39AB640-02A1-4EF1-A92B-B523072041A5}"/>
    <cellStyle name="Note 3 2 4 8 3" xfId="36354" xr:uid="{33395C21-AD35-497B-88E5-CCFCF7A799AB}"/>
    <cellStyle name="Note 3 2 4 8 4" xfId="24821" xr:uid="{3B5377CC-5805-46F5-90F2-8E2953ED8AB1}"/>
    <cellStyle name="Note 3 2 4 9" xfId="10280" xr:uid="{28D6C0CC-0591-4C4E-8645-9D94EB925171}"/>
    <cellStyle name="Note 3 2 4 9 2" xfId="44914" xr:uid="{0142B7BA-6E1F-4DF2-BA50-86273A0A7A8B}"/>
    <cellStyle name="Note 3 2 4 9 3" xfId="35769" xr:uid="{9F39F03D-E936-46CB-A295-019A0E3F8A7E}"/>
    <cellStyle name="Note 3 2 4 9 4" xfId="24232" xr:uid="{79831E89-2205-4162-8487-1E0E7177434B}"/>
    <cellStyle name="Note 3 2 5" xfId="1529" xr:uid="{00000000-0005-0000-0000-0000F9050000}"/>
    <cellStyle name="Note 3 2 5 10" xfId="11908" xr:uid="{057F7FF3-B481-4803-9727-7AA729ADB355}"/>
    <cellStyle name="Note 3 2 5 10 2" xfId="45778" xr:uid="{4F97A245-EDEF-4A16-803B-3F0671AE381E}"/>
    <cellStyle name="Note 3 2 5 10 3" xfId="36633" xr:uid="{B1324E58-14AE-4444-8FEF-7A3B2B56663F}"/>
    <cellStyle name="Note 3 2 5 10 4" xfId="25112" xr:uid="{BA9A806B-5C69-4D97-9EA7-12C6EFE0A842}"/>
    <cellStyle name="Note 3 2 5 11" xfId="15584" xr:uid="{8E369834-6E76-4955-8290-0A88099DE299}"/>
    <cellStyle name="Note 3 2 5 11 2" xfId="47218" xr:uid="{40020351-3BCB-498E-9C95-1B7363F815F2}"/>
    <cellStyle name="Note 3 2 5 11 3" xfId="38074" xr:uid="{752E5182-256B-45C6-9F17-3B4D2C23A197}"/>
    <cellStyle name="Note 3 2 5 11 4" xfId="26660" xr:uid="{939AC395-2C8A-41AF-B3D2-811B7112B700}"/>
    <cellStyle name="Note 3 2 5 12" xfId="15023" xr:uid="{E54F1AC8-4EBF-4620-A05E-01F25F4F7CE8}"/>
    <cellStyle name="Note 3 2 5 12 2" xfId="45404" xr:uid="{9E4ED3A7-D8CF-48E4-93AC-8D46AC838558}"/>
    <cellStyle name="Note 3 2 5 12 3" xfId="36259" xr:uid="{A73383BB-7775-42FA-A83C-402489CCCF76}"/>
    <cellStyle name="Note 3 2 5 12 4" xfId="24725" xr:uid="{B2C34AE8-FD92-441F-B427-8497C8F9BB0D}"/>
    <cellStyle name="Note 3 2 5 13" xfId="15398" xr:uid="{680435B3-8969-4C79-8DB5-9BD79B66F8BE}"/>
    <cellStyle name="Note 3 2 5 13 2" xfId="47614" xr:uid="{ECDDD474-C571-4FB8-9B9E-7D3C4C007C0F}"/>
    <cellStyle name="Note 3 2 5 13 3" xfId="38470" xr:uid="{A6B8A3BD-6B44-43AB-B9B2-5922FF09DD3A}"/>
    <cellStyle name="Note 3 2 5 13 4" xfId="27117" xr:uid="{E83C87B0-4A0E-43E5-A999-7242E6D4931B}"/>
    <cellStyle name="Note 3 2 5 14" xfId="27650" xr:uid="{8E7CDD7F-D375-4D3C-A6EA-443EB616899E}"/>
    <cellStyle name="Note 3 2 5 14 2" xfId="48043" xr:uid="{E130B416-28B8-46D4-944A-420DC4A9715C}"/>
    <cellStyle name="Note 3 2 5 14 3" xfId="38899" xr:uid="{D017113F-704F-4BAC-855D-1890067FF5ED}"/>
    <cellStyle name="Note 3 2 5 15" xfId="22404" xr:uid="{4D335EA3-2786-4BC3-B227-093E12E9A71C}"/>
    <cellStyle name="Note 3 2 5 16" xfId="48545" xr:uid="{B154095F-2CA8-45FC-BAF8-0F1480B6F45F}"/>
    <cellStyle name="Note 3 2 5 17" xfId="50396" xr:uid="{97FF7AC7-6ED0-4D1B-90A3-905DB224D443}"/>
    <cellStyle name="Note 3 2 5 18" xfId="52188" xr:uid="{98D1F80C-A6AC-4E49-A9DF-8025B594B972}"/>
    <cellStyle name="Note 3 2 5 19" xfId="49408" xr:uid="{44AD8E7D-CC8E-4008-9AD3-7D19077913E5}"/>
    <cellStyle name="Note 3 2 5 2" xfId="1530" xr:uid="{00000000-0005-0000-0000-0000FA050000}"/>
    <cellStyle name="Note 3 2 5 2 10" xfId="14823" xr:uid="{44594CB1-71FD-47A5-9A59-85203943214E}"/>
    <cellStyle name="Note 3 2 5 2 10 2" xfId="47221" xr:uid="{43F2AD73-575C-49EA-BDFB-4720AB4A3CCB}"/>
    <cellStyle name="Note 3 2 5 2 10 3" xfId="38077" xr:uid="{FF61C75D-3E8C-41ED-AEC8-879546E52587}"/>
    <cellStyle name="Note 3 2 5 2 10 4" xfId="26663" xr:uid="{54F29808-695B-4F19-9F55-B905F7D93181}"/>
    <cellStyle name="Note 3 2 5 2 11" xfId="15867" xr:uid="{EAEA3111-E030-4598-882C-66A2071E86D1}"/>
    <cellStyle name="Note 3 2 5 2 11 2" xfId="46915" xr:uid="{73A0AA9E-A9F4-4031-8392-6B1554DE8373}"/>
    <cellStyle name="Note 3 2 5 2 11 3" xfId="37771" xr:uid="{CA079868-278E-4F35-B65A-F8E3434188CB}"/>
    <cellStyle name="Note 3 2 5 2 11 4" xfId="26346" xr:uid="{A0D9A57E-A88F-440A-8DF8-1DEF75D4521A}"/>
    <cellStyle name="Note 3 2 5 2 12" xfId="16126" xr:uid="{5D8B296F-C644-49C7-8ADA-243A24D4ABBC}"/>
    <cellStyle name="Note 3 2 5 2 12 2" xfId="46540" xr:uid="{4492E649-BFE0-402F-89B7-93031A5F769E}"/>
    <cellStyle name="Note 3 2 5 2 12 3" xfId="37395" xr:uid="{14E39F61-5E3C-429E-9E15-334257395F8E}"/>
    <cellStyle name="Note 3 2 5 2 12 4" xfId="25943" xr:uid="{411F549B-52B6-4994-9931-27E1192C1885}"/>
    <cellStyle name="Note 3 2 5 2 13" xfId="23559" xr:uid="{C75CD306-B454-42B8-B900-3B60ED9FC26B}"/>
    <cellStyle name="Note 3 2 5 2 13 2" xfId="44260" xr:uid="{3522E92E-319B-433B-AEC0-071466A40288}"/>
    <cellStyle name="Note 3 2 5 2 13 3" xfId="35112" xr:uid="{EC36E84B-4540-4EB7-816B-9AD679C486E9}"/>
    <cellStyle name="Note 3 2 5 2 14" xfId="27881" xr:uid="{DF486820-21A0-42B8-A5F6-58B1462A2524}"/>
    <cellStyle name="Note 3 2 5 2 15" xfId="48546" xr:uid="{FB651DA2-9EB9-4847-BD1B-32AAD3FFD24D}"/>
    <cellStyle name="Note 3 2 5 2 16" xfId="50397" xr:uid="{8E38DA2B-7FF8-4265-BDA9-B8B68B27DA31}"/>
    <cellStyle name="Note 3 2 5 2 17" xfId="49260" xr:uid="{E670654C-374C-4E79-AD31-695EEA3EA046}"/>
    <cellStyle name="Note 3 2 5 2 18" xfId="49817" xr:uid="{4B4F682D-052E-448B-A008-587B4F4081EC}"/>
    <cellStyle name="Note 3 2 5 2 19" xfId="51182" xr:uid="{342DDDC8-D0CF-40DD-A6CF-BAB8B432C335}"/>
    <cellStyle name="Note 3 2 5 2 2" xfId="4917" xr:uid="{2CAA4A8A-1EAE-4C76-A87A-66934B1A37CA}"/>
    <cellStyle name="Note 3 2 5 2 2 2" xfId="41455" xr:uid="{B11E0ECC-6C6C-4412-9D78-4C6A26B2B2B2}"/>
    <cellStyle name="Note 3 2 5 2 2 3" xfId="32265" xr:uid="{2CDBC127-317C-4B17-AD59-25AAE91617FA}"/>
    <cellStyle name="Note 3 2 5 2 2 4" xfId="20556" xr:uid="{916AB843-DA09-4BC0-92F6-B6C3E3954F5F}"/>
    <cellStyle name="Note 3 2 5 2 20" xfId="53394" xr:uid="{0A29ACD9-817E-47E5-82DF-58EF587C8A4B}"/>
    <cellStyle name="Note 3 2 5 2 21" xfId="54522" xr:uid="{2BCEFD3A-A5E9-40DE-8A0E-09161A799BA9}"/>
    <cellStyle name="Note 3 2 5 2 22" xfId="55330" xr:uid="{2E134F50-0285-4AA6-9DA8-B7558D9C9F23}"/>
    <cellStyle name="Note 3 2 5 2 23" xfId="55923" xr:uid="{6DBCF56C-CAC7-44B8-86F9-EB5EC47ACF79}"/>
    <cellStyle name="Note 3 2 5 2 24" xfId="16707" xr:uid="{D654F2A3-367E-4A59-9237-5502A2C6F301}"/>
    <cellStyle name="Note 3 2 5 2 3" xfId="4260" xr:uid="{D0A8EF13-0048-431F-9E4D-FEE37BFBCC64}"/>
    <cellStyle name="Note 3 2 5 2 3 2" xfId="40500" xr:uid="{66B73552-F3DE-4147-BC46-5395376F6DF7}"/>
    <cellStyle name="Note 3 2 5 2 3 3" xfId="31267" xr:uid="{0892E291-F113-48E6-855C-17869D3E24C9}"/>
    <cellStyle name="Note 3 2 5 2 3 4" xfId="19536" xr:uid="{91CFE0EF-CC2D-42DF-9D21-BB6B420A9497}"/>
    <cellStyle name="Note 3 2 5 2 4" xfId="9588" xr:uid="{3263DE36-80D0-487F-A302-F067F63D3589}"/>
    <cellStyle name="Note 3 2 5 2 4 2" xfId="41577" xr:uid="{ECD75396-D69F-441F-A1E1-E83BB666DAC0}"/>
    <cellStyle name="Note 3 2 5 2 4 3" xfId="32389" xr:uid="{BFC763F6-F09F-493D-8469-153256BDF928}"/>
    <cellStyle name="Note 3 2 5 2 4 4" xfId="20680" xr:uid="{301D7A69-22DF-4EAA-83B2-3A292E8A2E8D}"/>
    <cellStyle name="Note 3 2 5 2 5" xfId="11113" xr:uid="{90048E7D-6C96-4C92-BAA0-5449AC68E5B1}"/>
    <cellStyle name="Note 3 2 5 2 5 2" xfId="39073" xr:uid="{E6FEE95D-B209-4BEB-93F8-825119BCBE88}"/>
    <cellStyle name="Note 3 2 5 2 5 3" xfId="29807" xr:uid="{32DEC81C-1F95-4D17-BB52-53625316C4B6}"/>
    <cellStyle name="Note 3 2 5 2 5 4" xfId="18051" xr:uid="{4C2B8265-AE02-4949-BD5B-AF2DE39A301B}"/>
    <cellStyle name="Note 3 2 5 2 6" xfId="4864" xr:uid="{6F1461B3-18E5-4692-817F-DB8D6D80D700}"/>
    <cellStyle name="Note 3 2 5 2 6 2" xfId="41746" xr:uid="{E1FA4C62-D7C4-4197-B0E8-484F268540A5}"/>
    <cellStyle name="Note 3 2 5 2 6 3" xfId="32595" xr:uid="{825DE8E0-4D74-462F-89C2-CB48D34C3D5F}"/>
    <cellStyle name="Note 3 2 5 2 6 4" xfId="21012" xr:uid="{B7190B13-2885-4A82-9834-30E0386B43C8}"/>
    <cellStyle name="Note 3 2 5 2 7" xfId="4172" xr:uid="{CB894C32-5982-4B4D-ADAA-8D6AB5FA94D9}"/>
    <cellStyle name="Note 3 2 5 2 7 2" xfId="42028" xr:uid="{30B1BBC2-4636-4FC1-8B67-F29756AE0F09}"/>
    <cellStyle name="Note 3 2 5 2 7 3" xfId="32878" xr:uid="{237CC439-00B1-416A-B6DF-AFF35F2A9BFF}"/>
    <cellStyle name="Note 3 2 5 2 7 4" xfId="21298" xr:uid="{D6CC6174-9231-4B5E-A565-81386FE93E9A}"/>
    <cellStyle name="Note 3 2 5 2 8" xfId="9661" xr:uid="{43FDDDA5-B151-4140-A34C-9A741F6031EE}"/>
    <cellStyle name="Note 3 2 5 2 8 2" xfId="44889" xr:uid="{E4E77031-B52E-4346-93CD-2B334670BE17}"/>
    <cellStyle name="Note 3 2 5 2 8 3" xfId="35744" xr:uid="{F5538A05-17EC-4E26-9353-EC03F748D422}"/>
    <cellStyle name="Note 3 2 5 2 8 4" xfId="24207" xr:uid="{39EBB16A-D509-46AF-9F71-EA2BAA38DDCF}"/>
    <cellStyle name="Note 3 2 5 2 9" xfId="9480" xr:uid="{AE6CA556-C68B-47E2-B4A5-79DC9DCBB344}"/>
    <cellStyle name="Note 3 2 5 2 9 2" xfId="44538" xr:uid="{6FD728D4-F2AD-4209-B1AE-57E1A9F4B9A8}"/>
    <cellStyle name="Note 3 2 5 2 9 3" xfId="35392" xr:uid="{AD79B006-730F-4693-83BA-8FC6F105BFF5}"/>
    <cellStyle name="Note 3 2 5 2 9 4" xfId="23849" xr:uid="{16565E90-A992-43F7-8ABC-CC23BF7A313A}"/>
    <cellStyle name="Note 3 2 5 20" xfId="52412" xr:uid="{E328BA95-678F-458D-ABC0-2C4DDCFE3D4F}"/>
    <cellStyle name="Note 3 2 5 21" xfId="53393" xr:uid="{5894123E-8B50-4427-9970-739597EED830}"/>
    <cellStyle name="Note 3 2 5 22" xfId="54059" xr:uid="{7C3F3333-5579-4CDF-8DC0-14E45B5E4B39}"/>
    <cellStyle name="Note 3 2 5 23" xfId="52635" xr:uid="{4C111F49-EA2D-47AF-B52C-E2155A3EC53A}"/>
    <cellStyle name="Note 3 2 5 24" xfId="55922" xr:uid="{55A31EE8-BBE3-4150-B5CB-FE03F99A0289}"/>
    <cellStyle name="Note 3 2 5 25" xfId="16706" xr:uid="{9F147353-5F9B-42E9-B9E8-CA19F3FA3699}"/>
    <cellStyle name="Note 3 2 5 3" xfId="4916" xr:uid="{FD7982F6-91B6-43F4-B1F0-B8A56E6DE75E}"/>
    <cellStyle name="Note 3 2 5 3 2" xfId="39827" xr:uid="{AB766195-B73B-45FD-8873-12C7DC5E8BD8}"/>
    <cellStyle name="Note 3 2 5 3 3" xfId="30592" xr:uid="{12FAF574-6A01-49BE-BCF2-E980E900FAA0}"/>
    <cellStyle name="Note 3 2 5 3 4" xfId="18837" xr:uid="{D7085B81-905F-4FE2-9812-4CBA2FD17ADC}"/>
    <cellStyle name="Note 3 2 5 4" xfId="4261" xr:uid="{3DFDDC72-22EF-4FF8-BB55-0EAB2F930096}"/>
    <cellStyle name="Note 3 2 5 4 2" xfId="39339" xr:uid="{2CFF6803-8C65-465F-99DF-93CC0E959F2F}"/>
    <cellStyle name="Note 3 2 5 4 3" xfId="30074" xr:uid="{E2E0B15A-37A0-431C-A0B2-9F4A3F740E77}"/>
    <cellStyle name="Note 3 2 5 4 4" xfId="18318" xr:uid="{8E8C64D3-C4B5-4C31-B513-FB2074A814F7}"/>
    <cellStyle name="Note 3 2 5 5" xfId="10378" xr:uid="{498C5A90-8F29-4977-BFF2-FCD100D8C3E1}"/>
    <cellStyle name="Note 3 2 5 5 2" xfId="42196" xr:uid="{F248AC47-6D46-459E-B06C-2DFEF9864F9F}"/>
    <cellStyle name="Note 3 2 5 5 3" xfId="33046" xr:uid="{8F9586BB-35C8-41DE-A630-6110085A7245}"/>
    <cellStyle name="Note 3 2 5 5 4" xfId="21466" xr:uid="{02DC8F56-3DC5-4CF6-8901-192FC64B4D69}"/>
    <cellStyle name="Note 3 2 5 6" xfId="9826" xr:uid="{84FC3D18-57F6-43CE-82CF-E056EAC2B98B}"/>
    <cellStyle name="Note 3 2 5 6 2" xfId="42925" xr:uid="{CEAFEB24-BAB0-4943-B66E-A3F9659630AC}"/>
    <cellStyle name="Note 3 2 5 6 3" xfId="33775" xr:uid="{39FA87F8-A22F-4AE0-9CC6-80659461C594}"/>
    <cellStyle name="Note 3 2 5 6 4" xfId="22202" xr:uid="{327FCC86-33A9-4046-AB13-A118154C7327}"/>
    <cellStyle name="Note 3 2 5 7" xfId="9460" xr:uid="{9A4B52AD-9267-49AB-A3C7-4332576CAE3B}"/>
    <cellStyle name="Note 3 2 5 7 2" xfId="43671" xr:uid="{31C7AFF7-1970-4C88-AF3E-BFAB41BB0B9C}"/>
    <cellStyle name="Note 3 2 5 7 3" xfId="34522" xr:uid="{4D387A62-6827-4068-9F20-1A4BBA0025A0}"/>
    <cellStyle name="Note 3 2 5 7 4" xfId="22960" xr:uid="{6E2A81F1-3082-490A-9DCC-7008A5939004}"/>
    <cellStyle name="Note 3 2 5 8" xfId="10686" xr:uid="{424378C4-05C5-40E4-B9C0-0CE8B2A61C02}"/>
    <cellStyle name="Note 3 2 5 8 2" xfId="45439" xr:uid="{CD120CF7-6C89-4247-811C-AEBD3400FD5C}"/>
    <cellStyle name="Note 3 2 5 8 3" xfId="36294" xr:uid="{B3B4790B-FA77-49D7-98A4-57F899068703}"/>
    <cellStyle name="Note 3 2 5 8 4" xfId="24760" xr:uid="{4911A2E5-5F44-4AE8-B265-A3BB3C69D4E7}"/>
    <cellStyle name="Note 3 2 5 9" xfId="11478" xr:uid="{81296D47-C9DA-46E5-85E0-A22EF1FE733F}"/>
    <cellStyle name="Note 3 2 5 9 2" xfId="45010" xr:uid="{6578600C-E451-44BD-8636-B3B0E5821727}"/>
    <cellStyle name="Note 3 2 5 9 3" xfId="35865" xr:uid="{48590FF0-5975-4F20-A806-EF4CF01D3ED8}"/>
    <cellStyle name="Note 3 2 5 9 4" xfId="24328" xr:uid="{7489EF61-2009-45C3-A2AD-1974C10769CD}"/>
    <cellStyle name="Note 3 2 6" xfId="1531" xr:uid="{00000000-0005-0000-0000-0000FB050000}"/>
    <cellStyle name="Note 3 2 6 10" xfId="14088" xr:uid="{9B570830-4D7A-433E-9AA8-3CBE0064D75E}"/>
    <cellStyle name="Note 3 2 6 10 2" xfId="46603" xr:uid="{049031FA-507F-45FE-9F79-ACE9FA2DD2BD}"/>
    <cellStyle name="Note 3 2 6 10 3" xfId="37458" xr:uid="{2F8C9654-B871-4BF4-A078-714D2CB454CE}"/>
    <cellStyle name="Note 3 2 6 10 4" xfId="26012" xr:uid="{C04EA62A-2E01-46AD-8F3C-52CC4B4588DB}"/>
    <cellStyle name="Note 3 2 6 11" xfId="13188" xr:uid="{3E3C4A82-C90E-4DB1-86F4-EC5C46070C69}"/>
    <cellStyle name="Note 3 2 6 11 2" xfId="46392" xr:uid="{83B72C6B-0F68-42BB-8C1A-0E4B8727E8FA}"/>
    <cellStyle name="Note 3 2 6 11 3" xfId="37247" xr:uid="{29D20EE8-6B0B-4FD2-9110-FF3D0BB1D787}"/>
    <cellStyle name="Note 3 2 6 11 4" xfId="25769" xr:uid="{C1E39E79-9878-4AB4-9347-54B05ADD510A}"/>
    <cellStyle name="Note 3 2 6 12" xfId="13250" xr:uid="{308F3A9E-5558-4106-AC41-F4DD8E3BD9CE}"/>
    <cellStyle name="Note 3 2 6 12 2" xfId="45682" xr:uid="{9FA349BB-A150-470E-9136-E237CD48F599}"/>
    <cellStyle name="Note 3 2 6 12 3" xfId="36537" xr:uid="{3BBA5676-1A28-4CC0-AF89-D0CBF64392B9}"/>
    <cellStyle name="Note 3 2 6 12 4" xfId="25011" xr:uid="{DA3C8172-E5A3-4383-8DD6-6B1252B719FA}"/>
    <cellStyle name="Note 3 2 6 13" xfId="27434" xr:uid="{4DC72B44-3EA7-4076-B710-07E9D6DBB58C}"/>
    <cellStyle name="Note 3 2 6 13 2" xfId="47850" xr:uid="{2B6AE391-014F-4FB2-BF84-1B0FF89D4C5B}"/>
    <cellStyle name="Note 3 2 6 13 3" xfId="38706" xr:uid="{C8685638-7F5B-405C-B193-B3F14121D3CA}"/>
    <cellStyle name="Note 3 2 6 14" xfId="28071" xr:uid="{80A77651-FF12-47BD-B693-9A6A617CE1B6}"/>
    <cellStyle name="Note 3 2 6 15" xfId="48547" xr:uid="{02E62FE5-11C4-425F-AC9F-611B5D37DB77}"/>
    <cellStyle name="Note 3 2 6 16" xfId="50398" xr:uid="{36A71C21-66E3-4A4A-BBEF-62FC26378A26}"/>
    <cellStyle name="Note 3 2 6 17" xfId="51346" xr:uid="{9DF607E2-6328-4543-AE2A-665A338872AF}"/>
    <cellStyle name="Note 3 2 6 18" xfId="52070" xr:uid="{CB87081D-A769-4540-823B-81A3ED828969}"/>
    <cellStyle name="Note 3 2 6 19" xfId="52410" xr:uid="{7404096A-74D0-45AF-B3E2-7486F6F59634}"/>
    <cellStyle name="Note 3 2 6 2" xfId="4918" xr:uid="{69201010-4B24-486C-9D35-A2D22586C8EC}"/>
    <cellStyle name="Note 3 2 6 2 2" xfId="41456" xr:uid="{A1B22979-2E9D-4B30-B578-8DC0CC2E798E}"/>
    <cellStyle name="Note 3 2 6 2 3" xfId="32266" xr:uid="{BD48D29D-26AC-4AF0-B657-C12F124C3663}"/>
    <cellStyle name="Note 3 2 6 2 4" xfId="20557" xr:uid="{0B93EE37-78E2-4FDB-9620-30D76842D956}"/>
    <cellStyle name="Note 3 2 6 20" xfId="53395" xr:uid="{23794CCA-E605-44F9-ADA3-A921AE83B819}"/>
    <cellStyle name="Note 3 2 6 21" xfId="54873" xr:uid="{AD3A1164-C883-444C-B28B-9DAC368482CA}"/>
    <cellStyle name="Note 3 2 6 22" xfId="55521" xr:uid="{EDC96F2D-BBB9-42CD-A78C-01C988D5C54F}"/>
    <cellStyle name="Note 3 2 6 23" xfId="55924" xr:uid="{9F12ED8C-77D6-47C6-A97A-E27EF1C74DC9}"/>
    <cellStyle name="Note 3 2 6 24" xfId="16708" xr:uid="{D0DD6F9F-19D9-48EF-83D5-476CF8B645C7}"/>
    <cellStyle name="Note 3 2 6 3" xfId="6834" xr:uid="{9ACA6891-5AE4-4F63-A362-26FC9D61DE1F}"/>
    <cellStyle name="Note 3 2 6 3 2" xfId="40501" xr:uid="{EB70D7DF-942F-4B43-81E8-55A6CC42B680}"/>
    <cellStyle name="Note 3 2 6 3 3" xfId="31268" xr:uid="{02560239-EC44-4C31-BDBE-D28F75B20A13}"/>
    <cellStyle name="Note 3 2 6 3 4" xfId="19537" xr:uid="{AA59F1B7-EB09-44A1-8C76-883F85A9E098}"/>
    <cellStyle name="Note 3 2 6 4" xfId="10774" xr:uid="{9CA11301-91D7-474E-BF49-493355EB91F0}"/>
    <cellStyle name="Note 3 2 6 4 2" xfId="42194" xr:uid="{D6931238-799F-4374-A485-FBBE6E2E30C0}"/>
    <cellStyle name="Note 3 2 6 4 3" xfId="33044" xr:uid="{82A5EFC6-0B82-43A1-A34A-9D23B33FBE90}"/>
    <cellStyle name="Note 3 2 6 4 4" xfId="21464" xr:uid="{64C63602-9ACA-4086-8E8E-8420FB8B1F6F}"/>
    <cellStyle name="Note 3 2 6 5" xfId="10160" xr:uid="{E9AAEB3F-8296-44E9-843B-B6D3962CD0DB}"/>
    <cellStyle name="Note 3 2 6 5 2" xfId="42635" xr:uid="{0E3B8E13-2BA7-455A-9AAC-3EFF2D9DD920}"/>
    <cellStyle name="Note 3 2 6 5 3" xfId="33485" xr:uid="{76D9F72F-E0EB-4AE2-AED4-A59F388B1C38}"/>
    <cellStyle name="Note 3 2 6 5 4" xfId="21909" xr:uid="{E4647425-1BBE-4F21-AE01-3F99BFD89958}"/>
    <cellStyle name="Note 3 2 6 6" xfId="10607" xr:uid="{0DFD7DC0-771A-4177-8827-FCC20113941B}"/>
    <cellStyle name="Note 3 2 6 6 2" xfId="43669" xr:uid="{5121E281-5448-4386-BC0A-0085913FF205}"/>
    <cellStyle name="Note 3 2 6 6 3" xfId="34520" xr:uid="{78851E37-0AE8-4919-A026-8164565C0CDB}"/>
    <cellStyle name="Note 3 2 6 6 4" xfId="22958" xr:uid="{5EE83A5E-47C4-48AA-A295-88FFEBC767B6}"/>
    <cellStyle name="Note 3 2 6 7" xfId="4522" xr:uid="{BDA19F67-C8C1-4D37-9CFB-4EB71AA257E5}"/>
    <cellStyle name="Note 3 2 6 7 2" xfId="44937" xr:uid="{1D04DE47-7CCE-4F79-A1D1-AE734111B72E}"/>
    <cellStyle name="Note 3 2 6 7 3" xfId="35792" xr:uid="{4AA16368-884B-4ECB-A45F-7B62AE9AE114}"/>
    <cellStyle name="Note 3 2 6 7 4" xfId="24255" xr:uid="{454A5426-1BC0-4D6F-9CC4-AB486250B0FC}"/>
    <cellStyle name="Note 3 2 6 8" xfId="6369" xr:uid="{79458A1F-10C0-46BB-9012-1A297229D4C3}"/>
    <cellStyle name="Note 3 2 6 8 2" xfId="44865" xr:uid="{3EE9FBA5-6012-4F9B-99B5-633D4DA9C980}"/>
    <cellStyle name="Note 3 2 6 8 3" xfId="35720" xr:uid="{2381F1C9-45C2-43D7-B7A0-F12D26B74F60}"/>
    <cellStyle name="Note 3 2 6 8 4" xfId="24183" xr:uid="{4AAF9351-03E9-4A90-950F-B945EB912267}"/>
    <cellStyle name="Note 3 2 6 9" xfId="11327" xr:uid="{4EB3B161-E889-4EA6-AF79-ABDF5811BD2C}"/>
    <cellStyle name="Note 3 2 6 9 2" xfId="43249" xr:uid="{12CDE34E-3DE6-4188-A404-046E79609FCF}"/>
    <cellStyle name="Note 3 2 6 9 3" xfId="34099" xr:uid="{F45CC230-2B8A-46E4-82D3-B7AF0A82F20A}"/>
    <cellStyle name="Note 3 2 6 9 4" xfId="22534" xr:uid="{0526A598-8C8F-4A81-99AA-9769CA1AD0B0}"/>
    <cellStyle name="Note 3 2 7" xfId="4909" xr:uid="{2EBF19FD-4E7F-416C-887D-9E96F659726D}"/>
    <cellStyle name="Note 3 2 7 2" xfId="41459" xr:uid="{3592DA31-7DB8-47FC-A327-04DDD212D24A}"/>
    <cellStyle name="Note 3 2 7 3" xfId="32269" xr:uid="{7A8A4114-0AC0-45B4-974C-5100C74CEAE2}"/>
    <cellStyle name="Note 3 2 7 4" xfId="20560" xr:uid="{BA153095-8A8B-4C21-9365-6623253F7214}"/>
    <cellStyle name="Note 3 2 8" xfId="5686" xr:uid="{C5CE1E83-C21F-4266-B02F-3F575C281F07}"/>
    <cellStyle name="Note 3 2 8 2" xfId="40495" xr:uid="{DAA4A159-FFCD-4060-A0A3-AC0641F8F257}"/>
    <cellStyle name="Note 3 2 8 3" xfId="31262" xr:uid="{F27397A2-CF9E-481B-81D9-C0D6E642A624}"/>
    <cellStyle name="Note 3 2 8 4" xfId="19531" xr:uid="{3924345F-9E9E-4E09-8623-4F5E91D6A2F3}"/>
    <cellStyle name="Note 3 2 9" xfId="10380" xr:uid="{93397FD6-0C12-4E13-8063-B2E9D891D3B7}"/>
    <cellStyle name="Note 3 2 9 2" xfId="42198" xr:uid="{7B300AA0-AB96-4E20-B90E-D500CE6EAAD8}"/>
    <cellStyle name="Note 3 2 9 3" xfId="33048" xr:uid="{7917D24E-ECEF-413E-A336-C6825C9D2BA1}"/>
    <cellStyle name="Note 3 2 9 4" xfId="21468" xr:uid="{725CC6A7-4542-44B8-8C10-786F59AB51D7}"/>
    <cellStyle name="Note 3 3" xfId="1532" xr:uid="{00000000-0005-0000-0000-0000FC050000}"/>
    <cellStyle name="Note 3 3 10" xfId="11753" xr:uid="{B4A79374-315F-4344-9C80-23FD85942FE6}"/>
    <cellStyle name="Note 3 3 10 2" xfId="42922" xr:uid="{F948BE5A-EBE8-49E0-AE12-34D7CDBA0719}"/>
    <cellStyle name="Note 3 3 10 3" xfId="33772" xr:uid="{794ECCE9-FC91-46C2-8C43-D4A9800F4A2A}"/>
    <cellStyle name="Note 3 3 10 4" xfId="22199" xr:uid="{DAABD950-F5D2-4431-80C6-F1EA5DE1AD65}"/>
    <cellStyle name="Note 3 3 11" xfId="12158" xr:uid="{C372CC33-C3C8-47AB-A6AB-E8A874538855}"/>
    <cellStyle name="Note 3 3 11 2" xfId="43670" xr:uid="{BD8F7A59-3DE3-4E3F-886E-123858578CAC}"/>
    <cellStyle name="Note 3 3 11 3" xfId="34521" xr:uid="{F936E331-39DF-4066-8003-C6CDDEB00650}"/>
    <cellStyle name="Note 3 3 11 4" xfId="22959" xr:uid="{602F09FA-D761-4DE5-A6B7-454BC98F4A9E}"/>
    <cellStyle name="Note 3 3 12" xfId="12499" xr:uid="{698C38BD-F91D-4B97-B2C6-34F3F52B991C}"/>
    <cellStyle name="Note 3 3 12 2" xfId="45441" xr:uid="{F4D187BA-F562-4BA0-B861-A7DF97AA23EE}"/>
    <cellStyle name="Note 3 3 12 3" xfId="36296" xr:uid="{9CF4AE40-AB6D-44E4-896C-424C3C2CADEE}"/>
    <cellStyle name="Note 3 3 12 4" xfId="24762" xr:uid="{BF2C9741-D82E-46A9-9947-E361316ABCE0}"/>
    <cellStyle name="Note 3 3 13" xfId="12788" xr:uid="{70BC1CCC-6239-4DFB-B553-C2FAC1F4AEA1}"/>
    <cellStyle name="Note 3 3 13 2" xfId="45011" xr:uid="{2DC2DDB7-072F-4892-AE04-E0BF10012B25}"/>
    <cellStyle name="Note 3 3 13 3" xfId="35866" xr:uid="{C3548070-F77E-440A-BE2B-92B91868A1E7}"/>
    <cellStyle name="Note 3 3 13 4" xfId="24329" xr:uid="{52810AF7-298B-47BA-A763-55540613B0BC}"/>
    <cellStyle name="Note 3 3 14" xfId="13012" xr:uid="{32375167-DDF4-4665-A082-14910CA3837D}"/>
    <cellStyle name="Note 3 3 14 2" xfId="45775" xr:uid="{56B3CD5C-09E9-447B-B311-DF66A000D2AC}"/>
    <cellStyle name="Note 3 3 14 3" xfId="36630" xr:uid="{FDEB69E9-5814-4A93-BFE5-1F2A74D23929}"/>
    <cellStyle name="Note 3 3 14 4" xfId="25109" xr:uid="{6449A849-3023-4651-AFC9-66F5FE7E4588}"/>
    <cellStyle name="Note 3 3 15" xfId="13396" xr:uid="{D2E26F28-496D-4932-BF47-71E3D334458C}"/>
    <cellStyle name="Note 3 3 15 2" xfId="47219" xr:uid="{9A300B26-C034-4F87-AEFD-1571C82A93CC}"/>
    <cellStyle name="Note 3 3 15 3" xfId="38075" xr:uid="{BA8B3B43-CD53-4EE4-96E1-80029F443C8D}"/>
    <cellStyle name="Note 3 3 15 4" xfId="26661" xr:uid="{1216426F-D6C2-4571-BF15-959B37F0E030}"/>
    <cellStyle name="Note 3 3 16" xfId="16258" xr:uid="{2A43C3C5-9D3C-42D1-A731-A34E41DE3D57}"/>
    <cellStyle name="Note 3 3 16 2" xfId="46668" xr:uid="{13FC33E8-3269-425E-99CD-771C3B2D998B}"/>
    <cellStyle name="Note 3 3 16 3" xfId="37524" xr:uid="{3B474B5E-2F78-4014-9703-D16816DF240C}"/>
    <cellStyle name="Note 3 3 16 4" xfId="26080" xr:uid="{F73BB58C-20FB-4E21-8519-68ACF74708FF}"/>
    <cellStyle name="Note 3 3 17" xfId="16484" xr:uid="{FBB8B3E8-D096-4D2B-922A-EE3FFC24DDAA}"/>
    <cellStyle name="Note 3 3 17 2" xfId="47611" xr:uid="{559A50EF-652E-4609-BFF3-8A6F312736C4}"/>
    <cellStyle name="Note 3 3 17 3" xfId="38467" xr:uid="{9A9C5F6C-2BFC-4CEE-B862-B467A07EE53A}"/>
    <cellStyle name="Note 3 3 17 4" xfId="27114" xr:uid="{AEAE16FF-321E-4C9A-8D7D-03B505FFEF06}"/>
    <cellStyle name="Note 3 3 18" xfId="27647" xr:uid="{50319294-8135-4E08-BCF6-7D57C9372D58}"/>
    <cellStyle name="Note 3 3 18 2" xfId="48040" xr:uid="{D4835C1D-0E15-457F-9DB6-F1D033B3280D}"/>
    <cellStyle name="Note 3 3 18 3" xfId="38896" xr:uid="{8555F586-104C-4B6B-B8C6-6ACD669C1F11}"/>
    <cellStyle name="Note 3 3 19" xfId="28072" xr:uid="{DDC00E1E-BB0C-4F6C-A651-8B013B220E22}"/>
    <cellStyle name="Note 3 3 2" xfId="1533" xr:uid="{00000000-0005-0000-0000-0000FD050000}"/>
    <cellStyle name="Note 3 3 2 10" xfId="11092" xr:uid="{2D55CA6A-01CC-4B08-8E8E-EB492C0FB153}"/>
    <cellStyle name="Note 3 3 2 10 2" xfId="45776" xr:uid="{7D389BFD-FFCF-43E3-B022-76C66214E6E6}"/>
    <cellStyle name="Note 3 3 2 10 3" xfId="36631" xr:uid="{F88642B8-B4B3-4445-AC57-75E7C1A7F457}"/>
    <cellStyle name="Note 3 3 2 10 4" xfId="25110" xr:uid="{F2834945-509F-4C83-BE7D-72CF2F595318}"/>
    <cellStyle name="Note 3 3 2 11" xfId="13395" xr:uid="{9CEC8529-3359-48B2-8BC0-E9ED603AF1F0}"/>
    <cellStyle name="Note 3 3 2 11 2" xfId="47220" xr:uid="{5C9277D5-ACE1-4885-BA34-EB4F4CB1F5E1}"/>
    <cellStyle name="Note 3 3 2 11 3" xfId="38076" xr:uid="{958E3582-4FB6-4014-9CB5-14B9CB703F01}"/>
    <cellStyle name="Note 3 3 2 11 4" xfId="26662" xr:uid="{31ABD3A3-5092-4ED9-B5D4-364A39F905AA}"/>
    <cellStyle name="Note 3 3 2 12" xfId="14385" xr:uid="{783A4234-BC68-488D-A957-C94914450A76}"/>
    <cellStyle name="Note 3 3 2 12 2" xfId="46667" xr:uid="{0D645213-987E-41DE-A27C-18F4A07726DF}"/>
    <cellStyle name="Note 3 3 2 12 3" xfId="37523" xr:uid="{02DFC070-881B-4D0E-8D46-4E2D6BDD7249}"/>
    <cellStyle name="Note 3 3 2 12 4" xfId="26079" xr:uid="{2D242A08-4D66-4DA4-A91F-AE25753DAB8F}"/>
    <cellStyle name="Note 3 3 2 13" xfId="16095" xr:uid="{26C5418D-349C-4B4D-8727-46BA46CE709A}"/>
    <cellStyle name="Note 3 3 2 13 2" xfId="47612" xr:uid="{CFD8FBA4-0CA4-456A-8EDA-D97A114AE517}"/>
    <cellStyle name="Note 3 3 2 13 3" xfId="38468" xr:uid="{77FE67B1-E4F6-4011-94FA-B7CE8B692681}"/>
    <cellStyle name="Note 3 3 2 13 4" xfId="27115" xr:uid="{C3E3BC59-5B5D-4ECC-BFA0-D4273A65A712}"/>
    <cellStyle name="Note 3 3 2 14" xfId="27648" xr:uid="{98B6D121-0D54-4843-8A8A-EDC244428330}"/>
    <cellStyle name="Note 3 3 2 14 2" xfId="48041" xr:uid="{2BB51134-00B0-4DD2-9D7E-24025B570784}"/>
    <cellStyle name="Note 3 3 2 14 3" xfId="38897" xr:uid="{AAD63700-FB7E-49E5-8AF8-0EAA8427D042}"/>
    <cellStyle name="Note 3 3 2 15" xfId="25609" xr:uid="{D34A3CB2-8763-4F45-8C2D-1456D0D33239}"/>
    <cellStyle name="Note 3 3 2 16" xfId="48549" xr:uid="{DFA8C229-A6CD-475B-8354-12699BA56FB3}"/>
    <cellStyle name="Note 3 3 2 17" xfId="50400" xr:uid="{6DA0D529-4C66-4455-B694-2BBA29C969E2}"/>
    <cellStyle name="Note 3 3 2 18" xfId="51890" xr:uid="{2E34FE7D-E316-4E40-A74D-33E8EBF736EC}"/>
    <cellStyle name="Note 3 3 2 19" xfId="49927" xr:uid="{A6E80E15-7136-42BB-96BF-2E7BC0790810}"/>
    <cellStyle name="Note 3 3 2 2" xfId="1534" xr:uid="{00000000-0005-0000-0000-0000FE050000}"/>
    <cellStyle name="Note 3 3 2 2 10" xfId="13394" xr:uid="{34B2E933-12E6-4A1D-AB82-97F8376E3B59}"/>
    <cellStyle name="Note 3 3 2 2 10 2" xfId="46602" xr:uid="{E57E8E69-F57C-45FA-8A87-8C319A5239D9}"/>
    <cellStyle name="Note 3 3 2 2 10 3" xfId="37457" xr:uid="{7A4107BD-15E6-4015-AFB4-DEBBFD223103}"/>
    <cellStyle name="Note 3 3 2 2 10 4" xfId="26011" xr:uid="{2EE6CAA0-BF5F-4A72-8D29-EF5072B5885E}"/>
    <cellStyle name="Note 3 3 2 2 11" xfId="16259" xr:uid="{83462858-A44C-4ACB-8E9A-D29327F85162}"/>
    <cellStyle name="Note 3 3 2 2 11 2" xfId="46395" xr:uid="{7D6525D4-B0CE-4E15-8C8D-898D3C144920}"/>
    <cellStyle name="Note 3 3 2 2 11 3" xfId="37250" xr:uid="{7D3442B5-C7F1-486B-A77B-AC189EE3FE9A}"/>
    <cellStyle name="Note 3 3 2 2 11 4" xfId="25772" xr:uid="{3181C200-6B80-4673-AD35-49BF6FA49E93}"/>
    <cellStyle name="Note 3 3 2 2 12" xfId="16485" xr:uid="{A88E1C17-EEA1-4E3A-89BB-4F6D823AE820}"/>
    <cellStyle name="Note 3 3 2 2 12 2" xfId="46290" xr:uid="{B1DC9476-F82C-468F-9F9A-7C369FCE5B20}"/>
    <cellStyle name="Note 3 3 2 2 12 3" xfId="37145" xr:uid="{BD46CFF5-63CA-495A-B62B-2EA5C59D0535}"/>
    <cellStyle name="Note 3 3 2 2 12 4" xfId="25658" xr:uid="{195475B9-27C5-4E7B-ABE9-D9ED3BB21BBF}"/>
    <cellStyle name="Note 3 3 2 2 13" xfId="22613" xr:uid="{7A8F9CA4-37B2-4843-AFB0-B9B4CC41E711}"/>
    <cellStyle name="Note 3 3 2 2 13 2" xfId="43327" xr:uid="{1120AF47-DF30-4017-8DC7-3EE950AC1176}"/>
    <cellStyle name="Note 3 3 2 2 13 3" xfId="34177" xr:uid="{75C647B7-284E-4631-91CA-E2634DDAFC57}"/>
    <cellStyle name="Note 3 3 2 2 14" xfId="23678" xr:uid="{1D3002E5-FDD3-4967-94EB-EA9A64C1BEF7}"/>
    <cellStyle name="Note 3 3 2 2 15" xfId="48550" xr:uid="{3F7C9017-5757-4BCC-9212-C956C8B36D5D}"/>
    <cellStyle name="Note 3 3 2 2 16" xfId="50401" xr:uid="{03E4C014-0DDB-4C76-B66F-D24A774BCBAA}"/>
    <cellStyle name="Note 3 3 2 2 17" xfId="51042" xr:uid="{147AA521-54BC-4621-A452-A3ADC88E7927}"/>
    <cellStyle name="Note 3 3 2 2 18" xfId="52071" xr:uid="{DECDB70D-31F5-446E-A152-FDFABBD43758}"/>
    <cellStyle name="Note 3 3 2 2 19" xfId="51180" xr:uid="{6E5D193F-83B6-4876-8636-0EFC0878AE43}"/>
    <cellStyle name="Note 3 3 2 2 2" xfId="4921" xr:uid="{24D2FA56-2746-426B-A74F-5D9E399A64D9}"/>
    <cellStyle name="Note 3 3 2 2 2 2" xfId="39824" xr:uid="{F1314D81-B0EB-4448-8378-069CBA5BC2FF}"/>
    <cellStyle name="Note 3 3 2 2 2 3" xfId="30589" xr:uid="{BF72129E-DDF7-4454-934D-B13D7F3F2385}"/>
    <cellStyle name="Note 3 3 2 2 2 4" xfId="18834" xr:uid="{DD54E9EA-911A-4CF8-89EA-F5F966D0E83E}"/>
    <cellStyle name="Note 3 3 2 2 20" xfId="53398" xr:uid="{FE427635-D017-4210-840F-834F02513863}"/>
    <cellStyle name="Note 3 3 2 2 21" xfId="54520" xr:uid="{B767BABE-F1EC-4105-A549-C23414AA7FB2}"/>
    <cellStyle name="Note 3 3 2 2 22" xfId="55523" xr:uid="{6D9FE4B4-F168-4706-B5AA-F877443B3178}"/>
    <cellStyle name="Note 3 3 2 2 23" xfId="55927" xr:uid="{6660BF12-0D5C-429C-A8B6-1A6869E4FD9D}"/>
    <cellStyle name="Note 3 3 2 2 24" xfId="16711" xr:uid="{9A57197C-6962-4DFF-A9AD-60AF7584228A}"/>
    <cellStyle name="Note 3 3 2 2 3" xfId="5683" xr:uid="{26C4B80C-19CF-46E2-8A0C-80ED6685DB61}"/>
    <cellStyle name="Note 3 3 2 2 3 2" xfId="40502" xr:uid="{7F1E8883-4CD6-4640-B051-109F0B282C42}"/>
    <cellStyle name="Note 3 3 2 2 3 3" xfId="31269" xr:uid="{08BA2D8D-2B59-4DEF-9C3E-E095478E71BA}"/>
    <cellStyle name="Note 3 3 2 2 3 4" xfId="19538" xr:uid="{FDAAF44F-3415-4F70-BCF7-EAC0F55803A8}"/>
    <cellStyle name="Note 3 3 2 2 4" xfId="11306" xr:uid="{32394374-83CA-48B7-8F45-725689F77BED}"/>
    <cellStyle name="Note 3 3 2 2 4 2" xfId="39966" xr:uid="{0EC195E9-0D31-47F7-83DB-2F8B04D055B4}"/>
    <cellStyle name="Note 3 3 2 2 4 3" xfId="30733" xr:uid="{F2FD3B1E-D614-4ECB-A127-CE1B32D84943}"/>
    <cellStyle name="Note 3 3 2 2 4 4" xfId="18978" xr:uid="{E836764B-DB19-46FC-8168-7A1F222B5973}"/>
    <cellStyle name="Note 3 3 2 2 5" xfId="11754" xr:uid="{C24503C7-FDE2-4D2E-82CC-721F06211C7B}"/>
    <cellStyle name="Note 3 3 2 2 5 2" xfId="41178" xr:uid="{876FC3DF-EEA4-4C21-B444-FF6F993B3B24}"/>
    <cellStyle name="Note 3 3 2 2 5 3" xfId="31958" xr:uid="{4ED6B026-3EAF-4062-BC3C-3DB69067D8E6}"/>
    <cellStyle name="Note 3 3 2 2 5 4" xfId="20246" xr:uid="{210AB150-467E-4DB3-9E16-846F4BD50D0F}"/>
    <cellStyle name="Note 3 3 2 2 6" xfId="12159" xr:uid="{095AEAFC-8696-490C-A87A-5C5DAC855376}"/>
    <cellStyle name="Note 3 3 2 2 6 2" xfId="42341" xr:uid="{1FD9F050-17A8-4D3B-8C94-4F2286D46049}"/>
    <cellStyle name="Note 3 3 2 2 6 3" xfId="33191" xr:uid="{691DE104-892B-41C4-ABE1-70C5B3E4AB78}"/>
    <cellStyle name="Note 3 3 2 2 6 4" xfId="21611" xr:uid="{A55DCCD2-7E01-42DD-B691-0F5717BD64AE}"/>
    <cellStyle name="Note 3 3 2 2 7" xfId="12500" xr:uid="{0ACBF209-B708-4DF0-A205-5587120DB1D7}"/>
    <cellStyle name="Note 3 3 2 2 7 2" xfId="45475" xr:uid="{0B868FE4-0FE7-4C12-B86D-E65EBBEF8670}"/>
    <cellStyle name="Note 3 3 2 2 7 3" xfId="36330" xr:uid="{F2262847-BA5D-4460-BEA5-7435FAD52EAA}"/>
    <cellStyle name="Note 3 3 2 2 7 4" xfId="24797" xr:uid="{6808E645-D5E7-44F7-9DF5-A5DAF45F8AD9}"/>
    <cellStyle name="Note 3 3 2 2 8" xfId="12789" xr:uid="{C130D2B9-7827-4085-A9CE-42AF9FD1E256}"/>
    <cellStyle name="Note 3 3 2 2 8 2" xfId="44355" xr:uid="{C5440C61-777C-46F0-BCD0-BDC6F55EA793}"/>
    <cellStyle name="Note 3 3 2 2 8 3" xfId="35208" xr:uid="{4587DA4F-979D-49DE-A9C1-632F0049D033}"/>
    <cellStyle name="Note 3 3 2 2 8 4" xfId="23655" xr:uid="{1FB9B0C0-432A-40BC-BD44-235C3E15752B}"/>
    <cellStyle name="Note 3 3 2 2 9" xfId="13013" xr:uid="{6DA89441-3850-46B3-B787-422924283AD9}"/>
    <cellStyle name="Note 3 3 2 2 9 2" xfId="44244" xr:uid="{CD6034F3-FCC0-44F9-8472-4AE65A59C7B9}"/>
    <cellStyle name="Note 3 3 2 2 9 3" xfId="35096" xr:uid="{1CBFB9F0-E520-42A8-AEF6-9DE728283773}"/>
    <cellStyle name="Note 3 3 2 2 9 4" xfId="23543" xr:uid="{026E9F1A-33D0-48F2-B195-DD6EC6C97AD6}"/>
    <cellStyle name="Note 3 3 2 20" xfId="49708" xr:uid="{C95FA7D3-BE92-43C3-9FB0-7E33127557EF}"/>
    <cellStyle name="Note 3 3 2 21" xfId="53397" xr:uid="{219D4C27-852A-409E-8D1A-7C24EBE699AF}"/>
    <cellStyle name="Note 3 3 2 22" xfId="52966" xr:uid="{97214A40-E62D-4B67-A2C8-A2DEA65077B7}"/>
    <cellStyle name="Note 3 3 2 23" xfId="55332" xr:uid="{FF0E8C47-702D-425E-9A98-A9FC0FABB5E9}"/>
    <cellStyle name="Note 3 3 2 24" xfId="55926" xr:uid="{119FA101-905F-48EA-A25A-BF9D9326679B}"/>
    <cellStyle name="Note 3 3 2 25" xfId="16710" xr:uid="{000B28A4-DF00-41EA-A81D-494005B2C91F}"/>
    <cellStyle name="Note 3 3 2 3" xfId="4920" xr:uid="{8FF4236A-3BB3-4AF3-B058-E608B5CA2ADE}"/>
    <cellStyle name="Note 3 3 2 3 2" xfId="39825" xr:uid="{E6042FD3-67A4-49DD-AA3C-77C80DB91624}"/>
    <cellStyle name="Note 3 3 2 3 3" xfId="30590" xr:uid="{B3F6D428-819D-4FC8-8A50-0756A91C59E8}"/>
    <cellStyle name="Note 3 3 2 3 4" xfId="18835" xr:uid="{0E93492F-03DE-47F8-8219-59C04CB807C2}"/>
    <cellStyle name="Note 3 3 2 4" xfId="6837" xr:uid="{7782DC54-5AF7-4125-8206-9D153E9D4285}"/>
    <cellStyle name="Note 3 3 2 4 2" xfId="39341" xr:uid="{101480F0-4A93-46AF-965C-F46A537EC6ED}"/>
    <cellStyle name="Note 3 3 2 4 3" xfId="30076" xr:uid="{04ADA905-2B5F-4F21-B5D0-6D9A19546316}"/>
    <cellStyle name="Note 3 3 2 4 4" xfId="18320" xr:uid="{5C2F67E5-0A59-435F-A463-91AF86951822}"/>
    <cellStyle name="Note 3 3 2 5" xfId="10013" xr:uid="{0A8E8F15-0552-4CA7-8636-BF9CDFABE238}"/>
    <cellStyle name="Note 3 3 2 5 2" xfId="39967" xr:uid="{7947B413-FB5A-4F9E-B92D-25438CB75F70}"/>
    <cellStyle name="Note 3 3 2 5 3" xfId="30734" xr:uid="{4DDE8C14-BB89-4EB0-8854-7904ECD74FE3}"/>
    <cellStyle name="Note 3 3 2 5 4" xfId="18979" xr:uid="{1455FAEB-AE99-4858-9602-54D264505201}"/>
    <cellStyle name="Note 3 3 2 6" xfId="11022" xr:uid="{A1F48ABB-DE3C-477A-9AD6-986B7CB7138A}"/>
    <cellStyle name="Note 3 3 2 6 2" xfId="42923" xr:uid="{4D468F43-1488-442A-B464-2902F4364A26}"/>
    <cellStyle name="Note 3 3 2 6 3" xfId="33773" xr:uid="{9A06F148-CE13-4995-B49A-F88E2BF956BA}"/>
    <cellStyle name="Note 3 3 2 6 4" xfId="22200" xr:uid="{73276B4F-5958-414E-9214-044D73057F6C}"/>
    <cellStyle name="Note 3 3 2 7" xfId="4564" xr:uid="{3B2C1189-DC22-4907-9D12-F150F6C82D21}"/>
    <cellStyle name="Note 3 3 2 7 2" xfId="42340" xr:uid="{E1D14EF4-6C30-453F-9166-BF47200CD4EF}"/>
    <cellStyle name="Note 3 3 2 7 3" xfId="33190" xr:uid="{4C00201F-E4EE-414E-9038-64AA7D15BCC2}"/>
    <cellStyle name="Note 3 3 2 7 4" xfId="21610" xr:uid="{B2C3D81E-90A5-4F44-9B7A-51A64C7546CE}"/>
    <cellStyle name="Note 3 3 2 8" xfId="4303" xr:uid="{50BA19C0-8DF8-492C-BA70-24658999BD39}"/>
    <cellStyle name="Note 3 3 2 8 2" xfId="44223" xr:uid="{7CB53028-A0CC-4DC8-B690-40775C710B8E}"/>
    <cellStyle name="Note 3 3 2 8 3" xfId="35075" xr:uid="{58777549-EE7D-4BB8-B872-5520331E7380}"/>
    <cellStyle name="Note 3 3 2 8 4" xfId="23522" xr:uid="{1C667300-FC33-443F-930F-45AB20C45B7B}"/>
    <cellStyle name="Note 3 3 2 9" xfId="9692" xr:uid="{64D0B9D5-98FE-4CB0-870D-ACF484805972}"/>
    <cellStyle name="Note 3 3 2 9 2" xfId="39083" xr:uid="{8E75948A-6EBF-4109-8733-8C59F3599107}"/>
    <cellStyle name="Note 3 3 2 9 3" xfId="29817" xr:uid="{EE92D808-3DF2-4BF1-9CD4-8DC2E3378E10}"/>
    <cellStyle name="Note 3 3 2 9 4" xfId="18062" xr:uid="{D1D7679D-A613-4C2E-9F6B-C46F04C28598}"/>
    <cellStyle name="Note 3 3 20" xfId="48548" xr:uid="{7138B997-45D8-40A7-B1C3-9CAB3C6EC690}"/>
    <cellStyle name="Note 3 3 21" xfId="50399" xr:uid="{6B5D3AD5-B3B2-45BC-BCEE-B2BAE6207D16}"/>
    <cellStyle name="Note 3 3 22" xfId="50316" xr:uid="{6C61113A-8DB0-4F8C-B996-428FEF47378C}"/>
    <cellStyle name="Note 3 3 23" xfId="51879" xr:uid="{12F9124F-1A12-4787-B818-17304CD05053}"/>
    <cellStyle name="Note 3 3 24" xfId="52411" xr:uid="{35B33905-D10B-44F5-897E-348226C96642}"/>
    <cellStyle name="Note 3 3 25" xfId="53396" xr:uid="{E826CC58-0DE9-4CFD-A2BB-8AEBADF34B1C}"/>
    <cellStyle name="Note 3 3 26" xfId="54062" xr:uid="{D95CFAEA-8F41-4C65-B1DA-52CFD2A2FF6A}"/>
    <cellStyle name="Note 3 3 27" xfId="52624" xr:uid="{AEB422BE-AE83-4C9B-8CFB-17A15188D9A6}"/>
    <cellStyle name="Note 3 3 28" xfId="55925" xr:uid="{AA3A2725-D05B-47C2-9873-18BC2A6CADDE}"/>
    <cellStyle name="Note 3 3 29" xfId="16709" xr:uid="{17C16464-5BE2-4384-A713-20F3A98415FD}"/>
    <cellStyle name="Note 3 3 3" xfId="1535" xr:uid="{00000000-0005-0000-0000-0000FF050000}"/>
    <cellStyle name="Note 3 3 3 10" xfId="11833" xr:uid="{943AAF53-813F-4E50-AA5A-267CD079655C}"/>
    <cellStyle name="Note 3 3 3 10 2" xfId="44115" xr:uid="{9F4D7827-EF04-40F6-896D-3093B6F31AF7}"/>
    <cellStyle name="Note 3 3 3 10 3" xfId="34967" xr:uid="{2473FEE2-736D-4284-9B71-61725708DC5E}"/>
    <cellStyle name="Note 3 3 3 10 4" xfId="23412" xr:uid="{49C33241-2B58-4F2F-8AE7-7D34BD60FB83}"/>
    <cellStyle name="Note 3 3 3 11" xfId="15188" xr:uid="{9C604F72-8019-405C-A3DE-5C44CCC27F05}"/>
    <cellStyle name="Note 3 3 3 11 2" xfId="43132" xr:uid="{C92D228D-377E-4EFF-9797-0467F4C4670B}"/>
    <cellStyle name="Note 3 3 3 11 3" xfId="33982" xr:uid="{37C3B59C-D3F5-4E69-B7B9-99C4FD1AB221}"/>
    <cellStyle name="Note 3 3 3 11 4" xfId="22413" xr:uid="{8A43346E-3029-42E6-9E13-9C818265A73B}"/>
    <cellStyle name="Note 3 3 3 12" xfId="14299" xr:uid="{D30AE833-7ECD-4667-A7F4-51AFCDA013F6}"/>
    <cellStyle name="Note 3 3 3 12 2" xfId="46184" xr:uid="{EBAF0A58-F60D-437F-AE97-2CB9561589CB}"/>
    <cellStyle name="Note 3 3 3 12 3" xfId="37039" xr:uid="{9EB67D27-6B4F-49EA-90DD-9B5B27621761}"/>
    <cellStyle name="Note 3 3 3 12 4" xfId="25538" xr:uid="{65856253-D031-41EB-8EF9-8AC7D9F852DA}"/>
    <cellStyle name="Note 3 3 3 13" xfId="13130" xr:uid="{1DB06367-F734-4A2C-A1A3-9DFEEE60A9E3}"/>
    <cellStyle name="Note 3 3 3 13 2" xfId="46173" xr:uid="{F9C53EA4-AE7E-4DC6-9F76-13F91F09381A}"/>
    <cellStyle name="Note 3 3 3 13 3" xfId="37028" xr:uid="{DA4F8988-2227-411D-9C4D-E3777247BD8C}"/>
    <cellStyle name="Note 3 3 3 13 4" xfId="25527" xr:uid="{C3B03893-F711-4470-B26C-F6605C7AC33A}"/>
    <cellStyle name="Note 3 3 3 14" xfId="26448" xr:uid="{97F35419-E4FA-4045-A22A-E9F59D371CDE}"/>
    <cellStyle name="Note 3 3 3 14 2" xfId="47010" xr:uid="{695744D2-4457-4AC2-ADB5-1B641AE08516}"/>
    <cellStyle name="Note 3 3 3 14 3" xfId="37866" xr:uid="{362CD9D9-4B16-4E22-8D3B-01CD2F44ACE5}"/>
    <cellStyle name="Note 3 3 3 15" xfId="28069" xr:uid="{AF43ACB4-2564-42CF-AAE0-CD3E54EB5437}"/>
    <cellStyle name="Note 3 3 3 16" xfId="48551" xr:uid="{DFF121A0-4905-4101-ACA4-9BD543E2FF1C}"/>
    <cellStyle name="Note 3 3 3 17" xfId="50402" xr:uid="{ECDE54C3-57DE-4B54-8F2D-5FBE6D1FCB41}"/>
    <cellStyle name="Note 3 3 3 18" xfId="51898" xr:uid="{7A0A16B0-C63B-43A5-A030-DC86D42FDF2A}"/>
    <cellStyle name="Note 3 3 3 19" xfId="49818" xr:uid="{4928CF34-5900-4F62-A8F9-BABFCD92E34E}"/>
    <cellStyle name="Note 3 3 3 2" xfId="1536" xr:uid="{00000000-0005-0000-0000-000000060000}"/>
    <cellStyle name="Note 3 3 3 2 10" xfId="14498" xr:uid="{11D1B1DE-3CE5-4BCA-B57A-638207DE87C1}"/>
    <cellStyle name="Note 3 3 3 2 10 2" xfId="46604" xr:uid="{C1A72480-A8C6-4F3E-B2B1-1F130D27DD9A}"/>
    <cellStyle name="Note 3 3 3 2 10 3" xfId="37459" xr:uid="{191B4A39-9780-4185-8E62-389EE460D3F4}"/>
    <cellStyle name="Note 3 3 3 2 10 4" xfId="26013" xr:uid="{875EB789-F079-413A-9F8E-2F624E241502}"/>
    <cellStyle name="Note 3 3 3 2 11" xfId="14742" xr:uid="{DF82923C-01DC-41ED-AC9B-AE0075C9FFFF}"/>
    <cellStyle name="Note 3 3 3 2 11 2" xfId="46393" xr:uid="{4215B884-A180-4FBE-A971-FBCCC88B62F5}"/>
    <cellStyle name="Note 3 3 3 2 11 3" xfId="37248" xr:uid="{4574FB8B-FA94-45C3-86A5-A58346C62AC1}"/>
    <cellStyle name="Note 3 3 3 2 11 4" xfId="25770" xr:uid="{EE79DC14-ABEE-4D34-A561-F22C903538CA}"/>
    <cellStyle name="Note 3 3 3 2 12" xfId="14408" xr:uid="{734BA7D1-9262-49C6-833D-3416FC02E48C}"/>
    <cellStyle name="Note 3 3 3 2 12 2" xfId="47609" xr:uid="{7B1B63C0-57B7-42F8-97A0-F6E98901291F}"/>
    <cellStyle name="Note 3 3 3 2 12 3" xfId="38465" xr:uid="{A2126324-07E9-4AF3-A49F-A9A953B35638}"/>
    <cellStyle name="Note 3 3 3 2 12 4" xfId="27112" xr:uid="{86AC932A-8577-4A6E-9062-EC5ACBB0EB3C}"/>
    <cellStyle name="Note 3 3 3 2 13" xfId="27645" xr:uid="{ACDF336F-8EBD-41EF-A34B-803C23A7A030}"/>
    <cellStyle name="Note 3 3 3 2 13 2" xfId="48038" xr:uid="{BE327DB8-5FD6-4420-8E6A-00A73350F407}"/>
    <cellStyle name="Note 3 3 3 2 13 3" xfId="38894" xr:uid="{B301AF59-6EDD-498A-B942-E3E40303C7FC}"/>
    <cellStyle name="Note 3 3 3 2 14" xfId="28070" xr:uid="{A12AA907-C87A-4DB9-B74D-D489030DBF76}"/>
    <cellStyle name="Note 3 3 3 2 15" xfId="48552" xr:uid="{8E67F85A-CCE4-4830-9B10-E47693478791}"/>
    <cellStyle name="Note 3 3 3 2 16" xfId="50403" xr:uid="{F6758A1F-6F00-437E-9150-E447C6CD466B}"/>
    <cellStyle name="Note 3 3 3 2 17" xfId="50977" xr:uid="{3DAA4D0B-6CDB-4985-A29B-AA5F8C65DAB2}"/>
    <cellStyle name="Note 3 3 3 2 18" xfId="51877" xr:uid="{E4E7CA75-7370-4F50-A3BC-183880BA97DA}"/>
    <cellStyle name="Note 3 3 3 2 19" xfId="52409" xr:uid="{F0AA228C-9B4F-42E2-AAFD-9C8A9BD01052}"/>
    <cellStyle name="Note 3 3 3 2 2" xfId="4923" xr:uid="{A94480E4-6508-4F4F-8747-F842BEC4747D}"/>
    <cellStyle name="Note 3 3 3 2 2 2" xfId="41453" xr:uid="{639A2CC7-2EC5-4D1D-A064-BBF763456DFA}"/>
    <cellStyle name="Note 3 3 3 2 2 3" xfId="32263" xr:uid="{3519978D-D102-4809-A207-6680AC4643BB}"/>
    <cellStyle name="Note 3 3 3 2 2 4" xfId="20554" xr:uid="{2954E48F-A953-4E7B-8940-7B322EC370A0}"/>
    <cellStyle name="Note 3 3 3 2 20" xfId="53400" xr:uid="{D71C79C6-9943-4147-9475-E171853E30F4}"/>
    <cellStyle name="Note 3 3 3 2 21" xfId="54060" xr:uid="{5CF0E50E-C6CE-4304-AAB2-45ECE9D47A27}"/>
    <cellStyle name="Note 3 3 3 2 22" xfId="54957" xr:uid="{55B32A50-8DA6-40B2-BB46-DBCFC12C60AC}"/>
    <cellStyle name="Note 3 3 3 2 23" xfId="55929" xr:uid="{9D16377D-55A4-44B5-B2EB-1376FEF09E11}"/>
    <cellStyle name="Note 3 3 3 2 24" xfId="16713" xr:uid="{A2892C3A-8EFA-4D90-A6E0-BA21228B9690}"/>
    <cellStyle name="Note 3 3 3 2 3" xfId="6835" xr:uid="{B0CE3DD3-C94A-468B-B1B9-28818EFC12AC}"/>
    <cellStyle name="Note 3 3 3 2 3 2" xfId="39344" xr:uid="{E87A2E18-B0A3-44D1-8CAA-E835E3AA7CFC}"/>
    <cellStyle name="Note 3 3 3 2 3 3" xfId="30079" xr:uid="{248F9576-22C4-482F-BC89-1174DA08CE01}"/>
    <cellStyle name="Note 3 3 3 2 3 4" xfId="18323" xr:uid="{A875DEF3-D32D-4970-AE15-3F7A28029202}"/>
    <cellStyle name="Note 3 3 3 2 4" xfId="9589" xr:uid="{1855A259-CB48-485F-B7BA-D52DA86A0237}"/>
    <cellStyle name="Note 3 3 3 2 4 2" xfId="42193" xr:uid="{28D0D325-E821-408D-99E3-D6CBDEEBA40A}"/>
    <cellStyle name="Note 3 3 3 2 4 3" xfId="33043" xr:uid="{25497656-C8E6-4183-982C-3C4DC202DCBC}"/>
    <cellStyle name="Note 3 3 3 2 4 4" xfId="21463" xr:uid="{61A334E1-8F77-4E5B-A5D1-A1CEF688985F}"/>
    <cellStyle name="Note 3 3 3 2 5" xfId="9918" xr:uid="{49FF8894-A5F7-42D8-8CF3-A49D9FB081FB}"/>
    <cellStyle name="Note 3 3 3 2 5 2" xfId="42920" xr:uid="{49F3D9C0-0555-4C5E-B33A-41D46AE09216}"/>
    <cellStyle name="Note 3 3 3 2 5 3" xfId="33770" xr:uid="{3FBA9AA0-218E-411F-9D17-333C4299C758}"/>
    <cellStyle name="Note 3 3 3 2 5 4" xfId="22197" xr:uid="{14D7BE4E-5E38-4411-B414-8081050971E2}"/>
    <cellStyle name="Note 3 3 3 2 6" xfId="4475" xr:uid="{0F58298F-8B78-47B4-9524-D7C7FE0A6D44}"/>
    <cellStyle name="Note 3 3 3 2 6 2" xfId="43668" xr:uid="{9DD5A2C8-25C8-4F54-A4FD-9B2FCF017543}"/>
    <cellStyle name="Note 3 3 3 2 6 3" xfId="34519" xr:uid="{354F4327-BE7E-47C8-9E8E-4878E31B0B79}"/>
    <cellStyle name="Note 3 3 3 2 6 4" xfId="22957" xr:uid="{B1E8B166-F06A-4DBF-B75A-0263E8BFE667}"/>
    <cellStyle name="Note 3 3 3 2 7" xfId="11424" xr:uid="{103729B9-1E1E-4CA8-BB50-1986B3D3B557}"/>
    <cellStyle name="Note 3 3 3 2 7 2" xfId="45442" xr:uid="{F7E1ECC7-ACAE-4836-A4B1-E7A594DA35F4}"/>
    <cellStyle name="Note 3 3 3 2 7 3" xfId="36297" xr:uid="{BE99ACAA-3459-4281-B9E3-37BBA92FCB92}"/>
    <cellStyle name="Note 3 3 3 2 7 4" xfId="24763" xr:uid="{B07409A2-B3D1-4574-BB00-2B209DE70DC4}"/>
    <cellStyle name="Note 3 3 3 2 8" xfId="11860" xr:uid="{D2265BC3-6993-40EA-A02F-7C27AB5729B5}"/>
    <cellStyle name="Note 3 3 3 2 8 2" xfId="44668" xr:uid="{B233BCE3-5A65-441B-BA54-91DEF713A5F9}"/>
    <cellStyle name="Note 3 3 3 2 8 3" xfId="35523" xr:uid="{1F544ABB-B0A9-4412-BFE1-7E2D69747324}"/>
    <cellStyle name="Note 3 3 3 2 8 4" xfId="23980" xr:uid="{4AB849B9-8D76-4439-9D2A-0AE7DC8E7BAD}"/>
    <cellStyle name="Note 3 3 3 2 9" xfId="12246" xr:uid="{603577BA-6DB6-4654-9559-8912340FBF3E}"/>
    <cellStyle name="Note 3 3 3 2 9 2" xfId="45773" xr:uid="{E2B0C466-F9A0-49A9-90B4-99BF09175475}"/>
    <cellStyle name="Note 3 3 3 2 9 3" xfId="36628" xr:uid="{8C175F2A-9B20-444D-833B-0129E80C9491}"/>
    <cellStyle name="Note 3 3 3 2 9 4" xfId="25107" xr:uid="{463241C2-6B0F-481D-88AD-997AEBBFD29B}"/>
    <cellStyle name="Note 3 3 3 20" xfId="52408" xr:uid="{25A62007-F1B0-4CF7-A6A9-310B0725A040}"/>
    <cellStyle name="Note 3 3 3 21" xfId="53399" xr:uid="{512B98C5-85C1-43A1-A603-EDACC9764416}"/>
    <cellStyle name="Note 3 3 3 22" xfId="54871" xr:uid="{E039D3D5-1F20-4730-8E27-2D69BA59DC03}"/>
    <cellStyle name="Note 3 3 3 23" xfId="52622" xr:uid="{E12B793D-8399-4202-9D69-87270B5BCB7E}"/>
    <cellStyle name="Note 3 3 3 24" xfId="55928" xr:uid="{52026788-3203-4A97-BC16-92E97B6DF68B}"/>
    <cellStyle name="Note 3 3 3 25" xfId="16712" xr:uid="{562BE78E-CEDA-49B9-A1F5-AAC93B852D23}"/>
    <cellStyle name="Note 3 3 3 3" xfId="4922" xr:uid="{CCF5BCE7-CAA2-4A11-9B8D-F9497F6573AB}"/>
    <cellStyle name="Note 3 3 3 3 2" xfId="41450" xr:uid="{8CD65366-5969-469A-8761-BBCF039E4218}"/>
    <cellStyle name="Note 3 3 3 3 3" xfId="32260" xr:uid="{2BBFA497-4D49-46F9-95B8-4833FF2F1228}"/>
    <cellStyle name="Note 3 3 3 3 4" xfId="20551" xr:uid="{071DE688-FBF4-4A65-AC82-7F419B3FE853}"/>
    <cellStyle name="Note 3 3 3 4" xfId="4259" xr:uid="{7FDA29A3-EA50-487C-8A9A-7BE65C7E5449}"/>
    <cellStyle name="Note 3 3 3 4 2" xfId="40503" xr:uid="{060E08A1-D584-4DA9-AF8D-150881021D07}"/>
    <cellStyle name="Note 3 3 3 4 3" xfId="31270" xr:uid="{AA3471FE-0306-4835-9CA8-B2517C0A1F3D}"/>
    <cellStyle name="Note 3 3 3 4 4" xfId="19539" xr:uid="{F16A3BA1-AEF3-420F-93EF-64DA423FA696}"/>
    <cellStyle name="Note 3 3 3 5" xfId="10379" xr:uid="{9BBCD201-D429-4874-AE95-0D78222154B2}"/>
    <cellStyle name="Note 3 3 3 5 2" xfId="42192" xr:uid="{37655212-C423-4FAA-8726-E25A190A0C86}"/>
    <cellStyle name="Note 3 3 3 5 3" xfId="33042" xr:uid="{8500BE4A-C305-41F7-988B-A41A6DE437D2}"/>
    <cellStyle name="Note 3 3 3 5 4" xfId="21462" xr:uid="{DE55D1FD-BB2D-41DF-B6DB-3C54A0D5A4DA}"/>
    <cellStyle name="Note 3 3 3 6" xfId="10945" xr:uid="{69A7084B-CB72-41AF-9344-23F3878AD043}"/>
    <cellStyle name="Note 3 3 3 6 2" xfId="39554" xr:uid="{38C8628C-3014-41A9-BAC9-EE12C37026D5}"/>
    <cellStyle name="Note 3 3 3 6 3" xfId="30289" xr:uid="{AA5A548F-13B6-4AC9-99F0-A97A4E350FBE}"/>
    <cellStyle name="Note 3 3 3 6 4" xfId="18534" xr:uid="{71A27E0C-4DBC-4303-AA0B-0A561FA4B75D}"/>
    <cellStyle name="Note 3 3 3 7" xfId="10528" xr:uid="{E51B89D6-46A4-4C1E-A355-E7C2BDD5E055}"/>
    <cellStyle name="Note 3 3 3 7 2" xfId="43667" xr:uid="{C4E95650-94F9-4670-A3D8-C2BFA0BEE8B4}"/>
    <cellStyle name="Note 3 3 3 7 3" xfId="34518" xr:uid="{FDA88A8D-0908-4857-BF27-E33575E7005A}"/>
    <cellStyle name="Note 3 3 3 7 4" xfId="22956" xr:uid="{8C8B64F8-D688-43B2-A4EA-300747551F50}"/>
    <cellStyle name="Note 3 3 3 8" xfId="10112" xr:uid="{5BB05D9E-B404-4D31-BAA7-0C7BB3840D86}"/>
    <cellStyle name="Note 3 3 3 8 2" xfId="42807" xr:uid="{71F80A06-E230-4FE4-8ED8-31032479424F}"/>
    <cellStyle name="Note 3 3 3 8 3" xfId="33657" xr:uid="{AB206583-DE2E-4126-8E5B-E16B663C0FAB}"/>
    <cellStyle name="Note 3 3 3 8 4" xfId="22083" xr:uid="{B18EB62E-2D83-4706-9977-4BAA91D8ABF2}"/>
    <cellStyle name="Note 3 3 3 9" xfId="11391" xr:uid="{020F91DC-4C00-4CD9-B93C-00BA032F0E57}"/>
    <cellStyle name="Note 3 3 3 9 2" xfId="41864" xr:uid="{8C0F93CD-CBB3-45A9-83BD-AD689118805E}"/>
    <cellStyle name="Note 3 3 3 9 3" xfId="32713" xr:uid="{55CDDF78-4885-4B7C-92ED-55BC87242005}"/>
    <cellStyle name="Note 3 3 3 9 4" xfId="21131" xr:uid="{4175CD5A-9331-4F4F-B97A-40E5DD72E939}"/>
    <cellStyle name="Note 3 3 4" xfId="1537" xr:uid="{00000000-0005-0000-0000-000001060000}"/>
    <cellStyle name="Note 3 3 4 10" xfId="12833" xr:uid="{EBE7DD24-53BE-4FEB-9701-860CCEA593DB}"/>
    <cellStyle name="Note 3 3 4 10 2" xfId="45774" xr:uid="{24EA8CCA-7ECF-4075-BA04-3E7D28251439}"/>
    <cellStyle name="Note 3 3 4 10 3" xfId="36629" xr:uid="{C6A8004A-2686-42EC-B337-37088246F1F7}"/>
    <cellStyle name="Note 3 3 4 10 4" xfId="25108" xr:uid="{C954B3AE-B9C4-45E6-8E63-B95BC40014DA}"/>
    <cellStyle name="Note 3 3 4 11" xfId="16071" xr:uid="{3F33A7CD-8BDB-40BF-912A-AD4B97B30BF8}"/>
    <cellStyle name="Note 3 3 4 11 2" xfId="47214" xr:uid="{FD963D5C-9F72-45C8-ACC5-2DEDE6652404}"/>
    <cellStyle name="Note 3 3 4 11 3" xfId="38070" xr:uid="{059AAD0B-F78C-48F5-B474-A110686FF8FD}"/>
    <cellStyle name="Note 3 3 4 11 4" xfId="26656" xr:uid="{5FB0C543-5D72-493C-B53A-7430C6F6FCCF}"/>
    <cellStyle name="Note 3 3 4 12" xfId="13589" xr:uid="{4526EEFD-C29B-417C-BB73-EDCD9CDA6DE5}"/>
    <cellStyle name="Note 3 3 4 12 2" xfId="46930" xr:uid="{7EF0A734-89B6-4D20-901C-C4996348AB3E}"/>
    <cellStyle name="Note 3 3 4 12 3" xfId="37786" xr:uid="{B49FCD27-2298-43D3-8968-FF20C00EFBB1}"/>
    <cellStyle name="Note 3 3 4 12 4" xfId="26361" xr:uid="{815AEB04-274D-458A-87A5-DED617C005CC}"/>
    <cellStyle name="Note 3 3 4 13" xfId="16304" xr:uid="{1759C801-5329-4847-9908-7DF16B9CDD53}"/>
    <cellStyle name="Note 3 3 4 13 2" xfId="47610" xr:uid="{2805F329-1420-4E2A-BD73-736D61E11B19}"/>
    <cellStyle name="Note 3 3 4 13 3" xfId="38466" xr:uid="{53EF3DE9-EF1B-4BAF-A474-8DB5065DFD74}"/>
    <cellStyle name="Note 3 3 4 13 4" xfId="27113" xr:uid="{AD99BA77-42C6-43D4-A049-DFCCC9D992AE}"/>
    <cellStyle name="Note 3 3 4 14" xfId="27646" xr:uid="{6AAFFD14-1857-4A99-893B-1663600211BA}"/>
    <cellStyle name="Note 3 3 4 14 2" xfId="48039" xr:uid="{E5F92E50-8C40-4C4A-8FC4-32C210EB7F9A}"/>
    <cellStyle name="Note 3 3 4 14 3" xfId="38895" xr:uid="{69720B11-E57E-42D1-B1F8-BA40CC213C63}"/>
    <cellStyle name="Note 3 3 4 15" xfId="27241" xr:uid="{0F4AD3D5-C236-4795-A421-1C2976116BD3}"/>
    <cellStyle name="Note 3 3 4 16" xfId="48553" xr:uid="{808ECBA3-EF29-45F0-A2BC-3A427BF72A47}"/>
    <cellStyle name="Note 3 3 4 17" xfId="50404" xr:uid="{7BFDB61A-A5C4-41EB-9792-B00CCA9597FE}"/>
    <cellStyle name="Note 3 3 4 18" xfId="51451" xr:uid="{F4055653-D139-4D84-BE45-F6979C060DCF}"/>
    <cellStyle name="Note 3 3 4 19" xfId="49410" xr:uid="{891236DA-1B00-4616-9979-D5BAE12DAB4A}"/>
    <cellStyle name="Note 3 3 4 2" xfId="1538" xr:uid="{00000000-0005-0000-0000-000002060000}"/>
    <cellStyle name="Note 3 3 4 2 10" xfId="15024" xr:uid="{7DEBB704-1F84-4038-B472-BBB2812F29C4}"/>
    <cellStyle name="Note 3 3 4 2 10 2" xfId="47217" xr:uid="{F0B53D4C-149B-4997-A210-F6F3CFE519A5}"/>
    <cellStyle name="Note 3 3 4 2 10 3" xfId="38073" xr:uid="{E97EC161-591D-4743-A0EF-D120C0774ADC}"/>
    <cellStyle name="Note 3 3 4 2 10 4" xfId="26659" xr:uid="{EFB6AEFB-0172-4C38-9B4C-1DDC71A3BDC6}"/>
    <cellStyle name="Note 3 3 4 2 11" xfId="13590" xr:uid="{FDBFF201-E933-4A43-8858-4B40CA4795EB}"/>
    <cellStyle name="Note 3 3 4 2 11 2" xfId="45867" xr:uid="{F3A02310-9F48-4191-8C73-8657C7FF7F6E}"/>
    <cellStyle name="Note 3 3 4 2 11 3" xfId="36722" xr:uid="{2F3F04C8-D8E7-4F0B-AD2E-8D05C7A5FE8E}"/>
    <cellStyle name="Note 3 3 4 2 11 4" xfId="25207" xr:uid="{D7016104-F1B7-43B4-BDD6-F085FADB1F61}"/>
    <cellStyle name="Note 3 3 4 2 12" xfId="13176" xr:uid="{8C33BBFA-65FD-4C88-8D0D-FA4079100051}"/>
    <cellStyle name="Note 3 3 4 2 12 2" xfId="42095" xr:uid="{3058DF16-D51B-46A2-B1F5-BCAFE3120623}"/>
    <cellStyle name="Note 3 3 4 2 12 3" xfId="32945" xr:uid="{68802551-337A-477E-B972-49BEE9281353}"/>
    <cellStyle name="Note 3 3 4 2 12 4" xfId="21365" xr:uid="{0C5C38FA-0647-4CCB-B71E-6A5F0A5FFE6C}"/>
    <cellStyle name="Note 3 3 4 2 13" xfId="25445" xr:uid="{3BFC31A0-8F24-461A-8765-60306CD9751E}"/>
    <cellStyle name="Note 3 3 4 2 13 2" xfId="46096" xr:uid="{F212C0BE-9D32-4D09-A4C0-158CD202D70D}"/>
    <cellStyle name="Note 3 3 4 2 13 3" xfId="36951" xr:uid="{0754E6AB-32DD-417E-9676-22140207C1D5}"/>
    <cellStyle name="Note 3 3 4 2 14" xfId="27242" xr:uid="{BD656D4A-A3A3-40C7-9669-8E59103875A6}"/>
    <cellStyle name="Note 3 3 4 2 15" xfId="48554" xr:uid="{511E8AE0-F53C-4F92-A0EF-86F68431CBC6}"/>
    <cellStyle name="Note 3 3 4 2 16" xfId="50405" xr:uid="{2EC06217-4665-482D-AC22-D91B7A40A5F2}"/>
    <cellStyle name="Note 3 3 4 2 17" xfId="50993" xr:uid="{0730AF55-006E-4A8F-8798-8FCA2D1F3105}"/>
    <cellStyle name="Note 3 3 4 2 18" xfId="51282" xr:uid="{9004DCA9-1E41-460B-AB5F-79D137627D6D}"/>
    <cellStyle name="Note 3 3 4 2 19" xfId="49707" xr:uid="{74123CCF-4A0E-4647-B1C5-8272C0A57676}"/>
    <cellStyle name="Note 3 3 4 2 2" xfId="4925" xr:uid="{1AF07952-13C8-4044-BD3A-D7371A121359}"/>
    <cellStyle name="Note 3 3 4 2 2 2" xfId="41451" xr:uid="{5089A8A9-BEF2-4BFB-9FCA-D87D45645768}"/>
    <cellStyle name="Note 3 3 4 2 2 3" xfId="32261" xr:uid="{19A98FF3-2A7B-4B86-98EE-EA632807EB9F}"/>
    <cellStyle name="Note 3 3 4 2 2 4" xfId="20552" xr:uid="{ABF7D57A-FC11-4858-9A1F-DD377823FC60}"/>
    <cellStyle name="Note 3 3 4 2 20" xfId="53402" xr:uid="{F828B94F-8C17-4942-8D42-BCBC72D7E648}"/>
    <cellStyle name="Note 3 3 4 2 21" xfId="54872" xr:uid="{F8B5E424-BAF5-4874-86F4-0067EAB86F9D}"/>
    <cellStyle name="Note 3 3 4 2 22" xfId="55522" xr:uid="{FA9E17CA-5722-46DF-B0F5-3AF079086181}"/>
    <cellStyle name="Note 3 3 4 2 23" xfId="55931" xr:uid="{8C0FB676-6850-45A0-9360-06F7C95CC89D}"/>
    <cellStyle name="Note 3 3 4 2 24" xfId="16715" xr:uid="{DACEC73B-3C17-4828-BFB0-CA7CE1DFAA94}"/>
    <cellStyle name="Note 3 3 4 2 3" xfId="6836" xr:uid="{090AA49B-F1F7-47CC-890E-2B5337D061CD}"/>
    <cellStyle name="Note 3 3 4 2 3 2" xfId="40504" xr:uid="{A55F780A-1B6E-42ED-8BE7-86C3BC8CA7AC}"/>
    <cellStyle name="Note 3 3 4 2 3 3" xfId="31271" xr:uid="{14F1DDEF-45E8-4920-BDB3-41AD65C82F60}"/>
    <cellStyle name="Note 3 3 4 2 3 4" xfId="19540" xr:uid="{B9989B94-E65A-4047-8ECC-5DC1D1B84168}"/>
    <cellStyle name="Note 3 3 4 2 4" xfId="4436" xr:uid="{D3530F7F-BF22-4918-9321-FCAEFEDFB10A}"/>
    <cellStyle name="Note 3 3 4 2 4 2" xfId="41571" xr:uid="{E5971136-0D9C-4931-8597-43746A89F19D}"/>
    <cellStyle name="Note 3 3 4 2 4 3" xfId="32383" xr:uid="{3366EE65-5FE2-4CE5-AE82-70938C65A378}"/>
    <cellStyle name="Note 3 3 4 2 4 4" xfId="20674" xr:uid="{B49E10B3-E021-457B-907C-8BAAD5DE5804}"/>
    <cellStyle name="Note 3 3 4 2 5" xfId="10794" xr:uid="{647EA979-6599-4A77-BFFF-9D9651004DEE}"/>
    <cellStyle name="Note 3 3 4 2 5 2" xfId="41680" xr:uid="{01559878-24D7-4B3C-9069-C7E0ABBA3556}"/>
    <cellStyle name="Note 3 3 4 2 5 3" xfId="32523" xr:uid="{F507FCED-D21B-40D7-9167-F82EEB0F3637}"/>
    <cellStyle name="Note 3 3 4 2 5 4" xfId="20927" xr:uid="{0051DB53-4BDA-4C83-B57E-5A7F0AF5BC48}"/>
    <cellStyle name="Note 3 3 4 2 6" xfId="10877" xr:uid="{A3E7CD38-013A-4BDE-8427-407BFD44EF26}"/>
    <cellStyle name="Note 3 3 4 2 6 2" xfId="41743" xr:uid="{48B57978-73F7-45F6-B8E0-56D5951E20A2}"/>
    <cellStyle name="Note 3 3 4 2 6 3" xfId="32592" xr:uid="{A02145D5-F335-42D9-AA98-6ED1A9D4E991}"/>
    <cellStyle name="Note 3 3 4 2 6 4" xfId="21009" xr:uid="{697503EB-7626-44DF-BA54-1172D6C4DE7C}"/>
    <cellStyle name="Note 3 3 4 2 7" xfId="3830" xr:uid="{509C73DE-8037-4C62-A5DD-5D3A74D7E13A}"/>
    <cellStyle name="Note 3 3 4 2 7 2" xfId="44719" xr:uid="{0EA97B44-A810-4B39-B295-62E3ABBB0893}"/>
    <cellStyle name="Note 3 3 4 2 7 3" xfId="35574" xr:uid="{2C27361D-E184-4004-B22E-6A843FFB55B0}"/>
    <cellStyle name="Note 3 3 4 2 7 4" xfId="24035" xr:uid="{B60EC1C6-0829-461A-B8FD-C63368848E04}"/>
    <cellStyle name="Note 3 3 4 2 8" xfId="11177" xr:uid="{C9B91091-689C-4127-B5DB-8670E1DB638C}"/>
    <cellStyle name="Note 3 3 4 2 8 2" xfId="41996" xr:uid="{D7E9DF55-06F1-4014-8CBD-59FEC547E574}"/>
    <cellStyle name="Note 3 3 4 2 8 3" xfId="32846" xr:uid="{EBEE75D8-8A2C-41E6-A7C0-1F4298DCA37F}"/>
    <cellStyle name="Note 3 3 4 2 8 4" xfId="21265" xr:uid="{D972EEA5-922E-4357-A950-3F34D65ED281}"/>
    <cellStyle name="Note 3 3 4 2 9" xfId="5201" xr:uid="{9AC03326-7135-481C-8F01-2A968EC5B82E}"/>
    <cellStyle name="Note 3 3 4 2 9 2" xfId="42455" xr:uid="{09CACBEB-3E77-41A4-9ADC-B9D92EA4327F}"/>
    <cellStyle name="Note 3 3 4 2 9 3" xfId="33305" xr:uid="{CE1CD80B-68C8-4CB1-916A-24C5ECF770C9}"/>
    <cellStyle name="Note 3 3 4 2 9 4" xfId="21728" xr:uid="{B854D61A-C638-4C5D-8641-8C31B77B0EF3}"/>
    <cellStyle name="Note 3 3 4 20" xfId="51181" xr:uid="{B971C7F0-FDB1-469B-B7E1-175986BEE8FD}"/>
    <cellStyle name="Note 3 3 4 21" xfId="53401" xr:uid="{ED295326-C05B-45D5-8DFE-6BECC5387ED0}"/>
    <cellStyle name="Note 3 3 4 22" xfId="54521" xr:uid="{93AD1EF3-4468-4DB6-9ED1-4FE4B1103DA3}"/>
    <cellStyle name="Note 3 3 4 23" xfId="55331" xr:uid="{F94AA2F9-2B20-4C7D-BE39-36A996F56220}"/>
    <cellStyle name="Note 3 3 4 24" xfId="55930" xr:uid="{E82A4134-58FE-402B-A074-E563A5054435}"/>
    <cellStyle name="Note 3 3 4 25" xfId="16714" xr:uid="{083209FD-A199-4089-BC95-BE90FDC13986}"/>
    <cellStyle name="Note 3 3 4 3" xfId="4924" xr:uid="{1E29F320-A118-4C9E-8B27-845D5A3022AE}"/>
    <cellStyle name="Note 3 3 4 3 2" xfId="39823" xr:uid="{BCB964F9-3948-4E7A-8242-1964D3D8BD6C}"/>
    <cellStyle name="Note 3 3 4 3 3" xfId="30588" xr:uid="{DB17F7E3-752F-4E97-B3A9-AE24B8B21F35}"/>
    <cellStyle name="Note 3 3 4 3 4" xfId="18833" xr:uid="{2E0D1E0A-60FA-4297-971B-395ABAB22941}"/>
    <cellStyle name="Note 3 3 4 4" xfId="5681" xr:uid="{871A0F9D-05D5-4B19-BD23-9BE8E37FCAE0}"/>
    <cellStyle name="Note 3 3 4 4 2" xfId="39343" xr:uid="{2B67B0A7-D9C6-498A-9E03-7DDDE3D5A823}"/>
    <cellStyle name="Note 3 3 4 4 3" xfId="30078" xr:uid="{0EF1616B-BB34-4786-A321-ECE5D5F04312}"/>
    <cellStyle name="Note 3 3 4 4 4" xfId="18322" xr:uid="{B576C84D-5EA6-41D1-AF3C-3BB37E861720}"/>
    <cellStyle name="Note 3 3 4 5" xfId="4435" xr:uid="{6ACD9709-A741-4A7A-983A-75D2A8D3043A}"/>
    <cellStyle name="Note 3 3 4 5 2" xfId="39965" xr:uid="{F25AD7EB-E519-4731-AE40-8F081C52B5F7}"/>
    <cellStyle name="Note 3 3 4 5 3" xfId="30732" xr:uid="{AE2C6C7F-AE63-46CF-A8F8-D16EA148852B}"/>
    <cellStyle name="Note 3 3 4 5 4" xfId="18977" xr:uid="{C8C8075A-4D69-4B7F-8DD8-D70FA43114DE}"/>
    <cellStyle name="Note 3 3 4 6" xfId="11409" xr:uid="{F7249739-0FB3-483F-A2D8-22BB4B0D4BC0}"/>
    <cellStyle name="Note 3 3 4 6 2" xfId="42921" xr:uid="{96A2A936-B318-4773-8517-40B5360A4298}"/>
    <cellStyle name="Note 3 3 4 6 3" xfId="33771" xr:uid="{DEAF34D7-1F9A-4078-94C0-FBC0151632AA}"/>
    <cellStyle name="Note 3 3 4 6 4" xfId="22198" xr:uid="{430E0A78-85B0-42DF-A7EE-63FD0E49D94D}"/>
    <cellStyle name="Note 3 3 4 7" xfId="11849" xr:uid="{FE5AF5DE-BD3C-40D4-B0D7-4647848CA53F}"/>
    <cellStyle name="Note 3 3 4 7 2" xfId="40207" xr:uid="{5AEA4DFE-9B51-41B3-8CEB-5F1F7BE3C7C5}"/>
    <cellStyle name="Note 3 3 4 7 3" xfId="30974" xr:uid="{C2D7DE25-4D1C-4E23-9137-98F459B005BA}"/>
    <cellStyle name="Note 3 3 4 7 4" xfId="19186" xr:uid="{4811551B-7E84-4CFF-8A49-408BC0E7F107}"/>
    <cellStyle name="Note 3 3 4 8" xfId="12236" xr:uid="{58923B32-AA3D-4CFE-9570-5C6263402174}"/>
    <cellStyle name="Note 3 3 4 8 2" xfId="44229" xr:uid="{3F3BB5C9-27E5-405E-9CBF-D55CC121E68F}"/>
    <cellStyle name="Note 3 3 4 8 3" xfId="35081" xr:uid="{DFFEAB92-34B0-4B99-AD4A-E273E5034363}"/>
    <cellStyle name="Note 3 3 4 8 4" xfId="23528" xr:uid="{18A60903-F8F9-43E4-8FC0-3C208274A78B}"/>
    <cellStyle name="Note 3 3 4 9" xfId="12565" xr:uid="{1EEB0E2A-8AA6-4D07-ADD4-93486704C0FF}"/>
    <cellStyle name="Note 3 3 4 9 2" xfId="45008" xr:uid="{432AB91E-67C2-457C-AD69-8E2D78B5160B}"/>
    <cellStyle name="Note 3 3 4 9 3" xfId="35863" xr:uid="{B4AECE1F-2825-48FE-8EEB-67E0B9F07E71}"/>
    <cellStyle name="Note 3 3 4 9 4" xfId="24326" xr:uid="{F90FD8EB-1813-4242-93B4-DCA30A57B436}"/>
    <cellStyle name="Note 3 3 5" xfId="1539" xr:uid="{00000000-0005-0000-0000-000003060000}"/>
    <cellStyle name="Note 3 3 5 10" xfId="11000" xr:uid="{BB401983-EE5E-4611-80CA-6A307E8AA7CA}"/>
    <cellStyle name="Note 3 3 5 10 2" xfId="44540" xr:uid="{DEB4A9A7-45A7-4112-B1AA-E5366CF8935A}"/>
    <cellStyle name="Note 3 3 5 10 3" xfId="35394" xr:uid="{8D8C7A09-D355-4FC9-90B2-EDD4BD30F711}"/>
    <cellStyle name="Note 3 3 5 10 4" xfId="23851" xr:uid="{A5290E62-C6DD-45CE-AC36-1046FF692F07}"/>
    <cellStyle name="Note 3 3 5 11" xfId="14300" xr:uid="{CD0DB6DA-6C70-4636-B736-DF8009A7C8FA}"/>
    <cellStyle name="Note 3 3 5 11 2" xfId="46601" xr:uid="{499268F9-B697-4411-811F-FF317FD163C8}"/>
    <cellStyle name="Note 3 3 5 11 3" xfId="37456" xr:uid="{149C9329-01C7-47E0-8788-01318F8775A2}"/>
    <cellStyle name="Note 3 3 5 11 4" xfId="26010" xr:uid="{231AAC5C-6028-4484-8B8D-CE37A288E94C}"/>
    <cellStyle name="Note 3 3 5 12" xfId="14305" xr:uid="{8802A4E2-C144-4F73-A160-B0DAB63D5E64}"/>
    <cellStyle name="Note 3 3 5 12 2" xfId="46394" xr:uid="{E7E1D66F-0EA2-4F65-A6E2-65DED8AFDC93}"/>
    <cellStyle name="Note 3 3 5 12 3" xfId="37249" xr:uid="{77D69002-3B78-400F-90D7-040217123CB1}"/>
    <cellStyle name="Note 3 3 5 12 4" xfId="25771" xr:uid="{A082513E-2584-4E94-AC56-3AAF522A6978}"/>
    <cellStyle name="Note 3 3 5 13" xfId="14835" xr:uid="{126524CB-48E4-4B43-8816-AF309701D7EC}"/>
    <cellStyle name="Note 3 3 5 13 2" xfId="46542" xr:uid="{AC87F9D3-AEA9-474C-A5F2-1261AB1C8B8D}"/>
    <cellStyle name="Note 3 3 5 13 3" xfId="37397" xr:uid="{929FB73F-7511-4F5C-8949-5086BFAB792E}"/>
    <cellStyle name="Note 3 3 5 13 4" xfId="25945" xr:uid="{11E87744-CB53-4CA3-881F-378427890409}"/>
    <cellStyle name="Note 3 3 5 14" xfId="25186" xr:uid="{BBF1D8F5-1E46-4394-BC23-D2C87D5E29FC}"/>
    <cellStyle name="Note 3 3 5 14 2" xfId="45846" xr:uid="{AD59FE06-8C15-4EC9-9049-0B116DC6C44B}"/>
    <cellStyle name="Note 3 3 5 14 3" xfId="36701" xr:uid="{F90AADCA-A117-44E2-8D52-4D62ED289912}"/>
    <cellStyle name="Note 3 3 5 15" xfId="28067" xr:uid="{84017D51-1D5A-4D72-B6F1-1FE41B55B261}"/>
    <cellStyle name="Note 3 3 5 16" xfId="48555" xr:uid="{61A028F1-0672-4AEB-B9B9-C5D348CAE1C7}"/>
    <cellStyle name="Note 3 3 5 17" xfId="50406" xr:uid="{49D9F470-2DEA-494D-97EA-92B8D820A102}"/>
    <cellStyle name="Note 3 3 5 18" xfId="51436" xr:uid="{83CFB84B-A55A-4DF5-8F13-7E3282A249C5}"/>
    <cellStyle name="Note 3 3 5 19" xfId="52068" xr:uid="{8CF84FA6-775B-47B2-B6E8-CB15732A5B1D}"/>
    <cellStyle name="Note 3 3 5 2" xfId="1540" xr:uid="{00000000-0005-0000-0000-000004060000}"/>
    <cellStyle name="Note 3 3 5 2 10" xfId="16056" xr:uid="{40CEEB73-40C4-4200-8D97-35DE97A6C142}"/>
    <cellStyle name="Note 3 3 5 2 10 2" xfId="47215" xr:uid="{49402EDC-7355-481D-B653-DF71FD4E70A2}"/>
    <cellStyle name="Note 3 3 5 2 10 3" xfId="38071" xr:uid="{EDF1460B-E244-4C03-BA84-CCEFF66C289F}"/>
    <cellStyle name="Note 3 3 5 2 10 4" xfId="26657" xr:uid="{4ECCEA23-7588-4FD4-AB13-FFE7316B2D12}"/>
    <cellStyle name="Note 3 3 5 2 11" xfId="13194" xr:uid="{E47480C1-487E-4366-AFCF-5DA660B538B8}"/>
    <cellStyle name="Note 3 3 5 2 11 2" xfId="46931" xr:uid="{866AB669-9193-4A90-9A0B-D41A52A60D0E}"/>
    <cellStyle name="Note 3 3 5 2 11 3" xfId="37787" xr:uid="{09262F55-4AC7-4B7E-B784-4A610DBA4A10}"/>
    <cellStyle name="Note 3 3 5 2 11 4" xfId="26362" xr:uid="{259C4378-0412-4663-B938-6476F773C2C8}"/>
    <cellStyle name="Note 3 3 5 2 12" xfId="13747" xr:uid="{89B82206-5CEF-430B-9758-9C1B73C1EEA7}"/>
    <cellStyle name="Note 3 3 5 2 12 2" xfId="47607" xr:uid="{523070F4-6375-426E-B34B-121695A5E4F4}"/>
    <cellStyle name="Note 3 3 5 2 12 3" xfId="38463" xr:uid="{F6B2497C-0A41-47A1-A2FE-8D09DBD4ADE6}"/>
    <cellStyle name="Note 3 3 5 2 12 4" xfId="27110" xr:uid="{A124DE63-E53F-47CB-BC8E-659B3325CA52}"/>
    <cellStyle name="Note 3 3 5 2 13" xfId="27643" xr:uid="{B79166D6-A1B2-49F0-B9B0-1102C87030FA}"/>
    <cellStyle name="Note 3 3 5 2 13 2" xfId="48036" xr:uid="{81F79143-3195-402E-B83F-3412E17A1684}"/>
    <cellStyle name="Note 3 3 5 2 13 3" xfId="38892" xr:uid="{EABD32C3-D8D2-4153-A51D-1827E94482C1}"/>
    <cellStyle name="Note 3 3 5 2 14" xfId="28068" xr:uid="{4FB08DFB-6BEE-4E7F-86B1-751CCD544FB6}"/>
    <cellStyle name="Note 3 3 5 2 15" xfId="48556" xr:uid="{79987A32-53D4-40DE-AE1A-821175EEF4F7}"/>
    <cellStyle name="Note 3 3 5 2 16" xfId="50407" xr:uid="{839C7DED-02F3-4040-BF36-6F5E0A09AD87}"/>
    <cellStyle name="Note 3 3 5 2 17" xfId="50978" xr:uid="{A065D982-A780-4413-9BA4-AF1C153077B7}"/>
    <cellStyle name="Note 3 3 5 2 18" xfId="49411" xr:uid="{B631F007-B52C-4285-8054-D8F84CE60DFB}"/>
    <cellStyle name="Note 3 3 5 2 19" xfId="49894" xr:uid="{E39E8C54-EBB1-463B-A7A1-BC28D8FE4535}"/>
    <cellStyle name="Note 3 3 5 2 2" xfId="4927" xr:uid="{FBF549EF-DD13-4612-94ED-8469F97AD2FD}"/>
    <cellStyle name="Note 3 3 5 2 2 2" xfId="39822" xr:uid="{4AD64AE4-21F0-48C7-AB2A-1464B1623F0A}"/>
    <cellStyle name="Note 3 3 5 2 2 3" xfId="30587" xr:uid="{C376D6CD-2BEE-4B44-AF4C-B19F0A5A6FDC}"/>
    <cellStyle name="Note 3 3 5 2 2 4" xfId="18832" xr:uid="{129C3A20-0A63-4EF5-B65B-9F02CD392A24}"/>
    <cellStyle name="Note 3 3 5 2 20" xfId="53404" xr:uid="{EAAA1CE2-33E8-4B88-A7F0-A38E06639B01}"/>
    <cellStyle name="Note 3 3 5 2 21" xfId="52965" xr:uid="{7E83CA4B-108C-4AD8-B542-2AC79E12A093}"/>
    <cellStyle name="Note 3 3 5 2 22" xfId="54578" xr:uid="{7F108A8E-1A71-412C-8BF8-E12BFEC1BDBD}"/>
    <cellStyle name="Note 3 3 5 2 23" xfId="55933" xr:uid="{F2FF51D7-84EF-4581-867A-0AE11B6A6D3C}"/>
    <cellStyle name="Note 3 3 5 2 24" xfId="16717" xr:uid="{FE209AA4-BDF5-48CA-8DDF-7177B7D8BD59}"/>
    <cellStyle name="Note 3 3 5 2 3" xfId="4258" xr:uid="{85A54927-9BC6-4DA1-8154-09DD8FB870EE}"/>
    <cellStyle name="Note 3 3 5 2 3 2" xfId="39346" xr:uid="{D131CABF-5A56-494C-A779-F2DE32016D15}"/>
    <cellStyle name="Note 3 3 5 2 3 3" xfId="30081" xr:uid="{564E092F-189D-4A69-AEEB-3ACF6D051C3B}"/>
    <cellStyle name="Note 3 3 5 2 3 4" xfId="18325" xr:uid="{ED644EFC-E18C-48DA-AAB6-F5EE0B8B86C4}"/>
    <cellStyle name="Note 3 3 5 2 4" xfId="10768" xr:uid="{970EFE56-CB58-4033-9810-DB63CE385867}"/>
    <cellStyle name="Note 3 3 5 2 4 2" xfId="41063" xr:uid="{FD7C3F0B-3783-4E66-AAE4-84C8A43398C2}"/>
    <cellStyle name="Note 3 3 5 2 4 3" xfId="31833" xr:uid="{FB2FC78A-D1CF-466D-8957-1258DEDB84EA}"/>
    <cellStyle name="Note 3 3 5 2 4 4" xfId="20112" xr:uid="{5D2772AE-6CC3-4FB1-957D-899689BDCA22}"/>
    <cellStyle name="Note 3 3 5 2 5" xfId="4541" xr:uid="{CD25807C-A51A-4048-B427-3025566BE427}"/>
    <cellStyle name="Note 3 3 5 2 5 2" xfId="42918" xr:uid="{8D53CDC5-D90F-401C-A943-2CD3F8D5D9EF}"/>
    <cellStyle name="Note 3 3 5 2 5 3" xfId="33768" xr:uid="{73F3D0D8-B23A-407C-96B8-A97EB42B7956}"/>
    <cellStyle name="Note 3 3 5 2 5 4" xfId="22195" xr:uid="{BBD0C22F-526B-48C4-95D7-343EF79CE9D0}"/>
    <cellStyle name="Note 3 3 5 2 6" xfId="3848" xr:uid="{F985BDC4-2D75-4E5B-B457-4E0D3F0C032B}"/>
    <cellStyle name="Note 3 3 5 2 6 2" xfId="40863" xr:uid="{A7466987-1058-4C50-A5D7-F461091B078E}"/>
    <cellStyle name="Note 3 3 5 2 6 3" xfId="31632" xr:uid="{4AC841A2-5757-4121-9282-E67FBDAABE83}"/>
    <cellStyle name="Note 3 3 5 2 6 4" xfId="19909" xr:uid="{EF0BAA93-CB77-4C61-9F84-92DD93D9D364}"/>
    <cellStyle name="Note 3 3 5 2 7" xfId="9517" xr:uid="{F2428CFF-2F0D-40B4-9BE6-DFEFB9CC2D37}"/>
    <cellStyle name="Note 3 3 5 2 7 2" xfId="44759" xr:uid="{8826BD0B-9B03-4E1C-BB65-A51ACC183E43}"/>
    <cellStyle name="Note 3 3 5 2 7 3" xfId="35614" xr:uid="{6144B302-4988-41CD-889B-8228FA7C838F}"/>
    <cellStyle name="Note 3 3 5 2 7 4" xfId="24075" xr:uid="{D9DD5592-3A4B-44F1-98E4-E184790FC831}"/>
    <cellStyle name="Note 3 3 5 2 8" xfId="11136" xr:uid="{6D512C76-64D0-4709-AEFC-4004C8380507}"/>
    <cellStyle name="Note 3 3 5 2 8 2" xfId="43788" xr:uid="{C9CE98D2-E256-4A5C-A930-50732FCD7338}"/>
    <cellStyle name="Note 3 3 5 2 8 3" xfId="34639" xr:uid="{1CCF3546-1411-48A2-B4CB-A28007BD8A8F}"/>
    <cellStyle name="Note 3 3 5 2 8 4" xfId="23079" xr:uid="{202E8DA8-1442-47FF-B05B-96C5F0B937A5}"/>
    <cellStyle name="Note 3 3 5 2 9" xfId="5172" xr:uid="{7911FAFF-30CF-4DC6-A745-88498243C156}"/>
    <cellStyle name="Note 3 3 5 2 9 2" xfId="45771" xr:uid="{208A94FA-8BF3-4400-A17A-154281BA78E7}"/>
    <cellStyle name="Note 3 3 5 2 9 3" xfId="36626" xr:uid="{68B30BBA-8B83-4A59-A7BF-F3CBA0042BB6}"/>
    <cellStyle name="Note 3 3 5 2 9 4" xfId="25105" xr:uid="{F52DCD31-50CD-4518-8E98-905C2AE87E9E}"/>
    <cellStyle name="Note 3 3 5 20" xfId="50812" xr:uid="{0430A3BF-E675-439B-8D39-4457A0C0BBD4}"/>
    <cellStyle name="Note 3 3 5 21" xfId="53403" xr:uid="{02D280E6-56C8-47D1-8479-CDC266703711}"/>
    <cellStyle name="Note 3 3 5 22" xfId="54061" xr:uid="{C5C79BC0-4002-44C1-A602-F8ADC0439DB9}"/>
    <cellStyle name="Note 3 3 5 23" xfId="52623" xr:uid="{9A75619F-2C9F-4B4E-B862-01DCCE5A775C}"/>
    <cellStyle name="Note 3 3 5 24" xfId="55932" xr:uid="{E5F020AD-DF8D-4187-B03E-871C426068FF}"/>
    <cellStyle name="Note 3 3 5 25" xfId="16716" xr:uid="{AAA219CF-74DB-42C3-97DB-2BC728ACFA97}"/>
    <cellStyle name="Note 3 3 5 3" xfId="4926" xr:uid="{03859B8F-C02D-4219-A6C5-9FF989597F59}"/>
    <cellStyle name="Note 3 3 5 3 2" xfId="41452" xr:uid="{DCA750BE-5569-48DC-8351-450F3D083D4E}"/>
    <cellStyle name="Note 3 3 5 3 3" xfId="32262" xr:uid="{5776E184-ADBA-4946-91C5-047044D203AE}"/>
    <cellStyle name="Note 3 3 5 3 4" xfId="20553" xr:uid="{3F124776-5C35-48F2-8BC8-9DC369590C31}"/>
    <cellStyle name="Note 3 3 5 4" xfId="5682" xr:uid="{9DD3FF26-7668-4DD2-84F8-1DA9FAACC085}"/>
    <cellStyle name="Note 3 3 5 4 2" xfId="40505" xr:uid="{C54E6B07-BF95-4A36-98BA-E507E92493E2}"/>
    <cellStyle name="Note 3 3 5 4 3" xfId="31272" xr:uid="{BFD6A501-6224-4414-BEAC-3546C5376A79}"/>
    <cellStyle name="Note 3 3 5 4 4" xfId="19541" xr:uid="{28134193-042E-45F5-8234-AFBF23EB49A3}"/>
    <cellStyle name="Note 3 3 5 5" xfId="5830" xr:uid="{E3A51B32-635C-4DA8-927F-1F4C79E4A20E}"/>
    <cellStyle name="Note 3 3 5 5 2" xfId="41574" xr:uid="{BE6D1F50-FD07-4439-9889-CC89A60C8327}"/>
    <cellStyle name="Note 3 3 5 5 3" xfId="32386" xr:uid="{7ACD6826-32A7-476F-8BFC-5C6A772EE9ED}"/>
    <cellStyle name="Note 3 3 5 5 4" xfId="20677" xr:uid="{5246D988-EE80-474F-9E4F-9A18F56C71ED}"/>
    <cellStyle name="Note 3 3 5 6" xfId="5748" xr:uid="{9EEFE748-3F13-4D86-9ED1-A603EFF26271}"/>
    <cellStyle name="Note 3 3 5 6 2" xfId="39205" xr:uid="{8F372448-336C-4D91-AE0D-E9C9C02085EA}"/>
    <cellStyle name="Note 3 3 5 6 3" xfId="29940" xr:uid="{C50D5213-2260-4A59-B4A9-7CB129C0FECE}"/>
    <cellStyle name="Note 3 3 5 6 4" xfId="18184" xr:uid="{5DB38AD9-B026-44F4-B174-713F083BA3A3}"/>
    <cellStyle name="Note 3 3 5 7" xfId="5543" xr:uid="{8F459EF0-BB12-469A-AF78-52D9C6FC02FE}"/>
    <cellStyle name="Note 3 3 5 7 2" xfId="39462" xr:uid="{1F84D2B8-1FF9-4988-A686-8F7B1843DCD3}"/>
    <cellStyle name="Note 3 3 5 7 3" xfId="30197" xr:uid="{8C4FD478-C4AB-4025-B295-6C8DE7631595}"/>
    <cellStyle name="Note 3 3 5 7 4" xfId="18442" xr:uid="{14468937-8A1B-4048-8EAB-F4BEBAE4B4BB}"/>
    <cellStyle name="Note 3 3 5 8" xfId="10479" xr:uid="{080A5B7E-8CF4-42D5-9D7E-8B2D8D16C3EF}"/>
    <cellStyle name="Note 3 3 5 8 2" xfId="41543" xr:uid="{A771B8DC-1D27-4B45-A350-87E67C7293D1}"/>
    <cellStyle name="Note 3 3 5 8 3" xfId="32355" xr:uid="{48920D8B-52C9-42F5-B98A-F403AB929B12}"/>
    <cellStyle name="Note 3 3 5 8 4" xfId="20646" xr:uid="{34C669E5-F7E6-40BC-8769-E24FB1CAD384}"/>
    <cellStyle name="Note 3 3 5 9" xfId="10105" xr:uid="{86804E3B-6BA1-4066-8DD7-10ACF1C4A930}"/>
    <cellStyle name="Note 3 3 5 9 2" xfId="44356" xr:uid="{DD1E33C5-A25D-4835-8D1A-6833EBF2B831}"/>
    <cellStyle name="Note 3 3 5 9 3" xfId="35209" xr:uid="{510DA422-DF7B-45B7-BD2D-068EC268D1DB}"/>
    <cellStyle name="Note 3 3 5 9 4" xfId="23656" xr:uid="{7D6F878C-A3F5-4E35-951C-F2DF07B560EA}"/>
    <cellStyle name="Note 3 3 6" xfId="1541" xr:uid="{00000000-0005-0000-0000-000005060000}"/>
    <cellStyle name="Note 3 3 6 10" xfId="15009" xr:uid="{87E45E53-7FCD-436B-A576-AFB3B128B627}"/>
    <cellStyle name="Note 3 3 6 10 2" xfId="47216" xr:uid="{37D1415A-77A0-40E6-A653-F2EC02C87F6E}"/>
    <cellStyle name="Note 3 3 6 10 3" xfId="38072" xr:uid="{431D5948-5B94-444B-B302-835FCADE7875}"/>
    <cellStyle name="Note 3 3 6 10 4" xfId="26658" xr:uid="{3285EFB4-9C57-43D7-87BE-D926C96A996E}"/>
    <cellStyle name="Note 3 3 6 11" xfId="16248" xr:uid="{651B7DB4-DC2D-4F64-9B4D-65898A36999C}"/>
    <cellStyle name="Note 3 3 6 11 2" xfId="45866" xr:uid="{21D5340C-0775-4DD3-9E7C-E40CB8CFA988}"/>
    <cellStyle name="Note 3 3 6 11 3" xfId="36721" xr:uid="{F361BDD4-A79D-4140-864A-B50F8EA1436C}"/>
    <cellStyle name="Note 3 3 6 11 4" xfId="25206" xr:uid="{5BD8EC50-F893-4E51-9AB6-3656C0A650A8}"/>
    <cellStyle name="Note 3 3 6 12" xfId="16474" xr:uid="{27F0078D-65E8-4056-A075-783FAD8BDD8C}"/>
    <cellStyle name="Note 3 3 6 12 2" xfId="47608" xr:uid="{052C0D46-8E2B-416D-AA13-E3F18FA91194}"/>
    <cellStyle name="Note 3 3 6 12 3" xfId="38464" xr:uid="{D80501A1-9C27-415E-93FA-B377C74224A6}"/>
    <cellStyle name="Note 3 3 6 12 4" xfId="27111" xr:uid="{ACDF9FE6-36BE-449F-B0B8-E1A57016F6B4}"/>
    <cellStyle name="Note 3 3 6 13" xfId="27644" xr:uid="{8A017E6E-1864-40CD-9B59-8995A67E197C}"/>
    <cellStyle name="Note 3 3 6 13 2" xfId="48037" xr:uid="{C526A94D-CD5C-424A-B168-077EF1D0FD37}"/>
    <cellStyle name="Note 3 3 6 13 3" xfId="38893" xr:uid="{33AB4BF2-CA13-41D3-8B1E-86E562E0BBC9}"/>
    <cellStyle name="Note 3 3 6 14" xfId="25874" xr:uid="{DC04FB13-6D10-48BA-A891-FA00FDA387BF}"/>
    <cellStyle name="Note 3 3 6 15" xfId="48557" xr:uid="{F6270BFB-921C-44B2-8119-7E8174D4C91B}"/>
    <cellStyle name="Note 3 3 6 16" xfId="50408" xr:uid="{7D955F48-8491-4F8B-9C8F-FAAFA09012EF}"/>
    <cellStyle name="Note 3 3 6 17" xfId="51450" xr:uid="{7442CBA7-B5D5-4C6B-81DC-4358FF1F00EB}"/>
    <cellStyle name="Note 3 3 6 18" xfId="52267" xr:uid="{151DC60E-A13C-4ED8-B895-5C63B655D67C}"/>
    <cellStyle name="Note 3 3 6 19" xfId="52406" xr:uid="{27FB555A-0C4C-4F47-8CFE-D3BB15FA8125}"/>
    <cellStyle name="Note 3 3 6 2" xfId="4928" xr:uid="{0053EFE2-C4FF-4CE5-9778-ECFEDA0536CD}"/>
    <cellStyle name="Note 3 3 6 2 2" xfId="39821" xr:uid="{14D43AAC-0F19-4DE4-A5B6-13E472904FBD}"/>
    <cellStyle name="Note 3 3 6 2 3" xfId="30586" xr:uid="{220930C3-B595-4FF4-8425-33755A861966}"/>
    <cellStyle name="Note 3 3 6 2 4" xfId="18831" xr:uid="{8D254101-5ABA-45AA-B21D-4B488738EF12}"/>
    <cellStyle name="Note 3 3 6 20" xfId="53405" xr:uid="{21FC61EF-441C-401F-BBE0-8BB08886D98D}"/>
    <cellStyle name="Note 3 3 6 21" xfId="52964" xr:uid="{983BE343-20B8-4466-88CF-156F59DE2236}"/>
    <cellStyle name="Note 3 3 6 22" xfId="54137" xr:uid="{AB21EEF6-7BDD-4963-A368-C7CF577B86CA}"/>
    <cellStyle name="Note 3 3 6 23" xfId="55934" xr:uid="{6F5A4C07-04D8-4609-A0BA-1A3E02154134}"/>
    <cellStyle name="Note 3 3 6 24" xfId="16718" xr:uid="{7AA44F22-E832-4CDD-8B71-B3C77D34C109}"/>
    <cellStyle name="Note 3 3 6 3" xfId="4257" xr:uid="{87195BCE-D0CE-454A-830A-971CD0D81642}"/>
    <cellStyle name="Note 3 3 6 3 2" xfId="39345" xr:uid="{403B1135-896E-4B4E-9396-E9A5C4203E3C}"/>
    <cellStyle name="Note 3 3 6 3 3" xfId="30080" xr:uid="{CDAB8788-E02A-4CE3-8F83-C8530B44F214}"/>
    <cellStyle name="Note 3 3 6 3 4" xfId="18324" xr:uid="{B9708ACC-357D-4043-A274-F700D0DEBE5A}"/>
    <cellStyle name="Note 3 3 6 4" xfId="11295" xr:uid="{5A80471E-A8D4-4DFE-BC82-529EDB9EE72A}"/>
    <cellStyle name="Note 3 3 6 4 2" xfId="42190" xr:uid="{A7A650DE-CFA2-4198-A358-AB4F1795BB4B}"/>
    <cellStyle name="Note 3 3 6 4 3" xfId="33040" xr:uid="{365DDDA1-472E-4553-A775-3D5C9DC5E46B}"/>
    <cellStyle name="Note 3 3 6 4 4" xfId="21460" xr:uid="{50160326-0022-4AD8-9515-859C82D96C3B}"/>
    <cellStyle name="Note 3 3 6 5" xfId="11743" xr:uid="{99AACD48-8A80-498E-8940-3BFF2D6363FA}"/>
    <cellStyle name="Note 3 3 6 5 2" xfId="42919" xr:uid="{8E1E97DD-95BD-4DF8-8F30-D2979503EB1C}"/>
    <cellStyle name="Note 3 3 6 5 3" xfId="33769" xr:uid="{846F72B7-89DA-4730-A504-C43AEBF89FBE}"/>
    <cellStyle name="Note 3 3 6 5 4" xfId="22196" xr:uid="{420E0BDB-3B0E-4A42-B410-0D4389A45E22}"/>
    <cellStyle name="Note 3 3 6 6" xfId="12148" xr:uid="{AB355A6E-A639-4442-A10C-582313EAD1E5}"/>
    <cellStyle name="Note 3 3 6 6 2" xfId="43665" xr:uid="{ED4783C8-67B1-4C2F-AA66-1E2E36993006}"/>
    <cellStyle name="Note 3 3 6 6 3" xfId="34516" xr:uid="{29AA529D-DD17-41CD-8B04-4D6E191B7D7A}"/>
    <cellStyle name="Note 3 3 6 6 4" xfId="22954" xr:uid="{D47E45A4-D0AE-4F96-81C6-FF7645D49FEE}"/>
    <cellStyle name="Note 3 3 6 7" xfId="12489" xr:uid="{2C0C9CE7-411B-4186-BA7D-EDF953E59AD6}"/>
    <cellStyle name="Note 3 3 6 7 2" xfId="43491" xr:uid="{167F3FFB-7914-4122-A548-E0F032B615BA}"/>
    <cellStyle name="Note 3 3 6 7 3" xfId="34342" xr:uid="{2B063B82-F1E9-4139-8068-F00AF22D8CCC}"/>
    <cellStyle name="Note 3 3 6 7 4" xfId="22779" xr:uid="{D9FCB8C5-EAEB-4967-B61A-2AA9A88C79CF}"/>
    <cellStyle name="Note 3 3 6 8" xfId="12778" xr:uid="{9F63D87C-524C-4D8A-AC07-1830A5E65A5C}"/>
    <cellStyle name="Note 3 3 6 8 2" xfId="43789" xr:uid="{7D92C84C-3F30-4DFF-8536-BFB5B7767315}"/>
    <cellStyle name="Note 3 3 6 8 3" xfId="34640" xr:uid="{C961ED28-7E5A-4CF1-AB74-844F33BEA09C}"/>
    <cellStyle name="Note 3 3 6 8 4" xfId="23080" xr:uid="{797E2CD4-ABC4-4AC9-BBAB-1407250CA88E}"/>
    <cellStyle name="Note 3 3 6 9" xfId="13002" xr:uid="{9C0C71B0-2809-487F-A601-05951A13077E}"/>
    <cellStyle name="Note 3 3 6 9 2" xfId="45772" xr:uid="{D543E2D9-93A6-4E11-AA52-05ECE5026FBF}"/>
    <cellStyle name="Note 3 3 6 9 3" xfId="36627" xr:uid="{B45B58D4-3985-4DF6-A491-85268566EF0B}"/>
    <cellStyle name="Note 3 3 6 9 4" xfId="25106" xr:uid="{4DF3DA8D-11D0-4A51-AE9F-5D8B6EA4468F}"/>
    <cellStyle name="Note 3 3 7" xfId="4919" xr:uid="{5FB3E414-B4B0-4AF6-B69E-213AAA35972C}"/>
    <cellStyle name="Note 3 3 7 2" xfId="39826" xr:uid="{8E9F72E5-5930-48AF-AD4A-1FE3A1707ADF}"/>
    <cellStyle name="Note 3 3 7 3" xfId="30591" xr:uid="{31AA81BB-258B-48C8-97DB-11FEBD2302F7}"/>
    <cellStyle name="Note 3 3 7 4" xfId="18836" xr:uid="{2F12867D-2966-4A8F-AC08-F28D1180E9C4}"/>
    <cellStyle name="Note 3 3 8" xfId="5680" xr:uid="{2A829869-5CB8-4DC6-8ED3-21448A921C72}"/>
    <cellStyle name="Note 3 3 8 2" xfId="39342" xr:uid="{02749737-6EF3-4E66-9746-96B71C175D7B}"/>
    <cellStyle name="Note 3 3 8 3" xfId="30077" xr:uid="{A2BB8E9F-B221-4233-A37E-38ADFBFB2E34}"/>
    <cellStyle name="Note 3 3 8 4" xfId="18321" xr:uid="{BC6DB63E-597F-4B06-9E7F-7078AA6D1279}"/>
    <cellStyle name="Note 3 3 9" xfId="11305" xr:uid="{D3186FE4-2126-467C-9762-6C4056C89C3E}"/>
    <cellStyle name="Note 3 3 9 2" xfId="42195" xr:uid="{2EB654C0-A952-4752-99B6-8F8C3A1A4D0D}"/>
    <cellStyle name="Note 3 3 9 3" xfId="33045" xr:uid="{F6A80F71-B1E6-4B71-B505-69484DF71DFF}"/>
    <cellStyle name="Note 3 3 9 4" xfId="21465" xr:uid="{6A8DD754-8B2E-4D89-B304-5C4D79845ECA}"/>
    <cellStyle name="Note 3 4" xfId="1542" xr:uid="{00000000-0005-0000-0000-000006060000}"/>
    <cellStyle name="Note 3 4 10" xfId="11023" xr:uid="{7033692B-DA1A-4812-8820-FE0D7649038D}"/>
    <cellStyle name="Note 3 4 10 2" xfId="40417" xr:uid="{709DAE3A-37BA-4BEB-935C-7E03CF562B46}"/>
    <cellStyle name="Note 3 4 10 3" xfId="31184" xr:uid="{D690AD82-BFA3-411E-9D82-FE343EF0FAD3}"/>
    <cellStyle name="Note 3 4 10 4" xfId="19453" xr:uid="{0D3644A4-FC00-4EAB-B111-B8B6C783C6F7}"/>
    <cellStyle name="Note 3 4 11" xfId="4565" xr:uid="{A06BF3F6-7985-4A5C-8349-7D659091F098}"/>
    <cellStyle name="Note 3 4 11 2" xfId="42330" xr:uid="{3BEE501E-31A7-4523-BE8B-8EEF76DB5430}"/>
    <cellStyle name="Note 3 4 11 3" xfId="33180" xr:uid="{0B4DE868-C51B-448A-AB2C-C2DC598430CD}"/>
    <cellStyle name="Note 3 4 11 4" xfId="21600" xr:uid="{2E71A99C-9218-4292-BEBC-73BE8785218A}"/>
    <cellStyle name="Note 3 4 12" xfId="4302" xr:uid="{385FA8E1-B382-488A-97C3-1164D5D87F02}"/>
    <cellStyle name="Note 3 4 12 2" xfId="44718" xr:uid="{BCFDDEA7-6A1B-4445-8408-E83BB767C3E5}"/>
    <cellStyle name="Note 3 4 12 3" xfId="35573" xr:uid="{1EB3D7C0-3548-44E5-A619-52E97AFBF19D}"/>
    <cellStyle name="Note 3 4 12 4" xfId="24034" xr:uid="{D3F0E7C4-6390-4A77-A7E2-20257D710B8C}"/>
    <cellStyle name="Note 3 4 13" xfId="11598" xr:uid="{83C264C3-4380-4FB3-8350-278040984073}"/>
    <cellStyle name="Note 3 4 13 2" xfId="44142" xr:uid="{3C0CE892-1ABB-4C15-B40E-D33F267B6C4C}"/>
    <cellStyle name="Note 3 4 13 3" xfId="34994" xr:uid="{2F40BDFC-F0D2-4DF0-9BB0-C32C71A2746E}"/>
    <cellStyle name="Note 3 4 13 4" xfId="23439" xr:uid="{12F46232-32E8-4723-BA61-5AE3DC520498}"/>
    <cellStyle name="Note 3 4 14" xfId="12014" xr:uid="{78E367B3-F28D-420E-8222-81C76DD04316}"/>
    <cellStyle name="Note 3 4 14 2" xfId="44537" xr:uid="{D9BFD561-7E85-4276-ABB9-AA16F707EC2D}"/>
    <cellStyle name="Note 3 4 14 3" xfId="35391" xr:uid="{B66E5EF5-E768-4A58-8A4A-F7515BE77BF3}"/>
    <cellStyle name="Note 3 4 14 4" xfId="23848" xr:uid="{50569FD7-9EBB-4A5B-B313-DAE9B4D022F4}"/>
    <cellStyle name="Note 3 4 15" xfId="14284" xr:uid="{01AB77F0-D927-4D93-A251-DDEEB7D4321F}"/>
    <cellStyle name="Note 3 4 15 2" xfId="45985" xr:uid="{CFD3C737-ED6D-44D3-8762-F0B2677B53E3}"/>
    <cellStyle name="Note 3 4 15 3" xfId="36840" xr:uid="{9F41D741-B0DA-41D0-8FD8-806F6935DDF3}"/>
    <cellStyle name="Note 3 4 15 4" xfId="25331" xr:uid="{D9E8A5FD-8CFB-4BCE-A08E-AD381F96691E}"/>
    <cellStyle name="Note 3 4 16" xfId="13978" xr:uid="{16AA31A2-F559-4E46-BB57-799A4DC2D68E}"/>
    <cellStyle name="Note 3 4 16 2" xfId="46186" xr:uid="{450AA331-59E8-4837-A924-BBD96FA2D087}"/>
    <cellStyle name="Note 3 4 16 3" xfId="37041" xr:uid="{DB49B069-3699-47FA-A9CF-2D82B258F758}"/>
    <cellStyle name="Note 3 4 16 4" xfId="25540" xr:uid="{A85DEEC9-680B-4F5B-A3D9-3088E42CF38C}"/>
    <cellStyle name="Note 3 4 17" xfId="16096" xr:uid="{8BD6F640-8960-4BD2-9381-B4A94E050003}"/>
    <cellStyle name="Note 3 4 17 2" xfId="46539" xr:uid="{D502BA54-2BF7-4BBD-8A7A-2F3678C18FD1}"/>
    <cellStyle name="Note 3 4 17 3" xfId="37394" xr:uid="{774E1A9C-3C87-4FE1-A94C-9449054C04EB}"/>
    <cellStyle name="Note 3 4 17 4" xfId="25942" xr:uid="{6A63714B-399F-4631-9A2F-62F800FC64CE}"/>
    <cellStyle name="Note 3 4 18" xfId="23781" xr:uid="{B1D5A2BD-3122-40B2-9D4E-652D7F47E3FB}"/>
    <cellStyle name="Note 3 4 18 2" xfId="44473" xr:uid="{FAF1C94A-0B0B-4DD3-BB71-FFCDEEC37B06}"/>
    <cellStyle name="Note 3 4 18 3" xfId="35327" xr:uid="{60EF9C37-CC20-42D0-95BE-4CC882931AA1}"/>
    <cellStyle name="Note 3 4 19" xfId="25873" xr:uid="{7B3F825A-C12C-4AD4-A6EE-24B0663C1EC6}"/>
    <cellStyle name="Note 3 4 2" xfId="1543" xr:uid="{00000000-0005-0000-0000-000007060000}"/>
    <cellStyle name="Note 3 4 2 10" xfId="13009" xr:uid="{1BC95E33-3EFE-4E0B-9C08-927C47B53C45}"/>
    <cellStyle name="Note 3 4 2 10 2" xfId="43154" xr:uid="{3E9DF257-0630-4B32-986E-8A6E9564B150}"/>
    <cellStyle name="Note 3 4 2 10 3" xfId="34004" xr:uid="{9E6ECEF1-6B4D-403C-8C83-4DD4F4E7B2AC}"/>
    <cellStyle name="Note 3 4 2 10 4" xfId="22437" xr:uid="{BA1EB41C-C656-47EC-9719-330A7D393E93}"/>
    <cellStyle name="Note 3 4 2 11" xfId="15559" xr:uid="{DF9B9C1D-5FCA-4C3B-9BF5-4DAB417B86AF}"/>
    <cellStyle name="Note 3 4 2 11 2" xfId="45986" xr:uid="{4C272ECA-6087-42E2-9735-E29B97024132}"/>
    <cellStyle name="Note 3 4 2 11 3" xfId="36841" xr:uid="{923B21B6-4C6F-48C1-8287-A07A8D701698}"/>
    <cellStyle name="Note 3 4 2 11 4" xfId="25332" xr:uid="{01300694-0555-4E71-9FDD-2ABE17DC4E02}"/>
    <cellStyle name="Note 3 4 2 12" xfId="16255" xr:uid="{0C3F1AF7-F0F1-4624-AB47-7CFD752F841D}"/>
    <cellStyle name="Note 3 4 2 12 2" xfId="46187" xr:uid="{F9FE5922-5441-4980-899F-4D348F4C1BF0}"/>
    <cellStyle name="Note 3 4 2 12 3" xfId="37042" xr:uid="{BF138ECB-2DCD-4A9C-9B71-9CA62B904BAC}"/>
    <cellStyle name="Note 3 4 2 12 4" xfId="25541" xr:uid="{A36CEFBF-EB6B-4948-877B-BDD9A32CC87D}"/>
    <cellStyle name="Note 3 4 2 13" xfId="16481" xr:uid="{EDEF02FF-E136-49C3-908F-AD0AC80FAB6A}"/>
    <cellStyle name="Note 3 4 2 13 2" xfId="43744" xr:uid="{4CF82769-7204-4A33-B9D2-52D2AFC32E93}"/>
    <cellStyle name="Note 3 4 2 13 3" xfId="34595" xr:uid="{B8E83B5E-857C-47AF-A0EE-40AD26ADDDF3}"/>
    <cellStyle name="Note 3 4 2 13 4" xfId="23035" xr:uid="{58413332-32C7-4F16-985C-5D51E9C3C506}"/>
    <cellStyle name="Note 3 4 2 14" xfId="26814" xr:uid="{059F93A6-7682-49C4-BFF6-DD997711107B}"/>
    <cellStyle name="Note 3 4 2 14 2" xfId="47354" xr:uid="{49A3BBBC-6EE1-4513-8667-7948DD89C3C3}"/>
    <cellStyle name="Note 3 4 2 14 3" xfId="38210" xr:uid="{F6DE13A1-04BA-48C2-8F4A-12BEF590B94C}"/>
    <cellStyle name="Note 3 4 2 15" xfId="28063" xr:uid="{2A16AD12-A2B0-466D-B8BE-2AA17AD473C7}"/>
    <cellStyle name="Note 3 4 2 16" xfId="48559" xr:uid="{62940672-6750-4293-B815-EC5EE55F1A3B}"/>
    <cellStyle name="Note 3 4 2 17" xfId="50410" xr:uid="{7800565F-05D6-4B32-918E-BCEA77DD6F88}"/>
    <cellStyle name="Note 3 4 2 18" xfId="51437" xr:uid="{5EA9C9D9-CD7B-490B-8FA7-E379BA412686}"/>
    <cellStyle name="Note 3 4 2 19" xfId="51281" xr:uid="{4558A4BF-4910-446E-BF3F-3C57BFD403E7}"/>
    <cellStyle name="Note 3 4 2 2" xfId="1544" xr:uid="{00000000-0005-0000-0000-000008060000}"/>
    <cellStyle name="Note 3 4 2 2 10" xfId="16044" xr:uid="{0AA961C2-B5DE-4D59-AEC6-05BD70A6D6EA}"/>
    <cellStyle name="Note 3 4 2 2 10 2" xfId="43131" xr:uid="{14BA03EB-9D52-434A-B77F-807DCE6B2720}"/>
    <cellStyle name="Note 3 4 2 2 10 3" xfId="33981" xr:uid="{68886CCC-FA92-4092-BFB1-204E49CEB5EF}"/>
    <cellStyle name="Note 3 4 2 2 10 4" xfId="22412" xr:uid="{CFD4BB0F-4AFD-4937-B646-34F64425C50A}"/>
    <cellStyle name="Note 3 4 2 2 11" xfId="13236" xr:uid="{873D3EBA-89BF-478E-ACD4-8EEAB31D4972}"/>
    <cellStyle name="Note 3 4 2 2 11 2" xfId="46188" xr:uid="{A4F4BD31-D080-40CA-A30C-4309F3E6AFE5}"/>
    <cellStyle name="Note 3 4 2 2 11 3" xfId="37043" xr:uid="{22C241D9-7FBE-40E0-8CD4-55907A8F3A25}"/>
    <cellStyle name="Note 3 4 2 2 11 4" xfId="25542" xr:uid="{48EB9363-0667-4DC3-B4D9-CBFAC9AD64B7}"/>
    <cellStyle name="Note 3 4 2 2 12" xfId="15464" xr:uid="{89B5D3D5-FACE-4345-94AA-48717CB68BB0}"/>
    <cellStyle name="Note 3 4 2 2 12 2" xfId="47603" xr:uid="{59368470-A189-4BA3-BA05-D6B1BD69A630}"/>
    <cellStyle name="Note 3 4 2 2 12 3" xfId="38459" xr:uid="{961CEB6E-068C-4039-89EC-2910095F8853}"/>
    <cellStyle name="Note 3 4 2 2 12 4" xfId="27106" xr:uid="{74891E1A-0029-491D-A15A-430F4CC192AC}"/>
    <cellStyle name="Note 3 4 2 2 13" xfId="27639" xr:uid="{45D774BC-C565-42C0-9002-21CEEF69DB9D}"/>
    <cellStyle name="Note 3 4 2 2 13 2" xfId="48032" xr:uid="{49288D91-FC33-42B1-903F-3FB3A753F189}"/>
    <cellStyle name="Note 3 4 2 2 13 3" xfId="38888" xr:uid="{34FAFFB7-FFD0-4533-9DAC-8FB8285696B0}"/>
    <cellStyle name="Note 3 4 2 2 14" xfId="28066" xr:uid="{426BACA7-4137-46D9-8A5B-704940970B85}"/>
    <cellStyle name="Note 3 4 2 2 15" xfId="48560" xr:uid="{A0C44FDB-479D-4450-8E29-5EE7E2423CC8}"/>
    <cellStyle name="Note 3 4 2 2 16" xfId="50411" xr:uid="{C6E6299D-D066-44F2-8847-E671BAF7515A}"/>
    <cellStyle name="Note 3 4 2 2 17" xfId="50204" xr:uid="{2A5B243E-C3DD-44B7-A03D-DABF886A20A6}"/>
    <cellStyle name="Note 3 4 2 2 18" xfId="49928" xr:uid="{6681861F-508E-49A8-8122-E2275173C209}"/>
    <cellStyle name="Note 3 4 2 2 19" xfId="52405" xr:uid="{3F884052-D838-4423-9C1F-01CB3238BDF4}"/>
    <cellStyle name="Note 3 4 2 2 2" xfId="4931" xr:uid="{2B0C6B8B-65D0-4FA5-BD63-4F8862AE507A}"/>
    <cellStyle name="Note 3 4 2 2 2 2" xfId="41449" xr:uid="{2D91C316-A5D2-4B2D-8894-8675B19BFEFE}"/>
    <cellStyle name="Note 3 4 2 2 2 3" xfId="32259" xr:uid="{8442EC84-9610-46A2-8C0E-EAAE799E4207}"/>
    <cellStyle name="Note 3 4 2 2 2 4" xfId="20550" xr:uid="{850EBC96-B3F8-4CFF-B934-825B50FB8466}"/>
    <cellStyle name="Note 3 4 2 2 20" xfId="53408" xr:uid="{9000251D-3D32-4014-9ADC-AFBE108C0C9D}"/>
    <cellStyle name="Note 3 4 2 2 21" xfId="54866" xr:uid="{EB6CC738-F1BE-4AD4-869F-C51C1537949C}"/>
    <cellStyle name="Note 3 4 2 2 22" xfId="52626" xr:uid="{9F3EE88F-9D77-48E5-AAA6-A37B81614303}"/>
    <cellStyle name="Note 3 4 2 2 23" xfId="55937" xr:uid="{6EEB7F32-9489-45E7-871B-2CAA4D2D4AE0}"/>
    <cellStyle name="Note 3 4 2 2 24" xfId="16721" xr:uid="{28CDB265-86ED-461D-AFF1-947DD75A1BF4}"/>
    <cellStyle name="Note 3 4 2 2 3" xfId="5676" xr:uid="{63A829DC-3880-4E33-A373-30EF1CBCB3A2}"/>
    <cellStyle name="Note 3 4 2 2 3 2" xfId="39350" xr:uid="{BAF1AFAA-F572-44D2-AD74-949F8537DEBE}"/>
    <cellStyle name="Note 3 4 2 2 3 3" xfId="30085" xr:uid="{3072C496-8F41-41F4-99A4-A6ECC8C20246}"/>
    <cellStyle name="Note 3 4 2 2 3 4" xfId="18329" xr:uid="{89076B05-C10B-4F60-8FE9-B58B1D3D2F83}"/>
    <cellStyle name="Note 3 4 2 2 4" xfId="10373" xr:uid="{D2DC52DC-13D5-4570-9776-9F4E3499B350}"/>
    <cellStyle name="Note 3 4 2 2 4 2" xfId="42189" xr:uid="{483C172B-A202-4899-9D97-6BD07823AAFA}"/>
    <cellStyle name="Note 3 4 2 2 4 3" xfId="33039" xr:uid="{8DB9D0DD-FDD2-4C8C-B324-8928CE5CFA34}"/>
    <cellStyle name="Note 3 4 2 2 4 4" xfId="21459" xr:uid="{206863E7-0615-4C78-AD20-8332E83955B4}"/>
    <cellStyle name="Note 3 4 2 2 5" xfId="9394" xr:uid="{AF5B3109-899E-4307-9F74-4A5C2625F237}"/>
    <cellStyle name="Note 3 4 2 2 5 2" xfId="42914" xr:uid="{361C0BC7-FDC3-4249-89F1-CF17C7382105}"/>
    <cellStyle name="Note 3 4 2 2 5 3" xfId="33764" xr:uid="{1E4D84CF-44EF-41F7-AF95-27570AE5FE11}"/>
    <cellStyle name="Note 3 4 2 2 5 4" xfId="22191" xr:uid="{FE5741EC-4633-409A-BD8C-8BD1ACF0D1E0}"/>
    <cellStyle name="Note 3 4 2 2 6" xfId="4450" xr:uid="{CDD2DE83-433A-41CE-B934-109A000BDF8B}"/>
    <cellStyle name="Note 3 4 2 2 6 2" xfId="43664" xr:uid="{7ACC95F5-42A3-4DB8-BF77-F02758085E4F}"/>
    <cellStyle name="Note 3 4 2 2 6 3" xfId="34515" xr:uid="{6EB6984D-C994-4E27-93C6-0F3C18F7A79E}"/>
    <cellStyle name="Note 3 4 2 2 6 4" xfId="22953" xr:uid="{B849AB9E-65CF-45D4-8953-7FF6C8112935}"/>
    <cellStyle name="Note 3 4 2 2 7" xfId="9620" xr:uid="{F1234F9D-F0C6-4BA8-93B9-829012AB9FB2}"/>
    <cellStyle name="Note 3 4 2 2 7 2" xfId="39502" xr:uid="{1C6C3918-4D3A-4147-92CC-9C0A48FE04E2}"/>
    <cellStyle name="Note 3 4 2 2 7 3" xfId="30237" xr:uid="{8F847CE6-B725-4AFF-BAA8-66F51D6B1BDC}"/>
    <cellStyle name="Note 3 4 2 2 7 4" xfId="18482" xr:uid="{BCCFE919-94FD-474A-B636-C073E5C292C3}"/>
    <cellStyle name="Note 3 4 2 2 8" xfId="4458" xr:uid="{F0460FB8-5CC3-4AEB-8BFC-2C5EA72E1B38}"/>
    <cellStyle name="Note 3 4 2 2 8 2" xfId="45015" xr:uid="{7272E67D-A61A-4D5A-8931-8C44911F31A4}"/>
    <cellStyle name="Note 3 4 2 2 8 3" xfId="35870" xr:uid="{F316BFAB-36B8-4FE1-A1A5-F596F4669D7F}"/>
    <cellStyle name="Note 3 4 2 2 8 4" xfId="24333" xr:uid="{DF8CBBBF-7145-44E5-B745-76B8A21276FC}"/>
    <cellStyle name="Note 3 4 2 2 9" xfId="5744" xr:uid="{6FAD2AA5-3A19-49B7-B532-7922AB02DF16}"/>
    <cellStyle name="Note 3 4 2 2 9 2" xfId="45767" xr:uid="{1D24955F-9B22-46DC-8663-25A6D8AA6125}"/>
    <cellStyle name="Note 3 4 2 2 9 3" xfId="36622" xr:uid="{40F5B829-3E86-4DC5-9915-E3861E0C7CB7}"/>
    <cellStyle name="Note 3 4 2 2 9 4" xfId="25101" xr:uid="{F2A8CC56-A0B2-4438-96AF-8D114B384EB5}"/>
    <cellStyle name="Note 3 4 2 20" xfId="52404" xr:uid="{2F819006-518C-4C59-AC64-768F47969C1F}"/>
    <cellStyle name="Note 3 4 2 21" xfId="53407" xr:uid="{E45CA043-09E6-4D2B-B64F-304DF5C93C21}"/>
    <cellStyle name="Note 3 4 2 22" xfId="54515" xr:uid="{C065DC45-22E3-4EAB-A93E-16194455A06D}"/>
    <cellStyle name="Note 3 4 2 23" xfId="55519" xr:uid="{A2CDA0EF-25B1-4098-9CB3-5C01D23F3990}"/>
    <cellStyle name="Note 3 4 2 24" xfId="55936" xr:uid="{F854F77D-6914-4E43-ADE0-85607F0E8F76}"/>
    <cellStyle name="Note 3 4 2 25" xfId="16720" xr:uid="{493739E4-33A0-4231-BDC7-171699795D62}"/>
    <cellStyle name="Note 3 4 2 3" xfId="4930" xr:uid="{0F8AFF02-BA65-4FF2-9769-DF04BCA9F9C8}"/>
    <cellStyle name="Note 3 4 2 3 2" xfId="41446" xr:uid="{5A91C519-AAC1-48E9-B76F-90583BBF0E37}"/>
    <cellStyle name="Note 3 4 2 3 3" xfId="32256" xr:uid="{C0E08983-6F3C-4977-BEED-154ED99DD36A}"/>
    <cellStyle name="Note 3 4 2 3 4" xfId="20547" xr:uid="{3559E69B-1159-4FCC-8D69-7A6DB1C58F3B}"/>
    <cellStyle name="Note 3 4 2 4" xfId="6830" xr:uid="{AE41B4FB-8F5F-4790-B4BE-53F6416F157A}"/>
    <cellStyle name="Note 3 4 2 4 2" xfId="40507" xr:uid="{BAE9598B-8279-415F-9B37-07B16DB6E445}"/>
    <cellStyle name="Note 3 4 2 4 3" xfId="31274" xr:uid="{5CAC08B4-DDC5-45CD-B749-0ACBD26A1EA1}"/>
    <cellStyle name="Note 3 4 2 4 4" xfId="19543" xr:uid="{6ED9A47B-2034-4631-884C-763E94B505DC}"/>
    <cellStyle name="Note 3 4 2 5" xfId="11302" xr:uid="{D4DA8892-E736-4705-B9CF-A678D763A276}"/>
    <cellStyle name="Note 3 4 2 5 2" xfId="42188" xr:uid="{12F446C9-2574-4418-8185-F78BE412271C}"/>
    <cellStyle name="Note 3 4 2 5 3" xfId="33038" xr:uid="{A9753C29-C209-4D36-976E-B5023A7F766C}"/>
    <cellStyle name="Note 3 4 2 5 4" xfId="21458" xr:uid="{7ACCD42A-D37C-4BBC-BF35-02ADD39AEE3F}"/>
    <cellStyle name="Note 3 4 2 6" xfId="11750" xr:uid="{2032BD4C-4A63-477B-9738-13D8D00BE16E}"/>
    <cellStyle name="Note 3 4 2 6 2" xfId="41587" xr:uid="{97584311-61CA-436D-9A3A-E9E0CDDFA851}"/>
    <cellStyle name="Note 3 4 2 6 3" xfId="32399" xr:uid="{251DC10C-D5EE-4A6E-ABA0-06B1A93B1C9F}"/>
    <cellStyle name="Note 3 4 2 6 4" xfId="20745" xr:uid="{B8E79D82-1F74-46EF-A19B-9E8E5906C5ED}"/>
    <cellStyle name="Note 3 4 2 7" xfId="12155" xr:uid="{6F9FF110-C2D8-4C8F-BCDC-7220A54E53A8}"/>
    <cellStyle name="Note 3 4 2 7 2" xfId="43663" xr:uid="{DC64E49B-BDF2-4381-B45E-08F7761B8932}"/>
    <cellStyle name="Note 3 4 2 7 3" xfId="34514" xr:uid="{E5C34B29-3FB0-42DE-BD23-78532DEADA56}"/>
    <cellStyle name="Note 3 4 2 7 4" xfId="22952" xr:uid="{450CDA3D-DEFA-44CE-93DA-0440C9EC38DF}"/>
    <cellStyle name="Note 3 4 2 8" xfId="12496" xr:uid="{196DD603-BC25-4075-AB46-A22A5FC2B704}"/>
    <cellStyle name="Note 3 4 2 8 2" xfId="44248" xr:uid="{05BFEFD3-7C78-47D1-9766-302FDADDD55C}"/>
    <cellStyle name="Note 3 4 2 8 3" xfId="35100" xr:uid="{100B1C80-833D-4246-ABE1-C74E41E48EB0}"/>
    <cellStyle name="Note 3 4 2 8 4" xfId="23547" xr:uid="{CC4634EE-5092-4B32-BBC7-3C8C85942FC8}"/>
    <cellStyle name="Note 3 4 2 9" xfId="12785" xr:uid="{55E144D3-1FD5-4C4E-9D02-A7638580D353}"/>
    <cellStyle name="Note 3 4 2 9 2" xfId="39109" xr:uid="{BD8DDC78-6BCA-4896-8A51-2E24DC61DAC4}"/>
    <cellStyle name="Note 3 4 2 9 3" xfId="29844" xr:uid="{2A553EDF-D199-4712-8FE9-4B6477BCD370}"/>
    <cellStyle name="Note 3 4 2 9 4" xfId="18088" xr:uid="{B854EC5B-7053-4CBB-B055-2B55E9A210DF}"/>
    <cellStyle name="Note 3 4 20" xfId="48558" xr:uid="{5456C8AE-2FA3-4E1D-B8B4-294AFD68C25F}"/>
    <cellStyle name="Note 3 4 21" xfId="50409" xr:uid="{C643352B-E950-4200-A559-1C20E8F90E8F}"/>
    <cellStyle name="Note 3 4 22" xfId="50992" xr:uid="{CCC1BBAF-D0DF-4D9D-9FC5-89D260ED6425}"/>
    <cellStyle name="Note 3 4 23" xfId="52069" xr:uid="{B58FDBFD-0DAF-4C58-A3FC-0BC34565AF95}"/>
    <cellStyle name="Note 3 4 24" xfId="49706" xr:uid="{5EE6193C-ED26-4DD2-8F51-CCE4A901406E}"/>
    <cellStyle name="Note 3 4 25" xfId="53406" xr:uid="{836B248F-9D5B-4A9E-BBEC-49FF6AD3DF58}"/>
    <cellStyle name="Note 3 4 26" xfId="52963" xr:uid="{0F7804C7-4236-4FAB-A154-DFF289EDE33A}"/>
    <cellStyle name="Note 3 4 27" xfId="55328" xr:uid="{026CEC53-FE03-43F4-B6B0-7DA152600D90}"/>
    <cellStyle name="Note 3 4 28" xfId="55935" xr:uid="{035C1F30-41AC-42A6-8FE5-359AA7588946}"/>
    <cellStyle name="Note 3 4 29" xfId="16719" xr:uid="{E8A32D6F-DCB9-45B6-A567-26A67831B9EF}"/>
    <cellStyle name="Note 3 4 3" xfId="1545" xr:uid="{00000000-0005-0000-0000-000009060000}"/>
    <cellStyle name="Note 3 4 3 10" xfId="11071" xr:uid="{348EE441-EC9F-4751-B5E6-86326CAA862F}"/>
    <cellStyle name="Note 3 4 3 10 2" xfId="45770" xr:uid="{6B034E53-88AE-4768-9BE4-74B0C7E38647}"/>
    <cellStyle name="Note 3 4 3 10 3" xfId="36625" xr:uid="{50803E7C-DADF-4021-BB10-4DBEB995984C}"/>
    <cellStyle name="Note 3 4 3 10 4" xfId="25104" xr:uid="{4FA81E7C-BFE1-4600-AB78-2BCC85347C76}"/>
    <cellStyle name="Note 3 4 3 11" xfId="14996" xr:uid="{61305381-9279-4A85-B580-42CCBAE1601A}"/>
    <cellStyle name="Note 3 4 3 11 2" xfId="47207" xr:uid="{BBB4200E-9160-4847-B4B8-111426129687}"/>
    <cellStyle name="Note 3 4 3 11 3" xfId="38063" xr:uid="{3FC48E95-ED2A-4B07-84C4-BB8CAA57010C}"/>
    <cellStyle name="Note 3 4 3 11 4" xfId="26649" xr:uid="{A34D4BBF-2ED3-400C-AD90-0980474A3DC1}"/>
    <cellStyle name="Note 3 4 3 12" xfId="15435" xr:uid="{A41A909F-EF29-49EC-8ECF-0081DB561FF8}"/>
    <cellStyle name="Note 3 4 3 12 2" xfId="46388" xr:uid="{5E759492-47A4-436B-98F7-88B2F83547A0}"/>
    <cellStyle name="Note 3 4 3 12 3" xfId="37243" xr:uid="{65A1A2C6-5D1A-4149-8A1E-96B59656EBDF}"/>
    <cellStyle name="Note 3 4 3 12 4" xfId="25765" xr:uid="{7483C05B-3D7C-4BC5-9D3A-F0967C81B4F7}"/>
    <cellStyle name="Note 3 4 3 13" xfId="16131" xr:uid="{E20FF0A6-9876-44ED-BA80-C9BD7BC3929D}"/>
    <cellStyle name="Note 3 4 3 13 2" xfId="47606" xr:uid="{96C39E9D-C074-4F66-8189-DF6192AB4987}"/>
    <cellStyle name="Note 3 4 3 13 3" xfId="38462" xr:uid="{88434A4C-1EE0-4BCB-8577-4FB15573C161}"/>
    <cellStyle name="Note 3 4 3 13 4" xfId="27109" xr:uid="{CC181BDD-1F3C-495C-89CF-718F88DA4835}"/>
    <cellStyle name="Note 3 4 3 14" xfId="27642" xr:uid="{DEAEDE6B-2BBD-4EC1-8D38-FFC44B4E7D71}"/>
    <cellStyle name="Note 3 4 3 14 2" xfId="48035" xr:uid="{E6B2CD61-5416-469D-ADCC-8DA416BDD636}"/>
    <cellStyle name="Note 3 4 3 14 3" xfId="38891" xr:uid="{D316F582-1D76-4FD5-AE70-410E5791C36D}"/>
    <cellStyle name="Note 3 4 3 15" xfId="27239" xr:uid="{761D7FA0-E26B-41D4-B75A-5E834A0A5C03}"/>
    <cellStyle name="Note 3 4 3 16" xfId="48561" xr:uid="{2DFB394D-5CA3-4548-AAA9-600D1BB28730}"/>
    <cellStyle name="Note 3 4 3 17" xfId="50412" xr:uid="{0A47590B-EC3D-418A-AF6A-BF8968087E9B}"/>
    <cellStyle name="Note 3 4 3 18" xfId="49234" xr:uid="{A06FBD30-C9D8-4749-92E8-B8A19C0B9D31}"/>
    <cellStyle name="Note 3 4 3 19" xfId="49412" xr:uid="{8C33DDE3-A276-47F6-ACE5-7E68967BB325}"/>
    <cellStyle name="Note 3 4 3 2" xfId="1546" xr:uid="{00000000-0005-0000-0000-00000A060000}"/>
    <cellStyle name="Note 3 4 3 2 10" xfId="14269" xr:uid="{2E4323BE-4171-4786-8519-714551AD88B1}"/>
    <cellStyle name="Note 3 4 3 2 10 2" xfId="47213" xr:uid="{A7FA16B6-6F57-4B20-8C64-E3AB04D98D03}"/>
    <cellStyle name="Note 3 4 3 2 10 3" xfId="38069" xr:uid="{419F0CC9-5EF2-4B81-9935-A47F96D4439E}"/>
    <cellStyle name="Note 3 4 3 2 10 4" xfId="26655" xr:uid="{F5B04DEE-61A1-4F79-A790-05AA4854A166}"/>
    <cellStyle name="Note 3 4 3 2 11" xfId="13191" xr:uid="{6EDB9AEB-A6C1-4666-BD01-E28963BF89D0}"/>
    <cellStyle name="Note 3 4 3 2 11 2" xfId="46934" xr:uid="{4662E2F7-DA9D-4DAC-A735-1D7B79C2913D}"/>
    <cellStyle name="Note 3 4 3 2 11 3" xfId="37790" xr:uid="{3B44DF6F-C333-4399-A1E2-DDA9B36A4542}"/>
    <cellStyle name="Note 3 4 3 2 11 4" xfId="26365" xr:uid="{EFF93758-488A-41D8-B98B-973A79725825}"/>
    <cellStyle name="Note 3 4 3 2 12" xfId="13154" xr:uid="{7E4B4DC5-422D-4F36-BD9C-24707C83640F}"/>
    <cellStyle name="Note 3 4 3 2 12 2" xfId="46012" xr:uid="{814AF7F0-AC7B-4672-85ED-1076F4D40D95}"/>
    <cellStyle name="Note 3 4 3 2 12 3" xfId="36867" xr:uid="{D9C7DE6F-3F8C-4744-A20D-A4D62C3C53D2}"/>
    <cellStyle name="Note 3 4 3 2 12 4" xfId="25359" xr:uid="{3AACF681-7C9C-4F38-A583-B0973DA9420B}"/>
    <cellStyle name="Note 3 4 3 2 13" xfId="23782" xr:uid="{7418B0C3-CF78-470D-8080-4BE0983EDF8E}"/>
    <cellStyle name="Note 3 4 3 2 13 2" xfId="44474" xr:uid="{B47AC6A1-A452-4815-B335-DFE9EB2516DF}"/>
    <cellStyle name="Note 3 4 3 2 13 3" xfId="35328" xr:uid="{38A28174-E9DA-422E-8B3E-E9A6120C8408}"/>
    <cellStyle name="Note 3 4 3 2 14" xfId="28064" xr:uid="{28F09AD3-D330-4615-9C51-6D47D15E94A6}"/>
    <cellStyle name="Note 3 4 3 2 15" xfId="48562" xr:uid="{5DE1D66F-706D-4EFC-A990-A47FE32C97F8}"/>
    <cellStyle name="Note 3 4 3 2 16" xfId="50413" xr:uid="{5CA8882A-1728-4980-A2D3-EE4E626301CA}"/>
    <cellStyle name="Note 3 4 3 2 17" xfId="50979" xr:uid="{39A2D01E-8A7A-470A-86CD-F2C92F186730}"/>
    <cellStyle name="Note 3 4 3 2 18" xfId="49819" xr:uid="{51DAF63E-B249-43E7-B282-FD268730BA0A}"/>
    <cellStyle name="Note 3 4 3 2 19" xfId="50858" xr:uid="{9C279A84-98E3-4F73-A03E-67ADDDE8F106}"/>
    <cellStyle name="Note 3 4 3 2 2" xfId="4933" xr:uid="{0B77C533-5827-4A32-B580-91F305198948}"/>
    <cellStyle name="Note 3 4 3 2 2 2" xfId="41447" xr:uid="{5EACC8F9-45C3-42C9-831E-DAB995CE3704}"/>
    <cellStyle name="Note 3 4 3 2 2 3" xfId="32257" xr:uid="{4F4BB241-F81F-45A0-B6D1-75163B3C0B0D}"/>
    <cellStyle name="Note 3 4 3 2 2 4" xfId="20548" xr:uid="{A15FE334-8418-4066-A779-9DE4EB627838}"/>
    <cellStyle name="Note 3 4 3 2 20" xfId="53410" xr:uid="{46A06063-0960-47BF-B9EB-EC36D40E6CCA}"/>
    <cellStyle name="Note 3 4 3 2 21" xfId="54518" xr:uid="{E8D8FE19-F034-4B93-AAE2-DD01D86EEE94}"/>
    <cellStyle name="Note 3 4 3 2 22" xfId="55520" xr:uid="{1155838E-3326-4B3A-8741-82C70620C828}"/>
    <cellStyle name="Note 3 4 3 2 23" xfId="55939" xr:uid="{0794DBCD-394B-4845-A4A4-A13E912475CA}"/>
    <cellStyle name="Note 3 4 3 2 24" xfId="16723" xr:uid="{D2235DB4-0315-45ED-8095-59C66A33D094}"/>
    <cellStyle name="Note 3 4 3 2 3" xfId="5679" xr:uid="{CA379E0B-08B1-4FB3-889B-5813BEBD1513}"/>
    <cellStyle name="Note 3 4 3 2 3 2" xfId="40508" xr:uid="{4754E6F5-862A-4EA0-92E4-5A61C3BC78F6}"/>
    <cellStyle name="Note 3 4 3 2 3 3" xfId="31275" xr:uid="{4F035FB9-85E5-47D2-9C3B-B55F07DE4956}"/>
    <cellStyle name="Note 3 4 3 2 3 4" xfId="19544" xr:uid="{14C845E6-B25D-4CEF-98B5-64C93CE7336E}"/>
    <cellStyle name="Note 3 4 3 2 4" xfId="10771" xr:uid="{85D5639D-6FC0-4D6D-906C-39D4951393BE}"/>
    <cellStyle name="Note 3 4 3 2 4 2" xfId="41884" xr:uid="{DA898877-C0A1-4387-8316-780C687A23D1}"/>
    <cellStyle name="Note 3 4 3 2 4 3" xfId="32733" xr:uid="{E1995FF9-AB9B-424D-9876-FEBDC70868A5}"/>
    <cellStyle name="Note 3 4 3 2 4 4" xfId="21151" xr:uid="{A113E84C-93F3-46F2-B960-EEA4E4FEBEB7}"/>
    <cellStyle name="Note 3 4 3 2 5" xfId="10878" xr:uid="{4B9810EA-580C-4CB5-9E4E-8942071BD054}"/>
    <cellStyle name="Note 3 4 3 2 5 2" xfId="39207" xr:uid="{D3502810-653A-4657-B8F5-D8A03F9207A4}"/>
    <cellStyle name="Note 3 4 3 2 5 3" xfId="29942" xr:uid="{E1FDA03B-ECCD-4DD7-A0F2-55DC1FEC855C}"/>
    <cellStyle name="Note 3 4 3 2 5 4" xfId="18186" xr:uid="{4D716530-4F0D-4055-A28B-E987A411EBBD}"/>
    <cellStyle name="Note 3 4 3 2 6" xfId="4552" xr:uid="{E1BC997F-8F81-439C-812C-39636A4F413A}"/>
    <cellStyle name="Note 3 4 3 2 6 2" xfId="43364" xr:uid="{0BFDDB89-1B47-4089-8818-1023A69DBF2E}"/>
    <cellStyle name="Note 3 4 3 2 6 3" xfId="34214" xr:uid="{AF153E13-4151-4335-A796-9BE9D9F888C6}"/>
    <cellStyle name="Note 3 4 3 2 6 4" xfId="22650" xr:uid="{5C15DF16-DBE2-4288-8C21-25B0DCA0A322}"/>
    <cellStyle name="Note 3 4 3 2 7" xfId="10814" xr:uid="{039BFE9A-674C-4835-BB3F-7C2AB0EEF145}"/>
    <cellStyle name="Note 3 4 3 2 7 2" xfId="45320" xr:uid="{A882C690-4BB4-4302-AAFC-C9AE20D4620E}"/>
    <cellStyle name="Note 3 4 3 2 7 3" xfId="36175" xr:uid="{7F1C9DCA-2865-40BC-99BD-C9857B9AF68D}"/>
    <cellStyle name="Note 3 4 3 2 7 4" xfId="24641" xr:uid="{72EF17D2-5352-4E49-9E84-70680B0DC0D3}"/>
    <cellStyle name="Note 3 4 3 2 8" xfId="4546" xr:uid="{F6B7DBEF-F942-44B8-BEB0-FFB362BA0C70}"/>
    <cellStyle name="Note 3 4 3 2 8 2" xfId="40280" xr:uid="{ACF308A0-600C-4380-A00C-FFD7E2210071}"/>
    <cellStyle name="Note 3 4 3 2 8 3" xfId="31047" xr:uid="{079E74D5-8DEE-403F-AAF0-D9F1BAB835A1}"/>
    <cellStyle name="Note 3 4 3 2 8 4" xfId="19289" xr:uid="{F87142F2-C041-4DD4-AF4C-367CF2FBD9C2}"/>
    <cellStyle name="Note 3 4 3 2 9" xfId="5723" xr:uid="{9AC1E7F4-2A45-43A2-A177-FE59499CC2C6}"/>
    <cellStyle name="Note 3 4 3 2 9 2" xfId="43949" xr:uid="{CFBC3D96-380D-47A0-BA18-5581A6C0FAA6}"/>
    <cellStyle name="Note 3 4 3 2 9 3" xfId="34801" xr:uid="{04367309-8BBC-47D0-9577-1165F85D7D5C}"/>
    <cellStyle name="Note 3 4 3 2 9 4" xfId="23243" xr:uid="{D9827948-E3DB-4E58-87D1-77D707B6A132}"/>
    <cellStyle name="Note 3 4 3 20" xfId="49705" xr:uid="{FBB7C5B5-28D5-4229-BDCF-41EAE9E5D721}"/>
    <cellStyle name="Note 3 4 3 21" xfId="53409" xr:uid="{7F690115-1992-4C02-BDCF-493830DE0FD5}"/>
    <cellStyle name="Note 3 4 3 22" xfId="54055" xr:uid="{0479984F-9CA7-4BD9-8227-A7D9304FE435}"/>
    <cellStyle name="Note 3 4 3 23" xfId="55329" xr:uid="{AEDEFAF2-9841-4187-AFEB-B0BB71A3B738}"/>
    <cellStyle name="Note 3 4 3 24" xfId="55938" xr:uid="{0CC07927-16CC-41B7-A5B3-96E9AEA3F20C}"/>
    <cellStyle name="Note 3 4 3 25" xfId="16722" xr:uid="{F3500113-8C76-418B-819F-8F2E41598D3F}"/>
    <cellStyle name="Note 3 4 3 3" xfId="4932" xr:uid="{DC41FF61-7441-4CB5-963F-11B8AF50331F}"/>
    <cellStyle name="Note 3 4 3 3 2" xfId="39819" xr:uid="{ABA8E5F9-3C3D-4E09-9621-0706F46B545B}"/>
    <cellStyle name="Note 3 4 3 3 3" xfId="30584" xr:uid="{548D8E58-A138-42D3-A3FF-B38FC3B573D6}"/>
    <cellStyle name="Note 3 4 3 3 4" xfId="18829" xr:uid="{3B157196-9086-468B-A55B-E734AD7E32DB}"/>
    <cellStyle name="Note 3 4 3 4" xfId="6833" xr:uid="{20976171-14E3-4157-9FD3-53E32AEDE0F8}"/>
    <cellStyle name="Note 3 4 3 4 2" xfId="39347" xr:uid="{97CA1435-76CC-43E0-BAB4-B8A85E1D4A28}"/>
    <cellStyle name="Note 3 4 3 4 3" xfId="30082" xr:uid="{57F7A96C-E937-42F3-A592-90FF04C87C3E}"/>
    <cellStyle name="Note 3 4 3 4 4" xfId="18326" xr:uid="{C6ACAA7A-D1EF-468A-BFBF-2CDDB823A642}"/>
    <cellStyle name="Note 3 4 3 5" xfId="9583" xr:uid="{D290A241-7BA5-4BB4-AE10-4B2C940BFCD6}"/>
    <cellStyle name="Note 3 4 3 5 2" xfId="41572" xr:uid="{5B6F40E7-D880-4415-8321-C78CD9BEB729}"/>
    <cellStyle name="Note 3 4 3 5 3" xfId="32384" xr:uid="{1C7E2B04-07B9-479F-B268-6344C9EF417B}"/>
    <cellStyle name="Note 3 4 3 5 4" xfId="20675" xr:uid="{85B8B443-449C-493B-9169-1F713563295E}"/>
    <cellStyle name="Note 3 4 3 6" xfId="11118" xr:uid="{F0E667CE-A54A-4B7C-BEC5-F83BE7A3A7AE}"/>
    <cellStyle name="Note 3 4 3 6 2" xfId="42917" xr:uid="{6EA62B77-A860-4A6B-82F4-886AE2C2367B}"/>
    <cellStyle name="Note 3 4 3 6 3" xfId="33767" xr:uid="{C20A7A81-5401-4EA4-9A9F-921373B13F1E}"/>
    <cellStyle name="Note 3 4 3 6 4" xfId="22194" xr:uid="{DBB4DE4F-245D-4A17-9C87-A490FD47A59C}"/>
    <cellStyle name="Note 3 4 3 7" xfId="4908" xr:uid="{14B8916D-74B2-4542-A787-4FF7E67A4EEB}"/>
    <cellStyle name="Note 3 4 3 7 2" xfId="42338" xr:uid="{707C22A1-795A-403F-AF06-788A8C2CB459}"/>
    <cellStyle name="Note 3 4 3 7 3" xfId="33188" xr:uid="{8DA539DB-5043-43E9-AE5A-7826E5451C44}"/>
    <cellStyle name="Note 3 4 3 7 4" xfId="21608" xr:uid="{34FD32EE-38B7-4B08-A9E7-22F9D92AF5A3}"/>
    <cellStyle name="Note 3 4 3 8" xfId="3856" xr:uid="{4E01AED5-4F9C-4BD6-B57E-30FA11D1CEA6}"/>
    <cellStyle name="Note 3 4 3 8 2" xfId="44716" xr:uid="{547AE38F-FE4E-41FE-A7F7-A9193C439119}"/>
    <cellStyle name="Note 3 4 3 8 3" xfId="35571" xr:uid="{2DB53BF9-DB9F-4014-BB3E-8F1400EF860E}"/>
    <cellStyle name="Note 3 4 3 8 4" xfId="24032" xr:uid="{EAF4FD0D-C04D-465F-994E-03F9D0949D25}"/>
    <cellStyle name="Note 3 4 3 9" xfId="9775" xr:uid="{A872D7F4-DEDD-449B-A480-A9A04EB14013}"/>
    <cellStyle name="Note 3 4 3 9 2" xfId="45014" xr:uid="{AB35051F-37BA-4C95-B4D1-3555AD380B09}"/>
    <cellStyle name="Note 3 4 3 9 3" xfId="35869" xr:uid="{2E7195C6-D717-46D3-AE78-B77E0AA25DBF}"/>
    <cellStyle name="Note 3 4 3 9 4" xfId="24332" xr:uid="{79645B64-1127-4E0E-AE56-7618E93F702C}"/>
    <cellStyle name="Note 3 4 4" xfId="1547" xr:uid="{00000000-0005-0000-0000-00000B060000}"/>
    <cellStyle name="Note 3 4 4 10" xfId="13007" xr:uid="{8D94CDAE-F649-4574-BCA3-D05D01D0C24D}"/>
    <cellStyle name="Note 3 4 4 10 2" xfId="45768" xr:uid="{11DDE5E7-E236-4996-96BE-A03C8C3C3AE6}"/>
    <cellStyle name="Note 3 4 4 10 3" xfId="36623" xr:uid="{4E31F6E1-68B7-4401-A5DC-45F09D494DE6}"/>
    <cellStyle name="Note 3 4 4 10 4" xfId="25102" xr:uid="{23FE2A59-F7EF-4900-BD1A-D37135D8C6E4}"/>
    <cellStyle name="Note 3 4 4 11" xfId="15581" xr:uid="{E6B88215-EC3D-4BE2-9482-4875F7497D51}"/>
    <cellStyle name="Note 3 4 4 11 2" xfId="46607" xr:uid="{79A92AFD-9A6F-4A64-8CD6-277EB449F71B}"/>
    <cellStyle name="Note 3 4 4 11 3" xfId="37462" xr:uid="{6F2AED7C-A392-4D97-9BA5-A4B7163DED63}"/>
    <cellStyle name="Note 3 4 4 11 4" xfId="26016" xr:uid="{04678BCA-FE33-4CA2-88A8-59B21D5BED8D}"/>
    <cellStyle name="Note 3 4 4 12" xfId="16253" xr:uid="{162FD8BD-D185-43AD-9FE8-BB41C083A1C8}"/>
    <cellStyle name="Note 3 4 4 12 2" xfId="46664" xr:uid="{C7536DA6-E475-48AE-9370-A1159D2F441B}"/>
    <cellStyle name="Note 3 4 4 12 3" xfId="37520" xr:uid="{9FB99AE7-05E0-400E-A231-EA19476F655E}"/>
    <cellStyle name="Note 3 4 4 12 4" xfId="26076" xr:uid="{408EFD54-3A8D-4E86-B308-91594CF38179}"/>
    <cellStyle name="Note 3 4 4 13" xfId="16479" xr:uid="{8CDC899B-F436-4F7B-BF5C-6CAA9ACD2742}"/>
    <cellStyle name="Note 3 4 4 13 2" xfId="47604" xr:uid="{B64BE363-0B24-4894-A40B-D604E9343AAD}"/>
    <cellStyle name="Note 3 4 4 13 3" xfId="38460" xr:uid="{E313B305-CFAC-4C2E-9738-2F60B57DF28C}"/>
    <cellStyle name="Note 3 4 4 13 4" xfId="27107" xr:uid="{A18763D9-CF58-4603-87D9-ADE30C55FAF4}"/>
    <cellStyle name="Note 3 4 4 14" xfId="27640" xr:uid="{9D81F0B5-FBB3-491B-A3B4-86190A147F26}"/>
    <cellStyle name="Note 3 4 4 14 2" xfId="48033" xr:uid="{9F33D083-CBAD-45C6-BAA2-8236D220DAAD}"/>
    <cellStyle name="Note 3 4 4 14 3" xfId="38889" xr:uid="{F7BCDC53-2BEA-41F1-9939-C9E5FECD48D0}"/>
    <cellStyle name="Note 3 4 4 15" xfId="28065" xr:uid="{EE81785D-6C5D-44A8-B1ED-68B436F03C71}"/>
    <cellStyle name="Note 3 4 4 16" xfId="48563" xr:uid="{2A50DAC0-001E-47DD-A948-A9DEA3CA1AD7}"/>
    <cellStyle name="Note 3 4 4 17" xfId="50414" xr:uid="{A2C235E5-AFFA-4AC1-9398-3AD1895A7F27}"/>
    <cellStyle name="Note 3 4 4 18" xfId="50205" xr:uid="{4C0C4038-C583-487E-AFFC-FB4BA605D7E7}"/>
    <cellStyle name="Note 3 4 4 19" xfId="49231" xr:uid="{641E7D50-423B-46D9-99EA-B403160AED91}"/>
    <cellStyle name="Note 3 4 4 2" xfId="1548" xr:uid="{00000000-0005-0000-0000-00000C060000}"/>
    <cellStyle name="Note 3 4 4 2 10" xfId="14809" xr:uid="{065E832B-0301-46CC-AE66-A3889F77BBBF}"/>
    <cellStyle name="Note 3 4 4 2 10 2" xfId="47212" xr:uid="{E0D1B917-FEE3-4729-BA27-7A545F06567D}"/>
    <cellStyle name="Note 3 4 4 2 10 3" xfId="38068" xr:uid="{540A5876-5CC8-4E83-846C-B8C6B0727F43}"/>
    <cellStyle name="Note 3 4 4 2 10 4" xfId="26654" xr:uid="{39D13CA8-9B3B-4DA3-97C9-F22654EBA0F4}"/>
    <cellStyle name="Note 3 4 4 2 11" xfId="13264" xr:uid="{FDCE2670-EDBF-4E4F-BBDA-9C31DCF32205}"/>
    <cellStyle name="Note 3 4 4 2 11 2" xfId="46391" xr:uid="{45F82FE0-E53C-48C6-BA26-C29EA1A4EA76}"/>
    <cellStyle name="Note 3 4 4 2 11 3" xfId="37246" xr:uid="{4E91D13D-DBAB-4C99-B680-A25803A93DDF}"/>
    <cellStyle name="Note 3 4 4 2 11 4" xfId="25768" xr:uid="{3F0B7CB5-125A-439D-A597-236DF1792646}"/>
    <cellStyle name="Note 3 4 4 2 12" xfId="13926" xr:uid="{BA58407F-D7A3-4EC1-A71C-D840C94F7599}"/>
    <cellStyle name="Note 3 4 4 2 12 2" xfId="47605" xr:uid="{D4683600-C5F7-4B1F-BB83-61C0963C8398}"/>
    <cellStyle name="Note 3 4 4 2 12 3" xfId="38461" xr:uid="{4A30185C-D35D-4E7E-9F23-9430710B2466}"/>
    <cellStyle name="Note 3 4 4 2 12 4" xfId="27108" xr:uid="{B377569E-E49B-46BA-A795-2D60B7436082}"/>
    <cellStyle name="Note 3 4 4 2 13" xfId="27641" xr:uid="{A7B83223-DB10-4FFB-AA0D-0FBABCEF37A5}"/>
    <cellStyle name="Note 3 4 4 2 13 2" xfId="48034" xr:uid="{B79B8742-D8C7-49F3-8883-B1DA238C8C56}"/>
    <cellStyle name="Note 3 4 4 2 13 3" xfId="38890" xr:uid="{66D2FD2E-50DD-4BBD-860A-6B8F72FF3F62}"/>
    <cellStyle name="Note 3 4 4 2 14" xfId="27240" xr:uid="{33FB3433-9617-4415-BC4A-62DD51A2AC56}"/>
    <cellStyle name="Note 3 4 4 2 15" xfId="48564" xr:uid="{5CFB0761-C1A6-4B42-AB37-21293E494C41}"/>
    <cellStyle name="Note 3 4 4 2 16" xfId="50415" xr:uid="{40ABC256-7A2F-4D2D-A69D-395D80FE5018}"/>
    <cellStyle name="Note 3 4 4 2 17" xfId="50206" xr:uid="{506EE467-8484-4CC8-8C67-B55F772CE04C}"/>
    <cellStyle name="Note 3 4 4 2 18" xfId="49413" xr:uid="{BC232A56-F7D7-4D03-B18C-3ACB19C088AA}"/>
    <cellStyle name="Note 3 4 4 2 19" xfId="52403" xr:uid="{48115ADE-65AB-4646-B795-2F3BBD2EA57C}"/>
    <cellStyle name="Note 3 4 4 2 2" xfId="4935" xr:uid="{C0936E84-04A8-4765-B864-804B6C51C4B3}"/>
    <cellStyle name="Note 3 4 4 2 2 2" xfId="39818" xr:uid="{E79CBEE5-4320-486C-ABF8-544733A83930}"/>
    <cellStyle name="Note 3 4 4 2 2 3" xfId="30583" xr:uid="{8AB6D92F-420A-4438-AF0E-92AA0586FAD4}"/>
    <cellStyle name="Note 3 4 4 2 2 4" xfId="18828" xr:uid="{E7769B74-C9BB-4B53-AAFD-AB7DC59F435B}"/>
    <cellStyle name="Note 3 4 4 2 20" xfId="53412" xr:uid="{63FA2332-0B63-4D32-9D72-8125289596B1}"/>
    <cellStyle name="Note 3 4 4 2 21" xfId="54058" xr:uid="{6F10140F-F0CA-48B8-A869-5A368C042062}"/>
    <cellStyle name="Note 3 4 4 2 22" xfId="54956" xr:uid="{D3CEAB1C-7959-4221-B5AC-75FEA3755B3C}"/>
    <cellStyle name="Note 3 4 4 2 23" xfId="55941" xr:uid="{A2F2F2CE-DB15-4B23-A55A-72AB274BBEEB}"/>
    <cellStyle name="Note 3 4 4 2 24" xfId="16725" xr:uid="{64F799AF-8227-4151-A4C6-DA7677A9677D}"/>
    <cellStyle name="Note 3 4 4 2 3" xfId="6831" xr:uid="{7261E14C-6FCC-440D-8FAC-BD87A8E24EFC}"/>
    <cellStyle name="Note 3 4 4 2 3 2" xfId="39348" xr:uid="{447FC7AD-CECE-4FC4-B840-7EAD608A10A2}"/>
    <cellStyle name="Note 3 4 4 2 3 3" xfId="30083" xr:uid="{17800A7D-38E6-418C-910D-43B6F14A854D}"/>
    <cellStyle name="Note 3 4 4 2 3 4" xfId="18327" xr:uid="{66BA6C1D-69FB-4F60-B789-24C375265B63}"/>
    <cellStyle name="Note 3 4 4 2 4" xfId="10010" xr:uid="{4E018152-3808-45FA-9C0B-2A2ED323C224}"/>
    <cellStyle name="Note 3 4 4 2 4 2" xfId="42187" xr:uid="{54548B76-2F4C-49BE-98AF-D2C079328AD9}"/>
    <cellStyle name="Note 3 4 4 2 4 3" xfId="33037" xr:uid="{9040A45C-4971-4B09-A89F-39C40CAACBEB}"/>
    <cellStyle name="Note 3 4 4 2 4 4" xfId="21457" xr:uid="{48ED76B6-1EE9-4F04-BC14-4AFC7E97BE69}"/>
    <cellStyle name="Note 3 4 4 2 5" xfId="10626" xr:uid="{689B823E-5CE7-40DF-BF6D-5C9DC037B9EE}"/>
    <cellStyle name="Note 3 4 4 2 5 2" xfId="42916" xr:uid="{D9D6EA5B-E7B1-408F-92BB-07436FBA27B1}"/>
    <cellStyle name="Note 3 4 4 2 5 3" xfId="33766" xr:uid="{443CEAE5-9730-4272-B7BE-6966903CAE59}"/>
    <cellStyle name="Note 3 4 4 2 5 4" xfId="22193" xr:uid="{9A53F5FD-8562-488B-8BF0-D62075B45D55}"/>
    <cellStyle name="Note 3 4 4 2 6" xfId="3797" xr:uid="{E5AB9AE7-D976-457B-89DC-EB1178861A70}"/>
    <cellStyle name="Note 3 4 4 2 6 2" xfId="43662" xr:uid="{F41F8A29-4A39-492B-9890-75278C715FBB}"/>
    <cellStyle name="Note 3 4 4 2 6 3" xfId="34513" xr:uid="{B69E2619-0EDF-4C8C-BCF7-CD334073021E}"/>
    <cellStyle name="Note 3 4 4 2 6 4" xfId="22951" xr:uid="{698C712E-628C-4C8D-B9B5-93094627B664}"/>
    <cellStyle name="Note 3 4 4 2 7" xfId="10701" xr:uid="{7B594797-CCBA-4B13-9607-3C01422794CD}"/>
    <cellStyle name="Note 3 4 4 2 7 2" xfId="44777" xr:uid="{BD4B35D5-93C8-4DFC-813F-1BAE7BCD96A6}"/>
    <cellStyle name="Note 3 4 4 2 7 3" xfId="35632" xr:uid="{2D97BCC2-0597-45F5-AAE5-8687B9716E4D}"/>
    <cellStyle name="Note 3 4 4 2 7 4" xfId="24095" xr:uid="{12EDD1C9-9EA0-4C39-809D-2B9AFADD763C}"/>
    <cellStyle name="Note 3 4 4 2 8" xfId="4532" xr:uid="{5D889E75-B398-4AE0-B2F1-A5C7C11B86D6}"/>
    <cellStyle name="Note 3 4 4 2 8 2" xfId="45013" xr:uid="{6BD363C1-B764-48D5-AB69-22B327488E9E}"/>
    <cellStyle name="Note 3 4 4 2 8 3" xfId="35868" xr:uid="{DC75BE4B-670E-4B32-874B-CFCCD733E1D0}"/>
    <cellStyle name="Note 3 4 4 2 8 4" xfId="24331" xr:uid="{0E389AD7-F611-4900-A5B7-761E4DF24ABC}"/>
    <cellStyle name="Note 3 4 4 2 9" xfId="5729" xr:uid="{61382034-3D9F-42A0-AD94-80EA190CE98F}"/>
    <cellStyle name="Note 3 4 4 2 9 2" xfId="45769" xr:uid="{02118B2F-79D2-437B-A8D4-D8C1124DBB3C}"/>
    <cellStyle name="Note 3 4 4 2 9 3" xfId="36624" xr:uid="{35E88473-10BE-407D-9967-02D7C1CCF1AE}"/>
    <cellStyle name="Note 3 4 4 2 9 4" xfId="25103" xr:uid="{A0254927-808F-48D5-BCC5-60F8A653B51E}"/>
    <cellStyle name="Note 3 4 4 20" xfId="52402" xr:uid="{EC7E4C7E-A8B7-4019-9C13-710028B61C98}"/>
    <cellStyle name="Note 3 4 4 21" xfId="53411" xr:uid="{7829B4E6-FC9F-4793-A1C3-D4FE54B043FD}"/>
    <cellStyle name="Note 3 4 4 22" xfId="54869" xr:uid="{8D30D4D4-E61F-444B-8F5B-690DB0BB5EDA}"/>
    <cellStyle name="Note 3 4 4 23" xfId="52625" xr:uid="{745465F2-5575-4818-AA93-73F08E0710E0}"/>
    <cellStyle name="Note 3 4 4 24" xfId="55940" xr:uid="{465350FC-B6CC-437B-AB3D-2536BF663E8A}"/>
    <cellStyle name="Note 3 4 4 25" xfId="16724" xr:uid="{F7EA1291-1567-4D44-84E0-9ED76A3DC781}"/>
    <cellStyle name="Note 3 4 4 3" xfId="4934" xr:uid="{3BF3A9DD-D2C1-4CF2-8801-65DCAD6D880F}"/>
    <cellStyle name="Note 3 4 4 3 2" xfId="41448" xr:uid="{991A3C11-0598-4315-BEFA-1DFF72E33E2B}"/>
    <cellStyle name="Note 3 4 4 3 3" xfId="32258" xr:uid="{3DBA6CFF-CE50-4719-BEFA-491F54F4CB02}"/>
    <cellStyle name="Note 3 4 4 3 4" xfId="20549" xr:uid="{F9D356DF-AA87-44E7-8D77-7583B4A1C234}"/>
    <cellStyle name="Note 3 4 4 4" xfId="4255" xr:uid="{A5CF7AAA-40F5-4CB4-83E4-8117467BF492}"/>
    <cellStyle name="Note 3 4 4 4 2" xfId="39349" xr:uid="{71CC96EF-BE28-4457-9839-4F19DB7530EF}"/>
    <cellStyle name="Note 3 4 4 4 3" xfId="30084" xr:uid="{F52D93DE-0842-4EAE-BCA8-C0A571E6C04A}"/>
    <cellStyle name="Note 3 4 4 4 4" xfId="18328" xr:uid="{3136F598-137B-459B-8D7E-9EEF6C416382}"/>
    <cellStyle name="Note 3 4 4 5" xfId="11300" xr:uid="{B4A1BBE7-A0A6-458D-8EA0-D83132049984}"/>
    <cellStyle name="Note 3 4 4 5 2" xfId="42186" xr:uid="{22F59DCF-64CE-4128-B53D-5040A0447983}"/>
    <cellStyle name="Note 3 4 4 5 3" xfId="33036" xr:uid="{FA0B4520-5BA0-4979-8345-2DAC4AD7676E}"/>
    <cellStyle name="Note 3 4 4 5 4" xfId="21456" xr:uid="{F27B8AE9-8BA7-4531-890A-FFCE9AE74687}"/>
    <cellStyle name="Note 3 4 4 6" xfId="11748" xr:uid="{083BA35F-610B-4CBC-AB73-8BB5A00504A8}"/>
    <cellStyle name="Note 3 4 4 6 2" xfId="42915" xr:uid="{DCEF06A9-E680-473A-986E-97005FFCB87F}"/>
    <cellStyle name="Note 3 4 4 6 3" xfId="33765" xr:uid="{58F780E1-9439-495E-98B8-0D689B5ED589}"/>
    <cellStyle name="Note 3 4 4 6 4" xfId="22192" xr:uid="{FA0F85A4-BD41-4586-B1D4-CF061301F617}"/>
    <cellStyle name="Note 3 4 4 7" xfId="12153" xr:uid="{031AF9C7-3CF4-4700-85E4-9B7BD2D4B4F6}"/>
    <cellStyle name="Note 3 4 4 7 2" xfId="43661" xr:uid="{6A298070-8EE4-4308-A73E-FE44BB7BA8FA}"/>
    <cellStyle name="Note 3 4 4 7 3" xfId="34512" xr:uid="{DAE59B89-3A76-41B6-803B-D233DF03B3E4}"/>
    <cellStyle name="Note 3 4 4 7 4" xfId="22950" xr:uid="{7624C0D4-13E6-46C0-AD89-C55541364446}"/>
    <cellStyle name="Note 3 4 4 8" xfId="12494" xr:uid="{A1224F6E-E4A5-42D4-B9C0-CAAD79684A75}"/>
    <cellStyle name="Note 3 4 4 8 2" xfId="45323" xr:uid="{82E92527-C400-4B09-9B40-98E8A143B009}"/>
    <cellStyle name="Note 3 4 4 8 3" xfId="36178" xr:uid="{4FFBE771-0765-432E-BD6B-1AB4B13FEC83}"/>
    <cellStyle name="Note 3 4 4 8 4" xfId="24644" xr:uid="{F65B62B2-3F7E-4A5D-AA6A-39651D7CB454}"/>
    <cellStyle name="Note 3 4 4 9" xfId="12783" xr:uid="{56EFF74D-7EB3-491B-AF86-8ED998E109D4}"/>
    <cellStyle name="Note 3 4 4 9 2" xfId="40247" xr:uid="{28771891-0E47-4C14-89C3-83272C89A637}"/>
    <cellStyle name="Note 3 4 4 9 3" xfId="31014" xr:uid="{6990610B-5931-4EFA-A154-A84047278792}"/>
    <cellStyle name="Note 3 4 4 9 4" xfId="19226" xr:uid="{02B39743-D51B-425C-96DB-D10021800CA0}"/>
    <cellStyle name="Note 3 4 5" xfId="1549" xr:uid="{00000000-0005-0000-0000-00000D060000}"/>
    <cellStyle name="Note 3 4 5 10" xfId="13008" xr:uid="{307785FB-6DDA-40F5-B34A-1928CC363CD1}"/>
    <cellStyle name="Note 3 4 5 10 2" xfId="44542" xr:uid="{2191250A-2208-4436-A8A7-FE685C5E07F7}"/>
    <cellStyle name="Note 3 4 5 10 3" xfId="35396" xr:uid="{7CBAA409-CCAB-46EB-B1AD-4BE81DC3D0A4}"/>
    <cellStyle name="Note 3 4 5 10 4" xfId="23853" xr:uid="{E89C0344-452E-4C0C-9577-1E1C0CF6A992}"/>
    <cellStyle name="Note 3 4 5 11" xfId="14074" xr:uid="{E07171BF-D3B4-4867-814B-20C39CB5F721}"/>
    <cellStyle name="Note 3 4 5 11 2" xfId="46606" xr:uid="{67C641DE-5D90-46E4-BD75-61515D6876DC}"/>
    <cellStyle name="Note 3 4 5 11 3" xfId="37461" xr:uid="{5E5037EB-B6EB-4563-B557-212EA0F8528D}"/>
    <cellStyle name="Note 3 4 5 11 4" xfId="26015" xr:uid="{3D7BDA11-A4D9-4B15-AF75-1FB4CDB8EA2F}"/>
    <cellStyle name="Note 3 4 5 12" xfId="16254" xr:uid="{7C5CDC12-1F9E-4E12-B17F-DBDEF816E62E}"/>
    <cellStyle name="Note 3 4 5 12 2" xfId="46929" xr:uid="{27DE6BDA-127D-43AE-94B6-A69B52B9C414}"/>
    <cellStyle name="Note 3 4 5 12 3" xfId="37785" xr:uid="{FDC505EF-9169-438B-930A-7EAB67051C9D}"/>
    <cellStyle name="Note 3 4 5 12 4" xfId="26360" xr:uid="{84C40DD1-CD0D-49EF-B4F9-703317DAFA6E}"/>
    <cellStyle name="Note 3 4 5 13" xfId="16480" xr:uid="{7951F8E7-A231-447C-A0F3-53CBF84ACF85}"/>
    <cellStyle name="Note 3 4 5 13 2" xfId="46544" xr:uid="{CC100043-0784-41CB-8FDC-111F562D22B3}"/>
    <cellStyle name="Note 3 4 5 13 3" xfId="37399" xr:uid="{129536E6-408F-4F5B-A33F-1BCAD69E360F}"/>
    <cellStyle name="Note 3 4 5 13 4" xfId="25947" xr:uid="{2CD3903D-C40B-4373-8C0B-589181C22E5E}"/>
    <cellStyle name="Note 3 4 5 14" xfId="24258" xr:uid="{FE3ECD6D-682F-4BF5-AD11-4D7778845546}"/>
    <cellStyle name="Note 3 4 5 14 2" xfId="44940" xr:uid="{E5F96DF9-D9CF-4C22-8754-4DF5BA6C483F}"/>
    <cellStyle name="Note 3 4 5 14 3" xfId="35795" xr:uid="{5792A9E6-8B2A-4DEB-A1EE-E2A3F318C568}"/>
    <cellStyle name="Note 3 4 5 15" xfId="27946" xr:uid="{C7DD8A26-BA75-4C1B-9000-20908DE4643A}"/>
    <cellStyle name="Note 3 4 5 16" xfId="48565" xr:uid="{1E412947-A07A-4745-BFF8-BDF94937F23A}"/>
    <cellStyle name="Note 3 4 5 17" xfId="50416" xr:uid="{0B1B652C-594C-478C-BF1E-DD16141F5266}"/>
    <cellStyle name="Note 3 4 5 18" xfId="51449" xr:uid="{64C43B52-1486-45D7-804C-299A4723EBAB}"/>
    <cellStyle name="Note 3 4 5 19" xfId="49820" xr:uid="{35EF69DA-A2B8-481B-80E9-500ECC98BF7D}"/>
    <cellStyle name="Note 3 4 5 2" xfId="1550" xr:uid="{00000000-0005-0000-0000-00000E060000}"/>
    <cellStyle name="Note 3 4 5 2 10" xfId="15199" xr:uid="{EE2BDAC1-3C2D-44EC-B7FF-1ECBF643551E}"/>
    <cellStyle name="Note 3 4 5 2 10 2" xfId="47210" xr:uid="{B313BFC1-D17C-4F50-87DE-CDCD35B4B19B}"/>
    <cellStyle name="Note 3 4 5 2 10 3" xfId="38066" xr:uid="{74D6612F-2A36-415D-BDE6-44716BA264CC}"/>
    <cellStyle name="Note 3 4 5 2 10 4" xfId="26652" xr:uid="{95ABADAF-5BFC-4160-915E-F889789B8E8C}"/>
    <cellStyle name="Note 3 4 5 2 11" xfId="14308" xr:uid="{3FC93C2E-437D-4E59-B049-5FA323CBC3CE}"/>
    <cellStyle name="Note 3 4 5 2 11 2" xfId="46932" xr:uid="{1D5970D2-DDB2-47B5-B05D-8C26374FF1D9}"/>
    <cellStyle name="Note 3 4 5 2 11 3" xfId="37788" xr:uid="{AC73E979-D6AC-4E0E-9972-F74A1AF996A1}"/>
    <cellStyle name="Note 3 4 5 2 11 4" xfId="26363" xr:uid="{62A8D946-C74A-4EAD-B54A-1B0AC98BB2CE}"/>
    <cellStyle name="Note 3 4 5 2 12" xfId="15300" xr:uid="{8A33F4C2-5030-431A-82ED-F5C0335BEF02}"/>
    <cellStyle name="Note 3 4 5 2 12 2" xfId="43167" xr:uid="{226543BD-80AB-4FFC-8709-393E41729F67}"/>
    <cellStyle name="Note 3 4 5 2 12 3" xfId="34017" xr:uid="{66194F6A-1DAE-4D3A-AA71-E4AEDF3CF8E6}"/>
    <cellStyle name="Note 3 4 5 2 12 4" xfId="22451" xr:uid="{D0D66305-0247-427A-A3D7-DAD10207D645}"/>
    <cellStyle name="Note 3 4 5 2 13" xfId="27501" xr:uid="{3857B270-D868-4904-9329-A32DA43CD434}"/>
    <cellStyle name="Note 3 4 5 2 13 2" xfId="47916" xr:uid="{E32CE510-0492-4576-A3E1-E8925062B0F7}"/>
    <cellStyle name="Note 3 4 5 2 13 3" xfId="38772" xr:uid="{EB01E5E3-CD3D-4DC8-9DEE-4A46E39F70BB}"/>
    <cellStyle name="Note 3 4 5 2 14" xfId="27901" xr:uid="{206D316A-68EA-47EE-BED9-69C91527E0D9}"/>
    <cellStyle name="Note 3 4 5 2 15" xfId="48566" xr:uid="{53DA9D7C-8AAF-420C-8803-1F3947B4A020}"/>
    <cellStyle name="Note 3 4 5 2 16" xfId="50417" xr:uid="{52B8456B-6673-4BD9-8070-53C41BFE2983}"/>
    <cellStyle name="Note 3 4 5 2 17" xfId="50991" xr:uid="{DE67319B-860F-4503-A965-F2A17546C820}"/>
    <cellStyle name="Note 3 4 5 2 18" xfId="51284" xr:uid="{A92A9931-0955-40F4-881F-C9ABAF1172A9}"/>
    <cellStyle name="Note 3 4 5 2 19" xfId="51903" xr:uid="{299113DC-C572-4831-9DC2-6049006446E4}"/>
    <cellStyle name="Note 3 4 5 2 2" xfId="4937" xr:uid="{2DAB18B7-B5F0-47CC-983D-84A6C855AA10}"/>
    <cellStyle name="Note 3 4 5 2 2 2" xfId="39816" xr:uid="{6DEBCE25-19EB-42F6-BEED-89E5C26535AC}"/>
    <cellStyle name="Note 3 4 5 2 2 3" xfId="30581" xr:uid="{FFDC0FD7-0D4A-4428-A396-78C632D7CB70}"/>
    <cellStyle name="Note 3 4 5 2 2 4" xfId="18826" xr:uid="{D7B352AC-96A5-49EA-80BB-F7C067B73F93}"/>
    <cellStyle name="Note 3 4 5 2 20" xfId="53414" xr:uid="{DEAEFBDE-00A5-41A4-948E-8F13B0C4A5B7}"/>
    <cellStyle name="Note 3 4 5 2 21" xfId="54516" xr:uid="{FD54FFF9-D536-4DCA-9A08-2E96B0C480EF}"/>
    <cellStyle name="Note 3 4 5 2 22" xfId="55326" xr:uid="{9E896BFE-9F53-4A33-8219-7699794E417D}"/>
    <cellStyle name="Note 3 4 5 2 23" xfId="55943" xr:uid="{003104C5-8456-4006-B2AF-2570CA04EE5B}"/>
    <cellStyle name="Note 3 4 5 2 24" xfId="16727" xr:uid="{79885238-78B7-4556-836B-AC078B615268}"/>
    <cellStyle name="Note 3 4 5 2 3" xfId="6832" xr:uid="{F87042C1-E2FB-46DB-91B9-0C0B5CD803CB}"/>
    <cellStyle name="Note 3 4 5 2 3 2" xfId="40510" xr:uid="{4F98916B-B904-419C-A59F-DB021BD99DBC}"/>
    <cellStyle name="Note 3 4 5 2 3 3" xfId="31277" xr:uid="{A2FA4832-B352-4DE6-9408-8F19FD783CB6}"/>
    <cellStyle name="Note 3 4 5 2 3 4" xfId="19546" xr:uid="{4E6975AF-E1C1-4450-942D-EC795D402C97}"/>
    <cellStyle name="Note 3 4 5 2 4" xfId="10376" xr:uid="{A506A1EE-45AD-4303-9101-47D54EB769C5}"/>
    <cellStyle name="Note 3 4 5 2 4 2" xfId="41091" xr:uid="{7AFF94D7-A19A-4060-93C8-21A6E504515C}"/>
    <cellStyle name="Note 3 4 5 2 4 3" xfId="31862" xr:uid="{CBA64B30-9A37-4B45-9F0E-AB02DE687D95}"/>
    <cellStyle name="Note 3 4 5 2 4 4" xfId="20141" xr:uid="{43901F24-2978-4AE1-807B-3C8D7A87E426}"/>
    <cellStyle name="Note 3 4 5 2 5" xfId="10586" xr:uid="{DCC4518E-29AD-4453-BFBB-19A4A850EE7D}"/>
    <cellStyle name="Note 3 4 5 2 5 2" xfId="42727" xr:uid="{0FC334D4-43C6-44B2-8B9F-37F73A586AE6}"/>
    <cellStyle name="Note 3 4 5 2 5 3" xfId="33577" xr:uid="{358365DB-6908-44FF-B45B-1FDF5A888C69}"/>
    <cellStyle name="Note 3 4 5 2 5 4" xfId="22003" xr:uid="{CB211052-B2FF-4065-BA6F-A2C50AE269DB}"/>
    <cellStyle name="Note 3 4 5 2 6" xfId="9744" xr:uid="{7348DC31-69F7-4A0E-A574-040553F950A7}"/>
    <cellStyle name="Note 3 4 5 2 6 2" xfId="40962" xr:uid="{97CADDB9-46BD-438F-A170-FA4EBBAF2D9E}"/>
    <cellStyle name="Note 3 4 5 2 6 3" xfId="31732" xr:uid="{C44FE917-658A-493D-8B4D-AB51E7A8F4F1}"/>
    <cellStyle name="Note 3 4 5 2 6 4" xfId="20009" xr:uid="{85BD09EA-685B-41DD-8681-5D402513E835}"/>
    <cellStyle name="Note 3 4 5 2 7" xfId="11077" xr:uid="{534942B6-35FD-486B-A2A8-BD9204CABEFF}"/>
    <cellStyle name="Note 3 4 5 2 7 2" xfId="45322" xr:uid="{9089BCB6-2058-4879-9226-A9370162C22D}"/>
    <cellStyle name="Note 3 4 5 2 7 3" xfId="36177" xr:uid="{C9F027FF-59D2-4A73-BBBC-91C1D3A987D4}"/>
    <cellStyle name="Note 3 4 5 2 7 4" xfId="24643" xr:uid="{8E95665F-7657-44CB-9BF6-3C1D6EE57283}"/>
    <cellStyle name="Note 3 4 5 2 8" xfId="6096" xr:uid="{ED78A1CE-2946-4307-A9BF-87B2771813A7}"/>
    <cellStyle name="Note 3 4 5 2 8 2" xfId="44908" xr:uid="{9084AE83-7217-48C1-B14C-6D7D7FAA69CB}"/>
    <cellStyle name="Note 3 4 5 2 8 3" xfId="35763" xr:uid="{CFFE40A0-4AFB-4A89-9BAF-2D029468E157}"/>
    <cellStyle name="Note 3 4 5 2 8 4" xfId="24226" xr:uid="{D3FC8E60-A04B-4982-BFE5-2A5013B4D584}"/>
    <cellStyle name="Note 3 4 5 2 9" xfId="11440" xr:uid="{709CDB66-D4ED-4720-AA53-0C2DC30E3062}"/>
    <cellStyle name="Note 3 4 5 2 9 2" xfId="44209" xr:uid="{E3F65DAD-72EC-4819-BF67-131E1B81A818}"/>
    <cellStyle name="Note 3 4 5 2 9 3" xfId="35061" xr:uid="{3BC5B810-329C-4270-97AC-712B9C713DA7}"/>
    <cellStyle name="Note 3 4 5 2 9 4" xfId="23507" xr:uid="{AD5C0B2F-42C0-41D1-9403-17299A6188A8}"/>
    <cellStyle name="Note 3 4 5 20" xfId="52218" xr:uid="{F1318F5A-9543-44E7-AA1F-665B0A40F559}"/>
    <cellStyle name="Note 3 4 5 21" xfId="53413" xr:uid="{F6940FDD-A5D2-4186-B3BA-5BA081F7D3BF}"/>
    <cellStyle name="Note 3 4 5 22" xfId="52962" xr:uid="{AE9D5BC8-90FB-49A6-A1CA-6B5ADECC490D}"/>
    <cellStyle name="Note 3 4 5 23" xfId="54577" xr:uid="{221399CE-352B-4B8D-9FF0-18AF49FA7E19}"/>
    <cellStyle name="Note 3 4 5 24" xfId="55942" xr:uid="{355CD4A7-F89B-4656-BE4B-A6748B68443A}"/>
    <cellStyle name="Note 3 4 5 25" xfId="16726" xr:uid="{D71DE0A5-DE51-4A01-ACBB-2F3FA4BD81D6}"/>
    <cellStyle name="Note 3 4 5 3" xfId="4936" xr:uid="{8342D555-F5E8-46F1-83B2-941B14AD055D}"/>
    <cellStyle name="Note 3 4 5 3 2" xfId="39817" xr:uid="{C72C08B1-846E-4798-BD54-16281A98B185}"/>
    <cellStyle name="Note 3 4 5 3 3" xfId="30582" xr:uid="{3139741A-416A-4C69-922D-5218B674641B}"/>
    <cellStyle name="Note 3 4 5 3 4" xfId="18827" xr:uid="{B4CC1FFE-17A9-4CEB-B372-B515682978DD}"/>
    <cellStyle name="Note 3 4 5 4" xfId="5677" xr:uid="{5B449704-3BF8-446E-9AB1-5B5CD665B264}"/>
    <cellStyle name="Note 3 4 5 4 2" xfId="40509" xr:uid="{B555F525-2367-4EC9-A060-ED80B0079C7C}"/>
    <cellStyle name="Note 3 4 5 4 3" xfId="31276" xr:uid="{9172A7CE-8A81-4214-B119-0001291D88DB}"/>
    <cellStyle name="Note 3 4 5 4 4" xfId="19545" xr:uid="{3EDAC0E1-985B-415C-B6F7-018C50006CDA}"/>
    <cellStyle name="Note 3 4 5 5" xfId="11301" xr:uid="{45CB5A9F-F700-4B63-A9F5-E4792A779FC2}"/>
    <cellStyle name="Note 3 4 5 5 2" xfId="41573" xr:uid="{F7B187F4-AC57-4886-BDB0-1E507B82D480}"/>
    <cellStyle name="Note 3 4 5 5 3" xfId="32385" xr:uid="{C12FC65D-0EF0-4CC7-8F59-C407D80AEAB1}"/>
    <cellStyle name="Note 3 4 5 5 4" xfId="20676" xr:uid="{93CAB88C-5E97-41CE-A046-B6F25B4F0F4A}"/>
    <cellStyle name="Note 3 4 5 6" xfId="11749" xr:uid="{C395F3F3-0CFE-45D2-85A8-DE2CD438BC35}"/>
    <cellStyle name="Note 3 4 5 6 2" xfId="39206" xr:uid="{9C684CF1-F6B1-4ED5-953D-DD9866223F5A}"/>
    <cellStyle name="Note 3 4 5 6 3" xfId="29941" xr:uid="{24BC7160-C40D-4F09-AE08-65F440C54392}"/>
    <cellStyle name="Note 3 4 5 6 4" xfId="18185" xr:uid="{A80F867D-379E-479E-9382-598B65D99A4E}"/>
    <cellStyle name="Note 3 4 5 7" xfId="12154" xr:uid="{B37C265A-6F8F-4B1B-A9C7-585078DFFBCA}"/>
    <cellStyle name="Note 3 4 5 7 2" xfId="41976" xr:uid="{BB89D0A0-193E-493C-ACF4-15F4DE84516D}"/>
    <cellStyle name="Note 3 4 5 7 3" xfId="32826" xr:uid="{952CE409-087F-464A-98CD-CB6FBF210352}"/>
    <cellStyle name="Note 3 4 5 7 4" xfId="21245" xr:uid="{313C25F9-ABEE-46C8-A596-120D1D006BD5}"/>
    <cellStyle name="Note 3 4 5 8" xfId="12495" xr:uid="{0DBECA17-55C6-47E2-901B-645621AD6898}"/>
    <cellStyle name="Note 3 4 5 8 2" xfId="45321" xr:uid="{01441597-CE7D-4BEB-9B4F-627BB67AB367}"/>
    <cellStyle name="Note 3 4 5 8 3" xfId="36176" xr:uid="{3FD8CAC6-2347-4DAC-B863-A98BF31413CE}"/>
    <cellStyle name="Note 3 4 5 8 4" xfId="24642" xr:uid="{BCCEDE36-734E-41F7-A85A-DD05D7680439}"/>
    <cellStyle name="Note 3 4 5 9" xfId="12784" xr:uid="{BE35DFBF-69EB-4B78-888C-D36F30281BEA}"/>
    <cellStyle name="Note 3 4 5 9 2" xfId="44916" xr:uid="{DB949686-A61F-49D3-A443-1905D7D711A7}"/>
    <cellStyle name="Note 3 4 5 9 3" xfId="35771" xr:uid="{A5163D0E-4237-447F-8B77-B61BEF822AD2}"/>
    <cellStyle name="Note 3 4 5 9 4" xfId="24234" xr:uid="{5AC1C957-FA28-4E7C-BB2A-6E5EC289ABE4}"/>
    <cellStyle name="Note 3 4 6" xfId="1551" xr:uid="{00000000-0005-0000-0000-00000F060000}"/>
    <cellStyle name="Note 3 4 6 10" xfId="15579" xr:uid="{2118B3EE-7D64-456A-AA49-AA4067B1D539}"/>
    <cellStyle name="Note 3 4 6 10 2" xfId="47211" xr:uid="{FD093444-616B-4547-AAF6-6E9CAB1D8E97}"/>
    <cellStyle name="Note 3 4 6 10 3" xfId="38067" xr:uid="{76C34313-D3E6-41BD-8CF1-C175CDD41499}"/>
    <cellStyle name="Note 3 4 6 10 4" xfId="26653" xr:uid="{47343F87-A3A4-4077-8ADD-A48E7CEBAB51}"/>
    <cellStyle name="Note 3 4 6 11" xfId="14427" xr:uid="{FA5BA71D-95E6-4F9C-B77D-361386A6BB2C}"/>
    <cellStyle name="Note 3 4 6 11 2" xfId="46189" xr:uid="{A6439792-F67B-432A-9C60-F234A9A10DC6}"/>
    <cellStyle name="Note 3 4 6 11 3" xfId="37044" xr:uid="{F8809631-2104-4E57-AEEB-DC275E45FC62}"/>
    <cellStyle name="Note 3 4 6 11 4" xfId="25544" xr:uid="{BA638B0A-4FD9-4103-823A-B283763A2F89}"/>
    <cellStyle name="Note 3 4 6 12" xfId="13687" xr:uid="{0AD71A2E-CE24-45A3-9D35-54803F10134B}"/>
    <cellStyle name="Note 3 4 6 12 2" xfId="46846" xr:uid="{AAC3486D-DB0C-4729-A3DC-44AEA2AA2A4A}"/>
    <cellStyle name="Note 3 4 6 12 3" xfId="37702" xr:uid="{35DAC822-E38A-473B-B44F-F109E0015469}"/>
    <cellStyle name="Note 3 4 6 12 4" xfId="26275" xr:uid="{45925CD5-856F-48DE-A0D9-752AC0BBAE1F}"/>
    <cellStyle name="Note 3 4 6 13" xfId="27454" xr:uid="{108A8F79-7067-4784-AC13-CAE35081B396}"/>
    <cellStyle name="Note 3 4 6 13 2" xfId="47870" xr:uid="{2D2D2C58-A3B0-4FF0-A8E0-9A6A804E21F7}"/>
    <cellStyle name="Note 3 4 6 13 3" xfId="38726" xr:uid="{91C03E70-A14B-48DB-B204-802C40713691}"/>
    <cellStyle name="Note 3 4 6 14" xfId="28059" xr:uid="{13D3D251-D81D-4EEF-BD0A-47042A3AE787}"/>
    <cellStyle name="Note 3 4 6 15" xfId="48567" xr:uid="{708F059A-03D3-4772-B49B-81D7479EB291}"/>
    <cellStyle name="Note 3 4 6 16" xfId="50418" xr:uid="{2FF2CA77-12A3-4097-923D-F42CA4E6DFEF}"/>
    <cellStyle name="Note 3 4 6 17" xfId="51438" xr:uid="{E25F1DFF-085A-44AE-B35E-28B01993C667}"/>
    <cellStyle name="Note 3 4 6 18" xfId="51283" xr:uid="{D257626D-165C-4E64-9BBE-7B1E0D661231}"/>
    <cellStyle name="Note 3 4 6 19" xfId="52400" xr:uid="{F6413F2F-1065-467A-8129-570968D021F3}"/>
    <cellStyle name="Note 3 4 6 2" xfId="4938" xr:uid="{F8923E51-5D42-4B15-88C4-FF1764A6EA94}"/>
    <cellStyle name="Note 3 4 6 2 2" xfId="41442" xr:uid="{7DB220E2-5FBA-4849-9458-30F02020A443}"/>
    <cellStyle name="Note 3 4 6 2 3" xfId="32252" xr:uid="{3FE6E0EE-3318-42E6-9268-310EAEDCF621}"/>
    <cellStyle name="Note 3 4 6 2 4" xfId="20543" xr:uid="{84B6EE81-E484-42A5-A864-B82727D4B74D}"/>
    <cellStyle name="Note 3 4 6 20" xfId="53415" xr:uid="{3B29D0A7-7349-4537-B737-EA0FF3DC940C}"/>
    <cellStyle name="Note 3 4 6 21" xfId="54867" xr:uid="{678030B7-1F8C-48B2-9FF2-DE3E8EAE862D}"/>
    <cellStyle name="Note 3 4 6 22" xfId="55517" xr:uid="{49B05512-5D87-4E7C-A856-FE42DCB10D3B}"/>
    <cellStyle name="Note 3 4 6 23" xfId="55944" xr:uid="{5ADB400E-2D72-480A-84FE-2F7B0880480D}"/>
    <cellStyle name="Note 3 4 6 24" xfId="16728" xr:uid="{D7D3FAE6-FA41-4C42-B505-B61F150E5AE0}"/>
    <cellStyle name="Note 3 4 6 3" xfId="5678" xr:uid="{5DAF2BA6-42EB-478D-9F82-B3DC402AA9C4}"/>
    <cellStyle name="Note 3 4 6 3 2" xfId="40511" xr:uid="{197E48D9-4D95-439E-AB09-D0F479B87B22}"/>
    <cellStyle name="Note 3 4 6 3 3" xfId="31278" xr:uid="{731BD7D6-4D2D-4437-8C1C-1FDF8A688EF6}"/>
    <cellStyle name="Note 3 4 6 3 4" xfId="19547" xr:uid="{74D5D3E1-2328-49B5-9664-D049A09DA34D}"/>
    <cellStyle name="Note 3 4 6 4" xfId="9586" xr:uid="{11CE9FC9-C9B0-4480-A0B1-343A45C333D8}"/>
    <cellStyle name="Note 3 4 6 4 2" xfId="42184" xr:uid="{F1D289F9-C747-4007-8E68-8B982C4C1D63}"/>
    <cellStyle name="Note 3 4 6 4 3" xfId="33034" xr:uid="{8A13854C-7E83-4565-80CC-78BDEA4174E2}"/>
    <cellStyle name="Note 3 4 6 4 4" xfId="21454" xr:uid="{376EB1B5-E6A7-4126-A5F3-BF25BBB33246}"/>
    <cellStyle name="Note 3 4 6 5" xfId="7065" xr:uid="{08BD220A-C253-4D7D-997F-A50D330ED53B}"/>
    <cellStyle name="Note 3 4 6 5 2" xfId="42661" xr:uid="{2D798487-FF46-4A0C-952D-CFE2EACDF880}"/>
    <cellStyle name="Note 3 4 6 5 3" xfId="33511" xr:uid="{2251B690-2725-46C5-B38F-38E48F60679B}"/>
    <cellStyle name="Note 3 4 6 5 4" xfId="21935" xr:uid="{F160A66D-A557-47BD-B885-C7056AD7EDB8}"/>
    <cellStyle name="Note 3 4 6 6" xfId="11380" xr:uid="{DF31C077-3780-449C-95B2-2D48611A074C}"/>
    <cellStyle name="Note 3 4 6 6 2" xfId="43659" xr:uid="{9559BAD1-9F23-43C9-ADB3-320BE7CA15CD}"/>
    <cellStyle name="Note 3 4 6 6 3" xfId="34510" xr:uid="{1516F0C2-6288-4026-ADC7-EC86E0ED5C5F}"/>
    <cellStyle name="Note 3 4 6 6 4" xfId="22948" xr:uid="{CA66E1F7-87FC-422B-89B7-3EC11A38984A}"/>
    <cellStyle name="Note 3 4 6 7" xfId="11822" xr:uid="{CEF2D95E-8783-43B2-9F6D-824D86ADC5C4}"/>
    <cellStyle name="Note 3 4 6 7 2" xfId="44780" xr:uid="{DCB217F1-06BB-4739-846B-63C0E61316F2}"/>
    <cellStyle name="Note 3 4 6 7 3" xfId="35635" xr:uid="{A5D7230C-AA08-425D-9478-A631AB64417A}"/>
    <cellStyle name="Note 3 4 6 7 4" xfId="24098" xr:uid="{AC8DC1A7-2DCD-480C-822F-EC10209DCFB1}"/>
    <cellStyle name="Note 3 4 6 8" xfId="12218" xr:uid="{A15AC108-0938-463A-850B-91FF96D0323D}"/>
    <cellStyle name="Note 3 4 6 8 2" xfId="44906" xr:uid="{10C7739B-92DB-41FD-AE8D-BD60E4BD86F7}"/>
    <cellStyle name="Note 3 4 6 8 3" xfId="35761" xr:uid="{97BA86FD-2717-458A-990D-BDD928692FEC}"/>
    <cellStyle name="Note 3 4 6 8 4" xfId="24224" xr:uid="{8FC788E7-8B14-487F-A517-BD271EBACE20}"/>
    <cellStyle name="Note 3 4 6 9" xfId="12552" xr:uid="{62E1CAB1-7227-4111-86B4-3C877AF51403}"/>
    <cellStyle name="Note 3 4 6 9 2" xfId="40618" xr:uid="{4F1BF1EA-EB4C-45AA-BEA8-F4F702234622}"/>
    <cellStyle name="Note 3 4 6 9 3" xfId="31386" xr:uid="{8ED3E5DF-6ED4-401E-ABE7-5579E8D99159}"/>
    <cellStyle name="Note 3 4 6 9 4" xfId="19655" xr:uid="{49D1AB46-F971-4CF6-8EDA-CF207891F3DA}"/>
    <cellStyle name="Note 3 4 7" xfId="4929" xr:uid="{FEAB4A62-8CCD-4634-B2DD-746A5555E53C}"/>
    <cellStyle name="Note 3 4 7 2" xfId="39820" xr:uid="{8EFB6125-5305-4DD9-BD88-92A2626EE296}"/>
    <cellStyle name="Note 3 4 7 3" xfId="30585" xr:uid="{5EC201B2-506F-49A0-A112-1CE5EFC6DAE2}"/>
    <cellStyle name="Note 3 4 7 4" xfId="18830" xr:uid="{35802D82-6F26-4E94-BFD6-B9F0BF3C8826}"/>
    <cellStyle name="Note 3 4 8" xfId="4256" xr:uid="{6F4D23B3-FE52-48F3-940E-B04D8F1B215B}"/>
    <cellStyle name="Note 3 4 8 2" xfId="40506" xr:uid="{762FA8D9-9CDF-4ADF-82BC-09670BE9B03E}"/>
    <cellStyle name="Note 3 4 8 3" xfId="31273" xr:uid="{38AFAFD8-4E1C-4971-ACAF-E672BACBD2DB}"/>
    <cellStyle name="Note 3 4 8 4" xfId="19542" xr:uid="{3A564AEC-4EB8-4F2E-99AC-CB925D4C5362}"/>
    <cellStyle name="Note 3 4 9" xfId="10007" xr:uid="{45AD5FA0-7BD0-4DA9-BE49-141B12B33DA4}"/>
    <cellStyle name="Note 3 4 9 2" xfId="39964" xr:uid="{86007FC3-AB34-4D8E-9DD1-14BEF1D289FF}"/>
    <cellStyle name="Note 3 4 9 3" xfId="30731" xr:uid="{81481250-486A-4E98-807B-523407827B34}"/>
    <cellStyle name="Note 3 4 9 4" xfId="18976" xr:uid="{01786344-7085-4A7F-978C-4A03AB319EC9}"/>
    <cellStyle name="Note 3 5" xfId="1552" xr:uid="{00000000-0005-0000-0000-000010060000}"/>
    <cellStyle name="Note 3 5 10" xfId="9611" xr:uid="{B8385A04-C341-45B5-832E-BC8A1F7BD894}"/>
    <cellStyle name="Note 3 5 10 2" xfId="42910" xr:uid="{9D0741FF-E516-4416-BA41-D73330675B9B}"/>
    <cellStyle name="Note 3 5 10 3" xfId="33760" xr:uid="{64704868-2936-4C2F-BA14-466294D47500}"/>
    <cellStyle name="Note 3 5 10 4" xfId="22187" xr:uid="{0B0C9D36-C9CE-41C8-B004-E6F0B9ECABEE}"/>
    <cellStyle name="Note 3 5 11" xfId="11108" xr:uid="{EB8C6801-8730-4829-AC8C-7EAF908B2C90}"/>
    <cellStyle name="Note 3 5 11 2" xfId="43660" xr:uid="{28EF65A5-83D4-411F-8448-C645EBF8296D}"/>
    <cellStyle name="Note 3 5 11 3" xfId="34511" xr:uid="{87955127-B5BE-4636-8A36-48D6F5B72296}"/>
    <cellStyle name="Note 3 5 11 4" xfId="22949" xr:uid="{B5FF6B2E-DC30-4075-A29F-E84525C67DA7}"/>
    <cellStyle name="Note 3 5 12" xfId="5529" xr:uid="{85CAE622-5CB5-46C6-94C8-73732021F91E}"/>
    <cellStyle name="Note 3 5 12 2" xfId="44793" xr:uid="{9C87C51B-90B1-4E4D-8F0F-456F1D242E3B}"/>
    <cellStyle name="Note 3 5 12 3" xfId="35648" xr:uid="{C9AF08A7-03FE-4D08-B694-495E42DBE6EC}"/>
    <cellStyle name="Note 3 5 12 4" xfId="24111" xr:uid="{F81F1A72-CFAC-4D41-B218-72561B5EF759}"/>
    <cellStyle name="Note 3 5 13" xfId="9638" xr:uid="{A2A40017-2B6C-4FD4-8775-EEAEEE801D95}"/>
    <cellStyle name="Note 3 5 13 2" xfId="43790" xr:uid="{0796F812-F044-48D8-B703-C1D0888CEC23}"/>
    <cellStyle name="Note 3 5 13 3" xfId="34641" xr:uid="{B1C9B942-11A5-4A32-BF36-9BB82534C181}"/>
    <cellStyle name="Note 3 5 13 4" xfId="23081" xr:uid="{11A72AC5-F6E2-4105-B087-6105160792AD}"/>
    <cellStyle name="Note 3 5 14" xfId="4461" xr:uid="{29E9F95C-8E1C-40EE-B006-B638A82AD342}"/>
    <cellStyle name="Note 3 5 14 2" xfId="45763" xr:uid="{3AA223C6-2CC7-41E2-80FE-28B42FB5FD83}"/>
    <cellStyle name="Note 3 5 14 3" xfId="36618" xr:uid="{F8993F8C-A129-4411-B0F0-B0DBE7828BE2}"/>
    <cellStyle name="Note 3 5 14 4" xfId="25097" xr:uid="{8F708D20-4F78-4BAB-A5F1-1C2352C0A0EC}"/>
    <cellStyle name="Note 3 5 15" xfId="14508" xr:uid="{8D4B88FB-E735-43BB-9D6E-820073C85B98}"/>
    <cellStyle name="Note 3 5 15 2" xfId="45070" xr:uid="{700EA1D7-AE35-464E-AD84-493A47D83D09}"/>
    <cellStyle name="Note 3 5 15 3" xfId="35925" xr:uid="{609EA173-782A-4C1D-9C0F-0E52849D877D}"/>
    <cellStyle name="Note 3 5 15 4" xfId="24390" xr:uid="{18022EC0-E1CE-4102-BB3B-1878B91685C2}"/>
    <cellStyle name="Note 3 5 16" xfId="13591" xr:uid="{F18FAE7D-7DBA-4F09-B5F5-30858ACF0140}"/>
    <cellStyle name="Note 3 5 16 2" xfId="46389" xr:uid="{A5C78950-92D6-4F20-99EE-5E5F0E89E05C}"/>
    <cellStyle name="Note 3 5 16 3" xfId="37244" xr:uid="{B95042B4-F4F3-4912-B16A-A7F57F1DF3A9}"/>
    <cellStyle name="Note 3 5 16 4" xfId="25766" xr:uid="{DA9ACCEB-26A4-480E-9A8E-DAAB1423F485}"/>
    <cellStyle name="Note 3 5 17" xfId="15118" xr:uid="{A3C200DE-A908-4704-AC04-3A12FF816CB1}"/>
    <cellStyle name="Note 3 5 17 2" xfId="47599" xr:uid="{890FC091-3AC3-4F05-BDB5-9B8DC6DFC174}"/>
    <cellStyle name="Note 3 5 17 3" xfId="38455" xr:uid="{6C146990-DA44-41F3-98BF-F2A7C5711E4A}"/>
    <cellStyle name="Note 3 5 17 4" xfId="27102" xr:uid="{60211F05-FA8B-4996-AEC6-F486BF2D6AB4}"/>
    <cellStyle name="Note 3 5 18" xfId="27635" xr:uid="{C0FFFBB9-0424-4AAB-BE5C-F14D32A032B1}"/>
    <cellStyle name="Note 3 5 18 2" xfId="48028" xr:uid="{3C27617B-BBFD-4575-BBF8-E7E4DD54F838}"/>
    <cellStyle name="Note 3 5 18 3" xfId="38884" xr:uid="{E637B7CC-33AA-40ED-8F0E-8E2DF3B0D2A8}"/>
    <cellStyle name="Note 3 5 19" xfId="28062" xr:uid="{41F69903-D135-4070-ACB4-84DAAF87C5AC}"/>
    <cellStyle name="Note 3 5 2" xfId="1553" xr:uid="{00000000-0005-0000-0000-000011060000}"/>
    <cellStyle name="Note 3 5 2 10" xfId="4817" xr:uid="{239F8A48-EA7F-4DDF-8E81-674D056A7486}"/>
    <cellStyle name="Note 3 5 2 10 2" xfId="45766" xr:uid="{DC3AD8D0-8519-426A-9109-EF9B55FF4816}"/>
    <cellStyle name="Note 3 5 2 10 3" xfId="36621" xr:uid="{408B2772-DC47-4FD2-B4F5-3B764FCC1D7C}"/>
    <cellStyle name="Note 3 5 2 10 4" xfId="25100" xr:uid="{12D6791D-749C-4F53-A7BA-6EDACF91ADAC}"/>
    <cellStyle name="Note 3 5 2 11" xfId="15580" xr:uid="{150DC9D4-16AA-46CD-8183-A2FC2D59BA73}"/>
    <cellStyle name="Note 3 5 2 11 2" xfId="46608" xr:uid="{0AF0F899-B38C-45B0-9668-EFB40BAC5098}"/>
    <cellStyle name="Note 3 5 2 11 3" xfId="37463" xr:uid="{6B82ADCB-2873-40BC-B1E2-6030F24B43D3}"/>
    <cellStyle name="Note 3 5 2 11 4" xfId="26017" xr:uid="{DC85E632-23F9-4A08-9BD6-6FBBC29B9757}"/>
    <cellStyle name="Note 3 5 2 12" xfId="13193" xr:uid="{2B58C8CD-690E-4437-9209-150613AB874C}"/>
    <cellStyle name="Note 3 5 2 12 2" xfId="45403" xr:uid="{9E7D9793-148F-41AC-A6D0-801ADC92B800}"/>
    <cellStyle name="Note 3 5 2 12 3" xfId="36258" xr:uid="{90C7F291-B427-42BD-ABED-091AFA757866}"/>
    <cellStyle name="Note 3 5 2 12 4" xfId="24724" xr:uid="{812A638F-543F-4510-A1D8-F0C08CC4EE86}"/>
    <cellStyle name="Note 3 5 2 13" xfId="13748" xr:uid="{388E4A95-4608-4F8C-A691-8E4A0AFBE7E6}"/>
    <cellStyle name="Note 3 5 2 13 2" xfId="47602" xr:uid="{D0997394-050D-4670-B886-4ECFB4C2508C}"/>
    <cellStyle name="Note 3 5 2 13 3" xfId="38458" xr:uid="{E1CDBA27-37EB-436C-9215-CB1702D22318}"/>
    <cellStyle name="Note 3 5 2 13 4" xfId="27105" xr:uid="{EFC9778A-3A65-4B43-9F8A-B51088CB8977}"/>
    <cellStyle name="Note 3 5 2 14" xfId="27638" xr:uid="{73DB709A-C036-4FF0-9834-71313E33F04A}"/>
    <cellStyle name="Note 3 5 2 14 2" xfId="48031" xr:uid="{52C3C701-C0D7-40B7-AD81-6E20CD6BFD9C}"/>
    <cellStyle name="Note 3 5 2 14 3" xfId="38887" xr:uid="{F5985C54-96FB-4023-B150-EF8C07EA572E}"/>
    <cellStyle name="Note 3 5 2 15" xfId="27903" xr:uid="{75AA266F-EC47-43B0-ABDE-A715A7852597}"/>
    <cellStyle name="Note 3 5 2 16" xfId="48569" xr:uid="{41BA5CD6-AEA6-45A6-8B08-37ECE63AF298}"/>
    <cellStyle name="Note 3 5 2 17" xfId="50420" xr:uid="{C72C1983-DFDD-48C2-87C0-856AC0DCD0FB}"/>
    <cellStyle name="Note 3 5 2 18" xfId="50203" xr:uid="{3B810DDE-25AD-4C03-ADCD-DBF66D47A703}"/>
    <cellStyle name="Note 3 5 2 19" xfId="49414" xr:uid="{77BBE08A-7208-4164-B7A0-C5947E1FCCD9}"/>
    <cellStyle name="Note 3 5 2 2" xfId="1554" xr:uid="{00000000-0005-0000-0000-000012060000}"/>
    <cellStyle name="Note 3 5 2 2 10" xfId="14820" xr:uid="{5895932E-1EC6-4269-B440-FCE02FEE6F64}"/>
    <cellStyle name="Note 3 5 2 2 10 2" xfId="47208" xr:uid="{A1BB90CF-A743-48B2-BE09-AE41AA3F3B0F}"/>
    <cellStyle name="Note 3 5 2 2 10 3" xfId="38064" xr:uid="{D1C19944-EFF7-4E56-8A71-2BABA463401A}"/>
    <cellStyle name="Note 3 5 2 2 10 4" xfId="26650" xr:uid="{1A513EB7-B6A8-48B5-AD92-B62F0A643BD1}"/>
    <cellStyle name="Note 3 5 2 2 11" xfId="16249" xr:uid="{72773C13-01D6-4887-ADB6-84291336D2E7}"/>
    <cellStyle name="Note 3 5 2 2 11 2" xfId="46665" xr:uid="{38F17560-06F5-4022-ADF5-58B6FB341DA1}"/>
    <cellStyle name="Note 3 5 2 2 11 3" xfId="37521" xr:uid="{BF3823DC-464C-410B-8693-6A29CA480D24}"/>
    <cellStyle name="Note 3 5 2 2 11 4" xfId="26077" xr:uid="{494F3299-96FF-4133-8A99-8CCA6B429E2B}"/>
    <cellStyle name="Note 3 5 2 2 12" xfId="16475" xr:uid="{58C8C567-08A8-4128-809A-9E7192DC73AF}"/>
    <cellStyle name="Note 3 5 2 2 12 2" xfId="46854" xr:uid="{C177D512-021D-4670-A98C-E4EF539F079A}"/>
    <cellStyle name="Note 3 5 2 2 12 3" xfId="37710" xr:uid="{3087163F-C0AE-46FB-80DE-D7D40D0836EE}"/>
    <cellStyle name="Note 3 5 2 2 12 4" xfId="26283" xr:uid="{3E2D3EEF-C0D8-4104-BF18-3EC9C54BE98A}"/>
    <cellStyle name="Note 3 5 2 2 13" xfId="27456" xr:uid="{D07C911E-C9C6-4CD1-8000-F5DBCF35CAC1}"/>
    <cellStyle name="Note 3 5 2 2 13 2" xfId="47872" xr:uid="{A49DBDA6-71E4-4520-A005-EB633A90D22A}"/>
    <cellStyle name="Note 3 5 2 2 13 3" xfId="38728" xr:uid="{2C26A197-5365-4504-B5AC-EAE56ED7A5A2}"/>
    <cellStyle name="Note 3 5 2 2 14" xfId="28060" xr:uid="{6C4697CD-2567-4B65-B446-230007D7D26E}"/>
    <cellStyle name="Note 3 5 2 2 15" xfId="48570" xr:uid="{C67E41A6-EFC0-4B9D-9F47-D299ED3A2F59}"/>
    <cellStyle name="Note 3 5 2 2 16" xfId="50421" xr:uid="{957AADC8-FAF4-4482-87CA-56C12B1C8244}"/>
    <cellStyle name="Note 3 5 2 2 17" xfId="50980" xr:uid="{8652CDA0-93B9-4AC8-8E63-81751C212467}"/>
    <cellStyle name="Note 3 5 2 2 18" xfId="49821" xr:uid="{BAE74F9E-69CD-4FC5-8ABC-4AC50D7075B9}"/>
    <cellStyle name="Note 3 5 2 2 19" xfId="50914" xr:uid="{978F3EAF-2A21-4DA4-AC01-EF3D059CA085}"/>
    <cellStyle name="Note 3 5 2 2 2" xfId="4941" xr:uid="{06EA882F-C1C1-4B4E-8328-0CB2890697FF}"/>
    <cellStyle name="Note 3 5 2 2 2 2" xfId="41443" xr:uid="{367083F0-3623-44E1-A8B3-43C553776BB1}"/>
    <cellStyle name="Note 3 5 2 2 2 3" xfId="32253" xr:uid="{50000103-6919-4943-BCD2-C7D11E86AB63}"/>
    <cellStyle name="Note 3 5 2 2 2 4" xfId="20544" xr:uid="{66181342-EA0D-4DF0-BB2D-43636BFDF7A3}"/>
    <cellStyle name="Note 3 5 2 2 20" xfId="53418" xr:uid="{D28C9D85-6147-471F-9665-93ABB9787BEE}"/>
    <cellStyle name="Note 3 5 2 2 21" xfId="54868" xr:uid="{76D7BBFF-9785-43BF-AB9E-B931371C68CB}"/>
    <cellStyle name="Note 3 5 2 2 22" xfId="55518" xr:uid="{FCC99F26-10F4-49CE-A376-A4ADD0BC0E85}"/>
    <cellStyle name="Note 3 5 2 2 23" xfId="55947" xr:uid="{79892BEE-4927-4785-B2EC-1B31289F0F32}"/>
    <cellStyle name="Note 3 5 2 2 24" xfId="16731" xr:uid="{28B6C10D-9A26-41C6-9EE0-76E7F0F207D8}"/>
    <cellStyle name="Note 3 5 2 2 3" xfId="4252" xr:uid="{D9002F57-B218-40BD-9FF5-77E8F95C5E00}"/>
    <cellStyle name="Note 3 5 2 2 3 2" xfId="40512" xr:uid="{1590D7D1-277B-4FB5-BC58-4BF86A60F19A}"/>
    <cellStyle name="Note 3 5 2 2 3 3" xfId="31279" xr:uid="{4FE4AABF-975B-4A53-9614-F8FC2C007799}"/>
    <cellStyle name="Note 3 5 2 2 3 4" xfId="19548" xr:uid="{DCB5A255-100B-406D-A1C0-0E86DB3F5894}"/>
    <cellStyle name="Note 3 5 2 2 4" xfId="11296" xr:uid="{D3B87919-B1D6-4EBD-8772-7197545E452A}"/>
    <cellStyle name="Note 3 5 2 2 4 2" xfId="39962" xr:uid="{4BA4AF38-56F9-410D-93C9-9734403C406C}"/>
    <cellStyle name="Note 3 5 2 2 4 3" xfId="30729" xr:uid="{6F473DEB-FBC2-4579-8198-0A1857CD6E29}"/>
    <cellStyle name="Note 3 5 2 2 4 4" xfId="18974" xr:uid="{F0916BF2-54EB-45DC-A9D4-399EEEDEDA80}"/>
    <cellStyle name="Note 3 5 2 2 5" xfId="11744" xr:uid="{133537DF-BF7C-4E8A-B9E1-A74D30110F43}"/>
    <cellStyle name="Note 3 5 2 2 5 2" xfId="42663" xr:uid="{1E63D9FE-D4C3-4136-8544-19F628E3F846}"/>
    <cellStyle name="Note 3 5 2 2 5 3" xfId="33513" xr:uid="{41CF5907-DB4A-4FB4-BB6C-960338DBA47E}"/>
    <cellStyle name="Note 3 5 2 2 5 4" xfId="21937" xr:uid="{8CA6B859-B382-4062-8DE3-406A57989790}"/>
    <cellStyle name="Note 3 5 2 2 6" xfId="12149" xr:uid="{5C82F667-4CB5-4DB9-941F-38A55695776B}"/>
    <cellStyle name="Note 3 5 2 2 6 2" xfId="42004" xr:uid="{2AD3EA46-3B5F-4883-9285-D49811DA2E4C}"/>
    <cellStyle name="Note 3 5 2 2 6 3" xfId="32854" xr:uid="{02995490-89BE-45F9-A3E2-982CE48223C1}"/>
    <cellStyle name="Note 3 5 2 2 6 4" xfId="21273" xr:uid="{B4ED8343-C941-4093-BC90-78222F537386}"/>
    <cellStyle name="Note 3 5 2 2 7" xfId="12490" xr:uid="{2C68154B-01FD-40F7-A061-D7EEA1A4B4B2}"/>
    <cellStyle name="Note 3 5 2 2 7 2" xfId="45316" xr:uid="{9C1E4BC1-985A-4033-B946-8C0AE9DE02DD}"/>
    <cellStyle name="Note 3 5 2 2 7 3" xfId="36171" xr:uid="{EABA0FE2-ED6E-4004-8141-297A929090C9}"/>
    <cellStyle name="Note 3 5 2 2 7 4" xfId="24637" xr:uid="{4784832A-3E3E-4518-ADB4-47616E4A116D}"/>
    <cellStyle name="Note 3 5 2 2 8" xfId="12779" xr:uid="{9F666856-8DB8-41C9-A03F-49C2E040BA3E}"/>
    <cellStyle name="Note 3 5 2 2 8 2" xfId="44907" xr:uid="{82008C28-8A49-485B-B50F-061CADC8ECA8}"/>
    <cellStyle name="Note 3 5 2 2 8 3" xfId="35762" xr:uid="{4D245018-1509-477A-80A8-FA22DC9EE67C}"/>
    <cellStyle name="Note 3 5 2 2 8 4" xfId="24225" xr:uid="{C9931A61-96CE-4DEF-AB3C-BC2AB92C99AF}"/>
    <cellStyle name="Note 3 5 2 2 9" xfId="13003" xr:uid="{ECC4EF03-2914-4E66-B8E1-B103CA971E60}"/>
    <cellStyle name="Note 3 5 2 2 9 2" xfId="44252" xr:uid="{73A83A22-8D78-4D76-A1F5-A40C74E368F8}"/>
    <cellStyle name="Note 3 5 2 2 9 3" xfId="35104" xr:uid="{E4F2FB5C-DC06-40C2-B927-C7F06A09B426}"/>
    <cellStyle name="Note 3 5 2 2 9 4" xfId="23551" xr:uid="{081C9BD3-DA09-4EBE-B70F-9274A9553B77}"/>
    <cellStyle name="Note 3 5 2 20" xfId="51169" xr:uid="{EAF9E779-F6A6-4073-9BC5-28BA3DA8A652}"/>
    <cellStyle name="Note 3 5 2 21" xfId="53417" xr:uid="{D983B9BA-8E40-4452-872F-DEAA308E920D}"/>
    <cellStyle name="Note 3 5 2 22" xfId="54517" xr:uid="{43124692-5190-401E-8A6F-B6C1A6905A83}"/>
    <cellStyle name="Note 3 5 2 23" xfId="55327" xr:uid="{830AA9EC-9CB7-4280-8435-13505E91677A}"/>
    <cellStyle name="Note 3 5 2 24" xfId="55946" xr:uid="{B738771F-5477-4C22-8CD7-10E618837E2B}"/>
    <cellStyle name="Note 3 5 2 25" xfId="16730" xr:uid="{E5001116-FA9D-4CBD-88D4-C52E3A798CAB}"/>
    <cellStyle name="Note 3 5 2 3" xfId="4940" xr:uid="{973DDDAE-F3C5-4785-BFAC-C079921D8F89}"/>
    <cellStyle name="Note 3 5 2 3 2" xfId="39815" xr:uid="{2F582647-11DF-449A-9427-C0305094580B}"/>
    <cellStyle name="Note 3 5 2 3 3" xfId="30580" xr:uid="{75D6F7D2-E075-41FE-95B7-3A851DD63FCD}"/>
    <cellStyle name="Note 3 5 2 3 4" xfId="18825" xr:uid="{1FD7BB94-4F3B-44A3-ABEC-161F4791ABC4}"/>
    <cellStyle name="Note 3 5 2 4" xfId="4253" xr:uid="{1AE5AB71-461A-47BA-848A-3E305722EC3A}"/>
    <cellStyle name="Note 3 5 2 4 2" xfId="39351" xr:uid="{5790DFAD-1323-45D2-9AE1-9FAAE4EFD552}"/>
    <cellStyle name="Note 3 5 2 4 3" xfId="30086" xr:uid="{7A8C5049-2C64-466E-A428-EBB131C0D3E8}"/>
    <cellStyle name="Note 3 5 2 4 4" xfId="18330" xr:uid="{6F4721D9-E8D0-4525-9327-822DDF3C0204}"/>
    <cellStyle name="Note 3 5 2 5" xfId="10769" xr:uid="{2A6BD38E-28F6-4B24-9625-012900197E59}"/>
    <cellStyle name="Note 3 5 2 5 2" xfId="39963" xr:uid="{F8BC4CEC-DE79-4C8A-9EEF-4786B3BDBB56}"/>
    <cellStyle name="Note 3 5 2 5 3" xfId="30730" xr:uid="{806510F6-9ABF-42AE-9B31-B2EB44356EEF}"/>
    <cellStyle name="Note 3 5 2 5 4" xfId="18975" xr:uid="{DB8ACABB-1070-48AD-B042-5D3E7A3C2691}"/>
    <cellStyle name="Note 3 5 2 6" xfId="4542" xr:uid="{1BB203B2-390F-4D37-BBA9-FD8447E52926}"/>
    <cellStyle name="Note 3 5 2 6 2" xfId="42913" xr:uid="{BF8D8B2A-9F5B-4E08-9667-4A4C8E4CAAAC}"/>
    <cellStyle name="Note 3 5 2 6 3" xfId="33763" xr:uid="{2A0808DA-DD80-431F-8160-29DC4ACABB75}"/>
    <cellStyle name="Note 3 5 2 6 4" xfId="22190" xr:uid="{32E8D8BD-3709-4D59-BE8A-C859AA721511}"/>
    <cellStyle name="Note 3 5 2 7" xfId="10130" xr:uid="{B9CC65B0-8CF8-4288-8D0D-A2848D99DEEF}"/>
    <cellStyle name="Note 3 5 2 7 2" xfId="42337" xr:uid="{61C9D845-98A7-48AE-A9F8-BCEE1172F2E6}"/>
    <cellStyle name="Note 3 5 2 7 3" xfId="33187" xr:uid="{2B5B15CB-2658-42B9-AA15-B7ACB3791EE8}"/>
    <cellStyle name="Note 3 5 2 7 4" xfId="21607" xr:uid="{6BF32E0F-A31B-4362-8BFD-AD06EA761E52}"/>
    <cellStyle name="Note 3 5 2 8" xfId="9855" xr:uid="{82243A39-C421-4709-AE35-AD52C80B0BCA}"/>
    <cellStyle name="Note 3 5 2 8 2" xfId="44800" xr:uid="{868FAD3F-FF37-4C97-9871-DF3555872491}"/>
    <cellStyle name="Note 3 5 2 8 3" xfId="35655" xr:uid="{EEFF46C5-06D0-4A1A-913F-375039655652}"/>
    <cellStyle name="Note 3 5 2 8 4" xfId="24118" xr:uid="{09090063-663A-4E4C-BFCF-3636C4496838}"/>
    <cellStyle name="Note 3 5 2 9" xfId="11055" xr:uid="{D24AE360-1C67-4705-AE60-34585B88B1D2}"/>
    <cellStyle name="Note 3 5 2 9 2" xfId="45012" xr:uid="{F293FF78-1D60-4F99-8894-5E4D3FE11EA5}"/>
    <cellStyle name="Note 3 5 2 9 3" xfId="35867" xr:uid="{ED8A7F6C-AEB5-407A-959D-D5C15FC168F5}"/>
    <cellStyle name="Note 3 5 2 9 4" xfId="24330" xr:uid="{025FB072-B8A4-4281-9687-1994B7EC65AF}"/>
    <cellStyle name="Note 3 5 20" xfId="48568" xr:uid="{E30F26B3-1A8C-4767-9D15-6F19914EA484}"/>
    <cellStyle name="Note 3 5 21" xfId="50419" xr:uid="{5BEFDB52-E3D7-42A5-8FDD-4D6F178F81A1}"/>
    <cellStyle name="Note 3 5 22" xfId="50200" xr:uid="{80B1D35D-D42B-4BB6-8BD7-2B2B57349489}"/>
    <cellStyle name="Note 3 5 23" xfId="49415" xr:uid="{EA077AC2-8BCB-40D3-81BD-9C3805F8D309}"/>
    <cellStyle name="Note 3 5 24" xfId="52401" xr:uid="{0128500F-7987-4B8D-8109-10A8617F5413}"/>
    <cellStyle name="Note 3 5 25" xfId="53416" xr:uid="{3B438C8A-F100-486C-B6E4-FF8860D03EFD}"/>
    <cellStyle name="Note 3 5 26" xfId="54056" xr:uid="{BE111E3C-85C0-4AF9-879C-3117C897B3DB}"/>
    <cellStyle name="Note 3 5 27" xfId="52628" xr:uid="{3FF96313-D59C-4392-9FC1-171D7AC6F1EB}"/>
    <cellStyle name="Note 3 5 28" xfId="55945" xr:uid="{F051308B-CF90-47EA-AB62-8D5757294C9F}"/>
    <cellStyle name="Note 3 5 29" xfId="16729" xr:uid="{A91B743F-4F84-485A-9753-2C538BBEE4DD}"/>
    <cellStyle name="Note 3 5 3" xfId="1555" xr:uid="{00000000-0005-0000-0000-000013060000}"/>
    <cellStyle name="Note 3 5 3 10" xfId="11160" xr:uid="{8C69F5B9-3FA7-4974-BB69-671C70CE51CC}"/>
    <cellStyle name="Note 3 5 3 10 2" xfId="45764" xr:uid="{0CD64E76-B168-4ABC-A609-4D944FE248E5}"/>
    <cellStyle name="Note 3 5 3 10 3" xfId="36619" xr:uid="{95C2CB23-B9A1-49BC-8688-DE593912AAE8}"/>
    <cellStyle name="Note 3 5 3 10 4" xfId="25098" xr:uid="{AFE714E7-2D6C-4D7B-A02C-16287814E863}"/>
    <cellStyle name="Note 3 5 3 11" xfId="14085" xr:uid="{68006BCD-C090-442F-8C82-DB4C9D0F1FEA}"/>
    <cellStyle name="Note 3 5 3 11 2" xfId="47209" xr:uid="{619AA94F-B0C7-4F18-B4D8-17A40B621823}"/>
    <cellStyle name="Note 3 5 3 11 3" xfId="38065" xr:uid="{F33771A0-0590-4A29-8B1D-D9A68D497DA6}"/>
    <cellStyle name="Note 3 5 3 11 4" xfId="26651" xr:uid="{BFEBB62B-2587-40F7-8B02-7614432297B9}"/>
    <cellStyle name="Note 3 5 3 12" xfId="13266" xr:uid="{439543E2-D3F7-48B5-AF5E-EDF25421C779}"/>
    <cellStyle name="Note 3 5 3 12 2" xfId="46390" xr:uid="{4D20D160-152B-4D7D-ACCC-61B73E54DA35}"/>
    <cellStyle name="Note 3 5 3 12 3" xfId="37245" xr:uid="{EC78A76B-F01D-4CF8-8EC4-8486C59B72FD}"/>
    <cellStyle name="Note 3 5 3 12 4" xfId="25767" xr:uid="{B8B6BC99-FF5C-47DA-8979-AC946126D46A}"/>
    <cellStyle name="Note 3 5 3 13" xfId="14367" xr:uid="{6BA521E9-69EF-409C-A8E7-D2478C746892}"/>
    <cellStyle name="Note 3 5 3 13 2" xfId="47600" xr:uid="{8DFF76BB-0005-4D61-9B80-25CD275199F8}"/>
    <cellStyle name="Note 3 5 3 13 3" xfId="38456" xr:uid="{F6023160-EC34-48F6-99A4-A759E85CF93E}"/>
    <cellStyle name="Note 3 5 3 13 4" xfId="27103" xr:uid="{32DDF9D1-C65F-479E-8615-7F0B5CB1189E}"/>
    <cellStyle name="Note 3 5 3 14" xfId="27636" xr:uid="{84A99871-D667-4DFD-8C0C-63571CABA4EB}"/>
    <cellStyle name="Note 3 5 3 14 2" xfId="48029" xr:uid="{6831FD7A-D1C4-4BB6-8F1C-A7C2B35E5483}"/>
    <cellStyle name="Note 3 5 3 14 3" xfId="38885" xr:uid="{7D67D69F-B599-4D5E-B58C-BACF80285F07}"/>
    <cellStyle name="Note 3 5 3 15" xfId="28061" xr:uid="{D12C1AFD-1CE3-420C-A682-9C897313DCDD}"/>
    <cellStyle name="Note 3 5 3 16" xfId="48571" xr:uid="{F5AB0D46-ECE8-4AEF-A07C-C2DF707CEBB7}"/>
    <cellStyle name="Note 3 5 3 17" xfId="50422" xr:uid="{8D10EA9E-4A51-4708-B040-47D6CE8EEA97}"/>
    <cellStyle name="Note 3 5 3 18" xfId="50201" xr:uid="{8E028CB1-F0E8-4C40-B991-AB14A22D0AF9}"/>
    <cellStyle name="Note 3 5 3 19" xfId="51878" xr:uid="{595012F7-1C6A-4F91-BB97-48BAD16AC8AE}"/>
    <cellStyle name="Note 3 5 3 2" xfId="1556" xr:uid="{00000000-0005-0000-0000-000014060000}"/>
    <cellStyle name="Note 3 5 3 2 10" xfId="13393" xr:uid="{8E3DB19B-0C8C-4B87-82F4-2C31B9001B2A}"/>
    <cellStyle name="Note 3 5 3 2 10 2" xfId="46605" xr:uid="{9343CFE2-F3C2-418A-B2F1-B7A8BE0C670A}"/>
    <cellStyle name="Note 3 5 3 2 10 3" xfId="37460" xr:uid="{B4C26DC7-4420-4422-8731-880BB80FC3DB}"/>
    <cellStyle name="Note 3 5 3 2 10 4" xfId="26014" xr:uid="{9D4BAD40-22A3-414B-9591-FE89D4437216}"/>
    <cellStyle name="Note 3 5 3 2 11" xfId="16252" xr:uid="{080CC4B5-42CB-4215-8705-2C709EBA1398}"/>
    <cellStyle name="Note 3 5 3 2 11 2" xfId="46190" xr:uid="{D375AEBD-2BC6-43D2-8EDA-1B62C46DEE44}"/>
    <cellStyle name="Note 3 5 3 2 11 3" xfId="37045" xr:uid="{D0FA7454-C730-409E-9D84-CF603EBF6210}"/>
    <cellStyle name="Note 3 5 3 2 11 4" xfId="25546" xr:uid="{EC7BC3B5-615D-4CE2-8257-CDB8B0AC0775}"/>
    <cellStyle name="Note 3 5 3 2 12" xfId="16478" xr:uid="{2D4C98E5-B6F6-4827-8F8A-02FFE1E711A0}"/>
    <cellStyle name="Note 3 5 3 2 12 2" xfId="47601" xr:uid="{EDA8EA09-F90E-4C04-B719-868DC8714645}"/>
    <cellStyle name="Note 3 5 3 2 12 3" xfId="38457" xr:uid="{62BA66BA-D41A-4389-B3A0-CA66679E8020}"/>
    <cellStyle name="Note 3 5 3 2 12 4" xfId="27104" xr:uid="{29929545-81DA-42A4-BB7D-FFA37CF8C66C}"/>
    <cellStyle name="Note 3 5 3 2 13" xfId="27637" xr:uid="{A4B77D13-FEF1-423C-BE30-041C72518C63}"/>
    <cellStyle name="Note 3 5 3 2 13 2" xfId="48030" xr:uid="{E457AF38-C568-445C-A21F-E5A09A167CE1}"/>
    <cellStyle name="Note 3 5 3 2 13 3" xfId="38886" xr:uid="{8EE04E5E-621C-44FF-86E2-FBA18D196AFE}"/>
    <cellStyle name="Note 3 5 3 2 14" xfId="27905" xr:uid="{CC781D3C-391B-4625-B1C7-B1C0BDEA2D36}"/>
    <cellStyle name="Note 3 5 3 2 15" xfId="48572" xr:uid="{722EDC1F-1E26-43B3-B353-E0FA7007456F}"/>
    <cellStyle name="Note 3 5 3 2 16" xfId="50423" xr:uid="{34338DA2-64EB-4122-9AAB-CE6BA45E1E14}"/>
    <cellStyle name="Note 3 5 3 2 17" xfId="50202" xr:uid="{36523210-29BC-4BA9-8DF0-F577BA3662FA}"/>
    <cellStyle name="Note 3 5 3 2 18" xfId="51875" xr:uid="{EA1111FD-2B8A-480D-A91F-C3C7471B7A57}"/>
    <cellStyle name="Note 3 5 3 2 19" xfId="52399" xr:uid="{C996AD49-B2EA-4478-A85B-0F6C1B8D9B67}"/>
    <cellStyle name="Note 3 5 3 2 2" xfId="4943" xr:uid="{25A7CEC6-97D1-4741-831D-CA1F951F349E}"/>
    <cellStyle name="Note 3 5 3 2 2 2" xfId="39814" xr:uid="{4382415A-4E68-476E-BA99-BCFCDE4DC0D2}"/>
    <cellStyle name="Note 3 5 3 2 2 3" xfId="30579" xr:uid="{FFDD0B87-DFFD-4F55-993F-175891BE1495}"/>
    <cellStyle name="Note 3 5 3 2 2 4" xfId="18824" xr:uid="{C4C3D078-8C79-42C9-A484-D0CE6D871EDB}"/>
    <cellStyle name="Note 3 5 3 2 20" xfId="53420" xr:uid="{ABED93BD-44AD-495C-8092-9E4B9DE94A00}"/>
    <cellStyle name="Note 3 5 3 2 21" xfId="52961" xr:uid="{76A5EFEA-E4DA-458F-B64A-FD6C53FE6D24}"/>
    <cellStyle name="Note 3 5 3 2 22" xfId="53056" xr:uid="{CFA25CBE-180B-4414-87A7-E2AB057C28A8}"/>
    <cellStyle name="Note 3 5 3 2 23" xfId="55949" xr:uid="{1B19F2C5-6309-43C3-A753-CA8854D7B47E}"/>
    <cellStyle name="Note 3 5 3 2 24" xfId="16733" xr:uid="{632782AC-F86B-4A6F-A1DF-9A0CFBD8A771}"/>
    <cellStyle name="Note 3 5 3 2 3" xfId="5672" xr:uid="{E08525F3-011E-4310-8F9A-91F7082D5C9F}"/>
    <cellStyle name="Note 3 5 3 2 3 2" xfId="39352" xr:uid="{687BF4E9-DB84-4970-8859-9419E2DA1887}"/>
    <cellStyle name="Note 3 5 3 2 3 3" xfId="30087" xr:uid="{F93D0132-2399-433E-8CC0-259262C26713}"/>
    <cellStyle name="Note 3 5 3 2 3 4" xfId="18331" xr:uid="{44C7EB49-C0FB-47B0-B368-11019B6BC8F7}"/>
    <cellStyle name="Note 3 5 3 2 4" xfId="11299" xr:uid="{59241641-171E-483B-940A-482BE2DF111F}"/>
    <cellStyle name="Note 3 5 3 2 4 2" xfId="42183" xr:uid="{D860BDBB-CB85-4A0C-ABCA-4A2C2102778A}"/>
    <cellStyle name="Note 3 5 3 2 4 3" xfId="33033" xr:uid="{2A4E355B-A0E4-4BA4-899D-F82A5C715DA4}"/>
    <cellStyle name="Note 3 5 3 2 4 4" xfId="21453" xr:uid="{016144D9-A063-4286-8898-E5D417790006}"/>
    <cellStyle name="Note 3 5 3 2 5" xfId="11747" xr:uid="{3C5E38C6-0FF5-410B-BEF3-997204929CDD}"/>
    <cellStyle name="Note 3 5 3 2 5 2" xfId="42912" xr:uid="{51FAA47B-08E7-4EFF-923D-FB31F2D9932C}"/>
    <cellStyle name="Note 3 5 3 2 5 3" xfId="33762" xr:uid="{B3CF17AF-4BB8-4291-86CC-7A2B81929E84}"/>
    <cellStyle name="Note 3 5 3 2 5 4" xfId="22189" xr:uid="{70596572-CDB8-45BE-AC7C-63D9C8D7F29F}"/>
    <cellStyle name="Note 3 5 3 2 6" xfId="12152" xr:uid="{02F89BF1-2DF9-46E9-A29B-D65538B64F2A}"/>
    <cellStyle name="Note 3 5 3 2 6 2" xfId="43658" xr:uid="{A609EE35-3F0C-45FD-AF9C-3AE835D946A0}"/>
    <cellStyle name="Note 3 5 3 2 6 3" xfId="34509" xr:uid="{22161E01-1AA7-439B-BBC4-DB6D42FE59DF}"/>
    <cellStyle name="Note 3 5 3 2 6 4" xfId="22947" xr:uid="{46930A3E-3871-422A-845C-892558DD53C7}"/>
    <cellStyle name="Note 3 5 3 2 7" xfId="12493" xr:uid="{9A9FF3BF-D2DB-46B4-BD23-752FD38F9EA0}"/>
    <cellStyle name="Note 3 5 3 2 7 2" xfId="40626" xr:uid="{231C0F0F-9223-4D6D-A0E9-CFFF315FF2B4}"/>
    <cellStyle name="Note 3 5 3 2 7 3" xfId="31394" xr:uid="{9B89BF0A-D817-45D3-BBD5-24ECCC7592F3}"/>
    <cellStyle name="Note 3 5 3 2 7 4" xfId="19663" xr:uid="{BD908D7D-864B-4B17-82E6-F013F810E135}"/>
    <cellStyle name="Note 3 5 3 2 8" xfId="12782" xr:uid="{A20B47EB-BDE2-479D-9998-3BBCCC652E1A}"/>
    <cellStyle name="Note 3 5 3 2 8 2" xfId="39085" xr:uid="{BC3635E8-DAEF-4326-BA77-F7E60D153415}"/>
    <cellStyle name="Note 3 5 3 2 8 3" xfId="29819" xr:uid="{9871D408-637E-4360-8426-B776ED39178A}"/>
    <cellStyle name="Note 3 5 3 2 8 4" xfId="18064" xr:uid="{99122CC2-AB2D-4659-B395-9CA9362AD0A6}"/>
    <cellStyle name="Note 3 5 3 2 9" xfId="13006" xr:uid="{3A9831FC-8BF2-40EE-A345-7AFC4C7BB2F3}"/>
    <cellStyle name="Note 3 5 3 2 9 2" xfId="45765" xr:uid="{5BA5EA8F-BAAD-4E9A-B8C9-2A3FD704BABA}"/>
    <cellStyle name="Note 3 5 3 2 9 3" xfId="36620" xr:uid="{A0BD4119-C58F-4227-8F64-FFC2276D945C}"/>
    <cellStyle name="Note 3 5 3 2 9 4" xfId="25099" xr:uid="{203CF7B5-2644-4FF6-B59B-8FA68412F8F1}"/>
    <cellStyle name="Note 3 5 3 20" xfId="52398" xr:uid="{9197E107-978F-4808-81E7-5F89037644D1}"/>
    <cellStyle name="Note 3 5 3 21" xfId="53419" xr:uid="{14626A17-B298-4621-86CF-A73DBADABE38}"/>
    <cellStyle name="Note 3 5 3 22" xfId="54057" xr:uid="{560DF44F-ECE0-4239-A881-AF229B39533F}"/>
    <cellStyle name="Note 3 5 3 23" xfId="52627" xr:uid="{67AC7C31-DAAC-4893-951A-3D36BE857FFF}"/>
    <cellStyle name="Note 3 5 3 24" xfId="55948" xr:uid="{1E27C494-605B-456B-B11B-3AA7C74ECA40}"/>
    <cellStyle name="Note 3 5 3 25" xfId="16732" xr:uid="{9C3B5227-4A97-4DB1-9A42-5D67CB38CBA1}"/>
    <cellStyle name="Note 3 5 3 3" xfId="4942" xr:uid="{86F264C6-B979-4741-A994-3D2B72014932}"/>
    <cellStyle name="Note 3 5 3 3 2" xfId="41444" xr:uid="{89BC4A6F-4D75-4321-A04F-A50B9700F3E9}"/>
    <cellStyle name="Note 3 5 3 3 3" xfId="32254" xr:uid="{C5519C27-EC51-4C1C-A30A-AE4C01C91524}"/>
    <cellStyle name="Note 3 5 3 3 4" xfId="20545" xr:uid="{5673A097-5CD4-4DFF-986C-0CDD65024914}"/>
    <cellStyle name="Note 3 5 3 4" xfId="6826" xr:uid="{419E482C-5231-4863-A2EF-42DD16C1DB9E}"/>
    <cellStyle name="Note 3 5 3 4 2" xfId="39353" xr:uid="{D35E0BDE-8AB7-469A-AFE6-0D02F11B75A9}"/>
    <cellStyle name="Note 3 5 3 4 3" xfId="30088" xr:uid="{0A4B0067-8390-4F9C-A8F2-94F58E9F662F}"/>
    <cellStyle name="Note 3 5 3 4 4" xfId="18332" xr:uid="{7AAB4D03-5726-4A19-A8FF-4017DB225575}"/>
    <cellStyle name="Note 3 5 3 5" xfId="10008" xr:uid="{4EA86252-8815-4CD2-84E6-0EBC0ED71740}"/>
    <cellStyle name="Note 3 5 3 5 2" xfId="42182" xr:uid="{9354AB22-23BD-4D39-8BFA-D8CFFC46C6D8}"/>
    <cellStyle name="Note 3 5 3 5 3" xfId="33032" xr:uid="{C927FF26-D055-4E1E-A6F2-78073F5FAB67}"/>
    <cellStyle name="Note 3 5 3 5 4" xfId="21452" xr:uid="{569A7398-D532-4595-81D3-ACDBA19E80FF}"/>
    <cellStyle name="Note 3 5 3 6" xfId="10244" xr:uid="{4F9986C5-87EA-47CC-B93E-7F59E71A1F85}"/>
    <cellStyle name="Note 3 5 3 6 2" xfId="42911" xr:uid="{9B64DCF4-C5E7-42A9-821B-B73DFD481192}"/>
    <cellStyle name="Note 3 5 3 6 3" xfId="33761" xr:uid="{920C1313-EFB9-4343-9C42-1B6584056ECC}"/>
    <cellStyle name="Note 3 5 3 6 4" xfId="22188" xr:uid="{218A1723-3047-44FE-BD66-CCE11E68AE16}"/>
    <cellStyle name="Note 3 5 3 7" xfId="10974" xr:uid="{D2E5E177-7B41-4020-8855-65E006E000D3}"/>
    <cellStyle name="Note 3 5 3 7 2" xfId="43657" xr:uid="{8A23824A-3785-4DCF-A8B4-E2C5FED5D704}"/>
    <cellStyle name="Note 3 5 3 7 3" xfId="34508" xr:uid="{C9ED14CA-1F3C-4969-A315-46D53EA68382}"/>
    <cellStyle name="Note 3 5 3 7 4" xfId="22946" xr:uid="{B14BBF8C-A9EC-4915-BE7D-9FD7282652DA}"/>
    <cellStyle name="Note 3 5 3 8" xfId="10143" xr:uid="{ACB14BEA-DB7D-42F9-B744-8FFA70CC58AA}"/>
    <cellStyle name="Note 3 5 3 8 2" xfId="45319" xr:uid="{CC2F1271-C33C-4007-80E2-0AD36AD4C22F}"/>
    <cellStyle name="Note 3 5 3 8 3" xfId="36174" xr:uid="{F10E0035-0BD6-4464-BBFF-7F2100EBF227}"/>
    <cellStyle name="Note 3 5 3 8 4" xfId="24640" xr:uid="{1EFDC0FA-6F89-4CBC-B3D2-DD628F8D2CC4}"/>
    <cellStyle name="Note 3 5 3 9" xfId="9419" xr:uid="{FD5786C6-E0AB-41C7-80D5-AE8605529348}"/>
    <cellStyle name="Note 3 5 3 9 2" xfId="43791" xr:uid="{B86C3D8B-5ED9-4D57-A670-08BDEF1D6F4C}"/>
    <cellStyle name="Note 3 5 3 9 3" xfId="34642" xr:uid="{43CEBD50-D0BA-496C-A912-905B3679783B}"/>
    <cellStyle name="Note 3 5 3 9 4" xfId="23082" xr:uid="{51736BFD-5440-4ED4-9E3E-D49B92924140}"/>
    <cellStyle name="Note 3 5 4" xfId="1557" xr:uid="{00000000-0005-0000-0000-000015060000}"/>
    <cellStyle name="Note 3 5 4 10" xfId="11005" xr:uid="{98FAF8B9-9387-42FC-93E5-F4DB3DAA313B}"/>
    <cellStyle name="Note 3 5 4 10 2" xfId="40188" xr:uid="{49527A98-5391-4F15-8DFE-44600BD330AC}"/>
    <cellStyle name="Note 3 5 4 10 3" xfId="30955" xr:uid="{DA739F44-F009-4D90-92BD-AC6EFCA2C520}"/>
    <cellStyle name="Note 3 5 4 10 4" xfId="19167" xr:uid="{07D64746-EC7A-475B-BC55-EEF6CBE8F3C5}"/>
    <cellStyle name="Note 3 5 4 11" xfId="15197" xr:uid="{29550F2A-1556-429F-A1C6-D09BA2B7DC35}"/>
    <cellStyle name="Note 3 5 4 11 2" xfId="44772" xr:uid="{5C2B9099-59BB-4B58-8FCE-7C7D2B1B1831}"/>
    <cellStyle name="Note 3 5 4 11 3" xfId="35627" xr:uid="{EEB13DE1-9018-4B40-B108-0B0DEA4F0EBC}"/>
    <cellStyle name="Note 3 5 4 11 4" xfId="24089" xr:uid="{291E6EC6-EC14-4943-90C0-B78BC31FE499}"/>
    <cellStyle name="Note 3 5 4 12" xfId="13235" xr:uid="{2310492A-0532-40ED-9569-E7D9DCE52E8F}"/>
    <cellStyle name="Note 3 5 4 12 2" xfId="46191" xr:uid="{B661F75E-6516-4836-9A85-1F96094A1495}"/>
    <cellStyle name="Note 3 5 4 12 3" xfId="37046" xr:uid="{7C417D47-FF76-421B-B050-C7DC72CB4060}"/>
    <cellStyle name="Note 3 5 4 12 4" xfId="25548" xr:uid="{8EDFD74D-9142-4C5C-B997-451DD156716F}"/>
    <cellStyle name="Note 3 5 4 13" xfId="13730" xr:uid="{C13A592F-C86D-4F14-9C25-86F8ADF854CC}"/>
    <cellStyle name="Note 3 5 4 13 2" xfId="46246" xr:uid="{004EDE2E-B0B5-450E-9460-3BDCD2D17D67}"/>
    <cellStyle name="Note 3 5 4 13 3" xfId="37101" xr:uid="{4CB2C90A-81DA-4C01-86E5-41580B00E9E5}"/>
    <cellStyle name="Note 3 5 4 13 4" xfId="25611" xr:uid="{248E26C6-821D-4D65-8D2B-572BDDEEE256}"/>
    <cellStyle name="Note 3 5 4 14" xfId="27458" xr:uid="{5DBA41A5-B836-4CDE-80BD-92C1825F7565}"/>
    <cellStyle name="Note 3 5 4 14 2" xfId="47874" xr:uid="{7520C48B-0FE8-4F84-8397-93FB20F5B958}"/>
    <cellStyle name="Note 3 5 4 14 3" xfId="38730" xr:uid="{FF67C570-6961-4CA2-B3F5-66F735BEB077}"/>
    <cellStyle name="Note 3 5 4 15" xfId="27906" xr:uid="{6503BF4C-7866-408E-B935-B5F4272BDE46}"/>
    <cellStyle name="Note 3 5 4 16" xfId="48573" xr:uid="{5A48371E-B6D2-42FB-811F-A9C17F8968F0}"/>
    <cellStyle name="Note 3 5 4 17" xfId="50424" xr:uid="{8560401F-E658-4FC2-966F-C7F0504103DA}"/>
    <cellStyle name="Note 3 5 4 18" xfId="52162" xr:uid="{DC53A408-2464-4217-836D-E0C0E355BD48}"/>
    <cellStyle name="Note 3 5 4 19" xfId="49822" xr:uid="{9D7440A6-EC88-4385-AF0A-B77C5E087BB5}"/>
    <cellStyle name="Note 3 5 4 2" xfId="1558" xr:uid="{00000000-0005-0000-0000-000016060000}"/>
    <cellStyle name="Note 3 5 4 2 10" xfId="15575" xr:uid="{1CC00A32-D41B-48D1-BD8C-563631A02DE8}"/>
    <cellStyle name="Note 3 5 4 2 10 2" xfId="45980" xr:uid="{7D87D4E8-97C1-43EA-8548-0A9B858E48C2}"/>
    <cellStyle name="Note 3 5 4 2 10 3" xfId="36835" xr:uid="{5040DE6E-1981-40F2-8815-E997689D194A}"/>
    <cellStyle name="Note 3 5 4 2 10 4" xfId="25326" xr:uid="{562DB4A0-B6E7-49B4-A0FB-18D01451B520}"/>
    <cellStyle name="Note 3 5 4 2 11" xfId="15120" xr:uid="{16E14171-2BE3-45D9-8BE3-F17AC73E0B33}"/>
    <cellStyle name="Note 3 5 4 2 11 2" xfId="46192" xr:uid="{7B1CBEF9-DB3B-432C-AC03-316F31836CB9}"/>
    <cellStyle name="Note 3 5 4 2 11 3" xfId="37047" xr:uid="{3BFA9B50-755F-4101-A631-926AF95C18D4}"/>
    <cellStyle name="Note 3 5 4 2 11 4" xfId="25550" xr:uid="{7F48CE84-9785-44B2-B212-3647D2F4CD5D}"/>
    <cellStyle name="Note 3 5 4 2 12" xfId="15798" xr:uid="{9A1C0712-B48B-45B2-B368-141B0795ADBF}"/>
    <cellStyle name="Note 3 5 4 2 12 2" xfId="46248" xr:uid="{0850F105-0B55-4297-8E10-8C65B613046B}"/>
    <cellStyle name="Note 3 5 4 2 12 3" xfId="37103" xr:uid="{26EF0AA1-8C76-4A1F-A67A-9A4A657A446A}"/>
    <cellStyle name="Note 3 5 4 2 12 4" xfId="25613" xr:uid="{86B64132-EE21-46B7-B599-3BA1444DA902}"/>
    <cellStyle name="Note 3 5 4 2 13" xfId="27459" xr:uid="{11227F9C-F007-470B-AE2F-19A294E85C23}"/>
    <cellStyle name="Note 3 5 4 2 13 2" xfId="47875" xr:uid="{B73CF50E-4EAD-40A8-9A96-8207170CFEC4}"/>
    <cellStyle name="Note 3 5 4 2 13 3" xfId="38731" xr:uid="{D43D2DFE-711B-4309-89D2-0FD9272E7A64}"/>
    <cellStyle name="Note 3 5 4 2 14" xfId="27907" xr:uid="{A20A83B0-774B-4D1D-ACAD-55325B2B1841}"/>
    <cellStyle name="Note 3 5 4 2 15" xfId="48574" xr:uid="{BE86D516-403D-4949-8A6B-DCB5802E7D7D}"/>
    <cellStyle name="Note 3 5 4 2 16" xfId="50425" xr:uid="{93A7BC2A-3472-454F-A36C-85992DB65A20}"/>
    <cellStyle name="Note 3 5 4 2 17" xfId="52161" xr:uid="{43CE5CEA-4982-4C82-B5D4-A0958BE757BC}"/>
    <cellStyle name="Note 3 5 4 2 18" xfId="52197" xr:uid="{BCAB4BBC-A484-4957-B272-4EBE8233E5A5}"/>
    <cellStyle name="Note 3 5 4 2 19" xfId="49698" xr:uid="{A5062867-F08C-4125-9907-FEB9D01F2D96}"/>
    <cellStyle name="Note 3 5 4 2 2" xfId="4945" xr:uid="{CED1ADFC-DAEE-44AD-B92A-4442FFCA357F}"/>
    <cellStyle name="Note 3 5 4 2 2 2" xfId="39812" xr:uid="{F60C187A-8544-4B8A-A1DF-6F7F2839DBB9}"/>
    <cellStyle name="Note 3 5 4 2 2 3" xfId="30577" xr:uid="{41E9C184-E775-42D5-932A-2C16FACB5A5E}"/>
    <cellStyle name="Note 3 5 4 2 2 4" xfId="18822" xr:uid="{EA289A44-8606-45E5-882C-5124BA333B15}"/>
    <cellStyle name="Note 3 5 4 2 20" xfId="53422" xr:uid="{F35DE6FE-94F4-4D78-B8DE-E23397D855CC}"/>
    <cellStyle name="Note 3 5 4 2 21" xfId="52959" xr:uid="{75B5501D-8691-4C64-A932-82B3B81DC2DA}"/>
    <cellStyle name="Note 3 5 4 2 22" xfId="55324" xr:uid="{B8DA9FA2-4559-47EB-A383-1D1C5F2ECFA3}"/>
    <cellStyle name="Note 3 5 4 2 23" xfId="55951" xr:uid="{9BF94C68-CACF-45B4-8B4F-EC9A91B16EC4}"/>
    <cellStyle name="Note 3 5 4 2 24" xfId="16735" xr:uid="{844B988E-27B5-4E38-9779-E8061A9E779F}"/>
    <cellStyle name="Note 3 5 4 2 3" xfId="5675" xr:uid="{D82844BA-8749-43E6-A94F-E234F6DDC678}"/>
    <cellStyle name="Note 3 5 4 2 3 2" xfId="40514" xr:uid="{E9D7465E-8E74-478C-9E5B-62BD915E3A47}"/>
    <cellStyle name="Note 3 5 4 2 3 3" xfId="31281" xr:uid="{B5F9BE79-B338-41E1-9A6E-45E155139406}"/>
    <cellStyle name="Note 3 5 4 2 3 4" xfId="19550" xr:uid="{B3A3232D-B287-4E58-921C-9AF3A44E070F}"/>
    <cellStyle name="Note 3 5 4 2 4" xfId="9584" xr:uid="{E82C2EBD-A7F7-4C4C-969E-2E00311BC778}"/>
    <cellStyle name="Note 3 5 4 2 4 2" xfId="41567" xr:uid="{BCA92BEA-0CD1-4E19-B53A-B0B5B5B591D0}"/>
    <cellStyle name="Note 3 5 4 2 4 3" xfId="32379" xr:uid="{2206897B-30DD-4B1A-A45C-97CB7B8938D4}"/>
    <cellStyle name="Note 3 5 4 2 4 4" xfId="20670" xr:uid="{F2900B1C-775D-4C45-9B26-755E1C6820D5}"/>
    <cellStyle name="Note 3 5 4 2 5" xfId="10290" xr:uid="{176EABC9-AA35-4E59-9318-ACA62FD14B19}"/>
    <cellStyle name="Note 3 5 4 2 5 2" xfId="42667" xr:uid="{8B710FBF-2A40-4AB0-A371-2A0E1EEF007B}"/>
    <cellStyle name="Note 3 5 4 2 5 3" xfId="33517" xr:uid="{0B869CE0-81B7-4A4C-B229-927A13492D0B}"/>
    <cellStyle name="Note 3 5 4 2 5 4" xfId="21941" xr:uid="{C7DC7A11-E5BB-4317-AB35-F5C6A5A08486}"/>
    <cellStyle name="Note 3 5 4 2 6" xfId="10964" xr:uid="{0B18EE1F-0397-4DCE-8A90-F1F8E4653B4E}"/>
    <cellStyle name="Note 3 5 4 2 6 2" xfId="42025" xr:uid="{0D36BE45-A144-4A0C-9B2A-B2B1004CA7CB}"/>
    <cellStyle name="Note 3 5 4 2 6 3" xfId="32875" xr:uid="{F79965D9-D0AF-453A-92AD-96760DDFEF98}"/>
    <cellStyle name="Note 3 5 4 2 6 4" xfId="21295" xr:uid="{AB4C668C-376E-48CD-B318-40CCDA9A952B}"/>
    <cellStyle name="Note 3 5 4 2 7" xfId="10144" xr:uid="{A81DA8B6-2A54-40E5-A482-3BA69F8538DC}"/>
    <cellStyle name="Note 3 5 4 2 7 2" xfId="45318" xr:uid="{0B491635-237F-47C3-AD26-7BDD3E474911}"/>
    <cellStyle name="Note 3 5 4 2 7 3" xfId="36173" xr:uid="{FBF05DD5-A97E-4605-8A15-F4F4BC59E220}"/>
    <cellStyle name="Note 3 5 4 2 7 4" xfId="24639" xr:uid="{25611F35-C85C-4BC7-AF2F-22BB9B468A31}"/>
    <cellStyle name="Note 3 5 4 2 8" xfId="10993" xr:uid="{2C226401-FD8E-4C44-8A0E-5D6578E2C60F}"/>
    <cellStyle name="Note 3 5 4 2 8 2" xfId="44354" xr:uid="{13768A27-717F-4EB9-BF20-CE5EB51888A2}"/>
    <cellStyle name="Note 3 5 4 2 8 3" xfId="35207" xr:uid="{304F6EA4-A94B-46BF-A0BC-63FA6C543FAD}"/>
    <cellStyle name="Note 3 5 4 2 8 4" xfId="23654" xr:uid="{DA4311F4-12AF-4261-AEA4-858E65555DE1}"/>
    <cellStyle name="Note 3 5 4 2 9" xfId="9779" xr:uid="{542C1166-134C-4BD2-904C-C2AFA0F98F4F}"/>
    <cellStyle name="Note 3 5 4 2 9 2" xfId="43565" xr:uid="{485AB6F4-2D95-4361-BD37-69F2FBECFC48}"/>
    <cellStyle name="Note 3 5 4 2 9 3" xfId="34416" xr:uid="{15A1814B-F172-49E7-BD83-75914EFEACFF}"/>
    <cellStyle name="Note 3 5 4 2 9 4" xfId="22853" xr:uid="{6E54646F-F43E-40B8-AEBD-29D9D32E45F5}"/>
    <cellStyle name="Note 3 5 4 20" xfId="51172" xr:uid="{DBBF9D4E-9C92-4A94-848A-270699BF2A42}"/>
    <cellStyle name="Note 3 5 4 21" xfId="53421" xr:uid="{AAFA6811-BB49-4059-AEC3-218B553C71B8}"/>
    <cellStyle name="Note 3 5 4 22" xfId="52960" xr:uid="{FC729859-D575-4F0D-8E07-7C8F807D40A5}"/>
    <cellStyle name="Note 3 5 4 23" xfId="54139" xr:uid="{286CD4F0-05D7-4636-A8E0-05B8217AE839}"/>
    <cellStyle name="Note 3 5 4 24" xfId="55950" xr:uid="{02E1B694-3D99-49B9-AE48-8861C84DDFBD}"/>
    <cellStyle name="Note 3 5 4 25" xfId="16734" xr:uid="{2EE7C15F-070B-4194-A6B3-2CAAC3C470D0}"/>
    <cellStyle name="Note 3 5 4 3" xfId="4944" xr:uid="{FF94F2F6-91B0-467B-ACDC-4D0516493E7B}"/>
    <cellStyle name="Note 3 5 4 3 2" xfId="39813" xr:uid="{AC4A0D4E-2D81-4DF9-B817-A388BBCECCFF}"/>
    <cellStyle name="Note 3 5 4 3 3" xfId="30578" xr:uid="{529E6CF9-4000-4998-83C5-B856C7CFDBAA}"/>
    <cellStyle name="Note 3 5 4 3 4" xfId="18823" xr:uid="{644F3EAF-2FC7-437E-9DD2-F5A0A21118D3}"/>
    <cellStyle name="Note 3 5 4 4" xfId="6829" xr:uid="{BF456005-C267-4EAA-9EBB-9112E48F9064}"/>
    <cellStyle name="Note 3 5 4 4 2" xfId="40513" xr:uid="{665EE4D7-7FE9-4D8E-B3A6-976946E7AD01}"/>
    <cellStyle name="Note 3 5 4 4 3" xfId="31280" xr:uid="{B9CAF213-9F47-46C8-A6B2-C62CF8D88D1C}"/>
    <cellStyle name="Note 3 5 4 4 4" xfId="19549" xr:uid="{E334C6AF-2DEB-4BBD-8365-7C81086AC9D2}"/>
    <cellStyle name="Note 3 5 4 5" xfId="10374" xr:uid="{05CE186E-6C7D-464A-B0A3-C49F8F311EAC}"/>
    <cellStyle name="Note 3 5 4 5 2" xfId="39961" xr:uid="{5A1942C4-0F4C-411C-AF0B-219B35BE50E4}"/>
    <cellStyle name="Note 3 5 4 5 3" xfId="30728" xr:uid="{4E3DF9AE-97FB-45D3-ACBE-AD8627ADD655}"/>
    <cellStyle name="Note 3 5 4 5 4" xfId="18973" xr:uid="{7B34463A-D152-490A-8C7D-3F6F4AF3AFC6}"/>
    <cellStyle name="Note 3 5 4 6" xfId="4500" xr:uid="{2F0DF56E-9886-4F34-946B-409555B113AC}"/>
    <cellStyle name="Note 3 5 4 6 2" xfId="42665" xr:uid="{9047103E-810B-40E1-98DD-EFCD7429A877}"/>
    <cellStyle name="Note 3 5 4 6 3" xfId="33515" xr:uid="{8F621A0A-5DEE-4C69-AF33-4A8A67444E19}"/>
    <cellStyle name="Note 3 5 4 6 4" xfId="21939" xr:uid="{E5979120-F1FE-465B-B109-A2684DE8D9C5}"/>
    <cellStyle name="Note 3 5 4 7" xfId="10086" xr:uid="{1F17AD10-0A35-4CC6-B7CA-7517AD77E94E}"/>
    <cellStyle name="Note 3 5 4 7 2" xfId="42336" xr:uid="{12E690BC-B511-48EA-AB95-4FD0EEC31551}"/>
    <cellStyle name="Note 3 5 4 7 3" xfId="33186" xr:uid="{1D38EC3F-5567-48F5-971E-9FA33A1ADF4D}"/>
    <cellStyle name="Note 3 5 4 7 4" xfId="21606" xr:uid="{16ED51E1-5E32-4D6C-A131-231003E796BF}"/>
    <cellStyle name="Note 3 5 4 8" xfId="6523" xr:uid="{1CC12835-D876-44C2-9673-5FC6776575E0}"/>
    <cellStyle name="Note 3 5 4 8 2" xfId="45317" xr:uid="{BD7320F7-816E-4063-9F44-CE988CB41951}"/>
    <cellStyle name="Note 3 5 4 8 3" xfId="36172" xr:uid="{5C59A204-9566-4AA3-8C05-77ACAFC9F79C}"/>
    <cellStyle name="Note 3 5 4 8 4" xfId="24638" xr:uid="{DF763666-A06E-489D-A7FD-D78E9397E2AB}"/>
    <cellStyle name="Note 3 5 4 9" xfId="10082" xr:uid="{40749368-E7B2-468A-9D16-81D311395F65}"/>
    <cellStyle name="Note 3 5 4 9 2" xfId="44353" xr:uid="{63AE807B-CCEA-4373-93F1-72FE4269B65D}"/>
    <cellStyle name="Note 3 5 4 9 3" xfId="35206" xr:uid="{EA178098-A6A5-4692-8AD8-D177F1AF3C1E}"/>
    <cellStyle name="Note 3 5 4 9 4" xfId="23653" xr:uid="{BEF7880F-EBD7-4948-8B6B-DF1757ADAF36}"/>
    <cellStyle name="Note 3 5 5" xfId="1559" xr:uid="{00000000-0005-0000-0000-000017060000}"/>
    <cellStyle name="Note 3 5 5 10" xfId="11837" xr:uid="{2864127B-B7A1-4A01-97D1-AEC6F8D93628}"/>
    <cellStyle name="Note 3 5 5 10 2" xfId="40187" xr:uid="{2EBB3D2B-BD7B-41A9-A82A-A882054E7A5B}"/>
    <cellStyle name="Note 3 5 5 10 3" xfId="30954" xr:uid="{075D6F04-6A75-4DF5-AE21-DEE526A02301}"/>
    <cellStyle name="Note 3 5 5 10 4" xfId="19166" xr:uid="{BE62FDEF-9764-4236-94AF-5CF0BD742FE6}"/>
    <cellStyle name="Note 3 5 5 11" xfId="14506" xr:uid="{A2579DBB-8D2E-4A55-A20D-79AE824F75A5}"/>
    <cellStyle name="Note 3 5 5 11 2" xfId="46610" xr:uid="{EAEC5687-B96C-4F10-B161-441929956D77}"/>
    <cellStyle name="Note 3 5 5 11 3" xfId="37465" xr:uid="{3875679A-2976-46A6-BD27-A667EF1B74F7}"/>
    <cellStyle name="Note 3 5 5 11 4" xfId="26019" xr:uid="{0AD6E2B7-A64D-4C36-BD73-641B62B99B0F}"/>
    <cellStyle name="Note 3 5 5 12" xfId="13192" xr:uid="{308986F9-6D85-4EAE-86EC-1D9913CFEA46}"/>
    <cellStyle name="Note 3 5 5 12 2" xfId="46933" xr:uid="{DDDDCA43-561F-42FC-9E27-2A28B5EA21B1}"/>
    <cellStyle name="Note 3 5 5 12 3" xfId="37789" xr:uid="{411B616E-FCDB-4FB6-BC2E-1F57D2871BD4}"/>
    <cellStyle name="Note 3 5 5 12 4" xfId="26364" xr:uid="{EC33E96C-7406-46CA-9423-51813A9360BB}"/>
    <cellStyle name="Note 3 5 5 13" xfId="15039" xr:uid="{5BD7E80C-61AE-4D80-B9ED-DBA19D85BD76}"/>
    <cellStyle name="Note 3 5 5 13 2" xfId="46240" xr:uid="{8FC8ED9A-2DD3-4E04-A9DB-547DBDF1EE82}"/>
    <cellStyle name="Note 3 5 5 13 3" xfId="37095" xr:uid="{6BD3C4C0-F792-4541-AD2E-456A77CC1431}"/>
    <cellStyle name="Note 3 5 5 13 4" xfId="25604" xr:uid="{889C023D-E2DF-4A85-9B7A-585063DC547A}"/>
    <cellStyle name="Note 3 5 5 14" xfId="27460" xr:uid="{8EFB10DE-1959-459C-B156-F9A5A1B4D950}"/>
    <cellStyle name="Note 3 5 5 14 2" xfId="47876" xr:uid="{63865F89-3E9E-4E3B-B22E-D32F9B867461}"/>
    <cellStyle name="Note 3 5 5 14 3" xfId="38732" xr:uid="{5845E943-3D4A-475A-821E-97C8559EC895}"/>
    <cellStyle name="Note 3 5 5 15" xfId="28055" xr:uid="{244D6B91-A372-4613-9CB9-D63BB9B1185B}"/>
    <cellStyle name="Note 3 5 5 16" xfId="48575" xr:uid="{AB525EF9-24BE-4FF0-AAC4-607696EAC122}"/>
    <cellStyle name="Note 3 5 5 17" xfId="50426" xr:uid="{EFED673D-D7B6-4F08-8B69-6AB395D06899}"/>
    <cellStyle name="Note 3 5 5 18" xfId="51448" xr:uid="{97B91C96-6C5C-4B4D-A448-A2F41B22BE44}"/>
    <cellStyle name="Note 3 5 5 19" xfId="51771" xr:uid="{B9CE87DB-9B74-4DD6-8D3B-8444003C4DED}"/>
    <cellStyle name="Note 3 5 5 2" xfId="1560" xr:uid="{00000000-0005-0000-0000-000018060000}"/>
    <cellStyle name="Note 3 5 5 2 10" xfId="15578" xr:uid="{7BCC3F08-A13B-493C-91AC-A745F924A367}"/>
    <cellStyle name="Note 3 5 5 2 10 2" xfId="46609" xr:uid="{D8B4E211-F9F3-4C4C-81C1-28EAAC5B0AF8}"/>
    <cellStyle name="Note 3 5 5 2 10 3" xfId="37464" xr:uid="{43ED5CFA-30EC-4CBB-8786-3393DD34222C}"/>
    <cellStyle name="Note 3 5 5 2 10 4" xfId="26018" xr:uid="{7FEAE1C6-3847-42B6-98BD-553D88A81D5D}"/>
    <cellStyle name="Note 3 5 5 2 11" xfId="16250" xr:uid="{3E4B035A-52A3-430F-96E6-CDA41C94C297}"/>
    <cellStyle name="Note 3 5 5 2 11 2" xfId="46856" xr:uid="{A8F9C628-F620-4F76-85CD-86EC8AB32D37}"/>
    <cellStyle name="Note 3 5 5 2 11 3" xfId="37712" xr:uid="{6EA2517A-73C4-4FE2-A07D-220EF6A90825}"/>
    <cellStyle name="Note 3 5 5 2 11 4" xfId="26285" xr:uid="{0ACA5E7A-93FE-4034-933D-06C3AC5DB48A}"/>
    <cellStyle name="Note 3 5 5 2 12" xfId="16476" xr:uid="{DD9FB2D7-5F6F-462D-AF3C-34DCEFC5BFD1}"/>
    <cellStyle name="Note 3 5 5 2 12 2" xfId="47595" xr:uid="{372AB266-A049-4DB0-B147-5F6FAF483986}"/>
    <cellStyle name="Note 3 5 5 2 12 3" xfId="38451" xr:uid="{DA9D7687-CE33-4C3C-A8B1-C80D27FA1434}"/>
    <cellStyle name="Note 3 5 5 2 12 4" xfId="27098" xr:uid="{A0FBE010-D1F0-4AB8-B184-048B74A2EFBD}"/>
    <cellStyle name="Note 3 5 5 2 13" xfId="27631" xr:uid="{74043505-13C2-4B17-8419-66FD06A92215}"/>
    <cellStyle name="Note 3 5 5 2 13 2" xfId="48024" xr:uid="{DDB6464E-DCEA-47B5-B5FC-8AF917454674}"/>
    <cellStyle name="Note 3 5 5 2 13 3" xfId="38880" xr:uid="{EAE0B85D-8263-4293-9497-2A6C8BA45651}"/>
    <cellStyle name="Note 3 5 5 2 14" xfId="28058" xr:uid="{7BE09FB7-E884-40FA-8DF1-C432B9BFE366}"/>
    <cellStyle name="Note 3 5 5 2 15" xfId="48576" xr:uid="{18F0CDA5-EB62-4071-A0F9-6556051C68FC}"/>
    <cellStyle name="Note 3 5 5 2 16" xfId="50427" xr:uid="{62C356F0-117A-4F0E-90A0-EB68FAFD1AC0}"/>
    <cellStyle name="Note 3 5 5 2 17" xfId="50196" xr:uid="{08331336-1E51-4E3A-B083-A6FBA1F5F0DB}"/>
    <cellStyle name="Note 3 5 5 2 18" xfId="49929" xr:uid="{2EBB61D4-B2E2-457C-8B60-FE94DB6C523D}"/>
    <cellStyle name="Note 3 5 5 2 19" xfId="52397" xr:uid="{F7B10971-A664-46DB-B4B1-1AB968E11A22}"/>
    <cellStyle name="Note 3 5 5 2 2" xfId="4947" xr:uid="{E19B7C37-3044-4717-A9BA-1B681CAD6B74}"/>
    <cellStyle name="Note 3 5 5 2 2 2" xfId="41441" xr:uid="{24862CA6-D2AF-444D-90DC-829626DD3225}"/>
    <cellStyle name="Note 3 5 5 2 2 3" xfId="32251" xr:uid="{535E4418-E5AA-4948-B383-642600C0E97E}"/>
    <cellStyle name="Note 3 5 5 2 2 4" xfId="20542" xr:uid="{0114D162-DC91-49D1-AA64-607688625E85}"/>
    <cellStyle name="Note 3 5 5 2 20" xfId="53424" xr:uid="{F6942560-193B-4EEB-98E9-ACB061352AF0}"/>
    <cellStyle name="Note 3 5 5 2 21" xfId="54862" xr:uid="{04710D88-B298-4BF5-8415-2413DCE42F57}"/>
    <cellStyle name="Note 3 5 5 2 22" xfId="52630" xr:uid="{CB2193A3-7095-455F-BE69-42F5206C6E84}"/>
    <cellStyle name="Note 3 5 5 2 23" xfId="55953" xr:uid="{A4A35C16-AE3D-40D6-8436-B9EE88E32B44}"/>
    <cellStyle name="Note 3 5 5 2 24" xfId="16737" xr:uid="{983E32A0-7736-426C-8471-7659690B4526}"/>
    <cellStyle name="Note 3 5 5 2 3" xfId="6827" xr:uid="{BDFAC24B-F097-4172-9E1A-7B201869112C}"/>
    <cellStyle name="Note 3 5 5 2 3 2" xfId="39358" xr:uid="{8E8C3F43-9840-45A3-BC3B-6446CCDEBE8D}"/>
    <cellStyle name="Note 3 5 5 2 3 3" xfId="30093" xr:uid="{8A4838E4-DDAB-4296-A056-63E023FA11F4}"/>
    <cellStyle name="Note 3 5 5 2 3 4" xfId="18337" xr:uid="{F3BCB9B5-DE7C-488F-99C6-AFE609C91FFD}"/>
    <cellStyle name="Note 3 5 5 2 4" xfId="11297" xr:uid="{754F9BF0-FF1D-44FE-8A2A-2BA40C0B673B}"/>
    <cellStyle name="Note 3 5 5 2 4 2" xfId="42181" xr:uid="{E0CFD003-7F8C-4EB9-8862-BBC5DBE9723F}"/>
    <cellStyle name="Note 3 5 5 2 4 3" xfId="33031" xr:uid="{7E955AD3-8D45-4E3C-AF68-BCF13D282860}"/>
    <cellStyle name="Note 3 5 5 2 4 4" xfId="21451" xr:uid="{8446C1D0-C4B0-445F-8080-CF2015D375F8}"/>
    <cellStyle name="Note 3 5 5 2 5" xfId="11745" xr:uid="{C7C2834E-5989-4466-B5A7-F74016771F57}"/>
    <cellStyle name="Note 3 5 5 2 5 2" xfId="42906" xr:uid="{413605AC-751D-46C8-A2E1-4482B7E0974B}"/>
    <cellStyle name="Note 3 5 5 2 5 3" xfId="33756" xr:uid="{CC6D00D0-39E5-4327-BA35-AB47FB729F27}"/>
    <cellStyle name="Note 3 5 5 2 5 4" xfId="22183" xr:uid="{FCFF5AC8-5E79-4B20-851C-8B421068D0A4}"/>
    <cellStyle name="Note 3 5 5 2 6" xfId="12150" xr:uid="{801504FE-D780-4F62-81FD-74D5086FF6B9}"/>
    <cellStyle name="Note 3 5 5 2 6 2" xfId="43656" xr:uid="{EFA4D8AF-5696-40A8-8DF0-9CC66C7DF01D}"/>
    <cellStyle name="Note 3 5 5 2 6 3" xfId="34507" xr:uid="{7BB899DB-4B44-4E81-B16A-9494D716ABE0}"/>
    <cellStyle name="Note 3 5 5 2 6 4" xfId="22945" xr:uid="{10BC43CB-BFA6-4D92-81B4-F7C732CC993F}"/>
    <cellStyle name="Note 3 5 5 2 7" xfId="12491" xr:uid="{824D9931-0B38-4B1D-B1E7-6BB28A647D6C}"/>
    <cellStyle name="Note 3 5 5 2 7 2" xfId="43172" xr:uid="{8219DAD5-EFDA-409D-9428-C819D1584934}"/>
    <cellStyle name="Note 3 5 5 2 7 3" xfId="34022" xr:uid="{A0A65B2D-D5A8-4A8F-905D-41D79CFC47B5}"/>
    <cellStyle name="Note 3 5 5 2 7 4" xfId="22456" xr:uid="{F7F7A080-99A5-41C4-918B-6207E010EFFE}"/>
    <cellStyle name="Note 3 5 5 2 8" xfId="12780" xr:uid="{96837104-33E2-4589-BDF5-24D033B0AD5E}"/>
    <cellStyle name="Note 3 5 5 2 8 2" xfId="45019" xr:uid="{CBB590E1-1F15-4424-8384-1EDD44582D12}"/>
    <cellStyle name="Note 3 5 5 2 8 3" xfId="35874" xr:uid="{4C93C495-7570-48A1-B727-1CD6F5CEC080}"/>
    <cellStyle name="Note 3 5 5 2 8 4" xfId="24337" xr:uid="{11A8A5C9-7329-4F97-9F71-280E50087410}"/>
    <cellStyle name="Note 3 5 5 2 9" xfId="13004" xr:uid="{2FDF486E-CED4-4F04-A799-BC2E00A0E665}"/>
    <cellStyle name="Note 3 5 5 2 9 2" xfId="45759" xr:uid="{8BA32D71-312E-401F-B338-9A18FB529590}"/>
    <cellStyle name="Note 3 5 5 2 9 3" xfId="36614" xr:uid="{1C652AC4-6B75-434D-A3A0-33C963AFB028}"/>
    <cellStyle name="Note 3 5 5 2 9 4" xfId="25093" xr:uid="{A5165914-D53C-484F-9583-30473A5092DA}"/>
    <cellStyle name="Note 3 5 5 20" xfId="52394" xr:uid="{E9617D35-B472-42A5-A34B-99B95534CE4C}"/>
    <cellStyle name="Note 3 5 5 21" xfId="53423" xr:uid="{82771D54-4A39-43B9-BB56-A0CDF84E7716}"/>
    <cellStyle name="Note 3 5 5 22" xfId="54511" xr:uid="{A07550C2-001A-41B5-921F-C3641FF3E06E}"/>
    <cellStyle name="Note 3 5 5 23" xfId="55515" xr:uid="{B6DE68DF-2CD3-4667-AEE4-3AE0B0F7116E}"/>
    <cellStyle name="Note 3 5 5 24" xfId="55952" xr:uid="{0A0C27FB-8B11-431B-B6A8-EB9288600B7A}"/>
    <cellStyle name="Note 3 5 5 25" xfId="16736" xr:uid="{62D87399-2078-4485-B6E2-1ED1AFBE0A6A}"/>
    <cellStyle name="Note 3 5 5 3" xfId="4946" xr:uid="{C5D9C2FB-FC03-4B5F-94C0-7541F5E65078}"/>
    <cellStyle name="Note 3 5 5 3 2" xfId="41438" xr:uid="{FAD7638A-86C9-4EF1-827C-A1DA43818996}"/>
    <cellStyle name="Note 3 5 5 3 3" xfId="32248" xr:uid="{678BE11E-FEC3-41E7-A598-A2B44C53E156}"/>
    <cellStyle name="Note 3 5 5 3 4" xfId="20539" xr:uid="{AC3E9111-D93C-441F-8B92-928281C638D4}"/>
    <cellStyle name="Note 3 5 5 4" xfId="4251" xr:uid="{9A8F97C0-F879-408D-A078-4F3958C73FD8}"/>
    <cellStyle name="Note 3 5 5 4 2" xfId="40515" xr:uid="{2BBAC8D0-89F8-4725-996A-5E22117EB8A2}"/>
    <cellStyle name="Note 3 5 5 4 3" xfId="31282" xr:uid="{1FA2C53E-F95F-457C-A4D2-1F49ECECF833}"/>
    <cellStyle name="Note 3 5 5 4 4" xfId="19551" xr:uid="{3E4DE95B-24CA-4C77-A93F-5C791DAF5ED6}"/>
    <cellStyle name="Note 3 5 5 5" xfId="10770" xr:uid="{8F06A86E-41C3-488F-86AB-2CB89A8AE8C6}"/>
    <cellStyle name="Note 3 5 5 5 2" xfId="42178" xr:uid="{E450FE40-3DD7-4FBD-8AF0-A10F14B23B09}"/>
    <cellStyle name="Note 3 5 5 5 3" xfId="33028" xr:uid="{7CD53CBD-34C3-4F8A-B449-81A38423AC76}"/>
    <cellStyle name="Note 3 5 5 5 4" xfId="21448" xr:uid="{F43B0408-6489-4487-A43C-FBC4BF5C2D7B}"/>
    <cellStyle name="Note 3 5 5 6" xfId="10549" xr:uid="{E70C19C7-8AF0-4E47-B932-56F31A43E95A}"/>
    <cellStyle name="Note 3 5 5 6 2" xfId="42669" xr:uid="{F71F1E5E-4546-4A9D-8CA2-DA2098FEB8E6}"/>
    <cellStyle name="Note 3 5 5 6 3" xfId="33519" xr:uid="{0118C41C-B2A7-4F78-8958-8BB4432A06DB}"/>
    <cellStyle name="Note 3 5 5 6 4" xfId="21943" xr:uid="{5B886531-1D2C-48F1-9127-A8266DB93EFD}"/>
    <cellStyle name="Note 3 5 5 7" xfId="9649" xr:uid="{214F65BA-D87A-4892-A8EB-4097014D2D76}"/>
    <cellStyle name="Note 3 5 5 7 2" xfId="43653" xr:uid="{123A2F57-F518-45C8-86A1-7514E59183FC}"/>
    <cellStyle name="Note 3 5 5 7 3" xfId="34504" xr:uid="{0B2B2CE6-4A49-4321-A98C-BD0B013C2ECF}"/>
    <cellStyle name="Note 3 5 5 7 4" xfId="22942" xr:uid="{0966E9EE-995C-4A4D-95D9-C6158F60D05C}"/>
    <cellStyle name="Note 3 5 5 8" xfId="9484" xr:uid="{856B3973-BC96-4047-85E3-9B6A7FA291E3}"/>
    <cellStyle name="Note 3 5 5 8 2" xfId="42629" xr:uid="{2C800AE2-D91B-4808-896A-4F393DCD15DD}"/>
    <cellStyle name="Note 3 5 5 8 3" xfId="33479" xr:uid="{55E0A3C9-D359-4649-9ABE-8F7409AF260B}"/>
    <cellStyle name="Note 3 5 5 8 4" xfId="21903" xr:uid="{A80912D0-5B60-464B-A3C8-203214C4C75B}"/>
    <cellStyle name="Note 3 5 5 9" xfId="11396" xr:uid="{42000FBD-5C2D-43B6-88EA-072B4CDE2BF0}"/>
    <cellStyle name="Note 3 5 5 9 2" xfId="43054" xr:uid="{0C3F2E60-CEA2-4F3D-8A16-3957729E006F}"/>
    <cellStyle name="Note 3 5 5 9 3" xfId="33904" xr:uid="{76B61366-2B55-4CD5-A876-B2C92A4D587C}"/>
    <cellStyle name="Note 3 5 5 9 4" xfId="22333" xr:uid="{662428FF-26F8-487E-84CA-7E26B168C56C}"/>
    <cellStyle name="Note 3 5 6" xfId="1561" xr:uid="{00000000-0005-0000-0000-000019060000}"/>
    <cellStyle name="Note 3 5 6 10" xfId="14818" xr:uid="{150AC16D-D001-4374-B194-06AC96B8BEC0}"/>
    <cellStyle name="Note 3 5 6 10 2" xfId="45983" xr:uid="{FCCC6E58-A409-40B1-8D67-786C4DAE5F20}"/>
    <cellStyle name="Note 3 5 6 10 3" xfId="36838" xr:uid="{D3B3C1B2-E7D2-4D99-886A-CD7051B60540}"/>
    <cellStyle name="Note 3 5 6 10 4" xfId="25329" xr:uid="{3230CCBA-0532-4089-968E-7027232F92DD}"/>
    <cellStyle name="Note 3 5 6 11" xfId="13265" xr:uid="{1D9E1E75-9813-4A76-A14E-4852135918B9}"/>
    <cellStyle name="Note 3 5 6 11 2" xfId="46659" xr:uid="{5003F70C-D2EC-4F71-A2CF-85D6AC91EC84}"/>
    <cellStyle name="Note 3 5 6 11 3" xfId="37515" xr:uid="{A5FE3AD0-FAFE-4025-B6A5-F71CD2F9D393}"/>
    <cellStyle name="Note 3 5 6 11 4" xfId="26071" xr:uid="{7F9D3204-E74B-495B-8F66-26BD17B9F44C}"/>
    <cellStyle name="Note 3 5 6 12" xfId="14445" xr:uid="{D318A293-8D13-428E-A3D2-D989FDD77493}"/>
    <cellStyle name="Note 3 5 6 12 2" xfId="47598" xr:uid="{DBDE909F-B479-41F7-9BE3-9AA659B92ABC}"/>
    <cellStyle name="Note 3 5 6 12 3" xfId="38454" xr:uid="{26F3DB8F-302B-410E-A044-A27709BF0E55}"/>
    <cellStyle name="Note 3 5 6 12 4" xfId="27101" xr:uid="{051D839D-DA93-405D-A340-B657FD77E75F}"/>
    <cellStyle name="Note 3 5 6 13" xfId="27634" xr:uid="{3F2EE3AF-99F3-4430-8BCC-D2C147CEA29A}"/>
    <cellStyle name="Note 3 5 6 13 2" xfId="48027" xr:uid="{DA15A300-DA3C-43EA-8AE9-D5D9163C4B96}"/>
    <cellStyle name="Note 3 5 6 13 3" xfId="38883" xr:uid="{954A4341-0FFB-4F01-AA32-74890F0C544C}"/>
    <cellStyle name="Note 3 5 6 14" xfId="27908" xr:uid="{9D5959FB-EAF1-49F3-A0C5-9F2B6A2FA058}"/>
    <cellStyle name="Note 3 5 6 15" xfId="48577" xr:uid="{E628393E-5503-4E3D-B8B8-E841C85C59E6}"/>
    <cellStyle name="Note 3 5 6 16" xfId="50428" xr:uid="{14831D89-1BAA-4AC1-8619-7A9CDFEAC320}"/>
    <cellStyle name="Note 3 5 6 17" xfId="50199" xr:uid="{ACED71FA-C918-408C-A3CE-72031947FE50}"/>
    <cellStyle name="Note 3 5 6 18" xfId="49416" xr:uid="{F4B1BE7C-CEB4-41ED-8BED-C8A1DDCDD71E}"/>
    <cellStyle name="Note 3 5 6 19" xfId="51170" xr:uid="{361A7FAA-082D-40CB-A199-A0174900A4FA}"/>
    <cellStyle name="Note 3 5 6 2" xfId="4948" xr:uid="{BB874AB2-5A41-4792-B237-CAE22ACDA3B9}"/>
    <cellStyle name="Note 3 5 6 2 2" xfId="39811" xr:uid="{C73E50E4-A09F-4445-B280-91AF570DC844}"/>
    <cellStyle name="Note 3 5 6 2 3" xfId="30576" xr:uid="{B9FE485E-95E1-4C28-8551-922DA7EDC03A}"/>
    <cellStyle name="Note 3 5 6 2 4" xfId="18821" xr:uid="{608DAC8B-30E5-4255-9465-14163C4E9966}"/>
    <cellStyle name="Note 3 5 6 20" xfId="53425" xr:uid="{2B98EBC7-4E8C-40DD-B372-1F41D54A6A45}"/>
    <cellStyle name="Note 3 5 6 21" xfId="54051" xr:uid="{90C31CB3-11CD-48C0-8177-49A43035A22A}"/>
    <cellStyle name="Note 3 5 6 22" xfId="55325" xr:uid="{0E2FE32D-DF1D-49C1-8AC1-11D19ADF7043}"/>
    <cellStyle name="Note 3 5 6 23" xfId="55954" xr:uid="{2E159BD1-5E5A-4555-9EEA-EAA03A50F3A4}"/>
    <cellStyle name="Note 3 5 6 24" xfId="16738" xr:uid="{9FB83B0C-508B-44DD-98E4-32E87A717CAD}"/>
    <cellStyle name="Note 3 5 6 3" xfId="5673" xr:uid="{740924DF-4F2F-47D4-AD89-596B9847EC09}"/>
    <cellStyle name="Note 3 5 6 3 2" xfId="39355" xr:uid="{C998C94C-2D11-444C-B58D-C05FA7726DB6}"/>
    <cellStyle name="Note 3 5 6 3 3" xfId="30090" xr:uid="{D8A20EA1-F6AB-4DD5-B567-377A386E9AF2}"/>
    <cellStyle name="Note 3 5 6 3 4" xfId="18334" xr:uid="{E91137B2-1A05-4EEA-9A2B-F6B80004F26A}"/>
    <cellStyle name="Note 3 5 6 4" xfId="10009" xr:uid="{4738B6BE-C78B-4D24-9B31-1BF7274C2C83}"/>
    <cellStyle name="Note 3 5 6 4 2" xfId="41570" xr:uid="{8121A90B-A1D6-4530-9929-F388A9BE52E8}"/>
    <cellStyle name="Note 3 5 6 4 3" xfId="32382" xr:uid="{9E33A194-0D8B-4881-B0B9-C71A13888BF6}"/>
    <cellStyle name="Note 3 5 6 4 4" xfId="20673" xr:uid="{5E5CBBBA-FCAA-4B37-B307-D8D60DE8FF14}"/>
    <cellStyle name="Note 3 5 6 5" xfId="9434" xr:uid="{44825F40-936A-45EC-AA00-9907320CFE60}"/>
    <cellStyle name="Note 3 5 6 5 2" xfId="42909" xr:uid="{EA923589-2316-4819-A669-F7847279DE02}"/>
    <cellStyle name="Note 3 5 6 5 3" xfId="33759" xr:uid="{8A988B53-69C3-461F-BBEC-2D1C615B9D9B}"/>
    <cellStyle name="Note 3 5 6 5 4" xfId="22186" xr:uid="{1F13F443-9006-45AF-814F-9255E0C44E34}"/>
    <cellStyle name="Note 3 5 6 6" xfId="6492" xr:uid="{F23AB75B-D713-47B1-BA3F-B8672E752878}"/>
    <cellStyle name="Note 3 5 6 6 2" xfId="42333" xr:uid="{2C5A3647-A760-4C52-B433-47A4CB454201}"/>
    <cellStyle name="Note 3 5 6 6 3" xfId="33183" xr:uid="{FE7D28D3-1FD3-4E72-A753-F11C8677A729}"/>
    <cellStyle name="Note 3 5 6 6 4" xfId="21603" xr:uid="{EF5465A8-80CC-490E-B108-D59DB4CA4E2D}"/>
    <cellStyle name="Note 3 5 6 7" xfId="10062" xr:uid="{C001A95F-7435-4573-9DC9-E89778641BC9}"/>
    <cellStyle name="Note 3 5 6 7 2" xfId="43171" xr:uid="{B35DD747-8A5B-4B27-8EC2-1C9F7BD2FB37}"/>
    <cellStyle name="Note 3 5 6 7 3" xfId="34021" xr:uid="{5377B52D-338F-4BAF-B98A-E5C923D6BC1D}"/>
    <cellStyle name="Note 3 5 6 7 4" xfId="22455" xr:uid="{64703127-6480-4B35-9C06-D9B686A1FAB4}"/>
    <cellStyle name="Note 3 5 6 8" xfId="10124" xr:uid="{A6EDE367-5221-420C-85A5-017309F03F96}"/>
    <cellStyle name="Note 3 5 6 8 2" xfId="45018" xr:uid="{E74709F5-185A-40AF-BEBC-3EA97ABB0E57}"/>
    <cellStyle name="Note 3 5 6 8 3" xfId="35873" xr:uid="{CB83959D-90A5-4957-9008-BF04D9E1408D}"/>
    <cellStyle name="Note 3 5 6 8 4" xfId="24336" xr:uid="{4D99C54E-62CF-44CC-B912-6BB112692514}"/>
    <cellStyle name="Note 3 5 6 9" xfId="10612" xr:uid="{2C3FB9DB-D107-421D-A3C3-6A457D0C93EB}"/>
    <cellStyle name="Note 3 5 6 9 2" xfId="45762" xr:uid="{D8AEE3F7-E8B6-49FB-BD4D-69E20F6D7977}"/>
    <cellStyle name="Note 3 5 6 9 3" xfId="36617" xr:uid="{53E4D2EC-49FD-4DAC-AD12-887ED8C2DA92}"/>
    <cellStyle name="Note 3 5 6 9 4" xfId="25096" xr:uid="{B08A8F1C-7FA0-4683-AE27-7CD80A1BAC50}"/>
    <cellStyle name="Note 3 5 7" xfId="4939" xr:uid="{BFA10511-642D-4445-81F5-180E898D0D5B}"/>
    <cellStyle name="Note 3 5 7 2" xfId="41445" xr:uid="{991E4073-63B2-4CF7-B5FF-DF336830FC5D}"/>
    <cellStyle name="Note 3 5 7 3" xfId="32255" xr:uid="{7A6E9D63-F338-4777-AC96-DDCE5BF45D3D}"/>
    <cellStyle name="Note 3 5 7 4" xfId="20546" xr:uid="{1FC72877-4A26-427C-89FF-9F806D8D67A7}"/>
    <cellStyle name="Note 3 5 8" xfId="4254" xr:uid="{A4A2241F-428E-46E6-94B4-C83CC420E3E4}"/>
    <cellStyle name="Note 3 5 8 2" xfId="39354" xr:uid="{B6C64082-0BF3-4AF3-9053-E9A78132BEA5}"/>
    <cellStyle name="Note 3 5 8 3" xfId="30089" xr:uid="{4326BEA1-CC32-4708-A27D-A4D5043558A3}"/>
    <cellStyle name="Note 3 5 8 4" xfId="18333" xr:uid="{59EE0A29-C4A7-4248-B4FF-17F2A453873C}"/>
    <cellStyle name="Note 3 5 9" xfId="6475" xr:uid="{AFBCF4CD-EFBE-49CB-9B04-3DEC5896F705}"/>
    <cellStyle name="Note 3 5 9 2" xfId="42185" xr:uid="{B87F1EF2-5FDA-42A5-81E5-28EADB948FDE}"/>
    <cellStyle name="Note 3 5 9 3" xfId="33035" xr:uid="{BE07F183-2BA2-4CE9-A2D9-06E37A886146}"/>
    <cellStyle name="Note 3 5 9 4" xfId="21455" xr:uid="{FFF0E31A-A4D4-4911-87F2-7F36E7DDA8C9}"/>
    <cellStyle name="Note 3 6" xfId="1562" xr:uid="{00000000-0005-0000-0000-00001A060000}"/>
    <cellStyle name="Note 3 6 10" xfId="11746" xr:uid="{8D2B96BB-7D35-42AD-8629-42277CDCDD07}"/>
    <cellStyle name="Note 3 6 10 2" xfId="42671" xr:uid="{D3115824-84C0-4D4F-9D3B-7D6C3C8F2C0F}"/>
    <cellStyle name="Note 3 6 10 3" xfId="33521" xr:uid="{6C0C8DEC-DFBA-4AD2-8D83-E86B3C07347C}"/>
    <cellStyle name="Note 3 6 10 4" xfId="21945" xr:uid="{1BCEE7F0-2801-4F0E-A802-72501C87B308}"/>
    <cellStyle name="Note 3 6 11" xfId="12151" xr:uid="{89B00537-491E-41A4-8354-9F0BA346B3BF}"/>
    <cellStyle name="Note 3 6 11 2" xfId="43654" xr:uid="{192493B9-60EF-4A19-B06E-B568986492AB}"/>
    <cellStyle name="Note 3 6 11 3" xfId="34505" xr:uid="{18DD8174-1D37-44F2-8E24-3C4983FD41F9}"/>
    <cellStyle name="Note 3 6 11 4" xfId="22943" xr:uid="{C5A0D531-A28F-4CC7-B0CB-9D27090794B4}"/>
    <cellStyle name="Note 3 6 12" xfId="12492" xr:uid="{3C15D353-DB53-4028-A7E8-C01E94341A91}"/>
    <cellStyle name="Note 3 6 12 2" xfId="45312" xr:uid="{E0254ED6-37E0-461D-B818-62B3169FCFCA}"/>
    <cellStyle name="Note 3 6 12 3" xfId="36167" xr:uid="{A9F3B541-0053-4E5A-BAB2-84C5BC61983D}"/>
    <cellStyle name="Note 3 6 12 4" xfId="24633" xr:uid="{CFE6D7F6-7E0D-4900-8659-1AD30183097B}"/>
    <cellStyle name="Note 3 6 13" xfId="12781" xr:uid="{162263BD-4E7A-44D2-85AC-3EE1D37EFFE5}"/>
    <cellStyle name="Note 3 6 13 2" xfId="43055" xr:uid="{913204AC-CEF3-41D2-B642-B0CFE22128B4}"/>
    <cellStyle name="Note 3 6 13 3" xfId="33905" xr:uid="{CB75263E-F3DA-43F5-B5D8-836C36B8F45E}"/>
    <cellStyle name="Note 3 6 13 4" xfId="22334" xr:uid="{C97CB236-FF52-48F7-A240-30D8EC1A0C84}"/>
    <cellStyle name="Note 3 6 14" xfId="13005" xr:uid="{FF8EF84E-440F-4E38-93B0-9226071ADB28}"/>
    <cellStyle name="Note 3 6 14 2" xfId="43566" xr:uid="{737F24B9-CDF0-4A92-B8E2-0E2900464E29}"/>
    <cellStyle name="Note 3 6 14 3" xfId="34417" xr:uid="{B8D9A59E-C792-4DA1-95C9-2BE55614B124}"/>
    <cellStyle name="Note 3 6 14 4" xfId="22854" xr:uid="{9E8F8EEA-7DC0-46DB-84BA-96310B0BCA66}"/>
    <cellStyle name="Note 3 6 15" xfId="14083" xr:uid="{00DF0920-CA50-487C-A2E5-604991186540}"/>
    <cellStyle name="Note 3 6 15 2" xfId="46611" xr:uid="{3844B127-1B03-4FD5-9E6F-4A1238035A54}"/>
    <cellStyle name="Note 3 6 15 3" xfId="37466" xr:uid="{28C1B077-AFE9-48C5-8360-33617E922D44}"/>
    <cellStyle name="Note 3 6 15 4" xfId="26020" xr:uid="{ECCC5209-2A4F-4009-B9D4-095F6476F55C}"/>
    <cellStyle name="Note 3 6 16" xfId="16251" xr:uid="{DB6CE874-6F92-45F4-9831-CD8A51082727}"/>
    <cellStyle name="Note 3 6 16 2" xfId="40955" xr:uid="{F3460304-32DF-430B-AA04-1F5DFA9D9B9C}"/>
    <cellStyle name="Note 3 6 16 3" xfId="31725" xr:uid="{3855ECAC-AABA-4E23-A11A-BB63BA558A28}"/>
    <cellStyle name="Note 3 6 16 4" xfId="20002" xr:uid="{EDD6936E-9A5D-437D-B4F1-B6D3F4836945}"/>
    <cellStyle name="Note 3 6 17" xfId="16477" xr:uid="{5BF0AE54-28A7-4097-A9AC-3A8290475C98}"/>
    <cellStyle name="Note 3 6 17 2" xfId="46267" xr:uid="{066A8D82-4C97-4598-B14D-F24079CCF91D}"/>
    <cellStyle name="Note 3 6 17 3" xfId="37122" xr:uid="{CDE8FFD2-05BC-4A43-A7E0-F1991A062AEB}"/>
    <cellStyle name="Note 3 6 17 4" xfId="25633" xr:uid="{C79A4FAB-8572-49E1-BAFE-904B460438F7}"/>
    <cellStyle name="Note 3 6 18" xfId="27461" xr:uid="{8A204BDF-16FE-4668-B9A0-ECF304071BD4}"/>
    <cellStyle name="Note 3 6 18 2" xfId="47877" xr:uid="{D08CA590-937E-49E2-992E-6FBC2523E874}"/>
    <cellStyle name="Note 3 6 18 3" xfId="38733" xr:uid="{D5BCD8B7-8FB4-42C3-B0E4-A253331D41BE}"/>
    <cellStyle name="Note 3 6 19" xfId="28056" xr:uid="{A6C12F9C-CCE3-4183-AE35-3174F70E3CAD}"/>
    <cellStyle name="Note 3 6 2" xfId="1563" xr:uid="{00000000-0005-0000-0000-00001B060000}"/>
    <cellStyle name="Note 3 6 2 10" xfId="12577" xr:uid="{93FA56D4-B8D0-4E50-A7FC-38BAC56E096E}"/>
    <cellStyle name="Note 3 6 2 10 2" xfId="45760" xr:uid="{BFCA5F93-F8E2-43B9-9B4B-4FF392F9B2A1}"/>
    <cellStyle name="Note 3 6 2 10 3" xfId="36615" xr:uid="{ECAE7B6E-3B2A-47F4-9995-CE5FEEAAD6C3}"/>
    <cellStyle name="Note 3 6 2 10 4" xfId="25094" xr:uid="{B0B7A882-50ED-4EBA-8A63-DB5AB2DB04FA}"/>
    <cellStyle name="Note 3 6 2 11" xfId="15198" xr:uid="{791766D2-3B3A-41A1-A241-FAC4AAC15B7C}"/>
    <cellStyle name="Note 3 6 2 11 2" xfId="47340" xr:uid="{45148D11-5195-419C-AA33-B2D9775A1BF2}"/>
    <cellStyle name="Note 3 6 2 11 3" xfId="38196" xr:uid="{0C906AC3-0DE4-4758-B9D6-A9B581540A58}"/>
    <cellStyle name="Note 3 6 2 11 4" xfId="26800" xr:uid="{70B22AAC-F1FC-489D-A9BA-47B1B056A9E4}"/>
    <cellStyle name="Note 3 6 2 12" xfId="15056" xr:uid="{D7BA48AD-6026-4CEF-BCD1-E86ED529B300}"/>
    <cellStyle name="Note 3 6 2 12 2" xfId="46839" xr:uid="{F10E65A4-8E27-4F20-BD54-CB9FCC2A1C72}"/>
    <cellStyle name="Note 3 6 2 12 3" xfId="37695" xr:uid="{CAD0D779-4A81-4C0F-9A4C-5B6AA3A8C003}"/>
    <cellStyle name="Note 3 6 2 12 4" xfId="26267" xr:uid="{4E0B9C7C-7DF3-47C3-BB7C-D453A5B826D5}"/>
    <cellStyle name="Note 3 6 2 13" xfId="13731" xr:uid="{FC7BA369-75A5-4B4A-A2BC-627E0345045D}"/>
    <cellStyle name="Note 3 6 2 13 2" xfId="47596" xr:uid="{513A1DED-C72B-4B95-9093-9624820DFCE9}"/>
    <cellStyle name="Note 3 6 2 13 3" xfId="38452" xr:uid="{19275B6F-52C9-48D7-B581-9B1D974860EC}"/>
    <cellStyle name="Note 3 6 2 13 4" xfId="27099" xr:uid="{E85BCD29-DA28-4CC5-BD04-B86D9D644968}"/>
    <cellStyle name="Note 3 6 2 14" xfId="27632" xr:uid="{81079688-2A64-4C13-BC58-36393394498D}"/>
    <cellStyle name="Note 3 6 2 14 2" xfId="48025" xr:uid="{29AD9187-08C4-4203-8BA9-0ABA08F98218}"/>
    <cellStyle name="Note 3 6 2 14 3" xfId="38881" xr:uid="{267E8620-BA04-444F-938D-F4A33DDB1B7C}"/>
    <cellStyle name="Note 3 6 2 15" xfId="28057" xr:uid="{10C0713C-23B9-4EF0-86DC-D587BD6A370B}"/>
    <cellStyle name="Note 3 6 2 16" xfId="48579" xr:uid="{BEB02E64-C52F-447D-84C7-3C250B6E717D}"/>
    <cellStyle name="Note 3 6 2 17" xfId="50430" xr:uid="{43E70476-5F3F-4B6D-A15E-8B9E50844B58}"/>
    <cellStyle name="Note 3 6 2 18" xfId="50197" xr:uid="{E04463F8-5206-47D3-8658-D17636190DE6}"/>
    <cellStyle name="Note 3 6 2 19" xfId="49930" xr:uid="{06CD66A5-7957-4F2B-9DDC-A80623C4FBAC}"/>
    <cellStyle name="Note 3 6 2 2" xfId="1564" xr:uid="{00000000-0005-0000-0000-00001C060000}"/>
    <cellStyle name="Note 3 6 2 2 10" xfId="15576" xr:uid="{4CCA5475-EA8D-4BDC-9C9D-00D7CFFE60AF}"/>
    <cellStyle name="Note 3 6 2 2 10 2" xfId="44224" xr:uid="{B957BC0C-B49C-482E-BB4C-30F00D023C71}"/>
    <cellStyle name="Note 3 6 2 2 10 3" xfId="35076" xr:uid="{1E90F938-20E2-4677-80AD-794DBA7848E2}"/>
    <cellStyle name="Note 3 6 2 2 10 4" xfId="23523" xr:uid="{762E7728-3CBC-4426-8355-06A6A35890A4}"/>
    <cellStyle name="Note 3 6 2 2 11" xfId="15429" xr:uid="{B123C1D4-A605-4F6E-BB49-E9F4C8949A6D}"/>
    <cellStyle name="Note 3 6 2 2 11 2" xfId="46823" xr:uid="{E0D0F593-1631-48AA-B07C-2C8CA90738E5}"/>
    <cellStyle name="Note 3 6 2 2 11 3" xfId="37679" xr:uid="{B5A26A61-CE5A-41EF-BB25-F95FE16DA34E}"/>
    <cellStyle name="Note 3 6 2 2 11 4" xfId="26246" xr:uid="{F99FCC5F-5399-462E-A8CE-987004B4011B}"/>
    <cellStyle name="Note 3 6 2 2 12" xfId="15455" xr:uid="{F8D3F22B-3FCA-49E9-A6F5-EB62AF41FADF}"/>
    <cellStyle name="Note 3 6 2 2 12 2" xfId="47597" xr:uid="{D0A10D35-DB95-4732-A8A9-43BD751D5240}"/>
    <cellStyle name="Note 3 6 2 2 12 3" xfId="38453" xr:uid="{317F8422-7263-4751-8000-35F836E7D2F7}"/>
    <cellStyle name="Note 3 6 2 2 12 4" xfId="27100" xr:uid="{1142560A-17E0-42FA-8A28-DCD110979DEF}"/>
    <cellStyle name="Note 3 6 2 2 13" xfId="27633" xr:uid="{472260F4-68CF-4699-84BD-B67569FA3CA2}"/>
    <cellStyle name="Note 3 6 2 2 13 2" xfId="48026" xr:uid="{B02826CF-322C-43BB-861D-E6D5F15ED556}"/>
    <cellStyle name="Note 3 6 2 2 13 3" xfId="38882" xr:uid="{3EB22E26-FB95-4009-8A25-5E54DFF42012}"/>
    <cellStyle name="Note 3 6 2 2 14" xfId="27909" xr:uid="{CB40FBCC-E971-4D87-8F19-F16640EB2CBC}"/>
    <cellStyle name="Note 3 6 2 2 15" xfId="48580" xr:uid="{8AC26749-2247-4C9B-9C47-1B94851BE6C2}"/>
    <cellStyle name="Note 3 6 2 2 16" xfId="50431" xr:uid="{895CE6B5-795C-4FF2-AE8C-7CAA9BE5855B}"/>
    <cellStyle name="Note 3 6 2 2 17" xfId="50198" xr:uid="{71CB0B5C-898D-47D4-82DD-721835AF002A}"/>
    <cellStyle name="Note 3 6 2 2 18" xfId="49417" xr:uid="{A0746249-6F89-4468-BBF7-782EB6E639D8}"/>
    <cellStyle name="Note 3 6 2 2 19" xfId="51171" xr:uid="{5D967655-2D72-4931-8789-9B0FE4E7BEF7}"/>
    <cellStyle name="Note 3 6 2 2 2" xfId="4951" xr:uid="{22978C1A-B417-4C05-ABA0-62DC8D242E37}"/>
    <cellStyle name="Note 3 6 2 2 2 2" xfId="39810" xr:uid="{5A850857-4C5C-4694-A7C2-05D13D32EACD}"/>
    <cellStyle name="Note 3 6 2 2 2 3" xfId="30575" xr:uid="{F747FF2A-86A3-4084-8D3F-2FB67E58F7DB}"/>
    <cellStyle name="Note 3 6 2 2 2 4" xfId="18820" xr:uid="{9A30103C-E4E2-4F72-8231-29BF14F4272A}"/>
    <cellStyle name="Note 3 6 2 2 20" xfId="53428" xr:uid="{1514D398-4493-4D1F-9F4B-A18EA4EABF0C}"/>
    <cellStyle name="Note 3 6 2 2 21" xfId="54054" xr:uid="{0B5D1E6F-F13A-45B1-9754-28E7592CE460}"/>
    <cellStyle name="Note 3 6 2 2 22" xfId="54958" xr:uid="{8D28412E-A431-45C0-A1DE-D0BDCD9D8518}"/>
    <cellStyle name="Note 3 6 2 2 23" xfId="55957" xr:uid="{CCBE603F-F26F-4A32-96DF-8D005F0D00BE}"/>
    <cellStyle name="Note 3 6 2 2 24" xfId="16741" xr:uid="{C5288298-E0BD-42B7-B23C-DC2C6EEB601A}"/>
    <cellStyle name="Note 3 6 2 2 3" xfId="4250" xr:uid="{EE703BE7-DBC1-40E1-8B37-048CD61ACC49}"/>
    <cellStyle name="Note 3 6 2 2 3 2" xfId="39356" xr:uid="{05CDFCD5-65FB-486F-A4E8-E98D3EC943C7}"/>
    <cellStyle name="Note 3 6 2 2 3 3" xfId="30091" xr:uid="{01AD9C84-D939-41DF-91A4-7A3880C0C07C}"/>
    <cellStyle name="Note 3 6 2 2 3 4" xfId="18335" xr:uid="{4FD0F0CF-6A2B-452A-9BAB-E0A79BA1AA2C}"/>
    <cellStyle name="Note 3 6 2 2 4" xfId="9585" xr:uid="{71469209-82BC-4964-BD1D-61DF353A6D01}"/>
    <cellStyle name="Note 3 6 2 2 4 2" xfId="39960" xr:uid="{F0830E94-7CAA-460F-A360-2D719E117554}"/>
    <cellStyle name="Note 3 6 2 2 4 3" xfId="30727" xr:uid="{129B40FB-78B0-4FA8-AB00-184730A1FD6F}"/>
    <cellStyle name="Note 3 6 2 2 4 4" xfId="18972" xr:uid="{49155E74-0163-4584-AC9A-EDEFD0BF0A7B}"/>
    <cellStyle name="Note 3 6 2 2 5" xfId="9494" xr:uid="{28B61E57-413B-4DC7-AA6A-8F62DEF3C677}"/>
    <cellStyle name="Note 3 6 2 2 5 2" xfId="42908" xr:uid="{5256E979-BBF8-47E7-8727-187DFF79B736}"/>
    <cellStyle name="Note 3 6 2 2 5 3" xfId="33758" xr:uid="{BFEDC6DF-FCC4-4D74-B988-A7E18911B04A}"/>
    <cellStyle name="Note 3 6 2 2 5 4" xfId="22185" xr:uid="{CBF1A916-3C65-43F5-9D5A-C28C755FE79C}"/>
    <cellStyle name="Note 3 6 2 2 6" xfId="5432" xr:uid="{F5F90C37-3AAA-4382-8A50-7FB9F1C40547}"/>
    <cellStyle name="Note 3 6 2 2 6 2" xfId="42335" xr:uid="{448FC211-21DD-48E5-9F41-FAC033D769FF}"/>
    <cellStyle name="Note 3 6 2 2 6 3" xfId="33185" xr:uid="{445B6EB2-248E-4EF1-A6FC-E1EEB9A905EC}"/>
    <cellStyle name="Note 3 6 2 2 6 4" xfId="21605" xr:uid="{B0675F9F-DA38-4B32-A8F9-A11AAE8D1840}"/>
    <cellStyle name="Note 3 6 2 2 7" xfId="3954" xr:uid="{6360C8D0-7856-4CA5-A595-1AD6999C678C}"/>
    <cellStyle name="Note 3 6 2 2 7 2" xfId="44614" xr:uid="{86209D99-21AF-4CDD-8E07-595D112FF1FB}"/>
    <cellStyle name="Note 3 6 2 2 7 3" xfId="35468" xr:uid="{A405A536-3687-4F33-88DD-572F6A6A6F5C}"/>
    <cellStyle name="Note 3 6 2 2 7 4" xfId="23925" xr:uid="{CFB1746D-2B7F-4B3A-AB8F-E0EF5F06A772}"/>
    <cellStyle name="Note 3 6 2 2 8" xfId="5491" xr:uid="{6BBB8D3D-32EB-4D25-A4E2-529370C1730E}"/>
    <cellStyle name="Note 3 6 2 2 8 2" xfId="45017" xr:uid="{6990A1A3-42B6-48BC-ABA6-AA80CA5EAA84}"/>
    <cellStyle name="Note 3 6 2 2 8 3" xfId="35872" xr:uid="{AA08D238-3060-4543-8AD4-DB788417932A}"/>
    <cellStyle name="Note 3 6 2 2 8 4" xfId="24335" xr:uid="{89AD023E-8C17-43A3-B028-1C6FE0CF3B9F}"/>
    <cellStyle name="Note 3 6 2 2 9" xfId="9618" xr:uid="{07258193-D724-447C-A185-59A745B5D813}"/>
    <cellStyle name="Note 3 6 2 2 9 2" xfId="45761" xr:uid="{2FA1B023-5DC0-4D70-8745-1F04C0D51DA5}"/>
    <cellStyle name="Note 3 6 2 2 9 3" xfId="36616" xr:uid="{BCD7E9E0-FBD4-42F1-A4CF-9B836DC0C0FB}"/>
    <cellStyle name="Note 3 6 2 2 9 4" xfId="25095" xr:uid="{DB4C34EE-5766-4F73-AA7D-0556C2395AD7}"/>
    <cellStyle name="Note 3 6 2 20" xfId="52396" xr:uid="{86589162-969F-4CBA-AA8C-330104509FB9}"/>
    <cellStyle name="Note 3 6 2 21" xfId="53427" xr:uid="{7D058C14-CD78-48F6-A7BA-1887E524DFD9}"/>
    <cellStyle name="Note 3 6 2 22" xfId="54865" xr:uid="{B1BE2A0F-6939-463A-9821-9FC7A316425C}"/>
    <cellStyle name="Note 3 6 2 23" xfId="52629" xr:uid="{70C3C883-A8D0-430B-BD0B-62B85D4B2D93}"/>
    <cellStyle name="Note 3 6 2 24" xfId="55956" xr:uid="{C2118BB4-8C7D-42D3-9ECF-9612D5D870BB}"/>
    <cellStyle name="Note 3 6 2 25" xfId="16740" xr:uid="{A4E5E1BA-1880-4E98-9255-2F3F1A567F1B}"/>
    <cellStyle name="Note 3 6 2 3" xfId="4950" xr:uid="{063973B2-C325-46C3-98EF-7B1C658671BC}"/>
    <cellStyle name="Note 3 6 2 3 2" xfId="41440" xr:uid="{8BA2ED8D-23C4-41CE-960D-39FEC565C7E9}"/>
    <cellStyle name="Note 3 6 2 3 3" xfId="32250" xr:uid="{57529CEB-5D0B-41E2-9672-5D11E2B45AE8}"/>
    <cellStyle name="Note 3 6 2 3 4" xfId="20541" xr:uid="{77E5BFA1-5202-4F90-83D7-C1FED6507AA3}"/>
    <cellStyle name="Note 3 6 2 4" xfId="5674" xr:uid="{E31BAFB6-4D1B-420A-8CCC-C2B6B95910DD}"/>
    <cellStyle name="Note 3 6 2 4 2" xfId="39357" xr:uid="{10EFB084-DB09-448B-B693-02114D01DEB1}"/>
    <cellStyle name="Note 3 6 2 4 3" xfId="30092" xr:uid="{9680E509-2EBD-4E1D-9D5F-7F72DD2A9DCD}"/>
    <cellStyle name="Note 3 6 2 4 4" xfId="18336" xr:uid="{62461D8D-5F7C-4E29-8803-5DED0B90FE76}"/>
    <cellStyle name="Note 3 6 2 5" xfId="10375" xr:uid="{FE39F434-291F-4AE7-8E88-E43195846BFE}"/>
    <cellStyle name="Note 3 6 2 5 2" xfId="42180" xr:uid="{CEA1089A-01B0-4499-B5C1-5BD31AF39C87}"/>
    <cellStyle name="Note 3 6 2 5 3" xfId="33030" xr:uid="{B4BA13EB-2A73-40DD-AF7D-1DD9298C9713}"/>
    <cellStyle name="Note 3 6 2 5 4" xfId="21450" xr:uid="{FD092620-C08F-4F85-9358-8C84A13217E1}"/>
    <cellStyle name="Note 3 6 2 6" xfId="4501" xr:uid="{545AD654-9735-4B69-997D-6D5468B5C6B8}"/>
    <cellStyle name="Note 3 6 2 6 2" xfId="42907" xr:uid="{089D552B-DBC6-4A06-91C6-A2AB299616D2}"/>
    <cellStyle name="Note 3 6 2 6 3" xfId="33757" xr:uid="{924658A4-03D5-4FC9-BD86-0CEAB81DD699}"/>
    <cellStyle name="Note 3 6 2 6 4" xfId="22184" xr:uid="{30297F17-6EC9-4252-ABCD-48DA3D515913}"/>
    <cellStyle name="Note 3 6 2 7" xfId="11429" xr:uid="{BF770967-BD74-4E38-B88D-0DA616FA5C96}"/>
    <cellStyle name="Note 3 6 2 7 2" xfId="43655" xr:uid="{6B538B59-8040-4D93-9123-42F00576F513}"/>
    <cellStyle name="Note 3 6 2 7 3" xfId="34506" xr:uid="{2B0FD8E4-AF9C-4BD0-8EE2-315C12BE7747}"/>
    <cellStyle name="Note 3 6 2 7 4" xfId="22944" xr:uid="{23F119C6-2365-4FEB-954C-6A4F10F5FB32}"/>
    <cellStyle name="Note 3 6 2 8" xfId="11865" xr:uid="{5CE3F5E8-1B54-4630-B504-832F9038C664}"/>
    <cellStyle name="Note 3 6 2 8 2" xfId="45315" xr:uid="{3E4B47FE-43AD-4E29-AA2F-A86E02AF11A2}"/>
    <cellStyle name="Note 3 6 2 8 3" xfId="36170" xr:uid="{19D3A42B-A228-4BE1-9F4F-B0E2D1ADA743}"/>
    <cellStyle name="Note 3 6 2 8 4" xfId="24636" xr:uid="{80C2ACF1-2AF8-43A5-82C8-07A6541F4ED3}"/>
    <cellStyle name="Note 3 6 2 9" xfId="12251" xr:uid="{EF9E0E39-1C64-4C9E-B36B-FD4067ECBE67}"/>
    <cellStyle name="Note 3 6 2 9 2" xfId="39084" xr:uid="{A479429B-0C6F-4833-8E21-33965D1C00FF}"/>
    <cellStyle name="Note 3 6 2 9 3" xfId="29818" xr:uid="{436AA1F7-C3EC-46DD-973B-117C86EBCF40}"/>
    <cellStyle name="Note 3 6 2 9 4" xfId="18063" xr:uid="{E60F8B23-F12E-427A-94F8-DC87D050462E}"/>
    <cellStyle name="Note 3 6 20" xfId="48578" xr:uid="{433F19C8-5054-4D5C-A8D8-A26B7FBD14A0}"/>
    <cellStyle name="Note 3 6 21" xfId="50429" xr:uid="{21D07525-82D9-4516-BE03-3669FE2448BF}"/>
    <cellStyle name="Note 3 6 22" xfId="50990" xr:uid="{4F674015-764B-444E-9161-F3990E896779}"/>
    <cellStyle name="Note 3 6 23" xfId="52171" xr:uid="{8AA88E71-B6D7-4C65-A802-D9E616F42700}"/>
    <cellStyle name="Note 3 6 24" xfId="52395" xr:uid="{5D149146-E67A-4AB0-A926-3AFFBBA2620E}"/>
    <cellStyle name="Note 3 6 25" xfId="53426" xr:uid="{671EADC3-276B-4678-BBC3-E57C52061672}"/>
    <cellStyle name="Note 3 6 26" xfId="54514" xr:uid="{A17BF61D-A839-4F80-AEDF-84B1E7D4EB55}"/>
    <cellStyle name="Note 3 6 27" xfId="55516" xr:uid="{112A4EF6-1854-4D16-BA5B-982453D59877}"/>
    <cellStyle name="Note 3 6 28" xfId="55955" xr:uid="{3FE931B1-290C-43A6-9CCA-75BC06F9660B}"/>
    <cellStyle name="Note 3 6 29" xfId="16739" xr:uid="{60118389-BA76-4F60-AE44-52246C46B1EF}"/>
    <cellStyle name="Note 3 6 3" xfId="1565" xr:uid="{00000000-0005-0000-0000-00001D060000}"/>
    <cellStyle name="Note 3 6 3 10" xfId="11142" xr:uid="{839714B0-4D54-4C2B-8EFF-F3148C44BF16}"/>
    <cellStyle name="Note 3 6 3 10 2" xfId="42309" xr:uid="{B152654A-337E-4982-93A9-98D78A2B86A5}"/>
    <cellStyle name="Note 3 6 3 10 3" xfId="33159" xr:uid="{C4E9B8D9-2DDA-40DA-BFD2-E291DD826A15}"/>
    <cellStyle name="Note 3 6 3 10 4" xfId="21579" xr:uid="{28C218D1-83F3-45E4-A764-3EACE0C3302E}"/>
    <cellStyle name="Note 3 6 3 11" xfId="14507" xr:uid="{B596D6DD-6043-483C-8572-46FBF713F2A1}"/>
    <cellStyle name="Note 3 6 3 11 2" xfId="47313" xr:uid="{D78A3B40-8C30-446C-A278-54E43279B0A1}"/>
    <cellStyle name="Note 3 6 3 11 3" xfId="38169" xr:uid="{2340D7E5-938D-49EC-A158-3FE689E6D95B}"/>
    <cellStyle name="Note 3 6 3 11 4" xfId="26770" xr:uid="{44AB94BA-DBDF-40CB-A958-C8DE77B6991E}"/>
    <cellStyle name="Note 3 6 3 12" xfId="15028" xr:uid="{B9CED527-BDAD-4CAF-A165-E29298CAD16F}"/>
    <cellStyle name="Note 3 6 3 12 2" xfId="46935" xr:uid="{04FFA996-43ED-4789-9A76-D6DE87C10DAA}"/>
    <cellStyle name="Note 3 6 3 12 3" xfId="37791" xr:uid="{D59688ED-95A1-4540-9F28-1B8B61670850}"/>
    <cellStyle name="Note 3 6 3 12 4" xfId="26366" xr:uid="{74CE0BD1-0CA3-481F-B864-4FCB8FB23E24}"/>
    <cellStyle name="Note 3 6 3 13" xfId="15320" xr:uid="{DD59B17B-E0E6-4B98-9576-8D1499752700}"/>
    <cellStyle name="Note 3 6 3 13 2" xfId="46226" xr:uid="{DA2187A8-22FE-44DC-9D35-0DD32C1C0C88}"/>
    <cellStyle name="Note 3 6 3 13 3" xfId="37081" xr:uid="{42B91828-BF05-435B-9937-18CABDB7A6A8}"/>
    <cellStyle name="Note 3 6 3 13 4" xfId="25587" xr:uid="{80CEB194-7577-4326-A412-931BC66D03DF}"/>
    <cellStyle name="Note 3 6 3 14" xfId="27462" xr:uid="{075FA75F-578C-41EE-BB75-FF239F50E096}"/>
    <cellStyle name="Note 3 6 3 14 2" xfId="47878" xr:uid="{30520CDF-FA70-4FD0-A90F-4D1A762DC7D1}"/>
    <cellStyle name="Note 3 6 3 14 3" xfId="38734" xr:uid="{9E756A3C-8564-424B-8C5E-135AC119572F}"/>
    <cellStyle name="Note 3 6 3 15" xfId="27910" xr:uid="{02BA129E-8067-4333-BF8C-9CC32A2CECD8}"/>
    <cellStyle name="Note 3 6 3 16" xfId="48581" xr:uid="{55D1B1C5-CD81-412B-898E-D0E3C6D95294}"/>
    <cellStyle name="Note 3 6 3 17" xfId="50432" xr:uid="{EEA9FF30-E4F7-472A-93A5-562116912D2B}"/>
    <cellStyle name="Note 3 6 3 18" xfId="51439" xr:uid="{55F3CE8D-9A29-4B5E-A823-030AE0CD9EFD}"/>
    <cellStyle name="Note 3 6 3 19" xfId="51744" xr:uid="{10CBFF9B-215C-4CEF-BD36-A2EC74707F64}"/>
    <cellStyle name="Note 3 6 3 2" xfId="1566" xr:uid="{00000000-0005-0000-0000-00001E060000}"/>
    <cellStyle name="Note 3 6 3 2 10" xfId="15577" xr:uid="{0986812D-A7C1-41ED-8144-124D6B17D8D9}"/>
    <cellStyle name="Note 3 6 3 2 10 2" xfId="42306" xr:uid="{263EE4B8-7CD0-4080-8F41-81CCAAC946F1}"/>
    <cellStyle name="Note 3 6 3 2 10 3" xfId="33156" xr:uid="{198F8A40-2A17-4747-9248-9893D463C455}"/>
    <cellStyle name="Note 3 6 3 2 10 4" xfId="21576" xr:uid="{712E2BDE-ABAA-4378-9CBF-AC72AC3F5945}"/>
    <cellStyle name="Note 3 6 3 2 11" xfId="15280" xr:uid="{DBE06910-A6DB-445E-A945-C0ADC30677BE}"/>
    <cellStyle name="Note 3 6 3 2 11 2" xfId="46936" xr:uid="{A72A4DDC-ECE3-4B24-9E6A-0CE4CB56FBFD}"/>
    <cellStyle name="Note 3 6 3 2 11 3" xfId="37792" xr:uid="{1B73FC3F-9367-4A7C-B729-9167F8576182}"/>
    <cellStyle name="Note 3 6 3 2 11 4" xfId="26367" xr:uid="{379B6CE1-187E-49B6-B58C-C131547E4D1A}"/>
    <cellStyle name="Note 3 6 3 2 12" xfId="16348" xr:uid="{C052C771-A0A4-450C-B7BF-E600E74BACE0}"/>
    <cellStyle name="Note 3 6 3 2 12 2" xfId="45679" xr:uid="{BD1F79A2-986E-4FAE-93BE-7A5843651896}"/>
    <cellStyle name="Note 3 6 3 2 12 3" xfId="36534" xr:uid="{F0DC6561-7E72-4002-8C2A-B62976C41F7E}"/>
    <cellStyle name="Note 3 6 3 2 12 4" xfId="25008" xr:uid="{D4CB5008-B415-4456-B891-32EACF8A9361}"/>
    <cellStyle name="Note 3 6 3 2 13" xfId="27463" xr:uid="{479AC51B-9756-499A-A1A7-CCD23A3BF142}"/>
    <cellStyle name="Note 3 6 3 2 13 2" xfId="47879" xr:uid="{D37DB50F-9297-4BE3-A79F-A85E92A9E4C2}"/>
    <cellStyle name="Note 3 6 3 2 13 3" xfId="38735" xr:uid="{7B6BC316-A448-489E-89B9-D712930C9E67}"/>
    <cellStyle name="Note 3 6 3 2 14" xfId="27911" xr:uid="{52E07F9C-6830-41B1-A9B0-06D8A4A3E2AC}"/>
    <cellStyle name="Note 3 6 3 2 15" xfId="48582" xr:uid="{B7326CD8-8E24-4521-90B1-137B6E3BF399}"/>
    <cellStyle name="Note 3 6 3 2 16" xfId="50433" xr:uid="{E75C32B3-D5BE-4055-9C0B-4B436B93AFFD}"/>
    <cellStyle name="Note 3 6 3 2 17" xfId="50981" xr:uid="{E7321CBB-77D3-479A-9944-29FB104A36B0}"/>
    <cellStyle name="Note 3 6 3 2 18" xfId="52196" xr:uid="{B0737FC5-D482-4A65-AFD6-94AF7BD186ED}"/>
    <cellStyle name="Note 3 6 3 2 19" xfId="51647" xr:uid="{181B9BF1-D399-421F-B942-9612EC0A65BC}"/>
    <cellStyle name="Note 3 6 3 2 2" xfId="4953" xr:uid="{8EBBCF89-8D21-4A6E-883F-4618B5ACB43F}"/>
    <cellStyle name="Note 3 6 3 2 2 2" xfId="39808" xr:uid="{CE6FE10B-05DA-4BA4-98D4-FE53D6E482AD}"/>
    <cellStyle name="Note 3 6 3 2 2 3" xfId="30573" xr:uid="{C075BBB2-3529-4210-A5A2-BFBF409C672C}"/>
    <cellStyle name="Note 3 6 3 2 2 4" xfId="18818" xr:uid="{6A28F327-3BA7-43B0-9574-328BDA19309A}"/>
    <cellStyle name="Note 3 6 3 2 20" xfId="53430" xr:uid="{7DEEDAD9-8AF0-4D33-AF9C-87474AEF7917}"/>
    <cellStyle name="Note 3 6 3 2 21" xfId="54512" xr:uid="{8BA6FBDA-5ED2-45F6-9971-006B7E6209FE}"/>
    <cellStyle name="Note 3 6 3 2 22" xfId="55322" xr:uid="{DF5CE246-98DE-411F-B496-30795F5EE4F8}"/>
    <cellStyle name="Note 3 6 3 2 23" xfId="55959" xr:uid="{BB37D163-8E06-4577-A8C4-CB47E7434191}"/>
    <cellStyle name="Note 3 6 3 2 24" xfId="16743" xr:uid="{FB373E72-B2CA-413A-B88A-CF6093EA6F9E}"/>
    <cellStyle name="Note 3 6 3 2 3" xfId="4248" xr:uid="{0E9909C1-92A1-46A3-8C99-9DF6821A5356}"/>
    <cellStyle name="Note 3 6 3 2 3 2" xfId="40518" xr:uid="{64D77667-A25E-441A-AAAF-DE72B6394302}"/>
    <cellStyle name="Note 3 6 3 2 3 3" xfId="31285" xr:uid="{59E5B7E3-DD31-48A5-B2B6-2B013684D3F9}"/>
    <cellStyle name="Note 3 6 3 2 3 4" xfId="19554" xr:uid="{F7D75E4B-78B1-4F59-8D23-FCC7EBCFBF8E}"/>
    <cellStyle name="Note 3 6 3 2 4" xfId="6474" xr:uid="{56F9CE15-A1E9-491C-8F47-23E89D971D7D}"/>
    <cellStyle name="Note 3 6 3 2 4 2" xfId="41907" xr:uid="{A1E45494-DB83-4750-A5A5-0C8B336388A6}"/>
    <cellStyle name="Note 3 6 3 2 4 3" xfId="32757" xr:uid="{80A9513F-0CCB-4638-B99C-CF8BD24F99A8}"/>
    <cellStyle name="Note 3 6 3 2 4 4" xfId="21176" xr:uid="{25EDB5ED-B296-43ED-95ED-658CB51C6B85}"/>
    <cellStyle name="Note 3 6 3 2 5" xfId="11535" xr:uid="{EAFA0A38-0DA8-4405-A8D4-C6F6F7A6A608}"/>
    <cellStyle name="Note 3 6 3 2 5 2" xfId="42675" xr:uid="{4D5A7BD6-B830-4D4B-B555-A5A015FB3B25}"/>
    <cellStyle name="Note 3 6 3 2 5 3" xfId="33525" xr:uid="{3A758F18-466F-4829-9583-7CE8A6EFBC4F}"/>
    <cellStyle name="Note 3 6 3 2 5 4" xfId="21949" xr:uid="{BBE34E98-88F4-4856-9B62-E6D9F34CD068}"/>
    <cellStyle name="Note 3 6 3 2 6" xfId="11958" xr:uid="{1C286387-CA75-449A-80AE-BDC274A2F769}"/>
    <cellStyle name="Note 3 6 3 2 6 2" xfId="43389" xr:uid="{A3F00276-DEA6-432A-9260-2BEF4E91BB5F}"/>
    <cellStyle name="Note 3 6 3 2 6 3" xfId="34240" xr:uid="{F294C15B-7276-48E1-9722-620186A96A2F}"/>
    <cellStyle name="Note 3 6 3 2 6 4" xfId="22676" xr:uid="{76FA448B-8545-4B4F-BBEC-9E2DE53FFA01}"/>
    <cellStyle name="Note 3 6 3 2 7" xfId="12327" xr:uid="{BC381BE3-9148-4038-9F7D-6899B967A84F}"/>
    <cellStyle name="Note 3 6 3 2 7 2" xfId="45314" xr:uid="{0A22DDB7-C0F9-4922-AA51-0A162593BD37}"/>
    <cellStyle name="Note 3 6 3 2 7 3" xfId="36169" xr:uid="{0740D438-3985-4DBB-B831-881DFF7EAEE5}"/>
    <cellStyle name="Note 3 6 3 2 7 4" xfId="24635" xr:uid="{742E9DFC-4EF8-40A9-8E27-78DC3EA5571C}"/>
    <cellStyle name="Note 3 6 3 2 8" xfId="12639" xr:uid="{A59CE323-3591-49E8-9697-3BBA0C6234E9}"/>
    <cellStyle name="Note 3 6 3 2 8 2" xfId="44891" xr:uid="{B1C76A7D-2117-463F-BB0B-1DD49C2C2726}"/>
    <cellStyle name="Note 3 6 3 2 8 3" xfId="35746" xr:uid="{AFD1FEEF-2150-4CA7-9DE4-2259632E1FD0}"/>
    <cellStyle name="Note 3 6 3 2 8 4" xfId="24209" xr:uid="{C1244EF2-CCA5-4AFA-8140-AA8AF9B700C1}"/>
    <cellStyle name="Note 3 6 3 2 9" xfId="12877" xr:uid="{06D6C539-3F20-476A-A111-A7501F9B4A5B}"/>
    <cellStyle name="Note 3 6 3 2 9 2" xfId="40186" xr:uid="{8013EC3F-D3B5-4809-ABEB-2F04EADDAA01}"/>
    <cellStyle name="Note 3 6 3 2 9 3" xfId="30953" xr:uid="{AA150F37-BCDA-4332-BC75-45A008276904}"/>
    <cellStyle name="Note 3 6 3 2 9 4" xfId="19165" xr:uid="{6AB64558-AE5C-480B-B50B-965EEC27079E}"/>
    <cellStyle name="Note 3 6 3 20" xfId="51682" xr:uid="{11ABE420-D0DA-4995-82FC-CF493FF5EDF6}"/>
    <cellStyle name="Note 3 6 3 21" xfId="53429" xr:uid="{BB2E28AB-003C-4D5B-A33C-4CED76D753C6}"/>
    <cellStyle name="Note 3 6 3 22" xfId="52958" xr:uid="{87703438-70FC-41EA-93FD-091319460C51}"/>
    <cellStyle name="Note 3 6 3 23" xfId="54579" xr:uid="{DABC3618-C379-4364-9A83-21861BB53192}"/>
    <cellStyle name="Note 3 6 3 24" xfId="55958" xr:uid="{67535424-8F04-4442-832B-F98B953059D2}"/>
    <cellStyle name="Note 3 6 3 25" xfId="16742" xr:uid="{C84DE220-E325-4E6E-8B65-FFD0B03C1911}"/>
    <cellStyle name="Note 3 6 3 3" xfId="4952" xr:uid="{02474A68-1762-49D2-B617-29F55D79E475}"/>
    <cellStyle name="Note 3 6 3 3 2" xfId="39809" xr:uid="{F4D571DF-91EF-4DD1-9DEF-462776CC2026}"/>
    <cellStyle name="Note 3 6 3 3 3" xfId="30574" xr:uid="{F0A14D3A-A051-478F-9824-150D0E0B57A1}"/>
    <cellStyle name="Note 3 6 3 3 4" xfId="18819" xr:uid="{03B36049-9109-4583-8BDE-83DC4AFDDD17}"/>
    <cellStyle name="Note 3 6 3 4" xfId="4249" xr:uid="{DD9D6694-3510-4688-B30B-8D084FB7009F}"/>
    <cellStyle name="Note 3 6 3 4 2" xfId="40517" xr:uid="{4DD0C20F-1F24-477A-87E3-54919565CB9C}"/>
    <cellStyle name="Note 3 6 3 4 3" xfId="31284" xr:uid="{E9697A39-C905-466E-A9A4-1883D7CCB55B}"/>
    <cellStyle name="Note 3 6 3 4 4" xfId="19553" xr:uid="{E2FAAC8C-95E4-44AF-8771-913EE7F1D3B4}"/>
    <cellStyle name="Note 3 6 3 5" xfId="5829" xr:uid="{C63E903E-506E-4223-92F9-C64847551378}"/>
    <cellStyle name="Note 3 6 3 5 2" xfId="41975" xr:uid="{5C046534-8695-4A39-AF01-9894ACB7F059}"/>
    <cellStyle name="Note 3 6 3 5 3" xfId="32825" xr:uid="{4132D719-F559-4D2E-9649-955E0469A081}"/>
    <cellStyle name="Note 3 6 3 5 4" xfId="21244" xr:uid="{62A50CD8-F69A-4A14-9F43-846B9F71331C}"/>
    <cellStyle name="Note 3 6 3 6" xfId="10400" xr:uid="{D39B9550-71A4-43BF-9D28-12A246EB2292}"/>
    <cellStyle name="Note 3 6 3 6 2" xfId="42673" xr:uid="{0F11D401-D32E-4C5B-A46E-FFDDCA5F7FF3}"/>
    <cellStyle name="Note 3 6 3 6 3" xfId="33523" xr:uid="{42E02F30-C249-479A-9FD7-1B0BA0E42F34}"/>
    <cellStyle name="Note 3 6 3 6 4" xfId="21947" xr:uid="{D54C2D65-C36B-4B1B-B1C2-6C4FE8CEA524}"/>
    <cellStyle name="Note 3 6 3 7" xfId="10939" xr:uid="{6DAF54B6-9130-471A-A84D-B12E3EEC6D96}"/>
    <cellStyle name="Note 3 6 3 7 2" xfId="43456" xr:uid="{E05FEDBE-3BD1-444E-98D0-1E98112DA890}"/>
    <cellStyle name="Note 3 6 3 7 3" xfId="34307" xr:uid="{25742ED7-ECF7-4782-96A6-F465DFDF0B0E}"/>
    <cellStyle name="Note 3 6 3 7 4" xfId="22743" xr:uid="{F678777E-C0BB-42D7-ABF6-5CF1F988F076}"/>
    <cellStyle name="Note 3 6 3 8" xfId="9731" xr:uid="{676FDFBA-FB59-41F2-8136-94D858B5A22B}"/>
    <cellStyle name="Note 3 6 3 8 2" xfId="45313" xr:uid="{C9661C2E-6678-42D6-8D2B-DAD77286B400}"/>
    <cellStyle name="Note 3 6 3 8 3" xfId="36168" xr:uid="{6CDBA6C9-339A-426E-AC9A-6911466783B7}"/>
    <cellStyle name="Note 3 6 3 8 4" xfId="24634" xr:uid="{B15079EE-6D5B-42E7-AD51-3CE4A3C7F23A}"/>
    <cellStyle name="Note 3 6 3 9" xfId="9471" xr:uid="{9DF44E24-24F8-46E4-B8A0-9F97771664D2}"/>
    <cellStyle name="Note 3 6 3 9 2" xfId="43971" xr:uid="{7641E2FD-6A2A-489D-8EC8-0DF66678FAE4}"/>
    <cellStyle name="Note 3 6 3 9 3" xfId="34823" xr:uid="{A8288A68-513A-4845-824A-2A5FA48A48B9}"/>
    <cellStyle name="Note 3 6 3 9 4" xfId="23265" xr:uid="{13AD1FD1-E7A2-4178-83CB-41B6EA137DB0}"/>
    <cellStyle name="Note 3 6 4" xfId="1567" xr:uid="{00000000-0005-0000-0000-00001F060000}"/>
    <cellStyle name="Note 3 6 4 10" xfId="12810" xr:uid="{C173B67D-71DE-459E-AB99-2B5511B84AF0}"/>
    <cellStyle name="Note 3 6 4 10 2" xfId="43564" xr:uid="{73CC73C8-D69E-4447-BB59-7F1C9B103EAE}"/>
    <cellStyle name="Note 3 6 4 10 3" xfId="34415" xr:uid="{C6F43BC9-9744-4FC9-8876-8DA7B94F8424}"/>
    <cellStyle name="Note 3 6 4 10 4" xfId="22852" xr:uid="{3AAE0DEA-76F8-4D8C-8B51-5257C74BEF97}"/>
    <cellStyle name="Note 3 6 4 11" xfId="14819" xr:uid="{89862710-A13C-4928-A364-97824B4B6C0F}"/>
    <cellStyle name="Note 3 6 4 11 2" xfId="47339" xr:uid="{85E757E0-B0C7-4AAD-85CA-AE79A4809006}"/>
    <cellStyle name="Note 3 6 4 11 3" xfId="38195" xr:uid="{620E8CEB-4458-4C73-9B05-D2D0006B0064}"/>
    <cellStyle name="Note 3 6 4 11 4" xfId="26799" xr:uid="{BB2E4B88-81E0-4391-9374-7DEEF949298D}"/>
    <cellStyle name="Note 3 6 4 12" xfId="16074" xr:uid="{23F9C1D9-16D2-4D5A-AC1E-D78DA0619839}"/>
    <cellStyle name="Note 3 6 4 12 2" xfId="46386" xr:uid="{8B61BECB-3005-45E0-8306-86B48C1E03E3}"/>
    <cellStyle name="Note 3 6 4 12 3" xfId="37241" xr:uid="{22C18B71-B86C-499A-B04D-99E54AD0AD73}"/>
    <cellStyle name="Note 3 6 4 12 4" xfId="25763" xr:uid="{4A4F5086-8CDF-4F2D-9A82-0872FCB2ED0A}"/>
    <cellStyle name="Note 3 6 4 13" xfId="16280" xr:uid="{207B345D-0417-4208-A4B0-7699F57749CE}"/>
    <cellStyle name="Note 3 6 4 13 2" xfId="45673" xr:uid="{990588F1-ADAE-4A7D-9B42-3A5FBB3EB36F}"/>
    <cellStyle name="Note 3 6 4 13 3" xfId="36528" xr:uid="{97A733E4-E983-4D09-B3CA-02223B7E4604}"/>
    <cellStyle name="Note 3 6 4 13 4" xfId="25002" xr:uid="{1FED5584-005C-4AD4-B244-E66A44920F8D}"/>
    <cellStyle name="Note 3 6 4 14" xfId="27464" xr:uid="{B1ED1D97-2DA0-4A68-B7DD-40827015F41A}"/>
    <cellStyle name="Note 3 6 4 14 2" xfId="47880" xr:uid="{C3143F9A-BD1B-4CC9-8E59-0DF758B5D7CD}"/>
    <cellStyle name="Note 3 6 4 14 3" xfId="38736" xr:uid="{AEF6A2DC-D742-4840-AA63-CBFBA0CF2FBA}"/>
    <cellStyle name="Note 3 6 4 15" xfId="28207" xr:uid="{B73F7BEB-8493-43C9-B6A9-9CB0E9CE9082}"/>
    <cellStyle name="Note 3 6 4 16" xfId="48583" xr:uid="{84E7EAE8-7566-4A7D-9C3F-322F5DA6B77D}"/>
    <cellStyle name="Note 3 6 4 17" xfId="50434" xr:uid="{025F7C97-04E6-4C9A-962F-93341F874CE7}"/>
    <cellStyle name="Note 3 6 4 18" xfId="52164" xr:uid="{1BED06E8-83E0-460F-9638-6FADDE4CA3AE}"/>
    <cellStyle name="Note 3 6 4 19" xfId="51770" xr:uid="{6563B52C-4702-4155-8A03-32D38A5A2459}"/>
    <cellStyle name="Note 3 6 4 2" xfId="1568" xr:uid="{00000000-0005-0000-0000-000020060000}"/>
    <cellStyle name="Note 3 6 4 2 10" xfId="14084" xr:uid="{0EB11191-5DCF-4842-93BD-1B331292C7D7}"/>
    <cellStyle name="Note 3 6 4 2 10 2" xfId="39233" xr:uid="{233AD087-C234-4B69-B75F-3FBFBF327E61}"/>
    <cellStyle name="Note 3 6 4 2 10 3" xfId="29968" xr:uid="{01DFF5DF-6CEB-4067-8FCC-1A9AAB551FCE}"/>
    <cellStyle name="Note 3 6 4 2 10 4" xfId="18212" xr:uid="{D6B93DE6-6556-4D1D-9227-01725E16C965}"/>
    <cellStyle name="Note 3 6 4 2 11" xfId="13202" xr:uid="{F85B9884-A9B1-4C3C-9243-613358760EEE}"/>
    <cellStyle name="Note 3 6 4 2 11 2" xfId="46283" xr:uid="{CD402D26-3B70-4F3F-B8EF-8A9862C081B9}"/>
    <cellStyle name="Note 3 6 4 2 11 3" xfId="37138" xr:uid="{53EE8DD0-7A8D-4F11-88CE-978160156AE9}"/>
    <cellStyle name="Note 3 6 4 2 11 4" xfId="25651" xr:uid="{8C6913C4-493D-44FB-ACDF-44CD0536FCC5}"/>
    <cellStyle name="Note 3 6 4 2 12" xfId="14370" xr:uid="{E718E742-25BD-426B-A8DA-3E5E81D0D0CE}"/>
    <cellStyle name="Note 3 6 4 2 12 2" xfId="47944" xr:uid="{5713CBC6-ED53-42AA-94A2-DDD343A25837}"/>
    <cellStyle name="Note 3 6 4 2 12 3" xfId="38800" xr:uid="{B0CE1157-DEA2-4E8C-BE0F-52EC73BEC36A}"/>
    <cellStyle name="Note 3 6 4 2 12 4" xfId="27536" xr:uid="{AC1C825B-C93E-48C0-B354-569B68A275EF}"/>
    <cellStyle name="Note 3 6 4 2 13" xfId="27974" xr:uid="{503F03F8-21D9-42AD-8167-98982AE478F6}"/>
    <cellStyle name="Note 3 6 4 2 13 2" xfId="48183" xr:uid="{E52E0B76-B5FC-4BAC-B52A-3FCDF1919664}"/>
    <cellStyle name="Note 3 6 4 2 13 3" xfId="39039" xr:uid="{714267DE-33A2-460D-B96E-5193BBD2D6CC}"/>
    <cellStyle name="Note 3 6 4 2 14" xfId="28200" xr:uid="{F039DCE8-697C-4294-AF6A-084398189ED8}"/>
    <cellStyle name="Note 3 6 4 2 15" xfId="48584" xr:uid="{53A916BA-32F2-46DE-A7CC-4912A3D134E9}"/>
    <cellStyle name="Note 3 6 4 2 16" xfId="50435" xr:uid="{FBC93C4F-03D5-4AA5-847F-A337EDC90F30}"/>
    <cellStyle name="Note 3 6 4 2 17" xfId="50192" xr:uid="{5B4633C9-E476-47B6-AF36-3E886A827A6D}"/>
    <cellStyle name="Note 3 6 4 2 18" xfId="51706" xr:uid="{92E4E1AF-0D4E-43CE-86B8-F84CAC211ECA}"/>
    <cellStyle name="Note 3 6 4 2 19" xfId="52393" xr:uid="{23B0F5E2-D52A-4AD8-B172-90E9EBDDE148}"/>
    <cellStyle name="Note 3 6 4 2 2" xfId="4955" xr:uid="{BD65C775-F767-43D5-93D0-22A4DB5EE7D3}"/>
    <cellStyle name="Note 3 6 4 2 2 2" xfId="41437" xr:uid="{1E62BF53-8974-40DF-95CB-8D4C6C28BFE7}"/>
    <cellStyle name="Note 3 6 4 2 2 3" xfId="32247" xr:uid="{CE67C6C9-C7E2-43BE-A16F-68714A0D327C}"/>
    <cellStyle name="Note 3 6 4 2 2 4" xfId="20538" xr:uid="{A48E5C45-7598-47AE-BB29-811FFF3B4334}"/>
    <cellStyle name="Note 3 6 4 2 20" xfId="53432" xr:uid="{4E7D645C-2B50-482D-A7B5-47DD5A2D6DB2}"/>
    <cellStyle name="Note 3 6 4 2 21" xfId="54052" xr:uid="{D0D2C2BE-7D3C-4312-8452-8C9C0426072A}"/>
    <cellStyle name="Note 3 6 4 2 22" xfId="52632" xr:uid="{2A9E2150-0915-4597-B9A6-82AC4266FFBA}"/>
    <cellStyle name="Note 3 6 4 2 23" xfId="55961" xr:uid="{8DC6B9CB-B51B-429A-8F11-39B9E8614332}"/>
    <cellStyle name="Note 3 6 4 2 24" xfId="16745" xr:uid="{54E3A373-246E-4DEE-91E9-F75215FA970E}"/>
    <cellStyle name="Note 3 6 4 2 3" xfId="5668" xr:uid="{3B392BE1-6CF2-4F8D-8CB1-191AA2CA3938}"/>
    <cellStyle name="Note 3 6 4 2 3 2" xfId="42014" xr:uid="{0B698910-63A8-458B-88A7-5FCB30D1EF51}"/>
    <cellStyle name="Note 3 6 4 2 3 3" xfId="32864" xr:uid="{A2FB3FF0-B8F8-4782-84F1-2DF3035BEB99}"/>
    <cellStyle name="Note 3 6 4 2 3 4" xfId="21284" xr:uid="{2B2BE310-715A-4DB8-83BD-6A4A8A6BC41D}"/>
    <cellStyle name="Note 3 6 4 2 4" xfId="10760" xr:uid="{841A0B22-050D-4725-844D-E71A0946C20F}"/>
    <cellStyle name="Note 3 6 4 2 4 2" xfId="42177" xr:uid="{7D1789BF-717A-4CDC-960B-0D2872DFE52C}"/>
    <cellStyle name="Note 3 6 4 2 4 3" xfId="33027" xr:uid="{38953A31-0044-48AF-8190-6FAFEE197763}"/>
    <cellStyle name="Note 3 6 4 2 4 4" xfId="21447" xr:uid="{844E8953-36E3-4BAB-B2DD-CCA403413932}"/>
    <cellStyle name="Note 3 6 4 2 5" xfId="10163" xr:uid="{1470FB51-0B19-46D4-AE9F-D2232A7ECA5F}"/>
    <cellStyle name="Note 3 6 4 2 5 2" xfId="43493" xr:uid="{52D69566-ED9F-4A77-982D-31D5AB3BDF64}"/>
    <cellStyle name="Note 3 6 4 2 5 3" xfId="34344" xr:uid="{CCAB08C7-5A03-41A1-A296-1D610295A2AF}"/>
    <cellStyle name="Note 3 6 4 2 5 4" xfId="22781" xr:uid="{A8AF2F8A-B72E-450B-BBF5-981C8B6D9098}"/>
    <cellStyle name="Note 3 6 4 2 6" xfId="10223" xr:uid="{79604E8C-0218-4D10-97F7-669E0D110E2D}"/>
    <cellStyle name="Note 3 6 4 2 6 2" xfId="43652" xr:uid="{A537C1B2-18E6-45C6-BDFD-5773AF9DF3CA}"/>
    <cellStyle name="Note 3 6 4 2 6 3" xfId="34503" xr:uid="{E953F80A-8176-4164-A4F9-49F60158CA65}"/>
    <cellStyle name="Note 3 6 4 2 6 4" xfId="22941" xr:uid="{9BDC93BB-4223-45FB-8222-BFB7FFD71573}"/>
    <cellStyle name="Note 3 6 4 2 7" xfId="10975" xr:uid="{CAD88CA8-15DE-4C84-940E-2220C04DAC76}"/>
    <cellStyle name="Note 3 6 4 2 7 2" xfId="42626" xr:uid="{5352DBB0-E5CC-4018-BB5C-0EAC5B2DBAA5}"/>
    <cellStyle name="Note 3 6 4 2 7 3" xfId="33476" xr:uid="{777EBD6B-7E0B-4984-A0EB-09DFCF2C662A}"/>
    <cellStyle name="Note 3 6 4 2 7 4" xfId="21900" xr:uid="{7D84C59B-C265-4720-883D-0A3FBBA637DB}"/>
    <cellStyle name="Note 3 6 4 2 8" xfId="3838" xr:uid="{D2D8BBB1-1E2A-4704-9243-4A12CE82C964}"/>
    <cellStyle name="Note 3 6 4 2 8 2" xfId="43340" xr:uid="{1BBBBF59-8D9C-4633-85E9-FE117D9A720F}"/>
    <cellStyle name="Note 3 6 4 2 8 3" xfId="34190" xr:uid="{49147CBF-858E-492F-8EA6-1BBE326501BD}"/>
    <cellStyle name="Note 3 6 4 2 8 4" xfId="22626" xr:uid="{CA549D0B-B3B6-4F27-A68B-45A24F8E4DDE}"/>
    <cellStyle name="Note 3 6 4 2 9" xfId="5957" xr:uid="{92D92871-4E56-42CE-A118-1D835EB72360}"/>
    <cellStyle name="Note 3 6 4 2 9 2" xfId="46263" xr:uid="{8FFC2E82-E841-4AB4-9279-F7B01B65FFD0}"/>
    <cellStyle name="Note 3 6 4 2 9 3" xfId="37118" xr:uid="{37687162-E63F-4D6A-A187-21DF08EE1314}"/>
    <cellStyle name="Note 3 6 4 2 9 4" xfId="25629" xr:uid="{5C19B1EE-93BB-46A7-8480-C0FF3F77E2A1}"/>
    <cellStyle name="Note 3 6 4 20" xfId="52390" xr:uid="{3CE76BC7-59DF-4697-BEE1-6CBC15E56E48}"/>
    <cellStyle name="Note 3 6 4 21" xfId="53431" xr:uid="{C59E464E-2D9E-488B-B1EB-FAF6F7E518FA}"/>
    <cellStyle name="Note 3 6 4 22" xfId="54863" xr:uid="{3961D934-3CB5-4FF5-A6C3-962CDC491EF5}"/>
    <cellStyle name="Note 3 6 4 23" xfId="55513" xr:uid="{1FB1C5CC-85FC-468B-8786-902386800A20}"/>
    <cellStyle name="Note 3 6 4 24" xfId="55960" xr:uid="{15D38753-5552-4EE6-B33D-D4177DB36B73}"/>
    <cellStyle name="Note 3 6 4 25" xfId="16744" xr:uid="{CD7F29DE-EABB-42C4-9001-D644B9EAC9ED}"/>
    <cellStyle name="Note 3 6 4 3" xfId="4954" xr:uid="{DDBE2BDF-2E3E-4610-B37D-80D5873FBD5C}"/>
    <cellStyle name="Note 3 6 4 3 2" xfId="41434" xr:uid="{9862ED36-CE91-4E25-9DB5-E26000E64BA4}"/>
    <cellStyle name="Note 3 6 4 3 3" xfId="32244" xr:uid="{964AEE33-1E35-4162-9D8A-259A5FE51C65}"/>
    <cellStyle name="Note 3 6 4 3 4" xfId="20535" xr:uid="{5C7EFA97-4CC2-4C55-8944-BA646554CA7B}"/>
    <cellStyle name="Note 3 6 4 4" xfId="6822" xr:uid="{41D02159-1FFA-4C25-A2C3-FBCDA3F44C4C}"/>
    <cellStyle name="Note 3 6 4 4 2" xfId="40519" xr:uid="{0A6FD47E-4C18-43B4-AF67-A55883993F8D}"/>
    <cellStyle name="Note 3 6 4 4 3" xfId="31286" xr:uid="{0C05FE2A-A079-49FA-8839-5FAA70E0B588}"/>
    <cellStyle name="Note 3 6 4 4 4" xfId="19555" xr:uid="{6585B7F7-D1D6-4FF2-851E-3287475147B9}"/>
    <cellStyle name="Note 3 6 4 5" xfId="4437" xr:uid="{7C331FFB-D664-49B9-8B64-BB5E1B243112}"/>
    <cellStyle name="Note 3 6 4 5 2" xfId="42174" xr:uid="{52A6195E-EBD7-41F6-B855-87DE3528C3CD}"/>
    <cellStyle name="Note 3 6 4 5 3" xfId="33024" xr:uid="{FE4B14B7-F06C-40EE-BDE3-6FBC6F2BEA55}"/>
    <cellStyle name="Note 3 6 4 5 4" xfId="21444" xr:uid="{48F827E0-C91A-40DE-BC14-2D0B91DC8813}"/>
    <cellStyle name="Note 3 6 4 6" xfId="11339" xr:uid="{8477C723-F421-450F-8DD4-3B04C10E3774}"/>
    <cellStyle name="Note 3 6 4 6 2" xfId="42677" xr:uid="{A8A549B6-3B70-4B15-8C02-EE08D2FD97B3}"/>
    <cellStyle name="Note 3 6 4 6 3" xfId="33527" xr:uid="{44F02DF4-C296-4E3C-B4FF-5F05665DDBB1}"/>
    <cellStyle name="Note 3 6 4 6 4" xfId="21951" xr:uid="{6B8F13B4-6913-492E-A279-672E1017D3C4}"/>
    <cellStyle name="Note 3 6 4 7" xfId="11784" xr:uid="{78F62E68-FB89-4F34-86F6-8910618CF94D}"/>
    <cellStyle name="Note 3 6 4 7 2" xfId="43649" xr:uid="{004DA55A-DFB8-4395-85DF-275C0D46DFF9}"/>
    <cellStyle name="Note 3 6 4 7 3" xfId="34500" xr:uid="{1A8453EF-4976-4F7B-9A68-55EB71B25C96}"/>
    <cellStyle name="Note 3 6 4 7 4" xfId="22938" xr:uid="{5F5AAD5E-5566-42E7-8079-3C196C58F169}"/>
    <cellStyle name="Note 3 6 4 8" xfId="12188" xr:uid="{2A26CDDF-ED44-4B3C-81C3-77C0E6254240}"/>
    <cellStyle name="Note 3 6 4 8 2" xfId="44613" xr:uid="{83954BC7-ED5A-49E4-99AA-B81F33615591}"/>
    <cellStyle name="Note 3 6 4 8 3" xfId="35467" xr:uid="{3D926620-5E5A-42E0-90E6-C3FF8FDEA996}"/>
    <cellStyle name="Note 3 6 4 8 4" xfId="23924" xr:uid="{C139D866-F9E4-410C-8C80-2FF88885B5E4}"/>
    <cellStyle name="Note 3 6 4 9" xfId="12526" xr:uid="{8634078A-1675-4306-AD98-227E03AED1ED}"/>
    <cellStyle name="Note 3 6 4 9 2" xfId="44867" xr:uid="{C1D4BA70-1383-4140-803D-FA3A085C72C7}"/>
    <cellStyle name="Note 3 6 4 9 3" xfId="35722" xr:uid="{04886458-A746-4EFF-A3D6-D11C8D294822}"/>
    <cellStyle name="Note 3 6 4 9 4" xfId="24185" xr:uid="{DB205494-C08C-495E-A580-9FC6F8AFDC94}"/>
    <cellStyle name="Note 3 6 5" xfId="1569" xr:uid="{00000000-0005-0000-0000-000021060000}"/>
    <cellStyle name="Note 3 6 5 10" xfId="12986" xr:uid="{4509C63C-9B41-4547-9FC6-F7F3205FBB3E}"/>
    <cellStyle name="Note 3 6 5 10 2" xfId="46243" xr:uid="{D7844B31-047B-4ED8-A611-55D436EB572B}"/>
    <cellStyle name="Note 3 6 5 10 3" xfId="37098" xr:uid="{A7070939-A9A4-42BD-A4A3-ED89920CA3C0}"/>
    <cellStyle name="Note 3 6 5 10 4" xfId="25607" xr:uid="{B1A1C2BF-2959-403E-B7F7-061E4AE50DAE}"/>
    <cellStyle name="Note 3 6 5 11" xfId="13392" xr:uid="{195E1710-7F6E-47BA-9062-C97B39A3587E}"/>
    <cellStyle name="Note 3 6 5 11 2" xfId="47314" xr:uid="{4A7B27BF-281B-4219-BD3C-24DFD37F50B3}"/>
    <cellStyle name="Note 3 6 5 11 3" xfId="38170" xr:uid="{1C54EC57-D97E-4ACF-B443-FCBF31CF260D}"/>
    <cellStyle name="Note 3 6 5 11 4" xfId="26771" xr:uid="{7F0CC343-7AA7-457F-9216-126E8AD69893}"/>
    <cellStyle name="Note 3 6 5 12" xfId="16232" xr:uid="{5D06045C-7092-4392-96DE-2ED314F92EA3}"/>
    <cellStyle name="Note 3 6 5 12 2" xfId="46937" xr:uid="{8D5262B8-40F3-46AF-974B-A911D8123A36}"/>
    <cellStyle name="Note 3 6 5 12 3" xfId="37793" xr:uid="{5BB8917E-5B42-4FA2-8A95-635EA46B3415}"/>
    <cellStyle name="Note 3 6 5 12 4" xfId="26368" xr:uid="{C10CBD7A-E637-4AB1-B3A0-805DC67878EC}"/>
    <cellStyle name="Note 3 6 5 13" xfId="16458" xr:uid="{146CE059-66C8-45CE-8194-6AD8317B4F5E}"/>
    <cellStyle name="Note 3 6 5 13 2" xfId="47926" xr:uid="{4CC7E621-468C-4E5E-953E-39BE5CB40CE0}"/>
    <cellStyle name="Note 3 6 5 13 3" xfId="38782" xr:uid="{E4D6B0F8-8E17-4A86-9EB4-FFA07D225A1D}"/>
    <cellStyle name="Note 3 6 5 13 4" xfId="27514" xr:uid="{163EFADB-8B40-40CE-B215-305C76BEAA0D}"/>
    <cellStyle name="Note 3 6 5 14" xfId="27956" xr:uid="{166F0C02-DB25-4140-A9A6-5D66564C708B}"/>
    <cellStyle name="Note 3 6 5 14 2" xfId="48176" xr:uid="{3D6E47FD-1C0C-48AE-BA8E-8A692B2C697E}"/>
    <cellStyle name="Note 3 6 5 14 3" xfId="39032" xr:uid="{166EC954-A1F8-4A42-9D99-F9634AC85BF2}"/>
    <cellStyle name="Note 3 6 5 15" xfId="28190" xr:uid="{0C966AFF-2E48-41B4-8BD6-A1B4CF4D5203}"/>
    <cellStyle name="Note 3 6 5 16" xfId="48585" xr:uid="{33EDB355-81C3-4F4D-A037-4069B9B48DB0}"/>
    <cellStyle name="Note 3 6 5 17" xfId="50436" xr:uid="{6B625EB5-D770-4B07-92B9-474D5251B3B0}"/>
    <cellStyle name="Note 3 6 5 18" xfId="51487" xr:uid="{F2B4D0D2-A2F2-4EE8-A571-2C86A4D19A3E}"/>
    <cellStyle name="Note 3 6 5 19" xfId="51691" xr:uid="{A83DC964-376A-4312-BA57-52827F78915E}"/>
    <cellStyle name="Note 3 6 5 2" xfId="1570" xr:uid="{00000000-0005-0000-0000-000022060000}"/>
    <cellStyle name="Note 3 6 5 2 10" xfId="13391" xr:uid="{D8FEF435-CC1F-4EEE-9DCE-E8A5213A81FD}"/>
    <cellStyle name="Note 3 6 5 2 10 2" xfId="42239" xr:uid="{04CCAD25-F490-41D9-BF9D-876422920CA1}"/>
    <cellStyle name="Note 3 6 5 2 10 3" xfId="33089" xr:uid="{63F70D40-C6F0-4D42-909E-A689C174CE66}"/>
    <cellStyle name="Note 3 6 5 2 10 4" xfId="21509" xr:uid="{F5C3CBBA-A3F2-4973-8E0E-5A177724191D}"/>
    <cellStyle name="Note 3 6 5 2 11" xfId="15366" xr:uid="{5787614A-9A7D-4BFF-B063-49C2E8FFC0C0}"/>
    <cellStyle name="Note 3 6 5 2 11 2" xfId="46663" xr:uid="{7480CD43-D2F3-4896-81EB-C1C67A151B25}"/>
    <cellStyle name="Note 3 6 5 2 11 3" xfId="37519" xr:uid="{A32103D2-D0BD-4689-9FC0-310B85F6DA8A}"/>
    <cellStyle name="Note 3 6 5 2 11 4" xfId="26075" xr:uid="{9EA2A527-2522-41DD-AE60-B2D4F4A04014}"/>
    <cellStyle name="Note 3 6 5 2 12" xfId="13995" xr:uid="{82AE7409-3610-4DE0-A017-5CE2F544C979}"/>
    <cellStyle name="Note 3 6 5 2 12 2" xfId="47904" xr:uid="{020B1AF7-9C71-4AB8-8065-1D5EB23E0D1C}"/>
    <cellStyle name="Note 3 6 5 2 12 3" xfId="38760" xr:uid="{1E5BD929-65C6-4258-BDBA-76D0E625CD29}"/>
    <cellStyle name="Note 3 6 5 2 12 4" xfId="27489" xr:uid="{F083EF8B-AD57-4A4B-AB74-99C31B38A89C}"/>
    <cellStyle name="Note 3 6 5 2 13" xfId="27934" xr:uid="{9597339F-76B5-46E4-8A77-D3805BE47B8E}"/>
    <cellStyle name="Note 3 6 5 2 13 2" xfId="48166" xr:uid="{8073517A-B621-48C9-89F2-C098B0507C52}"/>
    <cellStyle name="Note 3 6 5 2 13 3" xfId="39022" xr:uid="{9445BF79-B88B-4AE1-95BF-B66FADF0531F}"/>
    <cellStyle name="Note 3 6 5 2 14" xfId="28054" xr:uid="{6F0D19F1-AF2F-430B-BBF7-E0A52AC5332C}"/>
    <cellStyle name="Note 3 6 5 2 15" xfId="48586" xr:uid="{EBD06608-DFFE-4AD8-9A11-9794E432FD0A}"/>
    <cellStyle name="Note 3 6 5 2 16" xfId="50437" xr:uid="{B3C52FAD-7C46-433D-A26F-88C9C6652004}"/>
    <cellStyle name="Note 3 6 5 2 17" xfId="52163" xr:uid="{24CD8D82-5AF2-4726-B262-0565935A7DCF}"/>
    <cellStyle name="Note 3 6 5 2 18" xfId="51672" xr:uid="{CC9BABC3-0901-4675-974F-D778543883EA}"/>
    <cellStyle name="Note 3 6 5 2 19" xfId="52391" xr:uid="{08463908-C01B-4378-B290-2C95A011CC81}"/>
    <cellStyle name="Note 3 6 5 2 2" xfId="4957" xr:uid="{04886120-921D-4B91-B752-B1316CD9B450}"/>
    <cellStyle name="Note 3 6 5 2 2 2" xfId="41435" xr:uid="{0505EE0D-80EB-4137-BF4F-18058EF01DFC}"/>
    <cellStyle name="Note 3 6 5 2 2 3" xfId="32245" xr:uid="{FA750329-058F-4978-A552-C81DEB0DF6C5}"/>
    <cellStyle name="Note 3 6 5 2 2 4" xfId="20536" xr:uid="{3612B90C-48DD-4664-8DDD-993D0FF533C1}"/>
    <cellStyle name="Note 3 6 5 2 20" xfId="53434" xr:uid="{B949C63F-01B8-467D-94C5-43B8FCDC7D00}"/>
    <cellStyle name="Note 3 6 5 2 21" xfId="54864" xr:uid="{CFC1BF6C-BB7A-4FF6-A16D-216FDC39E977}"/>
    <cellStyle name="Note 3 6 5 2 22" xfId="55514" xr:uid="{87735D5E-FF68-4F7B-BD8B-A0559D325C0D}"/>
    <cellStyle name="Note 3 6 5 2 23" xfId="55963" xr:uid="{EBABA3F3-6B27-4C7E-A9EB-E8DE21641717}"/>
    <cellStyle name="Note 3 6 5 2 24" xfId="16747" xr:uid="{3B036085-9FB6-405B-B800-4CF25CABC58A}"/>
    <cellStyle name="Note 3 6 5 2 3" xfId="5671" xr:uid="{311E8BAB-0B70-4DEF-BD52-A4C8CF7AE90C}"/>
    <cellStyle name="Note 3 6 5 2 3 2" xfId="41961" xr:uid="{C9573D83-3B6E-4836-8FF9-041C8650A4DD}"/>
    <cellStyle name="Note 3 6 5 2 3 3" xfId="32811" xr:uid="{E0D65D77-117E-4852-B441-2FC18A5ED123}"/>
    <cellStyle name="Note 3 6 5 2 3 4" xfId="21230" xr:uid="{A1CBF29E-F493-4403-B06C-490419871E3A}"/>
    <cellStyle name="Note 3 6 5 2 4" xfId="9999" xr:uid="{01027C23-CEC1-4373-B346-BC4F4229EB42}"/>
    <cellStyle name="Note 3 6 5 2 4 2" xfId="42175" xr:uid="{552E3BEB-2043-4136-B19A-794DC678A97A}"/>
    <cellStyle name="Note 3 6 5 2 4 3" xfId="33025" xr:uid="{92764EE9-9435-46C2-908E-ED129344D634}"/>
    <cellStyle name="Note 3 6 5 2 4 4" xfId="21445" xr:uid="{C990CCF2-8826-42DF-98FE-9ADE447D0502}"/>
    <cellStyle name="Note 3 6 5 2 5" xfId="9875" xr:uid="{C88FBD2E-06BB-4E06-9CD2-1918453D5516}"/>
    <cellStyle name="Note 3 6 5 2 5 2" xfId="43443" xr:uid="{51B5DEE5-098E-4AE7-95DC-26806FEE69AB}"/>
    <cellStyle name="Note 3 6 5 2 5 3" xfId="34294" xr:uid="{89079983-A3C9-469B-9B60-1134ACB61CEF}"/>
    <cellStyle name="Note 3 6 5 2 5 4" xfId="22730" xr:uid="{513E7BCA-C58C-43AC-A11F-2E1177C3FF88}"/>
    <cellStyle name="Note 3 6 5 2 6" xfId="10641" xr:uid="{A3E41188-1EC0-42ED-B529-58933929BEBB}"/>
    <cellStyle name="Note 3 6 5 2 6 2" xfId="43650" xr:uid="{E248A10F-7627-4400-B53B-5EF73E8025FF}"/>
    <cellStyle name="Note 3 6 5 2 6 3" xfId="34501" xr:uid="{2AB01758-5866-4443-A79E-5FB14EF11413}"/>
    <cellStyle name="Note 3 6 5 2 6 4" xfId="22939" xr:uid="{95D9E41B-985C-4582-9797-CC2C63A10120}"/>
    <cellStyle name="Note 3 6 5 2 7" xfId="10565" xr:uid="{C8E1C520-174C-4889-883B-5470AFBE7323}"/>
    <cellStyle name="Note 3 6 5 2 7 2" xfId="45308" xr:uid="{C8C1767B-1B39-486B-A837-55836134D78D}"/>
    <cellStyle name="Note 3 6 5 2 7 3" xfId="36163" xr:uid="{31207856-9FF6-4CDE-B7E2-ECCEF9AFC797}"/>
    <cellStyle name="Note 3 6 5 2 7 4" xfId="24629" xr:uid="{D0BEA5F9-66A4-4693-BDFE-5F8F0595F307}"/>
    <cellStyle name="Note 3 6 5 2 8" xfId="10574" xr:uid="{0FE1BC90-CFB4-4739-A6ED-8EFACD691A52}"/>
    <cellStyle name="Note 3 6 5 2 8 2" xfId="43531" xr:uid="{E4270057-7140-48D5-9984-2C1065F1E08B}"/>
    <cellStyle name="Note 3 6 5 2 8 3" xfId="34382" xr:uid="{73FB0656-4FBE-48EA-B682-76208FA9F2A8}"/>
    <cellStyle name="Note 3 6 5 2 8 4" xfId="22819" xr:uid="{7C15BA68-7C39-4428-84A3-DFF6E15ADC78}"/>
    <cellStyle name="Note 3 6 5 2 9" xfId="10920" xr:uid="{CE90A536-3D9C-487F-B16A-19A6B793537C}"/>
    <cellStyle name="Note 3 6 5 2 9 2" xfId="46221" xr:uid="{9894FA2F-95F7-4930-BA3D-659BF0F8C255}"/>
    <cellStyle name="Note 3 6 5 2 9 3" xfId="37076" xr:uid="{49712435-BD74-4763-9166-65ADF1FA9B27}"/>
    <cellStyle name="Note 3 6 5 2 9 4" xfId="25582" xr:uid="{E347AA6E-3CD7-4C8B-9521-5D84F2D9A5A5}"/>
    <cellStyle name="Note 3 6 5 20" xfId="51648" xr:uid="{91D7E616-5CE0-4273-BDF7-7DC51229D510}"/>
    <cellStyle name="Note 3 6 5 21" xfId="53433" xr:uid="{10942AEF-FBC7-4AA1-8467-EFFB81013DD9}"/>
    <cellStyle name="Note 3 6 5 22" xfId="54513" xr:uid="{E17A23A9-808F-430B-B548-04CDCCEEE516}"/>
    <cellStyle name="Note 3 6 5 23" xfId="55323" xr:uid="{085AC26D-035A-411A-8A88-7B433162F633}"/>
    <cellStyle name="Note 3 6 5 24" xfId="55962" xr:uid="{2B0407FF-3421-4817-B7DE-45394D18D90D}"/>
    <cellStyle name="Note 3 6 5 25" xfId="16746" xr:uid="{D94EDD9B-DD78-49A7-B7AB-4237DE5375A7}"/>
    <cellStyle name="Note 3 6 5 3" xfId="4956" xr:uid="{D4F5CC11-5132-4A83-98C1-6B7E1D83D64A}"/>
    <cellStyle name="Note 3 6 5 3 2" xfId="39807" xr:uid="{A6FA2D66-E56C-4316-A0D8-E4A0232A83C0}"/>
    <cellStyle name="Note 3 6 5 3 3" xfId="30572" xr:uid="{E0706809-B274-472F-B2A6-59FBCF882270}"/>
    <cellStyle name="Note 3 6 5 3 4" xfId="18817" xr:uid="{29E21AA8-A9B9-4CBC-AEC4-14D1A4D5E64C}"/>
    <cellStyle name="Note 3 6 5 4" xfId="6825" xr:uid="{9AEDD2FB-6817-4AB4-B26B-39AFC8837D7B}"/>
    <cellStyle name="Note 3 6 5 4 2" xfId="41990" xr:uid="{9020AF34-EE50-41A6-88CA-A7529ED8B90F}"/>
    <cellStyle name="Note 3 6 5 4 3" xfId="32840" xr:uid="{79649BCC-F17E-4D77-AF00-A9DB5DFF98AC}"/>
    <cellStyle name="Note 3 6 5 4 4" xfId="21259" xr:uid="{BB6D79E2-8E0B-4643-AAAD-FC37D4869AC3}"/>
    <cellStyle name="Note 3 6 5 5" xfId="11279" xr:uid="{AD443A2D-ACE2-4AF3-BF0B-65E9413831BB}"/>
    <cellStyle name="Note 3 6 5 5 2" xfId="41909" xr:uid="{83EAF79B-4EA0-4C58-9AC8-4E6C8822DF41}"/>
    <cellStyle name="Note 3 6 5 5 3" xfId="32759" xr:uid="{42277806-FB7C-4E56-874C-70ADC85F8999}"/>
    <cellStyle name="Note 3 6 5 5 4" xfId="21178" xr:uid="{E81F2A63-58A5-4010-A633-751AF4D71116}"/>
    <cellStyle name="Note 3 6 5 6" xfId="11727" xr:uid="{7D6BE5A2-248A-4549-A4D5-2BB93D6D2CD8}"/>
    <cellStyle name="Note 3 6 5 6 2" xfId="43471" xr:uid="{27F92F55-2D6B-40EB-B96B-9A05CDB5BD1D}"/>
    <cellStyle name="Note 3 6 5 6 3" xfId="34322" xr:uid="{F6D1D141-989A-4670-85DB-2010D7A9D583}"/>
    <cellStyle name="Note 3 6 5 6 4" xfId="22758" xr:uid="{E7B955BF-ED64-4044-800E-6BE254E75F5F}"/>
    <cellStyle name="Note 3 6 5 7" xfId="12132" xr:uid="{662243BB-BBB3-4298-8A82-75639AE44A36}"/>
    <cellStyle name="Note 3 6 5 7 2" xfId="43391" xr:uid="{AA33F820-79F7-410F-9698-0B3C5F9A4BD6}"/>
    <cellStyle name="Note 3 6 5 7 3" xfId="34242" xr:uid="{16795E01-682B-4920-A90A-65B0CABC7929}"/>
    <cellStyle name="Note 3 6 5 7 4" xfId="22678" xr:uid="{70EB1018-2898-40EC-BBFD-817E5EE911E1}"/>
    <cellStyle name="Note 3 6 5 8" xfId="12473" xr:uid="{81AE6BF2-086F-48D1-988D-443CD577B2AD}"/>
    <cellStyle name="Note 3 6 5 8 2" xfId="44615" xr:uid="{DE56B6CD-6898-4579-B752-6CDC17FA2192}"/>
    <cellStyle name="Note 3 6 5 8 3" xfId="35469" xr:uid="{955BFE47-0228-4211-A1E2-2C171699C57E}"/>
    <cellStyle name="Note 3 6 5 8 4" xfId="23926" xr:uid="{64B70C0F-5D57-4134-BA93-241247B89C63}"/>
    <cellStyle name="Note 3 6 5 9" xfId="12762" xr:uid="{B04FB931-39CE-483F-AD35-DB9313F6FF1F}"/>
    <cellStyle name="Note 3 6 5 9 2" xfId="43553" xr:uid="{75010EA1-1E47-49C9-9BE9-1B72B70BB665}"/>
    <cellStyle name="Note 3 6 5 9 3" xfId="34404" xr:uid="{D04CB6AF-0D23-4E67-89FD-5E5B374F796E}"/>
    <cellStyle name="Note 3 6 5 9 4" xfId="22841" xr:uid="{71655371-FB73-441F-8B00-01C0337563DF}"/>
    <cellStyle name="Note 3 6 6" xfId="1571" xr:uid="{00000000-0005-0000-0000-000023060000}"/>
    <cellStyle name="Note 3 6 6 10" xfId="15193" xr:uid="{0DBB593B-21EB-4B40-9460-5D9665929338}"/>
    <cellStyle name="Note 3 6 6 10 2" xfId="47338" xr:uid="{37970426-D2C0-47DA-AD12-EC7C0C47BF68}"/>
    <cellStyle name="Note 3 6 6 10 3" xfId="38194" xr:uid="{9CFA89ED-DBBA-4A93-BAEB-C34B7D84B506}"/>
    <cellStyle name="Note 3 6 6 10 4" xfId="26798" xr:uid="{D278DAD5-5D34-4AD2-A444-03BC627A43CD}"/>
    <cellStyle name="Note 3 6 6 11" xfId="16247" xr:uid="{9BEF686A-F3C1-41DB-9809-8B6C7831F75C}"/>
    <cellStyle name="Note 3 6 6 11 2" xfId="41010" xr:uid="{F6845820-C669-461B-A3AB-26A31CCC212B}"/>
    <cellStyle name="Note 3 6 6 11 3" xfId="31780" xr:uid="{3A4D4EAE-8F8B-4BDD-A18A-5BD9024DBF2C}"/>
    <cellStyle name="Note 3 6 6 11 4" xfId="20057" xr:uid="{8995C12E-3AB5-4A27-9CB6-D3A018FCAFA2}"/>
    <cellStyle name="Note 3 6 6 12" xfId="16473" xr:uid="{57A3E33E-E7CC-4B0D-8112-4D371F7EED08}"/>
    <cellStyle name="Note 3 6 6 12 2" xfId="47593" xr:uid="{88929B3B-6C35-4489-8F1F-3C397DC35352}"/>
    <cellStyle name="Note 3 6 6 12 3" xfId="38449" xr:uid="{AE7C836A-67B9-4EEB-B979-55A05019D020}"/>
    <cellStyle name="Note 3 6 6 12 4" xfId="27096" xr:uid="{BBAC66D9-3147-4B72-8BFD-1F1DA5B97CD9}"/>
    <cellStyle name="Note 3 6 6 13" xfId="27629" xr:uid="{E0701457-0632-46E1-A473-BCB3F9C777A8}"/>
    <cellStyle name="Note 3 6 6 13 2" xfId="48022" xr:uid="{94E88F6E-21FE-4CDE-9EB1-A29CA237370F}"/>
    <cellStyle name="Note 3 6 6 13 3" xfId="38878" xr:uid="{00A5D4DA-19EB-4AA5-8439-0760ADD41D93}"/>
    <cellStyle name="Note 3 6 6 14" xfId="27983" xr:uid="{762E9C07-99BD-49A1-B76F-65D445AEA13C}"/>
    <cellStyle name="Note 3 6 6 15" xfId="48587" xr:uid="{BE857D86-9EF6-4924-B551-2EB505A59976}"/>
    <cellStyle name="Note 3 6 6 16" xfId="50438" xr:uid="{61009850-7C5A-48FE-A2C5-0391B4BDE2D0}"/>
    <cellStyle name="Note 3 6 6 17" xfId="50193" xr:uid="{F67BFFB1-D3D5-4E6B-9543-6712B61AE172}"/>
    <cellStyle name="Note 3 6 6 18" xfId="51874" xr:uid="{8EAFC4F7-AA3F-4D27-B98A-259EBF435B94}"/>
    <cellStyle name="Note 3 6 6 19" xfId="52392" xr:uid="{1C44CFF5-60AA-49D1-97B8-A69DF5869777}"/>
    <cellStyle name="Note 3 6 6 2" xfId="4958" xr:uid="{3FCE1C0B-8D99-40BE-832F-9830E5D07BBE}"/>
    <cellStyle name="Note 3 6 6 2 2" xfId="41436" xr:uid="{1450FCB8-9093-434C-8E1D-F30B4607A4CD}"/>
    <cellStyle name="Note 3 6 6 2 3" xfId="32246" xr:uid="{9B5967E0-7B6C-4C06-971B-D99E63DDCCCC}"/>
    <cellStyle name="Note 3 6 6 2 4" xfId="20537" xr:uid="{E109BE49-870E-4414-96AE-27579293FF81}"/>
    <cellStyle name="Note 3 6 6 20" xfId="53435" xr:uid="{6AB93A41-06B6-4550-8B87-5BA05A5CA7D6}"/>
    <cellStyle name="Note 3 6 6 21" xfId="54053" xr:uid="{1EF0C769-8825-4E99-A06D-CFD54A78687F}"/>
    <cellStyle name="Note 3 6 6 22" xfId="52631" xr:uid="{B5857D46-5243-4FEC-A8C3-442FC05E0554}"/>
    <cellStyle name="Note 3 6 6 23" xfId="55964" xr:uid="{4A0EAA11-025D-44F4-A21B-D49571C5C4B3}"/>
    <cellStyle name="Note 3 6 6 24" xfId="16748" xr:uid="{03993E54-9A13-45CD-9A35-B879EBF6C080}"/>
    <cellStyle name="Note 3 6 6 3" xfId="4247" xr:uid="{CD9F7422-7951-45A2-A063-A3F2D062C268}"/>
    <cellStyle name="Note 3 6 6 3 2" xfId="39061" xr:uid="{399C7F58-65D3-47D5-8793-B6E1871ADE90}"/>
    <cellStyle name="Note 3 6 6 3 3" xfId="29790" xr:uid="{B36559C3-500C-4A53-BBB9-0E8DB5F5B10A}"/>
    <cellStyle name="Note 3 6 6 3 4" xfId="18030" xr:uid="{A3732C3E-3392-4B2A-A895-62AF93736D52}"/>
    <cellStyle name="Note 3 6 6 4" xfId="11294" xr:uid="{64260B1D-F748-4257-8B75-5D27CD62905B}"/>
    <cellStyle name="Note 3 6 6 4 2" xfId="42176" xr:uid="{C5ACA62D-DEB0-4C8A-AE79-F329790DF58E}"/>
    <cellStyle name="Note 3 6 6 4 3" xfId="33026" xr:uid="{EEE32DBF-56D9-4C5A-AC8F-7BC095155518}"/>
    <cellStyle name="Note 3 6 6 4 4" xfId="21446" xr:uid="{C3E39563-45BC-429F-8AA4-0A804F4DCEA9}"/>
    <cellStyle name="Note 3 6 6 5" xfId="11742" xr:uid="{C0A23ED3-1B48-4224-9FAC-DB2D47E5DE27}"/>
    <cellStyle name="Note 3 6 6 5 2" xfId="42904" xr:uid="{307BD77F-4E31-4053-9FC6-1ED36DBCB1B9}"/>
    <cellStyle name="Note 3 6 6 5 3" xfId="33754" xr:uid="{102CEBA6-F145-4540-A4C3-EEFBF5ABA945}"/>
    <cellStyle name="Note 3 6 6 5 4" xfId="22181" xr:uid="{7F01E2B9-9FFD-45E0-883D-0BB9D2549489}"/>
    <cellStyle name="Note 3 6 6 6" xfId="12147" xr:uid="{53D92694-D451-48CD-9A84-7040EBF2F9D3}"/>
    <cellStyle name="Note 3 6 6 6 2" xfId="43651" xr:uid="{F1CC2FDC-0563-454D-AEB8-905A45B1E72E}"/>
    <cellStyle name="Note 3 6 6 6 3" xfId="34502" xr:uid="{A94CC76D-F375-4E69-9EFE-F09CEACAB7A1}"/>
    <cellStyle name="Note 3 6 6 6 4" xfId="22940" xr:uid="{1CEEA4C1-9D7E-4664-95AD-F6DAA37ED295}"/>
    <cellStyle name="Note 3 6 6 7" xfId="12488" xr:uid="{BAC7DD01-160C-42CA-9B55-FF5EF5D59209}"/>
    <cellStyle name="Note 3 6 6 7 2" xfId="45311" xr:uid="{D388F84C-D77E-4286-AB25-29F129D78416}"/>
    <cellStyle name="Note 3 6 6 7 3" xfId="36166" xr:uid="{5E1306F6-9A99-4FF8-BD0B-FDDFC857C5F4}"/>
    <cellStyle name="Note 3 6 6 7 4" xfId="24632" xr:uid="{3479175C-DD59-47DA-8009-7F8DC688E7D8}"/>
    <cellStyle name="Note 3 6 6 8" xfId="12777" xr:uid="{43584493-1328-49F2-95B5-7F22AB5622F1}"/>
    <cellStyle name="Note 3 6 6 8 2" xfId="43446" xr:uid="{3D60AAD8-594C-437D-B415-93C84488D0D7}"/>
    <cellStyle name="Note 3 6 6 8 3" xfId="34297" xr:uid="{B4CA7C8E-338A-4E10-8D22-FA1BDC0D3030}"/>
    <cellStyle name="Note 3 6 6 8 4" xfId="22733" xr:uid="{88A54CAD-7D0E-4BCC-8F8D-799BE7410F5E}"/>
    <cellStyle name="Note 3 6 6 9" xfId="13001" xr:uid="{8F00F561-52C7-4FC3-9E3E-09E4333A9054}"/>
    <cellStyle name="Note 3 6 6 9 2" xfId="45757" xr:uid="{AB087C87-29C6-41B4-AA28-CE2ECA36DE89}"/>
    <cellStyle name="Note 3 6 6 9 3" xfId="36612" xr:uid="{6CFF2718-6065-4F69-B025-745845F4E675}"/>
    <cellStyle name="Note 3 6 6 9 4" xfId="25091" xr:uid="{C6543BD6-B46D-4C76-BFFD-6195428166E7}"/>
    <cellStyle name="Note 3 6 7" xfId="4949" xr:uid="{62498AD9-B2F6-454E-9569-2259FA3108CB}"/>
    <cellStyle name="Note 3 6 7 2" xfId="41439" xr:uid="{6E26D64D-9CC5-4795-B8BD-BF3200B900A3}"/>
    <cellStyle name="Note 3 6 7 3" xfId="32249" xr:uid="{4EC8C5EE-5AEA-4793-937A-067976C64985}"/>
    <cellStyle name="Note 3 6 7 4" xfId="20540" xr:uid="{B78758AE-2E48-4200-AC2B-B6A615405744}"/>
    <cellStyle name="Note 3 6 8" xfId="6828" xr:uid="{C1FFB266-51F7-4CEA-A00C-680BE50D3E1F}"/>
    <cellStyle name="Note 3 6 8 2" xfId="40516" xr:uid="{7B35DCF0-9046-41EA-9F4F-EC72A0B4C5BE}"/>
    <cellStyle name="Note 3 6 8 3" xfId="31283" xr:uid="{5B0346B4-3EF2-4C02-8158-31518948C136}"/>
    <cellStyle name="Note 3 6 8 4" xfId="19552" xr:uid="{06AEDC36-3B53-467A-81C4-5DEFBB943C72}"/>
    <cellStyle name="Note 3 6 9" xfId="11298" xr:uid="{3589FBFE-DA30-4C14-9C23-3CB948AB2342}"/>
    <cellStyle name="Note 3 6 9 2" xfId="42179" xr:uid="{3F91FC9B-A777-4380-9783-24F1496A9D64}"/>
    <cellStyle name="Note 3 6 9 3" xfId="33029" xr:uid="{8099F548-C678-4912-87B3-CEC03EF9492F}"/>
    <cellStyle name="Note 3 6 9 4" xfId="21449" xr:uid="{4F0FC0F6-6BC9-440C-AF7F-C56E1BFD1202}"/>
    <cellStyle name="Note 3 7" xfId="1572" xr:uid="{00000000-0005-0000-0000-000024060000}"/>
    <cellStyle name="Note 4" xfId="1573" xr:uid="{00000000-0005-0000-0000-000025060000}"/>
    <cellStyle name="Note 4 2" xfId="1574" xr:uid="{00000000-0005-0000-0000-000026060000}"/>
    <cellStyle name="Note 4 2 10" xfId="3813" xr:uid="{8EF4DC2C-4DD5-4909-AD7D-89274B0363BE}"/>
    <cellStyle name="Note 4 2 10 2" xfId="42905" xr:uid="{D8EA73B4-8B61-4DBC-8EFF-133EC293FEB7}"/>
    <cellStyle name="Note 4 2 10 3" xfId="33755" xr:uid="{D14A0270-61CC-4380-9C2C-463CA3004255}"/>
    <cellStyle name="Note 4 2 10 4" xfId="22182" xr:uid="{98762658-F0B7-4F15-A778-A016C06E08AA}"/>
    <cellStyle name="Note 4 2 11" xfId="9941" xr:uid="{BD5CA2A9-BD5B-4296-A671-429299B7B602}"/>
    <cellStyle name="Note 4 2 11 2" xfId="43397" xr:uid="{275E53F0-1FBB-4CA2-9899-7C18EDB1B3C5}"/>
    <cellStyle name="Note 4 2 11 3" xfId="34248" xr:uid="{595F292E-F543-4195-865C-5AA05DD390DF}"/>
    <cellStyle name="Note 4 2 11 4" xfId="22684" xr:uid="{F9992BC1-C9CA-4461-AFCA-F894EE1C6864}"/>
    <cellStyle name="Note 4 2 12" xfId="9880" xr:uid="{B245FA53-0EB0-482C-8F2A-44916A375943}"/>
    <cellStyle name="Note 4 2 12 2" xfId="45310" xr:uid="{12731BAE-2ED3-4226-8079-414FDD60C865}"/>
    <cellStyle name="Note 4 2 12 3" xfId="36165" xr:uid="{72F156B0-4A10-40F2-907B-EA954C1E28AA}"/>
    <cellStyle name="Note 4 2 12 4" xfId="24631" xr:uid="{3D825DFD-811D-4EEA-A67D-3E2713985E5B}"/>
    <cellStyle name="Note 4 2 13" xfId="9452" xr:uid="{B331B7B9-9ECA-4EAA-BEE3-9BAF7DAA3995}"/>
    <cellStyle name="Note 4 2 13 2" xfId="45016" xr:uid="{0C4A069A-DCA7-4AC8-B162-8B21A6A7C479}"/>
    <cellStyle name="Note 4 2 13 3" xfId="35871" xr:uid="{BA1BD83C-3E78-4AD7-A6F8-5DEFA2855756}"/>
    <cellStyle name="Note 4 2 13 4" xfId="24334" xr:uid="{A42AA43D-B33C-4854-84B6-57056A3410B2}"/>
    <cellStyle name="Note 4 2 14" xfId="11155" xr:uid="{01DAD168-27C2-44C6-A270-66A4B356C599}"/>
    <cellStyle name="Note 4 2 14 2" xfId="45758" xr:uid="{1314990A-D776-4FB4-BB1B-5F2CA1926EFE}"/>
    <cellStyle name="Note 4 2 14 3" xfId="36613" xr:uid="{657F2165-100B-4B37-91C3-D153F283014B}"/>
    <cellStyle name="Note 4 2 14 4" xfId="25092" xr:uid="{1735A591-F154-4039-AC6B-6AD22AA6F115}"/>
    <cellStyle name="Note 4 2 15" xfId="15574" xr:uid="{61EE56BE-4C98-4F51-AB8E-03EF0E2060AA}"/>
    <cellStyle name="Note 4 2 15 2" xfId="40181" xr:uid="{2398C57D-AF63-4A6D-9F60-893815E7FEB8}"/>
    <cellStyle name="Note 4 2 15 3" xfId="30948" xr:uid="{E0B62BBA-878E-497E-A982-4754F90A6EEC}"/>
    <cellStyle name="Note 4 2 15 4" xfId="19160" xr:uid="{E01A9ED6-32B9-4122-BA5B-7FAE084367E2}"/>
    <cellStyle name="Note 4 2 16" xfId="13195" xr:uid="{608D28BB-DB7C-4C7A-A855-3AEB2A3D95AC}"/>
    <cellStyle name="Note 4 2 16 2" xfId="46928" xr:uid="{3C7A83C5-63B0-4E94-8F18-F602EB81CA71}"/>
    <cellStyle name="Note 4 2 16 3" xfId="37784" xr:uid="{A380EF07-7A72-420B-A18E-DF9B0BC1FE2A}"/>
    <cellStyle name="Note 4 2 16 4" xfId="26359" xr:uid="{D46147DF-ECBC-45FB-A50A-CE6F33DE3A1F}"/>
    <cellStyle name="Note 4 2 17" xfId="15468" xr:uid="{E596851A-2895-40E3-9486-9EE9A8B3641F}"/>
    <cellStyle name="Note 4 2 17 2" xfId="47594" xr:uid="{2F18A476-FBE5-46B1-8252-A284511DDDF2}"/>
    <cellStyle name="Note 4 2 17 3" xfId="38450" xr:uid="{D1CCDD3F-9A89-4AB9-9FAC-B232BB32D54E}"/>
    <cellStyle name="Note 4 2 17 4" xfId="27097" xr:uid="{C5D16327-7B3D-4038-B1D7-200E64C76250}"/>
    <cellStyle name="Note 4 2 18" xfId="27630" xr:uid="{7A6A19B7-8DCF-49DB-8087-79C334CE9C18}"/>
    <cellStyle name="Note 4 2 18 2" xfId="48023" xr:uid="{5CDA74A4-B1C2-4438-8E54-EBC7AFD1D29F}"/>
    <cellStyle name="Note 4 2 18 3" xfId="38879" xr:uid="{E1F71445-C8A0-4BA1-B920-40982FE9C8FF}"/>
    <cellStyle name="Note 4 2 19" xfId="27912" xr:uid="{C53CDCAC-090E-41A6-A7A1-429755903972}"/>
    <cellStyle name="Note 4 2 2" xfId="1575" xr:uid="{00000000-0005-0000-0000-000027060000}"/>
    <cellStyle name="Note 4 2 2 10" xfId="12999" xr:uid="{75A88603-D4DD-4013-8C3B-DAD34875F165}"/>
    <cellStyle name="Note 4 2 2 10 2" xfId="44714" xr:uid="{13450422-C1CF-4C73-B8C7-04F910764BF2}"/>
    <cellStyle name="Note 4 2 2 10 3" xfId="35569" xr:uid="{05C9AF6F-757F-40AB-B47E-C25A76497CE2}"/>
    <cellStyle name="Note 4 2 2 10 4" xfId="24030" xr:uid="{AF12FDFE-D043-4535-BA93-49D6C3841FC1}"/>
    <cellStyle name="Note 4 2 2 11" xfId="14814" xr:uid="{84AAD0E9-74DF-4EF5-82CD-10878C719594}"/>
    <cellStyle name="Note 4 2 2 11 2" xfId="47337" xr:uid="{4BA852CE-EE1C-447B-A7C3-270F8EE62BF3}"/>
    <cellStyle name="Note 4 2 2 11 3" xfId="38193" xr:uid="{7402BFA4-53B7-4D45-BDB0-E3CB084C2472}"/>
    <cellStyle name="Note 4 2 2 11 4" xfId="26797" xr:uid="{E356A569-2A32-4B97-8DF7-CC1D42FEF74C}"/>
    <cellStyle name="Note 4 2 2 12" xfId="16245" xr:uid="{30B68A3B-9AC6-4A56-9311-42AE159C5AAE}"/>
    <cellStyle name="Note 4 2 2 12 2" xfId="46193" xr:uid="{2F32840A-8643-4F30-B26C-944E2DF62E1B}"/>
    <cellStyle name="Note 4 2 2 12 3" xfId="37048" xr:uid="{A7E5946D-8408-4266-8578-7E28B48B73CD}"/>
    <cellStyle name="Note 4 2 2 12 4" xfId="25552" xr:uid="{27802805-DC75-48F1-B25B-0991DEBCEEF3}"/>
    <cellStyle name="Note 4 2 2 13" xfId="16471" xr:uid="{75FEA1E3-7B90-45FE-A7E2-B53539455DD1}"/>
    <cellStyle name="Note 4 2 2 13 2" xfId="44563" xr:uid="{3465D25C-2EE8-4E6E-93EF-B1BAB2B3E96B}"/>
    <cellStyle name="Note 4 2 2 13 3" xfId="35417" xr:uid="{31E2C2DA-6D05-4250-81AF-051BBB51E0D8}"/>
    <cellStyle name="Note 4 2 2 13 4" xfId="23874" xr:uid="{64853C42-4534-44E6-82F5-1EDD593DD926}"/>
    <cellStyle name="Note 4 2 2 14" xfId="27465" xr:uid="{41C3C880-527D-4FE1-88DD-F0DB9DB4231B}"/>
    <cellStyle name="Note 4 2 2 14 2" xfId="47881" xr:uid="{8827CE54-64C5-4D3D-9A09-798DCC4A17F5}"/>
    <cellStyle name="Note 4 2 2 14 3" xfId="38737" xr:uid="{7F8261F6-2C8A-45D8-8662-911DE4B98FFE}"/>
    <cellStyle name="Note 4 2 2 15" xfId="23740" xr:uid="{6EBBE4D0-7EF6-4E92-9FB5-AE1BAD00B9DF}"/>
    <cellStyle name="Note 4 2 2 16" xfId="48589" xr:uid="{8AF5D3CB-1B22-4334-A73C-2E2F46EA7179}"/>
    <cellStyle name="Note 4 2 2 17" xfId="50442" xr:uid="{AF635231-93B9-489D-BBE8-84D1E3052BB9}"/>
    <cellStyle name="Note 4 2 2 18" xfId="51572" xr:uid="{6CA34634-1E61-4712-8E3E-C3431A4B2F11}"/>
    <cellStyle name="Note 4 2 2 19" xfId="52172" xr:uid="{AA7A40EF-456B-429D-89AD-A9A165E1A22A}"/>
    <cellStyle name="Note 4 2 2 2" xfId="1576" xr:uid="{00000000-0005-0000-0000-000028060000}"/>
    <cellStyle name="Note 4 2 2 2 10" xfId="14079" xr:uid="{900E7308-75A3-4D1D-987C-034B5E1A7D7C}"/>
    <cellStyle name="Note 4 2 2 2 10 2" xfId="43561" xr:uid="{A92D3BC3-4F8C-46BA-8A35-EB02E465D243}"/>
    <cellStyle name="Note 4 2 2 2 10 3" xfId="34412" xr:uid="{838C26AB-A728-41DE-8042-98EF64B4C86A}"/>
    <cellStyle name="Note 4 2 2 2 10 4" xfId="22849" xr:uid="{A59B24E6-2A15-48B8-B014-A2BAD1FF8504}"/>
    <cellStyle name="Note 4 2 2 2 11" xfId="14705" xr:uid="{AA858F93-E447-447D-8E8F-DCCB4FE987DD}"/>
    <cellStyle name="Note 4 2 2 2 11 2" xfId="44411" xr:uid="{43D5241E-EF91-46A7-AB8D-60B29A82C86E}"/>
    <cellStyle name="Note 4 2 2 2 11 3" xfId="35265" xr:uid="{CF718ABB-0B19-471E-A835-21F985F01B24}"/>
    <cellStyle name="Note 4 2 2 2 11 4" xfId="23714" xr:uid="{9D166877-98F4-4C59-AF02-07015C509605}"/>
    <cellStyle name="Note 4 2 2 2 12" xfId="15394" xr:uid="{04447661-A659-41E7-9F3C-EA585732AE17}"/>
    <cellStyle name="Note 4 2 2 2 12 2" xfId="46543" xr:uid="{89A65A3B-260F-4598-ABD9-EB34F4B4FB6F}"/>
    <cellStyle name="Note 4 2 2 2 12 3" xfId="37398" xr:uid="{FF713B2B-E3CF-488B-92F0-787DDDD010E3}"/>
    <cellStyle name="Note 4 2 2 2 12 4" xfId="25946" xr:uid="{E907EE26-42E1-4AE1-B0C9-6FB0E9DE6B71}"/>
    <cellStyle name="Note 4 2 2 2 13" xfId="25183" xr:uid="{A95D4BBF-5744-4005-AF59-C2309B52592B}"/>
    <cellStyle name="Note 4 2 2 2 13 2" xfId="45843" xr:uid="{BDBF94D2-8660-4B0C-A166-4D4EEE60C2E3}"/>
    <cellStyle name="Note 4 2 2 2 13 3" xfId="36698" xr:uid="{8F926B6A-FC94-4DF9-8330-E7E938DFE6F7}"/>
    <cellStyle name="Note 4 2 2 2 14" xfId="24010" xr:uid="{8507CCA0-4309-48F1-A1F7-31A3639FBF52}"/>
    <cellStyle name="Note 4 2 2 2 15" xfId="48590" xr:uid="{4F7E7CC1-67E5-4553-AFA3-9B002B686272}"/>
    <cellStyle name="Note 4 2 2 2 16" xfId="50443" xr:uid="{82CA2EA0-D7F9-42AB-8E7F-FA2169DBFB24}"/>
    <cellStyle name="Note 4 2 2 2 17" xfId="50168" xr:uid="{D48F56C8-11A4-4D07-9FD5-1E154A6D13A1}"/>
    <cellStyle name="Note 4 2 2 2 18" xfId="51745" xr:uid="{4951F7AE-1475-4F1D-871A-F589EDC0582D}"/>
    <cellStyle name="Note 4 2 2 2 19" xfId="52389" xr:uid="{7F5EA414-FDF6-4D0B-B6D5-C5F80C93D999}"/>
    <cellStyle name="Note 4 2 2 2 2" xfId="4962" xr:uid="{C3359FDD-21AA-4550-9459-D8A40BD22A7E}"/>
    <cellStyle name="Note 4 2 2 2 2 2" xfId="39802" xr:uid="{BCFF8A50-2BD9-4263-B1E9-4697C5BFAD3E}"/>
    <cellStyle name="Note 4 2 2 2 2 3" xfId="30567" xr:uid="{404D7A5C-F0D1-45EA-97A2-8B1D8DFB35A1}"/>
    <cellStyle name="Note 4 2 2 2 2 4" xfId="18812" xr:uid="{B06DAB5F-2CBE-4242-A30D-CDF0B6F5FFFB}"/>
    <cellStyle name="Note 4 2 2 2 20" xfId="53438" xr:uid="{40CA5E25-2836-4F8C-BF65-281BA4F7C68F}"/>
    <cellStyle name="Note 4 2 2 2 21" xfId="54858" xr:uid="{C19BA257-5CD7-453B-8345-F49742FA0A00}"/>
    <cellStyle name="Note 4 2 2 2 22" xfId="52634" xr:uid="{6CC10313-8226-47F6-867C-7165E9C0603E}"/>
    <cellStyle name="Note 4 2 2 2 23" xfId="55967" xr:uid="{7A89E640-9DCA-49C9-8973-AA3D10BC466E}"/>
    <cellStyle name="Note 4 2 2 2 24" xfId="16751" xr:uid="{27CBBE3C-7074-4EF8-8BCD-2496C52D0F71}"/>
    <cellStyle name="Note 4 2 2 2 3" xfId="4246" xr:uid="{2FC49080-AF6E-4030-BC4E-23767E2F8FFD}"/>
    <cellStyle name="Note 4 2 2 2 3 2" xfId="40521" xr:uid="{365803BE-A901-4AB3-AFFC-EC0FB115785A}"/>
    <cellStyle name="Note 4 2 2 2 3 3" xfId="31288" xr:uid="{B5BFD29F-B776-41A7-A2E4-AA0EAB7885BA}"/>
    <cellStyle name="Note 4 2 2 2 3 4" xfId="19557" xr:uid="{2A433DB4-DACA-45EF-859E-0DC33540F8BD}"/>
    <cellStyle name="Note 4 2 2 2 4" xfId="10006" xr:uid="{23048252-C752-43EE-8A38-02ABD0DDDA21}"/>
    <cellStyle name="Note 4 2 2 2 4 2" xfId="42173" xr:uid="{4640A62E-9C73-43F7-AD58-8F908C388431}"/>
    <cellStyle name="Note 4 2 2 2 4 3" xfId="33023" xr:uid="{3E2E443D-EC2F-4CED-9ADF-ABB3755F0A2B}"/>
    <cellStyle name="Note 4 2 2 2 4 4" xfId="21443" xr:uid="{98C00E38-5243-4655-854D-B1FB92422A04}"/>
    <cellStyle name="Note 4 2 2 2 5" xfId="9873" xr:uid="{89A484C1-22E5-4AB5-A257-5C992C9D7BC5}"/>
    <cellStyle name="Note 4 2 2 2 5 2" xfId="41147" xr:uid="{D6AFC557-DD13-4928-BC6C-B5F348B7B537}"/>
    <cellStyle name="Note 4 2 2 2 5 3" xfId="31918" xr:uid="{0CFB893D-2549-40B6-9D42-15D183EC9758}"/>
    <cellStyle name="Note 4 2 2 2 5 4" xfId="20198" xr:uid="{6823B227-E1D9-43F5-8AAE-91A271A59D9A}"/>
    <cellStyle name="Note 4 2 2 2 6" xfId="9453" xr:uid="{185DB587-919E-47BB-9D5A-B0FA54E38E05}"/>
    <cellStyle name="Note 4 2 2 2 6 2" xfId="43648" xr:uid="{FAACD0D9-1B44-4B30-88A0-F2AC904A8BC8}"/>
    <cellStyle name="Note 4 2 2 2 6 3" xfId="34499" xr:uid="{646A92B0-CBE5-47AD-A2A3-6772B4073DF5}"/>
    <cellStyle name="Note 4 2 2 2 6 4" xfId="22937" xr:uid="{A1F39124-A865-4168-8D50-A60D5A446BC2}"/>
    <cellStyle name="Note 4 2 2 2 7" xfId="9509" xr:uid="{BDB10A47-B068-42FD-BDF7-A19D18DB78AE}"/>
    <cellStyle name="Note 4 2 2 2 7 2" xfId="43170" xr:uid="{E538F458-8D22-4BD3-82F8-F6887D311F13}"/>
    <cellStyle name="Note 4 2 2 2 7 3" xfId="34020" xr:uid="{B040937D-3FA8-4102-9192-94D85E0DCE9C}"/>
    <cellStyle name="Note 4 2 2 2 7 4" xfId="22454" xr:uid="{FAE48463-F489-43C6-A25A-AC9E1ACA1258}"/>
    <cellStyle name="Note 4 2 2 2 8" xfId="9929" xr:uid="{216DFD5B-6009-40FF-8CAF-D1F082BAE3EE}"/>
    <cellStyle name="Note 4 2 2 2 8 2" xfId="44798" xr:uid="{C36D1F1F-85F7-42E0-9867-3F78343A294A}"/>
    <cellStyle name="Note 4 2 2 2 8 3" xfId="35653" xr:uid="{4A227519-203E-4B12-AC2E-235968E84693}"/>
    <cellStyle name="Note 4 2 2 2 8 4" xfId="24116" xr:uid="{0A9DC58E-54C4-4EC4-8C6D-59310A370943}"/>
    <cellStyle name="Note 4 2 2 2 9" xfId="5868" xr:uid="{56E8D89F-71DB-47C4-9D1C-52B907A734ED}"/>
    <cellStyle name="Note 4 2 2 2 9 2" xfId="44541" xr:uid="{C9B8BC22-328A-4F1C-BF60-6E5E91496935}"/>
    <cellStyle name="Note 4 2 2 2 9 3" xfId="35395" xr:uid="{C3D7A9F6-AA47-462E-8891-3D11B3845DE0}"/>
    <cellStyle name="Note 4 2 2 2 9 4" xfId="23852" xr:uid="{59F56A76-82BC-4E16-9BC2-FB9FBB614670}"/>
    <cellStyle name="Note 4 2 2 20" xfId="52386" xr:uid="{D456B1AA-483D-48B7-920C-B4F2A0C0F240}"/>
    <cellStyle name="Note 4 2 2 21" xfId="53437" xr:uid="{AAB165C1-0D77-42C1-80E1-AA1EF41A3A10}"/>
    <cellStyle name="Note 4 2 2 22" xfId="54507" xr:uid="{9D12E044-FE8C-4478-90A6-D931B27AE61E}"/>
    <cellStyle name="Note 4 2 2 23" xfId="55509" xr:uid="{EE1D61EE-FE4D-4C47-AD97-12EA025E72DA}"/>
    <cellStyle name="Note 4 2 2 24" xfId="55966" xr:uid="{1905F14F-226F-47ED-8E42-673159805FEB}"/>
    <cellStyle name="Note 4 2 2 25" xfId="16750" xr:uid="{F7D9E2B0-139A-4235-AEF0-5E18815021E7}"/>
    <cellStyle name="Note 4 2 2 3" xfId="4961" xr:uid="{205E607E-DFB5-45E6-89EF-5E87BACE0EEA}"/>
    <cellStyle name="Note 4 2 2 3 2" xfId="39803" xr:uid="{4DD8CEDB-4CAE-43F2-ABE9-291E0031D6FB}"/>
    <cellStyle name="Note 4 2 2 3 3" xfId="30568" xr:uid="{1E17B4EF-BF5E-4177-B674-177BF231E1E1}"/>
    <cellStyle name="Note 4 2 2 3 4" xfId="18813" xr:uid="{AA7E6401-A29D-43EA-89C0-9316D1239074}"/>
    <cellStyle name="Note 4 2 2 4" xfId="5670" xr:uid="{AF852DDE-2D41-48C4-A106-73C2F76A758F}"/>
    <cellStyle name="Note 4 2 2 4 2" xfId="40520" xr:uid="{89AB7478-1AE8-4ABF-93DB-CE196631399F}"/>
    <cellStyle name="Note 4 2 2 4 3" xfId="31287" xr:uid="{E513AB5B-3918-4FE2-853C-64DCCFFD0288}"/>
    <cellStyle name="Note 4 2 2 4 4" xfId="19556" xr:uid="{214D84A5-74A0-4292-A93D-B9EDB599A03B}"/>
    <cellStyle name="Note 4 2 2 5" xfId="11292" xr:uid="{CDE14408-7801-44B6-80A1-1F40D7E82237}"/>
    <cellStyle name="Note 4 2 2 5 2" xfId="42170" xr:uid="{67D84D7A-F690-469B-946C-5C9A57828C00}"/>
    <cellStyle name="Note 4 2 2 5 3" xfId="33020" xr:uid="{36343832-023D-4E50-99DE-DB1CB729B352}"/>
    <cellStyle name="Note 4 2 2 5 4" xfId="21440" xr:uid="{A9304668-A2A4-4352-ADE4-195BBFB73B41}"/>
    <cellStyle name="Note 4 2 2 6" xfId="11740" xr:uid="{42C00C60-1E6B-4FD1-A671-9696F27BE282}"/>
    <cellStyle name="Note 4 2 2 6 2" xfId="42679" xr:uid="{FDA21532-FE90-41C7-B07C-269D45061C8C}"/>
    <cellStyle name="Note 4 2 2 6 3" xfId="33529" xr:uid="{9D8F1020-7740-4DAD-86DF-F56FC24DF57D}"/>
    <cellStyle name="Note 4 2 2 6 4" xfId="21953" xr:uid="{02D39D75-EB4B-4249-B830-E6A96A861102}"/>
    <cellStyle name="Note 4 2 2 7" xfId="12145" xr:uid="{33AC7CAA-78B5-4263-8C83-097BDBA05A11}"/>
    <cellStyle name="Note 4 2 2 7 2" xfId="43645" xr:uid="{595F500A-0CA0-4F5F-AAEA-693ADFD5A035}"/>
    <cellStyle name="Note 4 2 2 7 3" xfId="34496" xr:uid="{A9B089DA-BB6F-4D56-96B7-FFD0E679130D}"/>
    <cellStyle name="Note 4 2 2 7 4" xfId="22934" xr:uid="{71195AF7-DA1C-4E3D-87B9-560519221930}"/>
    <cellStyle name="Note 4 2 2 8" xfId="12486" xr:uid="{496EF620-5143-493A-BB7E-3060F96936D2}"/>
    <cellStyle name="Note 4 2 2 8 2" xfId="43173" xr:uid="{E2EC04AF-055D-4706-851E-843A9F69AEA9}"/>
    <cellStyle name="Note 4 2 2 8 3" xfId="34023" xr:uid="{E0D83AA1-6BD5-4FE8-BEA0-403A8C3FC46B}"/>
    <cellStyle name="Note 4 2 2 8 4" xfId="22457" xr:uid="{13ED236B-BD54-4EBE-AD1E-C6A06CD0668B}"/>
    <cellStyle name="Note 4 2 2 9" xfId="12775" xr:uid="{3CF70471-93CA-4878-8622-D7ED7FCA97DA}"/>
    <cellStyle name="Note 4 2 2 9 2" xfId="44801" xr:uid="{65856D74-5A67-4F7D-AC2B-CC2B77495294}"/>
    <cellStyle name="Note 4 2 2 9 3" xfId="35656" xr:uid="{7AF34A7E-2B26-4396-A757-77199FAFF76B}"/>
    <cellStyle name="Note 4 2 2 9 4" xfId="24119" xr:uid="{6EF89563-8002-4F27-8A9A-6B7D2FB8B7DF}"/>
    <cellStyle name="Note 4 2 20" xfId="48588" xr:uid="{D511634C-1D69-4A06-A05F-6C2BFC34E5F6}"/>
    <cellStyle name="Note 4 2 21" xfId="50441" xr:uid="{2566F405-58A5-4B6D-8DB6-9C87E5823CF4}"/>
    <cellStyle name="Note 4 2 22" xfId="51594" xr:uid="{8A0694C8-5F38-4D8F-9292-B1429EB8B6C5}"/>
    <cellStyle name="Note 4 2 23" xfId="49418" xr:uid="{15E358A7-EAD1-478E-B87B-B15600A63E61}"/>
    <cellStyle name="Note 4 2 24" xfId="51649" xr:uid="{BEA46028-B0A5-4EF6-9399-E6D3D0E36AB8}"/>
    <cellStyle name="Note 4 2 25" xfId="53436" xr:uid="{E9188093-ACE7-4191-81DE-E20A423480B7}"/>
    <cellStyle name="Note 4 2 26" xfId="52957" xr:uid="{49761695-0F82-47C2-8438-7A03F6426250}"/>
    <cellStyle name="Note 4 2 27" xfId="55318" xr:uid="{E04A1C89-EDAD-40AF-A4FD-CAA0318583CE}"/>
    <cellStyle name="Note 4 2 28" xfId="55965" xr:uid="{1155C624-4E7E-49CE-B957-414A93746106}"/>
    <cellStyle name="Note 4 2 29" xfId="16749" xr:uid="{455EC884-40A6-403A-AB0A-8A8EA967A764}"/>
    <cellStyle name="Note 4 2 3" xfId="1577" xr:uid="{00000000-0005-0000-0000-000029060000}"/>
    <cellStyle name="Note 4 2 3 10" xfId="13000" xr:uid="{DA346BAD-09F5-4B3A-9809-08A9E4006CAA}"/>
    <cellStyle name="Note 4 2 3 10 2" xfId="43952" xr:uid="{11A18F9C-CBB2-489A-99E7-E9B6F44D8ADF}"/>
    <cellStyle name="Note 4 2 3 10 3" xfId="34804" xr:uid="{96B22546-9C4E-4107-8A95-5686C9E25B72}"/>
    <cellStyle name="Note 4 2 3 10 4" xfId="23246" xr:uid="{E41219BF-9C44-4946-A010-4243399A9E14}"/>
    <cellStyle name="Note 4 2 3 11" xfId="15196" xr:uid="{31F57022-E6B6-4851-B239-4A64960D67A2}"/>
    <cellStyle name="Note 4 2 3 11 2" xfId="47315" xr:uid="{42B62003-3FC2-4A62-9A73-D022D707F3E9}"/>
    <cellStyle name="Note 4 2 3 11 3" xfId="38171" xr:uid="{88023C0F-DDD8-4463-A72C-ED16E9ABF9A5}"/>
    <cellStyle name="Note 4 2 3 11 4" xfId="26772" xr:uid="{B8FAB480-8400-4F36-9BA4-75A30316901B}"/>
    <cellStyle name="Note 4 2 3 12" xfId="16246" xr:uid="{924CCDB8-1B2D-4AF9-8644-58F05FFF6170}"/>
    <cellStyle name="Note 4 2 3 12 2" xfId="46939" xr:uid="{6C065713-4539-43A3-B21F-318B91289CC3}"/>
    <cellStyle name="Note 4 2 3 12 3" xfId="37795" xr:uid="{D3070C7F-C348-4F84-A52D-02BCCD088296}"/>
    <cellStyle name="Note 4 2 3 12 4" xfId="26370" xr:uid="{416E98E2-850A-4BE9-9FD9-D0B6E8D1DEBB}"/>
    <cellStyle name="Note 4 2 3 13" xfId="16472" xr:uid="{6E42E804-2FF9-4AF7-A165-85AC969CF4FC}"/>
    <cellStyle name="Note 4 2 3 13 2" xfId="46015" xr:uid="{9E6D4A47-04A8-41A8-B9DA-009405E458CC}"/>
    <cellStyle name="Note 4 2 3 13 3" xfId="36870" xr:uid="{ACC7988D-E999-479F-A874-08EDFA3D3D29}"/>
    <cellStyle name="Note 4 2 3 13 4" xfId="25362" xr:uid="{C8F87A82-F830-4BD2-9EA5-5A052BFFFAA1}"/>
    <cellStyle name="Note 4 2 3 14" xfId="25185" xr:uid="{82BFC3CE-0AE8-4709-B40B-9C00356FF2EE}"/>
    <cellStyle name="Note 4 2 3 14 2" xfId="45845" xr:uid="{802FA3CC-8160-45C1-A132-3D431F722D09}"/>
    <cellStyle name="Note 4 2 3 14 3" xfId="36700" xr:uid="{2475FEDB-5009-4075-997A-8FE1C71F7598}"/>
    <cellStyle name="Note 4 2 3 15" xfId="28208" xr:uid="{2F905036-3EF9-4A21-A763-2B4795051025}"/>
    <cellStyle name="Note 4 2 3 16" xfId="48591" xr:uid="{70278BBF-1ACB-43E0-A38B-F1DCBAD8D302}"/>
    <cellStyle name="Note 4 2 3 17" xfId="50444" xr:uid="{CF320F4C-9064-41F4-9799-5E372ABD9CDD}"/>
    <cellStyle name="Note 4 2 3 18" xfId="50191" xr:uid="{D7F51294-5BBF-4179-82E9-F8CEC179E240}"/>
    <cellStyle name="Note 4 2 3 19" xfId="52195" xr:uid="{63662B5E-99F0-4C32-B37F-07F2B6065B92}"/>
    <cellStyle name="Note 4 2 3 2" xfId="1578" xr:uid="{00000000-0005-0000-0000-00002A060000}"/>
    <cellStyle name="Note 4 2 3 2 10" xfId="15572" xr:uid="{B63C3D1C-1FC7-4230-8CC9-996CAA1A2009}"/>
    <cellStyle name="Note 4 2 3 2 10 2" xfId="43550" xr:uid="{58D9BCDF-B231-4A10-8F62-475B31680710}"/>
    <cellStyle name="Note 4 2 3 2 10 3" xfId="34401" xr:uid="{6AAB1614-D624-4D27-8122-71E9B39963D5}"/>
    <cellStyle name="Note 4 2 3 2 10 4" xfId="22838" xr:uid="{B9AB97C8-7FD9-4E43-B240-40786E50E17E}"/>
    <cellStyle name="Note 4 2 3 2 11" xfId="13237" xr:uid="{9C364A4C-4EB0-41CC-BFEA-2CDC477740A0}"/>
    <cellStyle name="Note 4 2 3 2 11 2" xfId="46662" xr:uid="{F1D65480-7FE5-47D5-A00E-B4ED0546C743}"/>
    <cellStyle name="Note 4 2 3 2 11 3" xfId="37518" xr:uid="{82774131-1482-4493-A324-E810CF787588}"/>
    <cellStyle name="Note 4 2 3 2 11 4" xfId="26074" xr:uid="{F8946ECC-16C1-4EFD-9146-878FB7AD4A64}"/>
    <cellStyle name="Note 4 2 3 2 12" xfId="13960" xr:uid="{17C653D4-39BD-49FF-B355-8A86CAC54E4A}"/>
    <cellStyle name="Note 4 2 3 2 12 2" xfId="47946" xr:uid="{9D91A96F-6667-425B-AEDF-53B94E441139}"/>
    <cellStyle name="Note 4 2 3 2 12 3" xfId="38802" xr:uid="{5E019602-15D0-410B-B568-A61807AA99B5}"/>
    <cellStyle name="Note 4 2 3 2 12 4" xfId="27538" xr:uid="{6F4423D9-34A5-4C73-9F35-EC4D43A5D2EA}"/>
    <cellStyle name="Note 4 2 3 2 13" xfId="27976" xr:uid="{AB8829C0-4B14-42D9-824C-061F3C8D040F}"/>
    <cellStyle name="Note 4 2 3 2 13 2" xfId="48184" xr:uid="{243EBF5A-A707-4A0A-A6B4-41FA8D63E8C3}"/>
    <cellStyle name="Note 4 2 3 2 13 3" xfId="39040" xr:uid="{4D97D1B0-3C1E-434F-AAD7-3DDC445FD076}"/>
    <cellStyle name="Note 4 2 3 2 14" xfId="28206" xr:uid="{4E8E10CD-FC01-4AC1-953F-2CCA70902EA3}"/>
    <cellStyle name="Note 4 2 3 2 15" xfId="48592" xr:uid="{35D5DACF-52A0-47CC-A687-1DFFB2B0069C}"/>
    <cellStyle name="Note 4 2 3 2 16" xfId="50445" xr:uid="{AF92A0A6-C8FD-4D59-85AC-9A40A5D0E9FF}"/>
    <cellStyle name="Note 4 2 3 2 17" xfId="49647" xr:uid="{7ED194E5-E138-4A53-891C-243EDAD137C6}"/>
    <cellStyle name="Note 4 2 3 2 18" xfId="51708" xr:uid="{071F5D7C-0C0C-4F99-90BE-C3AC15DE69C0}"/>
    <cellStyle name="Note 4 2 3 2 19" xfId="52387" xr:uid="{C7E260D4-59F4-4F85-94C3-BCC4E9D9AF65}"/>
    <cellStyle name="Note 4 2 3 2 2" xfId="4964" xr:uid="{8461CB57-01A5-47B7-AE73-438AD2EDCE1C}"/>
    <cellStyle name="Note 4 2 3 2 2 2" xfId="39800" xr:uid="{45E95F17-6328-4507-A4D2-7B512E9CD725}"/>
    <cellStyle name="Note 4 2 3 2 2 3" xfId="30565" xr:uid="{3BD45F3C-A598-4BBE-8665-A974EB5B9A20}"/>
    <cellStyle name="Note 4 2 3 2 2 4" xfId="18810" xr:uid="{E0DB923F-471D-4509-B07A-5D30DC8811B4}"/>
    <cellStyle name="Note 4 2 3 2 20" xfId="53440" xr:uid="{351A228B-9DFA-475A-ADFD-94B282842A90}"/>
    <cellStyle name="Note 4 2 3 2 21" xfId="54510" xr:uid="{9C8E5BB6-A3FF-498D-B897-C35449618408}"/>
    <cellStyle name="Note 4 2 3 2 22" xfId="55512" xr:uid="{86726413-2C4E-4DE8-A379-FBE986D7F3EE}"/>
    <cellStyle name="Note 4 2 3 2 23" xfId="55969" xr:uid="{881126F0-BCDF-47CC-A535-3AE363D9A9A0}"/>
    <cellStyle name="Note 4 2 3 2 24" xfId="16753" xr:uid="{4C898D39-23C1-4B6B-8E83-6D4EC2FFF3DF}"/>
    <cellStyle name="Note 4 2 3 2 3" xfId="4244" xr:uid="{5B2CA674-F812-4AFC-8B8F-4D66FFEACB01}"/>
    <cellStyle name="Note 4 2 3 2 3 2" xfId="42016" xr:uid="{1CC4539D-6EB3-4683-9860-F10566FF6517}"/>
    <cellStyle name="Note 4 2 3 2 3 3" xfId="32866" xr:uid="{536F2574-487B-432B-9AFC-265690B89C00}"/>
    <cellStyle name="Note 4 2 3 2 3 4" xfId="21286" xr:uid="{B05ECCC9-4174-4470-A5D1-3AB75BB3F068}"/>
    <cellStyle name="Note 4 2 3 2 4" xfId="10372" xr:uid="{65550523-CB48-41BF-B8D8-150A8D6477B4}"/>
    <cellStyle name="Note 4 2 3 2 4 2" xfId="42171" xr:uid="{1A22E08A-031B-4685-AECE-4DC75E3BB476}"/>
    <cellStyle name="Note 4 2 3 2 4 3" xfId="33021" xr:uid="{7BD7BD35-C1DC-45BE-926A-8523BBAF1415}"/>
    <cellStyle name="Note 4 2 3 2 4 4" xfId="21441" xr:uid="{BAAC3332-98EE-4C19-A502-87AA0680B5E3}"/>
    <cellStyle name="Note 4 2 3 2 5" xfId="10199" xr:uid="{3C294622-6023-464B-8FF6-FD522B63422A}"/>
    <cellStyle name="Note 4 2 3 2 5 2" xfId="43495" xr:uid="{AAC2264C-3976-4174-AF24-0752B05A5193}"/>
    <cellStyle name="Note 4 2 3 2 5 3" xfId="34346" xr:uid="{27B28E9F-09DF-49C4-9FC5-FE5F778F534F}"/>
    <cellStyle name="Note 4 2 3 2 5 4" xfId="22783" xr:uid="{6BF6EC58-A7B4-41C8-B608-73B24100DA64}"/>
    <cellStyle name="Note 4 2 3 2 6" xfId="10220" xr:uid="{CF9CCC7C-A88B-4856-AEBF-EF6D7775986C}"/>
    <cellStyle name="Note 4 2 3 2 6 2" xfId="43646" xr:uid="{A7A63136-F157-4D55-B234-ABE77FD13A18}"/>
    <cellStyle name="Note 4 2 3 2 6 3" xfId="34497" xr:uid="{593B58A2-92C6-4F1F-A5E6-69B91E034AFA}"/>
    <cellStyle name="Note 4 2 3 2 6 4" xfId="22935" xr:uid="{B6BA8BE4-0E7D-4E7D-B203-0CDD4BCB906C}"/>
    <cellStyle name="Note 4 2 3 2 7" xfId="9408" xr:uid="{0597099B-E93E-418C-81C6-1A60B390ABCB}"/>
    <cellStyle name="Note 4 2 3 2 7 2" xfId="45301" xr:uid="{F6DC1B0E-1C37-4D1E-919F-36BFD1516692}"/>
    <cellStyle name="Note 4 2 3 2 7 3" xfId="36156" xr:uid="{206B7646-3B5B-4D02-B1AA-0FE8A653A7FE}"/>
    <cellStyle name="Note 4 2 3 2 7 4" xfId="24622" xr:uid="{14FA4EC9-C1A1-4DFD-B6A7-D036B67FB859}"/>
    <cellStyle name="Note 4 2 3 2 8" xfId="6491" xr:uid="{E3F1780F-53E2-4C1E-A632-C7EC3D6A1ACE}"/>
    <cellStyle name="Note 4 2 3 2 8 2" xfId="43341" xr:uid="{CBD9BADE-AE91-4EAC-A5F2-64FDB2042482}"/>
    <cellStyle name="Note 4 2 3 2 8 3" xfId="34191" xr:uid="{F0A828F4-E887-4790-9F45-D32F9BEE09D8}"/>
    <cellStyle name="Note 4 2 3 2 8 4" xfId="22627" xr:uid="{F120018E-7AA9-49C3-A7D6-30C3B4AC99AD}"/>
    <cellStyle name="Note 4 2 3 2 9" xfId="11419" xr:uid="{8CEF1571-C643-4D58-B271-BEE7AA779528}"/>
    <cellStyle name="Note 4 2 3 2 9 2" xfId="46264" xr:uid="{0A279E9B-6D49-42E6-9C03-ACCD8DDCEBD8}"/>
    <cellStyle name="Note 4 2 3 2 9 3" xfId="37119" xr:uid="{21B607E4-A5B0-4E05-A1D3-4CAE2D671259}"/>
    <cellStyle name="Note 4 2 3 2 9 4" xfId="25630" xr:uid="{6D5AFF90-58A1-4AAF-A557-CAF840EE5AAE}"/>
    <cellStyle name="Note 4 2 3 20" xfId="51650" xr:uid="{09E0C4D8-438C-4EF2-A269-B7A2D395DD0B}"/>
    <cellStyle name="Note 4 2 3 21" xfId="53439" xr:uid="{6FECD187-46FC-4275-8AC7-2F78CCD4A288}"/>
    <cellStyle name="Note 4 2 3 22" xfId="54047" xr:uid="{78842CF9-F284-494D-9564-5E63A4A3C1BF}"/>
    <cellStyle name="Note 4 2 3 23" xfId="55321" xr:uid="{0D293E68-0D89-4A32-B914-FAE8483DF716}"/>
    <cellStyle name="Note 4 2 3 24" xfId="55968" xr:uid="{9859B1DA-4974-4D54-A46E-79251A48C867}"/>
    <cellStyle name="Note 4 2 3 25" xfId="16752" xr:uid="{11D4128B-1A62-4A61-BC06-C443C50F2C1B}"/>
    <cellStyle name="Note 4 2 3 3" xfId="4963" xr:uid="{E7414147-15CF-4D7E-9B57-9D11DCA6C8DF}"/>
    <cellStyle name="Note 4 2 3 3 2" xfId="39801" xr:uid="{0701BD29-50DC-4425-ADE1-29728E5711FA}"/>
    <cellStyle name="Note 4 2 3 3 3" xfId="30566" xr:uid="{B6AEEF50-A687-45E9-9E92-B7F6460CD7D9}"/>
    <cellStyle name="Note 4 2 3 3 4" xfId="18811" xr:uid="{BC2D5551-7D5D-4E0B-8D00-9D465686C22C}"/>
    <cellStyle name="Note 4 2 3 4" xfId="4245" xr:uid="{201A8624-ECBD-4EF9-9E94-871E198B6D88}"/>
    <cellStyle name="Note 4 2 3 4 2" xfId="40522" xr:uid="{2F42CAD4-131A-4DF2-9534-B7B13DECA212}"/>
    <cellStyle name="Note 4 2 3 4 3" xfId="31289" xr:uid="{83D42ABD-1E2A-4E99-8535-A21691754F6D}"/>
    <cellStyle name="Note 4 2 3 4 4" xfId="19558" xr:uid="{69BC4B0A-C67E-4FDC-823B-5F11584D06B6}"/>
    <cellStyle name="Note 4 2 3 5" xfId="11293" xr:uid="{B6DDE722-57B4-4534-90C7-411DF9701FC0}"/>
    <cellStyle name="Note 4 2 3 5 2" xfId="41917" xr:uid="{1C6AE481-9146-4BA6-A5E2-EF3EFBF65784}"/>
    <cellStyle name="Note 4 2 3 5 3" xfId="32767" xr:uid="{83527E60-100E-4F88-949E-6AF3662D62E0}"/>
    <cellStyle name="Note 4 2 3 5 4" xfId="21186" xr:uid="{42FCE634-3DF2-4571-AF1E-12E89027A2F5}"/>
    <cellStyle name="Note 4 2 3 6" xfId="11741" xr:uid="{2868075E-E591-4B91-9F53-16DCF9DF4CFF}"/>
    <cellStyle name="Note 4 2 3 6 2" xfId="41630" xr:uid="{C4264307-C29C-4D6C-A30A-639D9432B19F}"/>
    <cellStyle name="Note 4 2 3 6 3" xfId="32443" xr:uid="{5D775715-E223-4C6F-9228-DF9F341D32B7}"/>
    <cellStyle name="Note 4 2 3 6 4" xfId="20800" xr:uid="{E15526F3-9FE5-452F-B6F0-ACF05E7FA3D1}"/>
    <cellStyle name="Note 4 2 3 7" xfId="12146" xr:uid="{FB5A1D42-AA71-43F2-9373-3DE747061A6F}"/>
    <cellStyle name="Note 4 2 3 7 2" xfId="43399" xr:uid="{0F5067C9-38B2-4C5A-9318-FC592ED959FA}"/>
    <cellStyle name="Note 4 2 3 7 3" xfId="34250" xr:uid="{F60E9019-07FA-4E8C-9980-9BB0115E5088}"/>
    <cellStyle name="Note 4 2 3 7 4" xfId="22686" xr:uid="{B98B13A9-3475-4841-9C47-7700EE4AA252}"/>
    <cellStyle name="Note 4 2 3 8" xfId="12487" xr:uid="{138B002B-68DD-4679-B5F6-4DB0C2FDCDF2}"/>
    <cellStyle name="Note 4 2 3 8 2" xfId="42564" xr:uid="{8C3C15F1-F4AC-4FFC-B30F-3628CBE068CF}"/>
    <cellStyle name="Note 4 2 3 8 3" xfId="33414" xr:uid="{1FB1CBB9-2704-498E-BF46-DB633F9E1751}"/>
    <cellStyle name="Note 4 2 3 8 4" xfId="21837" xr:uid="{B5AA99DA-3CAC-4428-BA35-B3A1BD7E0D32}"/>
    <cellStyle name="Note 4 2 3 9" xfId="12776" xr:uid="{BF6270E0-FAC7-4231-83FD-2680D70C6559}"/>
    <cellStyle name="Note 4 2 3 9 2" xfId="44797" xr:uid="{E84513CA-87C1-498E-AA87-853158881C97}"/>
    <cellStyle name="Note 4 2 3 9 3" xfId="35652" xr:uid="{CE1A8203-7818-4BDF-BA64-197570B8685F}"/>
    <cellStyle name="Note 4 2 3 9 4" xfId="24115" xr:uid="{0CE609E2-1653-4972-9731-A749367CFA30}"/>
    <cellStyle name="Note 4 2 4" xfId="1579" xr:uid="{00000000-0005-0000-0000-00002B060000}"/>
    <cellStyle name="Note 4 2 4 10" xfId="11482" xr:uid="{309FCE65-6697-49BC-9C00-A40F6858A85E}"/>
    <cellStyle name="Note 4 2 4 10 2" xfId="46258" xr:uid="{00DCA65E-0256-49C0-ABB0-E1C8E757C667}"/>
    <cellStyle name="Note 4 2 4 10 3" xfId="37113" xr:uid="{48CFF072-982B-4B8B-B073-61C28BFF0DBF}"/>
    <cellStyle name="Note 4 2 4 10 4" xfId="25624" xr:uid="{46D7D335-C1B1-4CDA-9D93-61146C31BE31}"/>
    <cellStyle name="Note 4 2 4 11" xfId="14505" xr:uid="{AF3E8D04-E548-4885-BB52-233D45964835}"/>
    <cellStyle name="Note 4 2 4 11 2" xfId="47336" xr:uid="{5A620C3F-A05B-4BDD-A9CD-8E3EAED700FD}"/>
    <cellStyle name="Note 4 2 4 11 3" xfId="38192" xr:uid="{3D9EA909-2DE3-4A3A-8DC5-2376A912DC34}"/>
    <cellStyle name="Note 4 2 4 11 4" xfId="26796" xr:uid="{0EB787DC-30A7-4A49-8671-18446B34221A}"/>
    <cellStyle name="Note 4 2 4 12" xfId="15434" xr:uid="{70373584-2A25-4C81-B3B0-90BD62F5E300}"/>
    <cellStyle name="Note 4 2 4 12 2" xfId="42618" xr:uid="{7ADD5549-CAC7-492D-9780-B3E7B72293F6}"/>
    <cellStyle name="Note 4 2 4 12 3" xfId="33468" xr:uid="{F8FB75C9-A3E4-4101-A53F-74BFAEF6F128}"/>
    <cellStyle name="Note 4 2 4 12 4" xfId="21892" xr:uid="{B07D05AC-3FFA-4AF9-9439-60D8DA5F2730}"/>
    <cellStyle name="Note 4 2 4 13" xfId="14722" xr:uid="{3E9AB666-94F0-4122-A669-8E0D5A610E2D}"/>
    <cellStyle name="Note 4 2 4 13 2" xfId="47939" xr:uid="{3A9DFDBB-E1B4-4901-AC69-F2C2AEEFD9CA}"/>
    <cellStyle name="Note 4 2 4 13 3" xfId="38795" xr:uid="{B1AB1B00-9416-40EF-AC23-4F03AEB61B8A}"/>
    <cellStyle name="Note 4 2 4 13 4" xfId="27530" xr:uid="{41F6DA6B-FE0D-4D17-A452-13D360658156}"/>
    <cellStyle name="Note 4 2 4 14" xfId="27969" xr:uid="{8A389069-0664-4373-A92C-691B0B6BF74F}"/>
    <cellStyle name="Note 4 2 4 14 2" xfId="48182" xr:uid="{9935111B-0522-4305-91FF-0C601D186C0F}"/>
    <cellStyle name="Note 4 2 4 14 3" xfId="39038" xr:uid="{19D050BF-80EF-4833-85C9-02E0B4FCA8FC}"/>
    <cellStyle name="Note 4 2 4 15" xfId="28204" xr:uid="{B1E8E015-37E1-47A5-9317-3AF4DB446164}"/>
    <cellStyle name="Note 4 2 4 16" xfId="48593" xr:uid="{48C2EB1B-CB18-4311-A913-56DB8DEAE5C5}"/>
    <cellStyle name="Note 4 2 4 17" xfId="50446" xr:uid="{0A52A8E1-8243-4DAB-AD4D-6A24F930B7CA}"/>
    <cellStyle name="Note 4 2 4 18" xfId="50190" xr:uid="{0027EE3E-9456-4D11-B0FB-FF79AAF7C7BB}"/>
    <cellStyle name="Note 4 2 4 19" xfId="51702" xr:uid="{BA8256E2-B67B-4AAF-9BE1-30B30085EE88}"/>
    <cellStyle name="Note 4 2 4 2" xfId="1580" xr:uid="{00000000-0005-0000-0000-00002C060000}"/>
    <cellStyle name="Note 4 2 4 2 10" xfId="15573" xr:uid="{650385D0-976F-49A4-B744-E1B61F66CBD3}"/>
    <cellStyle name="Note 4 2 4 2 10 2" xfId="41862" xr:uid="{5531B409-94BF-4B76-AB22-EB13DF30AF53}"/>
    <cellStyle name="Note 4 2 4 2 10 3" xfId="32711" xr:uid="{520BF7AB-04B3-4030-B290-40B9DF9E6F9D}"/>
    <cellStyle name="Note 4 2 4 2 10 4" xfId="21129" xr:uid="{D5E38B20-5993-4089-80E4-0424E30CD8E4}"/>
    <cellStyle name="Note 4 2 4 2 11" xfId="16075" xr:uid="{58340E31-8C4C-463B-AAD6-45AE624B361C}"/>
    <cellStyle name="Note 4 2 4 2 11 2" xfId="46940" xr:uid="{D49BFFBA-8C20-4704-8DE2-C3FC919091E7}"/>
    <cellStyle name="Note 4 2 4 2 11 3" xfId="37796" xr:uid="{6119CD2E-6EB3-4B66-BDAB-AB11EDC6D293}"/>
    <cellStyle name="Note 4 2 4 2 11 4" xfId="26371" xr:uid="{A4DEDA16-5C7F-48CA-8073-F31565C9058D}"/>
    <cellStyle name="Note 4 2 4 2 12" xfId="13258" xr:uid="{AAF77872-2426-4DA3-BA49-BC79968686F1}"/>
    <cellStyle name="Note 4 2 4 2 12 2" xfId="47937" xr:uid="{681E2B4E-7C21-4468-B38A-EFAAAD54E876}"/>
    <cellStyle name="Note 4 2 4 2 12 3" xfId="38793" xr:uid="{7B2965D3-8605-4F7B-9D62-AD1F82365BD0}"/>
    <cellStyle name="Note 4 2 4 2 12 4" xfId="27528" xr:uid="{4D03C063-2CF8-4488-8070-5F752B87FD5A}"/>
    <cellStyle name="Note 4 2 4 2 13" xfId="27967" xr:uid="{756EE9EA-55B7-4C01-AF6F-E66EE100B89A}"/>
    <cellStyle name="Note 4 2 4 2 13 2" xfId="48180" xr:uid="{ECC794EC-C6EF-44BF-B552-2FC2DECA102F}"/>
    <cellStyle name="Note 4 2 4 2 13 3" xfId="39036" xr:uid="{B1752975-C7A9-4DA8-BF6D-F089B58F81B1}"/>
    <cellStyle name="Note 4 2 4 2 14" xfId="28205" xr:uid="{10045175-7901-44A6-B7A3-4C2E50C329EC}"/>
    <cellStyle name="Note 4 2 4 2 15" xfId="48594" xr:uid="{44E67944-D37D-43D4-92BC-E2539436231D}"/>
    <cellStyle name="Note 4 2 4 2 16" xfId="50447" xr:uid="{A52CCABF-0BBB-488A-BB31-BD3D8A6794C4}"/>
    <cellStyle name="Note 4 2 4 2 17" xfId="50917" xr:uid="{8C303CFE-ABFC-4131-B45B-515E6257FABC}"/>
    <cellStyle name="Note 4 2 4 2 18" xfId="51700" xr:uid="{C10954A5-4EF5-4DC7-AB83-5A82940F20A6}"/>
    <cellStyle name="Note 4 2 4 2 19" xfId="51651" xr:uid="{6755EAF0-9FE2-48B8-B6AE-D17A58294A06}"/>
    <cellStyle name="Note 4 2 4 2 2" xfId="4966" xr:uid="{0FE53BB1-11F8-496F-9582-82DAEB4D8204}"/>
    <cellStyle name="Note 4 2 4 2 2 2" xfId="39798" xr:uid="{389E62CF-260E-4B4F-8F67-1BC8EDCCE5F0}"/>
    <cellStyle name="Note 4 2 4 2 2 3" xfId="30563" xr:uid="{4D05CD94-FB99-4A69-B8B0-5484A7D15FAA}"/>
    <cellStyle name="Note 4 2 4 2 2 4" xfId="18808" xr:uid="{1E0EBE9D-F23C-45E6-AE25-78E03D94CC17}"/>
    <cellStyle name="Note 4 2 4 2 20" xfId="53442" xr:uid="{1B54F41A-DC5C-4F9F-9E87-F22BEC9D3833}"/>
    <cellStyle name="Note 4 2 4 2 21" xfId="54050" xr:uid="{AA1A1237-C13F-4736-9B84-0418E9B5F782}"/>
    <cellStyle name="Note 4 2 4 2 22" xfId="54576" xr:uid="{A3E695F8-CA3E-4578-A1A5-03A22843A256}"/>
    <cellStyle name="Note 4 2 4 2 23" xfId="55971" xr:uid="{0EBA58CC-98A7-4C4A-B0B1-17E480ACCFAA}"/>
    <cellStyle name="Note 4 2 4 2 24" xfId="16755" xr:uid="{AC03A8AF-C237-4348-9DB9-E3ABA76FB267}"/>
    <cellStyle name="Note 4 2 4 2 3" xfId="4236" xr:uid="{9682A705-FDB8-45C8-97FF-2617DBCD6BC6}"/>
    <cellStyle name="Note 4 2 4 2 3 2" xfId="42007" xr:uid="{D2D7FC66-053F-4EEC-9D12-27013F0386C1}"/>
    <cellStyle name="Note 4 2 4 2 3 3" xfId="32857" xr:uid="{CEBE8D4E-FCC9-444F-B618-89203E518E55}"/>
    <cellStyle name="Note 4 2 4 2 3 4" xfId="21276" xr:uid="{11D977A4-AFD2-466D-9062-66618B096F60}"/>
    <cellStyle name="Note 4 2 4 2 4" xfId="4438" xr:uid="{3A5C2D5F-42FB-4F87-BE3D-B4FE4AF445F7}"/>
    <cellStyle name="Note 4 2 4 2 4 2" xfId="41919" xr:uid="{BDE710B8-1CE5-4650-82C8-3DA733FA1E50}"/>
    <cellStyle name="Note 4 2 4 2 4 3" xfId="32769" xr:uid="{D81540C7-5D56-43FB-8AA2-8925F155838F}"/>
    <cellStyle name="Note 4 2 4 2 4 4" xfId="21188" xr:uid="{ECC0F0D9-612B-4CAC-BE26-0892D8701F22}"/>
    <cellStyle name="Note 4 2 4 2 5" xfId="10067" xr:uid="{33DD5255-96A9-4FDF-96A2-CFFE12675131}"/>
    <cellStyle name="Note 4 2 4 2 5 2" xfId="43487" xr:uid="{A1C65778-20D4-42D7-B2BA-B82B9B91648B}"/>
    <cellStyle name="Note 4 2 4 2 5 3" xfId="34338" xr:uid="{7B97490F-04D9-4EA5-96A1-39973C7289F6}"/>
    <cellStyle name="Note 4 2 4 2 5 4" xfId="22774" xr:uid="{B01A9B4A-09A7-4981-9FB4-38310B7595FD}"/>
    <cellStyle name="Note 4 2 4 2 6" xfId="10231" xr:uid="{B11221AA-9557-449E-BAA7-1B9493BAD5AA}"/>
    <cellStyle name="Note 4 2 4 2 6 2" xfId="43401" xr:uid="{5B49FF55-0AE6-4ACF-A7BB-A6AE0F36C853}"/>
    <cellStyle name="Note 4 2 4 2 6 3" xfId="34252" xr:uid="{464CFE7B-8B83-4F1D-B6FC-138F28D70E74}"/>
    <cellStyle name="Note 4 2 4 2 6 4" xfId="22688" xr:uid="{B5349269-1616-4BA4-B776-282105683ADE}"/>
    <cellStyle name="Note 4 2 4 2 7" xfId="9845" xr:uid="{1BEAC13E-C2D8-44B5-9AA1-2CDEFB38E128}"/>
    <cellStyle name="Note 4 2 4 2 7 2" xfId="44618" xr:uid="{DD62E744-7F7B-4224-BABB-CE1B1D511219}"/>
    <cellStyle name="Note 4 2 4 2 7 3" xfId="35472" xr:uid="{B10F9E2E-9797-412D-93E2-7E21F881B194}"/>
    <cellStyle name="Note 4 2 4 2 7 4" xfId="23929" xr:uid="{3F3FAAFE-D623-4192-8949-3983580C125E}"/>
    <cellStyle name="Note 4 2 4 2 8" xfId="11057" xr:uid="{90B88DC4-ABC6-4469-B9B8-71B88F54032D}"/>
    <cellStyle name="Note 4 2 4 2 8 2" xfId="41087" xr:uid="{F709A6F1-1B2E-466C-9A16-00D0FEDD66D0}"/>
    <cellStyle name="Note 4 2 4 2 8 3" xfId="31858" xr:uid="{1AD8DD12-7DFE-4781-9EE9-BE02E9217495}"/>
    <cellStyle name="Note 4 2 4 2 8 4" xfId="20137" xr:uid="{A5E3F16D-2E0A-4528-BE1D-69DB61337C67}"/>
    <cellStyle name="Note 4 2 4 2 9" xfId="4819" xr:uid="{C57A5E94-FD8B-4DAF-B7BF-C09DE925F142}"/>
    <cellStyle name="Note 4 2 4 2 9 2" xfId="46256" xr:uid="{1B85D961-C01D-494F-8D5C-06105DF6898A}"/>
    <cellStyle name="Note 4 2 4 2 9 3" xfId="37111" xr:uid="{61EE93B5-FA0A-4FAE-86A0-668246C6B5E9}"/>
    <cellStyle name="Note 4 2 4 2 9 4" xfId="25622" xr:uid="{159272D0-DF1E-4E01-B387-D0C676892FF4}"/>
    <cellStyle name="Note 4 2 4 20" xfId="52388" xr:uid="{F89DB745-A052-4A7A-963D-8C1BD1EB96E2}"/>
    <cellStyle name="Note 4 2 4 21" xfId="53441" xr:uid="{B03913CB-756A-4101-8AC8-7965EE34F2C0}"/>
    <cellStyle name="Note 4 2 4 22" xfId="54861" xr:uid="{391D8B0F-76CD-49B6-8CF1-E3B026DA5565}"/>
    <cellStyle name="Note 4 2 4 23" xfId="52574" xr:uid="{FD722C9A-2AB7-4237-9D56-2EB92D7A0577}"/>
    <cellStyle name="Note 4 2 4 24" xfId="55970" xr:uid="{EB638982-DA93-4C0A-89D6-371E6138F824}"/>
    <cellStyle name="Note 4 2 4 25" xfId="16754" xr:uid="{40572E24-8B02-43DD-9801-0119ABF2D398}"/>
    <cellStyle name="Note 4 2 4 3" xfId="4965" xr:uid="{42B2B0C3-BDE5-4E7C-AFBE-B0F79B1B7F7D}"/>
    <cellStyle name="Note 4 2 4 3 2" xfId="39799" xr:uid="{DD287124-5450-4322-944D-1D025045D84D}"/>
    <cellStyle name="Note 4 2 4 3 3" xfId="30564" xr:uid="{51FAA8AB-954C-46C5-8BFC-25CB6EED97B5}"/>
    <cellStyle name="Note 4 2 4 3 4" xfId="18809" xr:uid="{BA3DE15C-3BE5-4C0E-A8CF-74C27B4AF671}"/>
    <cellStyle name="Note 4 2 4 4" xfId="4243" xr:uid="{B521D78B-15A0-4E88-8D2B-C7CDE132EF61}"/>
    <cellStyle name="Note 4 2 4 4 2" xfId="42009" xr:uid="{5F9AEF16-9479-4430-8928-9A97F85083C1}"/>
    <cellStyle name="Note 4 2 4 4 3" xfId="32859" xr:uid="{6FDC3040-4D43-42D4-8468-B3894BBA1F03}"/>
    <cellStyle name="Note 4 2 4 4 4" xfId="21278" xr:uid="{7A0BB9B4-9A82-4D5C-AF2F-68EAFBFB15A3}"/>
    <cellStyle name="Note 4 2 4 5" xfId="9582" xr:uid="{99A4524D-795C-4F47-9909-4282D6598C18}"/>
    <cellStyle name="Note 4 2 4 5 2" xfId="42172" xr:uid="{F721B572-61CC-42F8-A288-972AD3CAB227}"/>
    <cellStyle name="Note 4 2 4 5 3" xfId="33022" xr:uid="{74125FF6-81D7-4D9F-A0C3-2B1B3F068553}"/>
    <cellStyle name="Note 4 2 4 5 4" xfId="21442" xr:uid="{2D8657E5-4184-47C2-BB98-8928EF6AC2E1}"/>
    <cellStyle name="Note 4 2 4 6" xfId="9920" xr:uid="{47AB0C3A-72D0-4877-9B01-6DF107DF379A}"/>
    <cellStyle name="Note 4 2 4 6 2" xfId="43489" xr:uid="{2392929A-B831-40F2-8705-CBCB628395C3}"/>
    <cellStyle name="Note 4 2 4 6 3" xfId="34340" xr:uid="{F5F3EC25-C086-48BD-9ED2-4C12B67D8445}"/>
    <cellStyle name="Note 4 2 4 6 4" xfId="22776" xr:uid="{D8BC4025-F442-4C28-9F47-699BEE78A6C8}"/>
    <cellStyle name="Note 4 2 4 7" xfId="6514" xr:uid="{56C34D97-5A3B-4A02-9A36-D669B274858A}"/>
    <cellStyle name="Note 4 2 4 7 2" xfId="43647" xr:uid="{38B27F21-FE74-49A8-B48D-724D3A4BBDD4}"/>
    <cellStyle name="Note 4 2 4 7 3" xfId="34498" xr:uid="{6F85DFFF-200E-4072-9C4D-C658548668E5}"/>
    <cellStyle name="Note 4 2 4 7 4" xfId="22936" xr:uid="{902C293A-1F34-485B-9D33-789E358E82D4}"/>
    <cellStyle name="Note 4 2 4 8" xfId="9624" xr:uid="{3172EC5C-7850-4399-94FB-5EE0F7B5D0DF}"/>
    <cellStyle name="Note 4 2 4 8 2" xfId="45307" xr:uid="{3CC98592-3216-4EFD-81AC-79A890A8739C}"/>
    <cellStyle name="Note 4 2 4 8 3" xfId="36162" xr:uid="{1DB0B7BA-2CA7-4F1D-A90B-320EE07AC44A}"/>
    <cellStyle name="Note 4 2 4 8 4" xfId="24628" xr:uid="{A9D2C417-0D74-4480-A210-4D59B2E2A98F}"/>
    <cellStyle name="Note 4 2 4 9" xfId="10668" xr:uid="{BA29D48D-A594-4D6F-9CE0-613261A9643E}"/>
    <cellStyle name="Note 4 2 4 9 2" xfId="43451" xr:uid="{11ADC5B4-88E5-4BE9-9C93-1BB2AA848B43}"/>
    <cellStyle name="Note 4 2 4 9 3" xfId="34302" xr:uid="{6B1A691B-8787-41F9-9503-D4A04486410F}"/>
    <cellStyle name="Note 4 2 4 9 4" xfId="22738" xr:uid="{1C269D1D-CC92-4D3E-BB5D-DB50C1BB129E}"/>
    <cellStyle name="Note 4 2 5" xfId="1581" xr:uid="{00000000-0005-0000-0000-00002D060000}"/>
    <cellStyle name="Note 4 2 5 10" xfId="5202" xr:uid="{DB80F8D6-7DE7-47EF-AB88-C046D2F4854F}"/>
    <cellStyle name="Note 4 2 5 10 2" xfId="46257" xr:uid="{A03FE241-72BF-4ED4-B326-C37F8D281485}"/>
    <cellStyle name="Note 4 2 5 10 3" xfId="37112" xr:uid="{CDC3B32A-54AA-470E-AAD5-870CCA1148D8}"/>
    <cellStyle name="Note 4 2 5 10 4" xfId="25623" xr:uid="{91868F8C-1E36-41A0-AAAF-61C4C78E160B}"/>
    <cellStyle name="Note 4 2 5 11" xfId="14817" xr:uid="{6D8D4EB4-3CB2-4665-94C4-2CD92C4FC4E8}"/>
    <cellStyle name="Note 4 2 5 11 2" xfId="47316" xr:uid="{385EF834-5527-4E93-98C7-0EEABB8A9CE9}"/>
    <cellStyle name="Note 4 2 5 11 3" xfId="38172" xr:uid="{9E9E04F0-EFCD-4BB7-846F-AD3066AAF298}"/>
    <cellStyle name="Note 4 2 5 11 4" xfId="26773" xr:uid="{75A66A87-C675-4468-BFC4-D89187D30368}"/>
    <cellStyle name="Note 4 2 5 12" xfId="13197" xr:uid="{5ECFC603-A3B3-4144-96A9-7E5D00C3DE68}"/>
    <cellStyle name="Note 4 2 5 12 2" xfId="45868" xr:uid="{0CC4B1B2-9687-466E-94A2-F629C477F2E0}"/>
    <cellStyle name="Note 4 2 5 12 3" xfId="36723" xr:uid="{ACBD7D3D-31C7-4805-BBFC-8E16034EEE73}"/>
    <cellStyle name="Note 4 2 5 12 4" xfId="25208" xr:uid="{6B614762-EE9B-4FDC-A61C-49F97809398C}"/>
    <cellStyle name="Note 4 2 5 13" xfId="13147" xr:uid="{D457B71E-47BE-4C79-AA9D-4BEA63FADD9A}"/>
    <cellStyle name="Note 4 2 5 13 2" xfId="47938" xr:uid="{25987EF7-6A8C-4507-8253-764FE85ABC00}"/>
    <cellStyle name="Note 4 2 5 13 3" xfId="38794" xr:uid="{2CCC28C2-91B3-4970-9A83-006052704A9C}"/>
    <cellStyle name="Note 4 2 5 13 4" xfId="27529" xr:uid="{39AE53D9-AC8A-4E7D-82A4-B4C0790DB355}"/>
    <cellStyle name="Note 4 2 5 14" xfId="27968" xr:uid="{1067A047-29DB-4C1C-B246-9350552B874C}"/>
    <cellStyle name="Note 4 2 5 14 2" xfId="48181" xr:uid="{1182A33D-9B75-47DD-A406-F5A04B9E5491}"/>
    <cellStyle name="Note 4 2 5 14 3" xfId="39037" xr:uid="{E284BD56-BD9D-4302-845A-CB5016E684BF}"/>
    <cellStyle name="Note 4 2 5 15" xfId="28052" xr:uid="{71C296AD-5CA4-43BD-B316-C95BA9C4F172}"/>
    <cellStyle name="Note 4 2 5 16" xfId="48595" xr:uid="{BAE2034C-D726-4E49-8BCA-35813EDEAA81}"/>
    <cellStyle name="Note 4 2 5 17" xfId="50448" xr:uid="{95F9D5CF-ECDA-4016-9B35-2531C120C8F1}"/>
    <cellStyle name="Note 4 2 5 18" xfId="50189" xr:uid="{1FEA806E-09AF-40F7-8824-3E4FB4661937}"/>
    <cellStyle name="Note 4 2 5 19" xfId="51701" xr:uid="{B5C1CF9C-8D63-4073-AA1D-339F3E6542DE}"/>
    <cellStyle name="Note 4 2 5 2" xfId="1582" xr:uid="{00000000-0005-0000-0000-00002E060000}"/>
    <cellStyle name="Note 4 2 5 2 10" xfId="14082" xr:uid="{D0C37CD5-FEB8-4FAE-AA62-363B1E00970C}"/>
    <cellStyle name="Note 4 2 5 2 10 2" xfId="43554" xr:uid="{BEF8F3AF-1EEC-4D10-AF93-15909E1E17CC}"/>
    <cellStyle name="Note 4 2 5 2 10 3" xfId="34405" xr:uid="{C71FA2DA-A10B-4A58-8684-FC1D498C9370}"/>
    <cellStyle name="Note 4 2 5 2 10 4" xfId="22842" xr:uid="{D7A3C886-1F5F-47EF-B926-E8E2A8ED8955}"/>
    <cellStyle name="Note 4 2 5 2 11" xfId="16241" xr:uid="{74E2BBDB-689D-4702-89DE-6079FBCBE8F5}"/>
    <cellStyle name="Note 4 2 5 2 11 2" xfId="46857" xr:uid="{15BFAE77-70B4-4DC3-8792-EE7F87DD77FE}"/>
    <cellStyle name="Note 4 2 5 2 11 3" xfId="37713" xr:uid="{0A497CCE-3697-4A1F-8EDB-01C662C3ED8D}"/>
    <cellStyle name="Note 4 2 5 2 11 4" xfId="26286" xr:uid="{014FD6C1-7602-4528-B3DE-700DDD5C5EE6}"/>
    <cellStyle name="Note 4 2 5 2 12" xfId="16467" xr:uid="{A6433952-52EC-4FE2-A02E-DC934D8A5681}"/>
    <cellStyle name="Note 4 2 5 2 12 2" xfId="47591" xr:uid="{A492A3E1-84D3-4FFB-B842-E9A686CF2EB7}"/>
    <cellStyle name="Note 4 2 5 2 12 3" xfId="38447" xr:uid="{63C7B188-A68E-45A3-B70B-4183A8BFCAC8}"/>
    <cellStyle name="Note 4 2 5 2 12 4" xfId="27094" xr:uid="{2B24FD5B-E605-4DF7-A1F7-534E0F442988}"/>
    <cellStyle name="Note 4 2 5 2 13" xfId="27627" xr:uid="{5C4C59D6-A222-4E0A-9F65-0AEF0F46604D}"/>
    <cellStyle name="Note 4 2 5 2 13 2" xfId="48020" xr:uid="{9767D9FD-7BD1-4067-B61E-3017A9813699}"/>
    <cellStyle name="Note 4 2 5 2 13 3" xfId="38876" xr:uid="{67951F48-0EC8-4E01-9766-6737CF36DDF2}"/>
    <cellStyle name="Note 4 2 5 2 14" xfId="28053" xr:uid="{D259E4F1-E5E5-4E63-AE59-332D5B773255}"/>
    <cellStyle name="Note 4 2 5 2 15" xfId="48596" xr:uid="{85AA09C8-F622-45DD-B01C-BD917896E6AE}"/>
    <cellStyle name="Note 4 2 5 2 16" xfId="50449" xr:uid="{A9E8C723-773B-4D3E-9E3E-F06EF727E450}"/>
    <cellStyle name="Note 4 2 5 2 17" xfId="50861" xr:uid="{41489B87-FC33-4D7A-8B66-1CA717436ADD}"/>
    <cellStyle name="Note 4 2 5 2 18" xfId="51740" xr:uid="{17152DF0-DBAC-4FB8-8781-34619818167D}"/>
    <cellStyle name="Note 4 2 5 2 19" xfId="51653" xr:uid="{FF232239-AB4E-4F53-A6FF-917A814AF74C}"/>
    <cellStyle name="Note 4 2 5 2 2" xfId="4968" xr:uid="{AFDCEF8B-4226-4DD0-B6AB-D20F622D77F3}"/>
    <cellStyle name="Note 4 2 5 2 2 2" xfId="39796" xr:uid="{2D08B53E-F282-4770-8DFA-1BBC05A63CEA}"/>
    <cellStyle name="Note 4 2 5 2 2 3" xfId="30561" xr:uid="{0724198A-FBFD-4D33-8A53-C02FF20C5246}"/>
    <cellStyle name="Note 4 2 5 2 2 4" xfId="18806" xr:uid="{31868024-7EE6-44E1-8DD6-901D5B78EECC}"/>
    <cellStyle name="Note 4 2 5 2 20" xfId="53444" xr:uid="{EDB700FE-66E5-4B52-BD5D-C0D24567AEC2}"/>
    <cellStyle name="Note 4 2 5 2 21" xfId="54508" xr:uid="{C85A38F6-D3E1-42AD-A3FF-8C08EBAE92E8}"/>
    <cellStyle name="Note 4 2 5 2 22" xfId="53058" xr:uid="{F7116EBA-1379-4103-BDCB-8C4C934EBE1B}"/>
    <cellStyle name="Note 4 2 5 2 23" xfId="55973" xr:uid="{D5BB8BD0-EC43-4262-ABB8-502ABF0736C9}"/>
    <cellStyle name="Note 4 2 5 2 24" xfId="16757" xr:uid="{469A1260-9F34-4021-9A38-595940AF51CF}"/>
    <cellStyle name="Note 4 2 5 2 3" xfId="5661" xr:uid="{AC129DA2-FFEC-4C14-BA8E-CF8A59EB551C}"/>
    <cellStyle name="Note 4 2 5 2 3 2" xfId="41682" xr:uid="{D9501422-8261-41FB-BE70-865414045212}"/>
    <cellStyle name="Note 4 2 5 2 3 3" xfId="32525" xr:uid="{F7303A7A-B269-4F90-BFAB-BB088069D780}"/>
    <cellStyle name="Note 4 2 5 2 3 4" xfId="20929" xr:uid="{05F1DAA4-06B4-4FCF-90A2-053C907C69BB}"/>
    <cellStyle name="Note 4 2 5 2 4" xfId="11288" xr:uid="{22478D12-DC28-4906-8187-517FE194E79C}"/>
    <cellStyle name="Note 4 2 5 2 4 2" xfId="41923" xr:uid="{D6AE4553-129C-44ED-97BD-8A55A6A75077}"/>
    <cellStyle name="Note 4 2 5 2 4 3" xfId="32773" xr:uid="{DACB4CD2-CDC6-4035-94B9-9ADFA3F41D1B}"/>
    <cellStyle name="Note 4 2 5 2 4 4" xfId="21192" xr:uid="{47D4B577-F8B2-4D99-AB45-063D92879594}"/>
    <cellStyle name="Note 4 2 5 2 5" xfId="11736" xr:uid="{B5213F4A-E338-4146-AC9B-5217E3E5D047}"/>
    <cellStyle name="Note 4 2 5 2 5 2" xfId="42902" xr:uid="{59BE81CD-6B29-43DF-8468-EE9558561D87}"/>
    <cellStyle name="Note 4 2 5 2 5 3" xfId="33752" xr:uid="{05EB34B0-FEF3-419E-92AF-1509D41AAB4F}"/>
    <cellStyle name="Note 4 2 5 2 5 4" xfId="22179" xr:uid="{8A5AB1DA-E0ED-4F06-8AD1-5A0B80CCA39C}"/>
    <cellStyle name="Note 4 2 5 2 6" xfId="12141" xr:uid="{642625FF-A6D6-46EA-85F5-5F8A370F3998}"/>
    <cellStyle name="Note 4 2 5 2 6 2" xfId="43405" xr:uid="{BA5A663A-F8C7-4434-97EF-DB523FB3B636}"/>
    <cellStyle name="Note 4 2 5 2 6 3" xfId="34256" xr:uid="{4FD87BBD-916A-49DE-AAC5-FBD3C96125BB}"/>
    <cellStyle name="Note 4 2 5 2 6 4" xfId="22692" xr:uid="{3DCA7970-6B8F-4EDE-9554-55F0D9EAC418}"/>
    <cellStyle name="Note 4 2 5 2 7" xfId="12482" xr:uid="{A6186A1C-0A67-4DDE-9E39-4652CA5197A8}"/>
    <cellStyle name="Note 4 2 5 2 7 2" xfId="44617" xr:uid="{89587D36-8309-4856-A0AB-F9BF9BD55CFB}"/>
    <cellStyle name="Note 4 2 5 2 7 3" xfId="35471" xr:uid="{48B763B0-806D-4DBC-A828-1BE69AFD2F6B}"/>
    <cellStyle name="Note 4 2 5 2 7 4" xfId="23928" xr:uid="{8F387CEE-99A5-487E-B56D-F2374E7092A1}"/>
    <cellStyle name="Note 4 2 5 2 8" xfId="12771" xr:uid="{69DC7511-B45C-4FEA-8950-1B6E414F38A3}"/>
    <cellStyle name="Note 4 2 5 2 8 2" xfId="43792" xr:uid="{2566E275-E12C-4014-BA29-9590ECA10C62}"/>
    <cellStyle name="Note 4 2 5 2 8 3" xfId="34643" xr:uid="{DB6DABF4-7A9A-41A3-B783-A866B000B598}"/>
    <cellStyle name="Note 4 2 5 2 8 4" xfId="23083" xr:uid="{80C8C8D3-EA70-47CB-BCAE-3A2FADA31E7F}"/>
    <cellStyle name="Note 4 2 5 2 9" xfId="12995" xr:uid="{F0404957-2435-4557-A8C7-252C237E40AD}"/>
    <cellStyle name="Note 4 2 5 2 9 2" xfId="45755" xr:uid="{7463073B-3925-43B8-96CF-A9780F778D51}"/>
    <cellStyle name="Note 4 2 5 2 9 3" xfId="36610" xr:uid="{FF166A16-8BDB-466C-BBE0-867F5F871A1E}"/>
    <cellStyle name="Note 4 2 5 2 9 4" xfId="25089" xr:uid="{29A87D99-08B0-4241-B8EA-8E588C4AD8BB}"/>
    <cellStyle name="Note 4 2 5 20" xfId="51652" xr:uid="{BA149CE7-7A0F-4EAF-B1E8-71FB9D359831}"/>
    <cellStyle name="Note 4 2 5 21" xfId="53443" xr:uid="{97C7E75E-D363-4625-BF6B-C461BDE3049A}"/>
    <cellStyle name="Note 4 2 5 22" xfId="52956" xr:uid="{BADE541D-5E8B-4B72-9618-67C3F759C5D3}"/>
    <cellStyle name="Note 4 2 5 23" xfId="53057" xr:uid="{A9178188-0B3B-44C2-8C03-5C5FF1395B83}"/>
    <cellStyle name="Note 4 2 5 24" xfId="55972" xr:uid="{64B4B082-0785-420F-AE34-9BA500CB969B}"/>
    <cellStyle name="Note 4 2 5 25" xfId="16756" xr:uid="{D2CA3049-AC88-4A9C-8F1C-780B34A47EE2}"/>
    <cellStyle name="Note 4 2 5 3" xfId="4967" xr:uid="{561AB2CC-4960-4839-AF56-056150654F52}"/>
    <cellStyle name="Note 4 2 5 3 2" xfId="39797" xr:uid="{CAACE57B-F779-4E15-B5DB-D49ED2FC150C}"/>
    <cellStyle name="Note 4 2 5 3 3" xfId="30562" xr:uid="{F6D50332-A771-4EBE-8ADC-253A9792EE41}"/>
    <cellStyle name="Note 4 2 5 3 4" xfId="18807" xr:uid="{85C90DE9-3E04-48E4-8E52-F469FDA90B63}"/>
    <cellStyle name="Note 4 2 5 4" xfId="6300" xr:uid="{703253F6-61BA-4CB0-B87E-4C60BF058F4F}"/>
    <cellStyle name="Note 4 2 5 4 2" xfId="42008" xr:uid="{B51F353D-04CD-48D1-BD39-9BCD26B9547C}"/>
    <cellStyle name="Note 4 2 5 4 3" xfId="32858" xr:uid="{0B55514C-8FC1-4AF2-85CC-A14A92D837F5}"/>
    <cellStyle name="Note 4 2 5 4 4" xfId="21277" xr:uid="{276712AD-17D4-437A-BD98-8863D8D9BC07}"/>
    <cellStyle name="Note 4 2 5 5" xfId="10765" xr:uid="{A9A12FE6-C6A6-40FC-B885-7E2CDE4C47EF}"/>
    <cellStyle name="Note 4 2 5 5 2" xfId="41921" xr:uid="{FCAF6553-B8BC-4282-B88F-35C0B08D40C3}"/>
    <cellStyle name="Note 4 2 5 5 3" xfId="32771" xr:uid="{6F38A6B2-A87D-4EF2-8A5B-D4A12411F764}"/>
    <cellStyle name="Note 4 2 5 5 4" xfId="21190" xr:uid="{9C4E4A08-3714-4DD7-A041-05FCCB429699}"/>
    <cellStyle name="Note 4 2 5 6" xfId="10886" xr:uid="{84F26837-5D98-485F-B7C5-263B35CA828E}"/>
    <cellStyle name="Note 4 2 5 6 2" xfId="43488" xr:uid="{F89F3F0E-9498-4F1D-9F27-67AEAEF4566B}"/>
    <cellStyle name="Note 4 2 5 6 3" xfId="34339" xr:uid="{39D222DF-C032-49C7-842B-83F5BF91DD73}"/>
    <cellStyle name="Note 4 2 5 6 4" xfId="22775" xr:uid="{AB5DB895-00F0-4748-8356-9A5830AC4EBD}"/>
    <cellStyle name="Note 4 2 5 7" xfId="10850" xr:uid="{9876D0DD-40E1-401E-9772-F86EFFFB0FD6}"/>
    <cellStyle name="Note 4 2 5 7 2" xfId="43403" xr:uid="{C7B9D01A-9CB0-49C8-938E-A19A93409817}"/>
    <cellStyle name="Note 4 2 5 7 3" xfId="34254" xr:uid="{E662C397-8B34-44FE-81C2-09B241D0E662}"/>
    <cellStyle name="Note 4 2 5 7 4" xfId="22690" xr:uid="{A64559CD-1986-488E-A858-33D9AB038FAF}"/>
    <cellStyle name="Note 4 2 5 8" xfId="3829" xr:uid="{7BFD13E9-C6D1-4528-BF34-221D1F20840A}"/>
    <cellStyle name="Note 4 2 5 8 2" xfId="45306" xr:uid="{0CC4C1F2-7FF2-447A-81C8-B1E8D40A1C7E}"/>
    <cellStyle name="Note 4 2 5 8 3" xfId="36161" xr:uid="{9A09026F-F7C3-4967-821F-8BBAC5B3F27E}"/>
    <cellStyle name="Note 4 2 5 8 4" xfId="24627" xr:uid="{DD255168-F43B-4743-9F47-A26FC0C36BC6}"/>
    <cellStyle name="Note 4 2 5 9" xfId="11178" xr:uid="{2B380F72-278E-4C5D-9875-C2800DC1DBED}"/>
    <cellStyle name="Note 4 2 5 9 2" xfId="40091" xr:uid="{84971DF5-9475-4BE3-81F9-242DC19714A3}"/>
    <cellStyle name="Note 4 2 5 9 3" xfId="30858" xr:uid="{AC1472EB-6E10-4A17-8580-D626752E614A}"/>
    <cellStyle name="Note 4 2 5 9 4" xfId="19088" xr:uid="{B9CE5BBC-86C8-4561-87BA-DFE038D2D03D}"/>
    <cellStyle name="Note 4 2 6" xfId="1583" xr:uid="{00000000-0005-0000-0000-00002F060000}"/>
    <cellStyle name="Note 4 2 6 10" xfId="13390" xr:uid="{BC1E72F7-0051-4EEE-949A-B5AB7FAE90F0}"/>
    <cellStyle name="Note 4 2 6 10 2" xfId="47195" xr:uid="{950F5B7D-7EB5-4E94-8881-035C90745716}"/>
    <cellStyle name="Note 4 2 6 10 3" xfId="38051" xr:uid="{56EA4CAF-1101-4E53-ADAC-4AD90624D602}"/>
    <cellStyle name="Note 4 2 6 10 4" xfId="26637" xr:uid="{B8C22E05-46FA-43A5-BC64-B738E04EEEE1}"/>
    <cellStyle name="Note 4 2 6 11" xfId="14391" xr:uid="{7EA1DF82-A0A3-41DD-B733-5546BCD68916}"/>
    <cellStyle name="Note 4 2 6 11 2" xfId="46852" xr:uid="{54536777-7154-44F2-BC4E-9152ADB71D3F}"/>
    <cellStyle name="Note 4 2 6 11 3" xfId="37708" xr:uid="{72F7A982-4292-4BA3-B386-B2E222777DF1}"/>
    <cellStyle name="Note 4 2 6 11 4" xfId="26281" xr:uid="{97A97404-D918-474F-9E08-4F96DB03DA02}"/>
    <cellStyle name="Note 4 2 6 12" xfId="14655" xr:uid="{ABEDAC23-8B1B-4504-AC0C-A70F2905CA32}"/>
    <cellStyle name="Note 4 2 6 12 2" xfId="47592" xr:uid="{0BBD888D-A7A3-4038-9215-AD72EEF71640}"/>
    <cellStyle name="Note 4 2 6 12 3" xfId="38448" xr:uid="{28F9822C-8818-4A4A-8AB3-15D8E6296530}"/>
    <cellStyle name="Note 4 2 6 12 4" xfId="27095" xr:uid="{7D85E40A-D33E-49EA-ABFB-6E39E8EF0790}"/>
    <cellStyle name="Note 4 2 6 13" xfId="27628" xr:uid="{806BB876-8F14-4DF3-81AF-40183CC07BFE}"/>
    <cellStyle name="Note 4 2 6 13 2" xfId="48021" xr:uid="{FF8EBD2A-B113-4FE2-A5CC-AA65933CBCDE}"/>
    <cellStyle name="Note 4 2 6 13 3" xfId="38877" xr:uid="{46AAB8C7-1A45-4FE1-AB41-5CBE0344B3A4}"/>
    <cellStyle name="Note 4 2 6 14" xfId="27237" xr:uid="{BC75225A-C47D-422C-8A75-07EF3209B096}"/>
    <cellStyle name="Note 4 2 6 15" xfId="48597" xr:uid="{3D6D39A5-5ED6-4856-8385-B1CE4E9F1A0A}"/>
    <cellStyle name="Note 4 2 6 16" xfId="50450" xr:uid="{362E7DEA-8AF3-463C-A9A0-28F2F4170579}"/>
    <cellStyle name="Note 4 2 6 17" xfId="49645" xr:uid="{DEF35676-9607-4B97-9DF4-7867FA2DF23B}"/>
    <cellStyle name="Note 4 2 6 18" xfId="51876" xr:uid="{4D7CBDB0-DD24-44F6-A233-02158B45C784}"/>
    <cellStyle name="Note 4 2 6 19" xfId="52558" xr:uid="{96F02B84-9F2F-4930-A035-B7861F01057C}"/>
    <cellStyle name="Note 4 2 6 2" xfId="4969" xr:uid="{2F4B3B53-8F6A-4EB9-82B8-94CC9D84E817}"/>
    <cellStyle name="Note 4 2 6 2 2" xfId="39795" xr:uid="{445B80C5-380D-4244-AE83-99B166E3EAB1}"/>
    <cellStyle name="Note 4 2 6 2 3" xfId="30560" xr:uid="{2EF11431-D358-4BBD-8FF7-087757619D80}"/>
    <cellStyle name="Note 4 2 6 2 4" xfId="18805" xr:uid="{4F1F0698-42A2-49DC-A058-5EBAD0381191}"/>
    <cellStyle name="Note 4 2 6 20" xfId="53445" xr:uid="{D7B3E605-3990-4691-BB18-4716268B07A9}"/>
    <cellStyle name="Note 4 2 6 21" xfId="54859" xr:uid="{82936042-F82E-4035-9F39-041BF605642A}"/>
    <cellStyle name="Note 4 2 6 22" xfId="55319" xr:uid="{9164D79D-E069-41E1-80A8-72E3C1CB5D1D}"/>
    <cellStyle name="Note 4 2 6 23" xfId="55974" xr:uid="{45575C6F-08C8-4D6B-8B81-18A3CEC4B1E3}"/>
    <cellStyle name="Note 4 2 6 24" xfId="16758" xr:uid="{3FE77798-0388-49DA-A07A-E02CDFE3D587}"/>
    <cellStyle name="Note 4 2 6 3" xfId="4235" xr:uid="{63F8AD8E-7D82-4BE9-95BE-4212B3BFB676}"/>
    <cellStyle name="Note 4 2 6 3 2" xfId="39360" xr:uid="{64680270-0AEE-4AD2-A066-A4B8776AC214}"/>
    <cellStyle name="Note 4 2 6 3 3" xfId="30095" xr:uid="{E238723E-3C7B-4194-89E4-0407ED63F57A}"/>
    <cellStyle name="Note 4 2 6 3 4" xfId="18339" xr:uid="{AE02A722-5826-4D3F-B7E9-AEBBBE593BA2}"/>
    <cellStyle name="Note 4 2 6 4" xfId="10004" xr:uid="{8FC37B8C-C7AA-4EB7-86DF-763E4200DEEA}"/>
    <cellStyle name="Note 4 2 6 4 2" xfId="42768" xr:uid="{8F5BE15F-535C-4422-904F-03ADA1A96E51}"/>
    <cellStyle name="Note 4 2 6 4 3" xfId="33618" xr:uid="{9BC82A80-8FBD-4283-A7B7-D7C3A7DFBB6D}"/>
    <cellStyle name="Note 4 2 6 4 4" xfId="22044" xr:uid="{609E55BD-86F4-4DBC-BA6E-905F6368721F}"/>
    <cellStyle name="Note 4 2 6 5" xfId="10625" xr:uid="{B81EA6E3-ACB4-493A-AEB3-4D4FCD5B62F2}"/>
    <cellStyle name="Note 4 2 6 5 2" xfId="42903" xr:uid="{8E54F325-22C9-4A1B-A4D3-A897B8046FC2}"/>
    <cellStyle name="Note 4 2 6 5 3" xfId="33753" xr:uid="{0D297740-15C2-47E5-ACB8-BA539F55F4E4}"/>
    <cellStyle name="Note 4 2 6 5 4" xfId="22180" xr:uid="{7FA361F2-E35F-462B-BD7B-9AADB8E1B910}"/>
    <cellStyle name="Note 4 2 6 6" xfId="10179" xr:uid="{8CB606A2-EAB8-4751-9E03-B2DBD5A359A0}"/>
    <cellStyle name="Note 4 2 6 6 2" xfId="44226" xr:uid="{AD2894D7-89B7-487C-AADA-E85D9FEC48DF}"/>
    <cellStyle name="Note 4 2 6 6 3" xfId="35078" xr:uid="{D772C1F6-6B6F-4E47-9CF8-9FAECE33B5BC}"/>
    <cellStyle name="Note 4 2 6 6 4" xfId="23525" xr:uid="{D7C1278F-5203-402D-A925-4B0A6A8F07C4}"/>
    <cellStyle name="Note 4 2 6 7" xfId="10987" xr:uid="{1595DE15-A825-42EA-9E8B-6D2DE04313A6}"/>
    <cellStyle name="Note 4 2 6 7 2" xfId="45304" xr:uid="{4F243629-9029-4C7E-84C0-42FE4D7BB790}"/>
    <cellStyle name="Note 4 2 6 7 3" xfId="36159" xr:uid="{4EDC1C3A-9481-4CCD-848E-E5EA1CF3B080}"/>
    <cellStyle name="Note 4 2 6 7 4" xfId="24625" xr:uid="{201AE096-8800-4D4F-AFF0-7BBB9AF80786}"/>
    <cellStyle name="Note 4 2 6 8" xfId="11619" xr:uid="{BA0D7EEF-6CED-4C6A-98D9-8B262C3FA8DE}"/>
    <cellStyle name="Note 4 2 6 8 2" xfId="43793" xr:uid="{19AB4C49-61B4-4BCE-9AB3-6F6D111F2CBC}"/>
    <cellStyle name="Note 4 2 6 8 3" xfId="34644" xr:uid="{184C9706-91E7-462C-A728-C55FEE5D186F}"/>
    <cellStyle name="Note 4 2 6 8 4" xfId="23084" xr:uid="{4E9434DC-FED2-40B1-9479-9DC25C2B8D39}"/>
    <cellStyle name="Note 4 2 6 9" xfId="12033" xr:uid="{185247F8-1665-4F84-9D4D-B68724B3CDBD}"/>
    <cellStyle name="Note 4 2 6 9 2" xfId="45756" xr:uid="{2203CADB-AFA2-40FF-A580-4C9EAA03DD16}"/>
    <cellStyle name="Note 4 2 6 9 3" xfId="36611" xr:uid="{10E1580F-5558-4D25-9E0F-5F323A8F47AB}"/>
    <cellStyle name="Note 4 2 6 9 4" xfId="25090" xr:uid="{5FCA18DE-80A9-4374-8FA2-8BD4D1237431}"/>
    <cellStyle name="Note 4 2 7" xfId="4960" xr:uid="{797BA5E9-8033-4074-A7FA-D89CE3E4230F}"/>
    <cellStyle name="Note 4 2 7 2" xfId="39804" xr:uid="{69A9ED34-1C92-48EE-A8B5-A42F7211F601}"/>
    <cellStyle name="Note 4 2 7 3" xfId="30569" xr:uid="{653E5EB3-6834-4B46-86BC-D6CA8B7E3FD7}"/>
    <cellStyle name="Note 4 2 7 4" xfId="18814" xr:uid="{8C83AE01-EE9E-405F-86CA-A868287049C5}"/>
    <cellStyle name="Note 4 2 8" xfId="6824" xr:uid="{0F246842-C9BA-4EB6-ACC1-67006457B0C2}"/>
    <cellStyle name="Note 4 2 8 2" xfId="39359" xr:uid="{F278079C-3BA3-4E99-84EC-9BB8A87CC7F0}"/>
    <cellStyle name="Note 4 2 8 3" xfId="30094" xr:uid="{48E83F54-5ED0-4F1F-A437-A754A4EFCC04}"/>
    <cellStyle name="Note 4 2 8 4" xfId="18338" xr:uid="{5E0420CE-E691-4428-972D-D8FC4E01960C}"/>
    <cellStyle name="Note 4 2 9" xfId="10767" xr:uid="{6BA076B8-1D9E-4F3C-B45D-BFBFE1A5990B}"/>
    <cellStyle name="Note 4 2 9 2" xfId="41915" xr:uid="{67C86447-B683-455D-BFEE-6A8E242ED985}"/>
    <cellStyle name="Note 4 2 9 3" xfId="32765" xr:uid="{28B2D19A-08A1-42C5-87BF-7B4EDF6A49B7}"/>
    <cellStyle name="Note 4 2 9 4" xfId="21184" xr:uid="{49B26680-035F-4F42-BB7A-94383201E594}"/>
    <cellStyle name="Note 4 3" xfId="1584" xr:uid="{00000000-0005-0000-0000-000030060000}"/>
    <cellStyle name="Note 4 3 10" xfId="11739" xr:uid="{D6404E58-9DEA-45D4-B47B-181CF7305C20}"/>
    <cellStyle name="Note 4 3 10 2" xfId="39209" xr:uid="{030824EA-4260-4FE0-BA35-70C121C0D18C}"/>
    <cellStyle name="Note 4 3 10 3" xfId="29944" xr:uid="{FE494E25-5B3E-4CC5-A537-8F49753AED7B}"/>
    <cellStyle name="Note 4 3 10 4" xfId="18188" xr:uid="{DDB41AEA-4922-4E58-B9FD-6C2736F5B81E}"/>
    <cellStyle name="Note 4 3 11" xfId="12144" xr:uid="{AD86FB67-1A04-4F51-8B18-0F57D6581122}"/>
    <cellStyle name="Note 4 3 11 2" xfId="44202" xr:uid="{847F89B1-4CE0-42FB-81BC-B14C42E03C41}"/>
    <cellStyle name="Note 4 3 11 3" xfId="35054" xr:uid="{F8812B87-5652-4A46-8337-53739B7A0BA2}"/>
    <cellStyle name="Note 4 3 11 4" xfId="23500" xr:uid="{BEAA2C4F-67F6-468D-9DBD-8DDD182CD4A3}"/>
    <cellStyle name="Note 4 3 12" xfId="12485" xr:uid="{0139B7B7-7D8D-4C4A-B1C9-2D69E7B0F435}"/>
    <cellStyle name="Note 4 3 12 2" xfId="45305" xr:uid="{CD2E97D9-7073-4E04-BD9E-CFCB41E56B9C}"/>
    <cellStyle name="Note 4 3 12 3" xfId="36160" xr:uid="{354D8A3B-5F3E-4ED3-AC0D-56961C9FAA10}"/>
    <cellStyle name="Note 4 3 12 4" xfId="24626" xr:uid="{C7EAEB82-0AB7-4EAA-937F-B389EF60C7FC}"/>
    <cellStyle name="Note 4 3 13" xfId="12774" xr:uid="{895D2624-BEA3-4F27-99D0-2386E4CF5229}"/>
    <cellStyle name="Note 4 3 13 2" xfId="44788" xr:uid="{A66A2192-6281-4A22-9C68-66C3BBFD126A}"/>
    <cellStyle name="Note 4 3 13 3" xfId="35643" xr:uid="{E22F19C2-DD9A-4BAF-BFF1-302D91A33D12}"/>
    <cellStyle name="Note 4 3 13 4" xfId="24106" xr:uid="{7C87F498-659E-4E33-AAEA-B5DA79E7C928}"/>
    <cellStyle name="Note 4 3 14" xfId="12998" xr:uid="{06433B6D-DB46-4D5E-BEDA-7AA77487B77D}"/>
    <cellStyle name="Note 4 3 14 2" xfId="43153" xr:uid="{6FDC359E-F530-4938-97EC-06C98C8BED74}"/>
    <cellStyle name="Note 4 3 14 3" xfId="34003" xr:uid="{45A88A3A-71EA-4DE1-A832-45B051B35BDF}"/>
    <cellStyle name="Note 4 3 14 4" xfId="22436" xr:uid="{F3079043-BABF-4FEF-B7AE-36DC488BDE70}"/>
    <cellStyle name="Note 4 3 15" xfId="15194" xr:uid="{49643F96-B495-41A5-A0D1-4431AED31914}"/>
    <cellStyle name="Note 4 3 15 2" xfId="47206" xr:uid="{C580F6B5-08A7-465E-9BBC-0957F3725B35}"/>
    <cellStyle name="Note 4 3 15 3" xfId="38062" xr:uid="{E833AD64-9AC8-4D96-B17D-1497B83C3A49}"/>
    <cellStyle name="Note 4 3 15 4" xfId="26648" xr:uid="{70486989-15D1-4CEC-8EDD-8053A6EBCFEF}"/>
    <cellStyle name="Note 4 3 16" xfId="16244" xr:uid="{A9B7CA23-5039-40AC-9667-2E303ED76995}"/>
    <cellStyle name="Note 4 3 16 2" xfId="46850" xr:uid="{03FAFA64-0308-4656-8CA4-B8217482F639}"/>
    <cellStyle name="Note 4 3 16 3" xfId="37706" xr:uid="{079678D3-98BC-4DC2-B63B-661F6BBA16CE}"/>
    <cellStyle name="Note 4 3 16 4" xfId="26279" xr:uid="{067113ED-ECB8-44CE-9376-8BF4C1160951}"/>
    <cellStyle name="Note 4 3 17" xfId="16470" xr:uid="{A910C17F-FBD7-4C52-91D6-518360271DBB}"/>
    <cellStyle name="Note 4 3 17 2" xfId="43481" xr:uid="{5123EA74-7F1F-42BB-A56E-1CA3EF051FCA}"/>
    <cellStyle name="Note 4 3 17 3" xfId="34332" xr:uid="{62BF33F7-25E5-4BC3-96F7-F9EBA825A981}"/>
    <cellStyle name="Note 4 3 17 4" xfId="22768" xr:uid="{E716A46C-DE2E-4529-ADAE-17DFD99A47F5}"/>
    <cellStyle name="Note 4 3 18" xfId="23042" xr:uid="{31F2C859-DC6A-4C18-90F6-AC7324CE7EA0}"/>
    <cellStyle name="Note 4 3 18 2" xfId="43751" xr:uid="{B27E8A80-794D-4670-BC20-F634536706A1}"/>
    <cellStyle name="Note 4 3 18 3" xfId="34602" xr:uid="{4C97CEF1-110F-49E4-A16A-F07D1E5DFD61}"/>
    <cellStyle name="Note 4 3 19" xfId="27238" xr:uid="{F952B316-CE6B-44C1-9A32-5DEC6897B724}"/>
    <cellStyle name="Note 4 3 2" xfId="1585" xr:uid="{00000000-0005-0000-0000-000031060000}"/>
    <cellStyle name="Note 4 3 2 10" xfId="3803" xr:uid="{BD915908-0CA1-4208-AD25-172FC86AF8F7}"/>
    <cellStyle name="Note 4 3 2 10 2" xfId="44544" xr:uid="{588E0340-9EC6-4FE6-855D-3A43DF7D2080}"/>
    <cellStyle name="Note 4 3 2 10 3" xfId="35398" xr:uid="{3C78D099-C703-4710-8FFF-D42B44BD8BDB}"/>
    <cellStyle name="Note 4 3 2 10 4" xfId="23855" xr:uid="{0DF0C0B1-C3C7-4FF8-A579-D06B4A1DF8AC}"/>
    <cellStyle name="Note 4 3 2 11" xfId="15568" xr:uid="{D6831EDE-0009-4CCB-BF0C-09DE72CE10E9}"/>
    <cellStyle name="Note 4 3 2 11 2" xfId="46600" xr:uid="{53351B35-C149-460E-872A-21B29B58CA3D}"/>
    <cellStyle name="Note 4 3 2 11 3" xfId="37455" xr:uid="{C7A55428-5635-4EE7-940B-5DF8A6566C67}"/>
    <cellStyle name="Note 4 3 2 11 4" xfId="26009" xr:uid="{840439CA-DE9B-4AF1-ADC1-421664296420}"/>
    <cellStyle name="Note 4 3 2 12" xfId="13239" xr:uid="{A3BBF570-4782-4EFF-8246-324AA969E581}"/>
    <cellStyle name="Note 4 3 2 12 2" xfId="46661" xr:uid="{A87293F9-4216-40EC-9BF5-E19E2859211B}"/>
    <cellStyle name="Note 4 3 2 12 3" xfId="37517" xr:uid="{6059CB9E-AAB9-4A2C-A70B-0F31F6FCAF59}"/>
    <cellStyle name="Note 4 3 2 12 4" xfId="26073" xr:uid="{F3FF1730-6CD5-4CDA-B7AC-61F79414D44B}"/>
    <cellStyle name="Note 4 3 2 13" xfId="14727" xr:uid="{5D324164-835B-4357-868F-FB1EB351E456}"/>
    <cellStyle name="Note 4 3 2 13 2" xfId="46545" xr:uid="{4F2C4B17-FDEE-4255-B07B-5091F821F322}"/>
    <cellStyle name="Note 4 3 2 13 3" xfId="37400" xr:uid="{44DCA59F-3EB2-4D1E-BCDF-2ED2CCD37BD4}"/>
    <cellStyle name="Note 4 3 2 13 4" xfId="25948" xr:uid="{C47BE71D-E101-4C59-866F-9A326DE0BF35}"/>
    <cellStyle name="Note 4 3 2 14" xfId="18061" xr:uid="{CD55F16E-AD2B-4C19-9125-98D21038E7A8}"/>
    <cellStyle name="Note 4 3 2 14 2" xfId="39082" xr:uid="{F2A4D585-A904-4F7A-AD85-AD99EF0FB2F7}"/>
    <cellStyle name="Note 4 3 2 14 3" xfId="29816" xr:uid="{390BBC9A-9F35-411B-B5B8-AE418273E526}"/>
    <cellStyle name="Note 4 3 2 15" xfId="27784" xr:uid="{4439E040-15D1-40DF-861A-908F7E7CF7C4}"/>
    <cellStyle name="Note 4 3 2 16" xfId="48599" xr:uid="{5D2BF7ED-2D09-4D79-9976-F085D0F11B36}"/>
    <cellStyle name="Note 4 3 2 17" xfId="50452" xr:uid="{77AF4209-B6F7-4286-945A-D689AD342C09}"/>
    <cellStyle name="Note 4 3 2 18" xfId="50187" xr:uid="{596531B0-CC51-489D-A3B8-4A330C9A84AF}"/>
    <cellStyle name="Note 4 3 2 19" xfId="52173" xr:uid="{8225E330-2698-4D19-B137-7AF4911A3EBE}"/>
    <cellStyle name="Note 4 3 2 2" xfId="1586" xr:uid="{00000000-0005-0000-0000-000032060000}"/>
    <cellStyle name="Note 4 3 2 2 10" xfId="14503" xr:uid="{43D21F9A-4B3B-4459-8692-386A0BABD2D2}"/>
    <cellStyle name="Note 4 3 2 2 10 2" xfId="47205" xr:uid="{05C8ED6B-9E43-47E6-BCCD-BA6395426EA4}"/>
    <cellStyle name="Note 4 3 2 2 10 3" xfId="38061" xr:uid="{76BB47E3-26DD-48F5-9BD2-610F970D29E9}"/>
    <cellStyle name="Note 4 3 2 2 10 4" xfId="26647" xr:uid="{1E8E5BE8-A0F5-4C0D-AAB5-E2DE8EE00242}"/>
    <cellStyle name="Note 4 3 2 2 11" xfId="15433" xr:uid="{B7BFA6B5-99F5-49B8-A586-17A0B7822BA1}"/>
    <cellStyle name="Note 4 3 2 2 11 2" xfId="46660" xr:uid="{0F5EFC0F-1248-4F21-B50D-2B6A10824E11}"/>
    <cellStyle name="Note 4 3 2 2 11 3" xfId="37516" xr:uid="{E75D9715-6F1A-49A6-BE03-F8D071B1741B}"/>
    <cellStyle name="Note 4 3 2 2 11 4" xfId="26072" xr:uid="{04CFD493-939A-47D3-8B64-67C7F76BF762}"/>
    <cellStyle name="Note 4 3 2 2 12" xfId="16042" xr:uid="{6990D556-0EE5-4F37-88EF-C917CE3205C7}"/>
    <cellStyle name="Note 4 3 2 2 12 2" xfId="45148" xr:uid="{9DFA9BE3-0D2A-44D3-8F25-1A14F76C3AF6}"/>
    <cellStyle name="Note 4 3 2 2 12 3" xfId="36003" xr:uid="{26E04944-39B0-46B6-8B84-39F9F3AC8B2E}"/>
    <cellStyle name="Note 4 3 2 2 12 4" xfId="24469" xr:uid="{ACE698A7-3AE6-4340-894D-CD0688F409D0}"/>
    <cellStyle name="Note 4 3 2 2 13" xfId="27332" xr:uid="{1B50FACF-9A40-45D4-9550-783ADD2E0B1C}"/>
    <cellStyle name="Note 4 3 2 2 13 2" xfId="47753" xr:uid="{F49A3804-6B4A-4388-9F6F-0F837194ABD7}"/>
    <cellStyle name="Note 4 3 2 2 13 3" xfId="38609" xr:uid="{0A9103EE-A017-4B4E-B53D-4EB29F3FA1B9}"/>
    <cellStyle name="Note 4 3 2 2 14" xfId="28201" xr:uid="{AF13ED1B-0F72-4E3D-A7B2-1C74BA72509C}"/>
    <cellStyle name="Note 4 3 2 2 15" xfId="48600" xr:uid="{CE5EB33E-44E5-40B2-A203-17B3931C73A1}"/>
    <cellStyle name="Note 4 3 2 2 16" xfId="50453" xr:uid="{EDABF3B3-5110-4F8C-821E-A64A5A8D60A3}"/>
    <cellStyle name="Note 4 3 2 2 17" xfId="50188" xr:uid="{E2C0E63C-B005-4CDD-BED6-B7EC32C524EC}"/>
    <cellStyle name="Note 4 3 2 2 18" xfId="51746" xr:uid="{1DA42657-AD9B-44C4-80AC-46499CB0AEBC}"/>
    <cellStyle name="Note 4 3 2 2 19" xfId="52384" xr:uid="{0B3D1EA3-9459-4EE2-862F-E9F0D0731042}"/>
    <cellStyle name="Note 4 3 2 2 2" xfId="4972" xr:uid="{01C8957F-E5C3-442A-BFDD-93284388A877}"/>
    <cellStyle name="Note 4 3 2 2 2 2" xfId="39792" xr:uid="{D8790AD5-437E-403C-8678-EEF9349A080C}"/>
    <cellStyle name="Note 4 3 2 2 2 3" xfId="30557" xr:uid="{E136A141-4F15-4309-81E2-059C7563C97F}"/>
    <cellStyle name="Note 4 3 2 2 2 4" xfId="18802" xr:uid="{0BE1E08E-AF1C-4A57-8554-100495E33BFB}"/>
    <cellStyle name="Note 4 3 2 2 20" xfId="53448" xr:uid="{D106DF88-88A4-4345-91B7-C02BDDEA1E8A}"/>
    <cellStyle name="Note 4 3 2 2 21" xfId="54860" xr:uid="{EF7285B8-E432-4932-A2A7-90A3B4289F4B}"/>
    <cellStyle name="Note 4 3 2 2 22" xfId="55320" xr:uid="{BD87DA99-13CA-4663-9841-B5BDCD5645B6}"/>
    <cellStyle name="Note 4 3 2 2 23" xfId="55977" xr:uid="{4DCF73A3-0F94-4D7F-9193-8B719B283359}"/>
    <cellStyle name="Note 4 3 2 2 24" xfId="16761" xr:uid="{48073764-3C79-4661-862B-125E0E7050C4}"/>
    <cellStyle name="Note 4 3 2 2 3" xfId="6299" xr:uid="{969DE957-18CB-43A2-9BAF-B3A501A0DF46}"/>
    <cellStyle name="Note 4 3 2 2 3 2" xfId="40525" xr:uid="{1F6065EE-74C0-46DF-A28C-733D5275FFC9}"/>
    <cellStyle name="Note 4 3 2 2 3 3" xfId="31292" xr:uid="{0757CBCF-A5A7-4319-8940-70AB9CA6DB3C}"/>
    <cellStyle name="Note 4 3 2 2 3 4" xfId="19561" xr:uid="{AB8F5CFC-9A77-412E-8CAA-44C003A50A95}"/>
    <cellStyle name="Note 4 3 2 2 4" xfId="9580" xr:uid="{544302B4-403C-494C-9E2B-277E70E43029}"/>
    <cellStyle name="Note 4 3 2 2 4 2" xfId="42168" xr:uid="{50FB3BD8-2E0C-4B56-9401-105A4EE51067}"/>
    <cellStyle name="Note 4 3 2 2 4 3" xfId="33018" xr:uid="{D730F598-576E-4E68-B920-6F7640CC8F85}"/>
    <cellStyle name="Note 4 3 2 2 4 4" xfId="21438" xr:uid="{39B71C36-829E-4CEE-808F-4E23D55A5C18}"/>
    <cellStyle name="Note 4 3 2 2 5" xfId="10674" xr:uid="{3F78A484-1CC0-4842-B035-927AE5F2EE6B}"/>
    <cellStyle name="Note 4 3 2 2 5 2" xfId="42500" xr:uid="{CF1D194A-F696-431C-A769-EE2AF4D22678}"/>
    <cellStyle name="Note 4 3 2 2 5 3" xfId="33350" xr:uid="{13572708-8913-400F-B902-9D36F3FFDE12}"/>
    <cellStyle name="Note 4 3 2 2 5 4" xfId="21773" xr:uid="{083FDB8D-0D30-4905-AF91-957AD6189264}"/>
    <cellStyle name="Note 4 3 2 2 6" xfId="11480" xr:uid="{0B3F7746-C87F-4DBB-94DE-42A2787ACFAD}"/>
    <cellStyle name="Note 4 3 2 2 6 2" xfId="43643" xr:uid="{89A3F890-5A02-49E0-AD3A-066322698BF1}"/>
    <cellStyle name="Note 4 3 2 2 6 3" xfId="34494" xr:uid="{F3D2FD4B-B36B-4249-B46D-70EE0E7F2C15}"/>
    <cellStyle name="Note 4 3 2 2 6 4" xfId="22932" xr:uid="{DFC4883F-6FE0-4879-BCCA-7263D166E256}"/>
    <cellStyle name="Note 4 3 2 2 7" xfId="11910" xr:uid="{7632A6DE-E8DF-4328-ADE3-224029006CBC}"/>
    <cellStyle name="Note 4 3 2 2 7 2" xfId="44619" xr:uid="{F00AFC37-77BE-4918-BCD3-8CE072D58CDC}"/>
    <cellStyle name="Note 4 3 2 2 7 3" xfId="35473" xr:uid="{95A144E6-E743-4992-8E5D-9BC58408D8AF}"/>
    <cellStyle name="Note 4 3 2 2 7 4" xfId="23930" xr:uid="{48E169A5-B131-4AA9-BE06-D1C9F0DFDE30}"/>
    <cellStyle name="Note 4 3 2 2 8" xfId="12289" xr:uid="{B47602B5-93B4-4C5F-9360-9FCDFC7C69F0}"/>
    <cellStyle name="Note 4 3 2 2 8 2" xfId="44729" xr:uid="{36268A76-C036-415B-B4B3-F991FABEE56A}"/>
    <cellStyle name="Note 4 3 2 2 8 3" xfId="35584" xr:uid="{39E34824-AEC7-4CC4-8FE8-B58587833040}"/>
    <cellStyle name="Note 4 3 2 2 8 4" xfId="24045" xr:uid="{ECF463BB-3CDC-4C04-90EA-DF8800F050C9}"/>
    <cellStyle name="Note 4 3 2 2 9" xfId="12607" xr:uid="{3BD16EAF-257B-4849-9638-FCE5410E6526}"/>
    <cellStyle name="Note 4 3 2 2 9 2" xfId="43707" xr:uid="{B3EB0A1B-9D39-475A-B7AE-AE8AD42C92DD}"/>
    <cellStyle name="Note 4 3 2 2 9 3" xfId="34558" xr:uid="{06E758DD-92E1-407C-8A56-78B41CBB2D9C}"/>
    <cellStyle name="Note 4 3 2 2 9 4" xfId="22996" xr:uid="{1D23F55E-510E-477F-9D1A-90FB385D157B}"/>
    <cellStyle name="Note 4 3 2 20" xfId="52539" xr:uid="{02FA3860-73AE-485F-B011-1B2A3761C417}"/>
    <cellStyle name="Note 4 3 2 21" xfId="53447" xr:uid="{CC218A4A-819D-411F-8E3F-473143C3D4A7}"/>
    <cellStyle name="Note 4 3 2 22" xfId="54509" xr:uid="{9812FA7A-1FC2-49B0-AC61-AA48962E8438}"/>
    <cellStyle name="Note 4 3 2 23" xfId="54340" xr:uid="{49547B8D-106A-492A-9318-4AA17E8DF4B0}"/>
    <cellStyle name="Note 4 3 2 24" xfId="55976" xr:uid="{C1C24AA7-A1D9-474B-B3C3-B9FEF2EBDBD2}"/>
    <cellStyle name="Note 4 3 2 25" xfId="16760" xr:uid="{502BB883-55FC-46B5-9C47-BE71D7DFAC3B}"/>
    <cellStyle name="Note 4 3 2 3" xfId="4971" xr:uid="{FD325C80-67CB-4962-98F3-9AD807E4B794}"/>
    <cellStyle name="Note 4 3 2 3 2" xfId="39793" xr:uid="{72F70899-B80A-46F4-9E89-566982D9832C}"/>
    <cellStyle name="Note 4 3 2 3 3" xfId="30558" xr:uid="{EBAE8C24-CE20-4E56-910A-9242E0C2738C}"/>
    <cellStyle name="Note 4 3 2 3 4" xfId="18803" xr:uid="{F16DADC2-FAC2-4EE3-9C9D-834AAA10F360}"/>
    <cellStyle name="Note 4 3 2 4" xfId="5659" xr:uid="{AB613D87-19E1-4294-B9BC-4293D1D23B87}"/>
    <cellStyle name="Note 4 3 2 4 2" xfId="40524" xr:uid="{E223AD3B-1EBD-46C3-B1CF-0DBFDD9D4D4C}"/>
    <cellStyle name="Note 4 3 2 4 3" xfId="31291" xr:uid="{B5792FA3-1B90-47A9-BCC2-3BAF22B33801}"/>
    <cellStyle name="Note 4 3 2 4 4" xfId="19560" xr:uid="{E16591E6-A369-4035-9700-BF0EFF771B4C}"/>
    <cellStyle name="Note 4 3 2 5" xfId="10370" xr:uid="{CA0B05B2-BAE3-45DA-8E29-333EB46E9555}"/>
    <cellStyle name="Note 4 3 2 5 2" xfId="42714" xr:uid="{AF25F7E6-D284-43D2-9731-4A70381F0B22}"/>
    <cellStyle name="Note 4 3 2 5 3" xfId="33564" xr:uid="{D9F4FEE7-DAF4-4A9A-B5FB-D028DF29B13F}"/>
    <cellStyle name="Note 4 3 2 5 4" xfId="21989" xr:uid="{A24323DD-7CE7-49D9-8D78-70C2E8D11C73}"/>
    <cellStyle name="Note 4 3 2 6" xfId="9829" xr:uid="{C229C207-8534-4008-BD80-D3335568B735}"/>
    <cellStyle name="Note 4 3 2 6 2" xfId="39208" xr:uid="{E4382909-AFE9-4226-B501-8444055E6606}"/>
    <cellStyle name="Note 4 3 2 6 3" xfId="29943" xr:uid="{1C2870C1-B603-4FA9-AE0D-565F3A44BA3F}"/>
    <cellStyle name="Note 4 3 2 6 4" xfId="18187" xr:uid="{57B112AA-7A8E-4B0A-A3D8-BECDD5AD612D}"/>
    <cellStyle name="Note 4 3 2 7" xfId="9892" xr:uid="{401CEC45-FDC9-4BCA-8C2A-DC966891CAB1}"/>
    <cellStyle name="Note 4 3 2 7 2" xfId="44175" xr:uid="{79633B00-C0D3-43B7-A428-CBA7C5462D14}"/>
    <cellStyle name="Note 4 3 2 7 3" xfId="35027" xr:uid="{C9328494-9A4B-4CF6-8B61-3932586768D3}"/>
    <cellStyle name="Note 4 3 2 7 4" xfId="23473" xr:uid="{CE9A0F17-410C-472F-8457-2F42C5266D3F}"/>
    <cellStyle name="Note 4 3 2 8" xfId="9449" xr:uid="{9C352257-A3BC-43C5-8D3C-43D33947F7CA}"/>
    <cellStyle name="Note 4 3 2 8 2" xfId="42034" xr:uid="{9F3E346A-D9EC-45C5-917C-980A956CBB46}"/>
    <cellStyle name="Note 4 3 2 8 3" xfId="32884" xr:uid="{A91615FF-4541-4AF4-9C6F-C8517A5AF881}"/>
    <cellStyle name="Note 4 3 2 8 4" xfId="21304" xr:uid="{F6CB0402-BAB9-4593-8C67-E6A948800A7A}"/>
    <cellStyle name="Note 4 3 2 9" xfId="10688" xr:uid="{3C2566A6-1607-43A6-BA7D-ECBD2D72AE71}"/>
    <cellStyle name="Note 4 3 2 9 2" xfId="39500" xr:uid="{47A5E19D-6889-4683-8875-D752E07DFBCA}"/>
    <cellStyle name="Note 4 3 2 9 3" xfId="30235" xr:uid="{80987AE5-16ED-4F1A-B495-6507F477FC3B}"/>
    <cellStyle name="Note 4 3 2 9 4" xfId="18480" xr:uid="{EE314081-0881-4FD8-860F-E76560279C40}"/>
    <cellStyle name="Note 4 3 20" xfId="48598" xr:uid="{27073E35-7C48-45B2-939B-BEAC4AA78B3F}"/>
    <cellStyle name="Note 4 3 21" xfId="50451" xr:uid="{1F088480-70DB-440F-AE98-5C7A6D7EBB6E}"/>
    <cellStyle name="Note 4 3 22" xfId="49644" xr:uid="{CD05C286-8DC6-42BB-9D17-753823F9899F}"/>
    <cellStyle name="Note 4 3 23" xfId="51769" xr:uid="{98711C0A-7684-4F3A-8157-BB26B5822C79}"/>
    <cellStyle name="Note 4 3 24" xfId="52549" xr:uid="{6C228CDA-2EF4-4889-80F4-0D0B1CAF3C46}"/>
    <cellStyle name="Note 4 3 25" xfId="53446" xr:uid="{2FA3172D-077A-4FD4-8004-F481156A521E}"/>
    <cellStyle name="Note 4 3 26" xfId="54048" xr:uid="{E59E7B79-7652-4956-9DA0-A798B6C8BD32}"/>
    <cellStyle name="Note 4 3 27" xfId="55510" xr:uid="{A4464FFC-CFA3-403A-8AEA-38047F221E45}"/>
    <cellStyle name="Note 4 3 28" xfId="55975" xr:uid="{40BDA290-D338-4B23-822F-3BA6ECFDABA1}"/>
    <cellStyle name="Note 4 3 29" xfId="16759" xr:uid="{96B5625D-D070-4619-8D5F-B4415B7DDF7D}"/>
    <cellStyle name="Note 4 3 3" xfId="1587" xr:uid="{00000000-0005-0000-0000-000033060000}"/>
    <cellStyle name="Note 4 3 3 10" xfId="11647" xr:uid="{A69605FB-538D-4C57-80EF-E7002D44910A}"/>
    <cellStyle name="Note 4 3 3 10 2" xfId="46244" xr:uid="{723BE701-F3C1-42DF-9ED5-FF568AF2FFB2}"/>
    <cellStyle name="Note 4 3 3 10 3" xfId="37099" xr:uid="{84D3AD66-38EF-494C-A4F6-9B2932C2A127}"/>
    <cellStyle name="Note 4 3 3 10 4" xfId="25608" xr:uid="{009A4ECE-E112-45AC-A8D4-2DF6D08A1E32}"/>
    <cellStyle name="Note 4 3 3 11" xfId="15571" xr:uid="{5DD67447-1FE5-413A-9F8B-91F3891BB611}"/>
    <cellStyle name="Note 4 3 3 11 2" xfId="46828" xr:uid="{77CDB560-391E-493F-B041-8718548D5671}"/>
    <cellStyle name="Note 4 3 3 11 3" xfId="37684" xr:uid="{BE3D8B61-B94A-496A-8E4F-40FE91DE53CC}"/>
    <cellStyle name="Note 4 3 3 11 4" xfId="26252" xr:uid="{182E4386-9212-4DF0-84C5-EF911B6555B7}"/>
    <cellStyle name="Note 4 3 3 12" xfId="13196" xr:uid="{D105C741-7E31-4040-A7BA-D958CCF173B2}"/>
    <cellStyle name="Note 4 3 3 12 2" xfId="46851" xr:uid="{05B11482-60D8-4883-AD53-2D28C500E9F6}"/>
    <cellStyle name="Note 4 3 3 12 3" xfId="37707" xr:uid="{2935E261-F377-4FD6-B158-EF00DDCD7505}"/>
    <cellStyle name="Note 4 3 3 12 4" xfId="26280" xr:uid="{0AFDABEC-D93B-41B3-AB2E-DE45C911EB33}"/>
    <cellStyle name="Note 4 3 3 13" xfId="15335" xr:uid="{16DD802F-70A4-4F64-9A92-3C96B921B4E7}"/>
    <cellStyle name="Note 4 3 3 13 2" xfId="47928" xr:uid="{F1FC31CE-CCF9-43D8-86B3-12374B56F4B9}"/>
    <cellStyle name="Note 4 3 3 13 3" xfId="38784" xr:uid="{3BF80913-1EC0-434C-9944-76D63376B7BE}"/>
    <cellStyle name="Note 4 3 3 13 4" xfId="27516" xr:uid="{01267E45-C469-4A82-B51B-D7AED7A2F237}"/>
    <cellStyle name="Note 4 3 3 14" xfId="27958" xr:uid="{E8867783-4405-4136-8DE8-A6BB8DB54AB2}"/>
    <cellStyle name="Note 4 3 3 14 2" xfId="48177" xr:uid="{73437F9A-D59E-4AE9-9AB1-027755FA1718}"/>
    <cellStyle name="Note 4 3 3 14 3" xfId="39033" xr:uid="{41D73213-AB15-4465-96FF-44D906D8A5A2}"/>
    <cellStyle name="Note 4 3 3 15" xfId="28191" xr:uid="{5847AFD5-FB47-4168-9D9E-A418746D34A2}"/>
    <cellStyle name="Note 4 3 3 16" xfId="48601" xr:uid="{1A850CD2-6BB8-4A7F-86F3-A96EC5CA3F18}"/>
    <cellStyle name="Note 4 3 3 17" xfId="50454" xr:uid="{9D8ACE4B-71F3-464A-9D2C-7A3307E741FC}"/>
    <cellStyle name="Note 4 3 3 18" xfId="49643" xr:uid="{F095153A-CF34-439A-B493-5A3829E1A211}"/>
    <cellStyle name="Note 4 3 3 19" xfId="51693" xr:uid="{B823819E-3965-4A11-AC71-5153F9CF48AA}"/>
    <cellStyle name="Note 4 3 3 2" xfId="1588" xr:uid="{00000000-0005-0000-0000-000034060000}"/>
    <cellStyle name="Note 4 3 3 2 10" xfId="14815" xr:uid="{2853378D-861C-4C67-942E-A5CCBBD39C28}"/>
    <cellStyle name="Note 4 3 3 2 10 2" xfId="47202" xr:uid="{2140B12D-B6B8-4913-A71F-BCDC150B98E4}"/>
    <cellStyle name="Note 4 3 3 2 10 3" xfId="38058" xr:uid="{1AA84BD3-3B17-420F-BD58-2E8A8CAE8769}"/>
    <cellStyle name="Note 4 3 3 2 10 4" xfId="26644" xr:uid="{F6887D0A-D5D3-4DF8-8F31-8EDD174EA5BC}"/>
    <cellStyle name="Note 4 3 3 2 11" xfId="16242" xr:uid="{BB9A9651-AABF-4A6E-91A6-1A2C444AAB86}"/>
    <cellStyle name="Note 4 3 3 2 11 2" xfId="46938" xr:uid="{0F6314C9-822A-4FBF-9186-238F72B63BAE}"/>
    <cellStyle name="Note 4 3 3 2 11 3" xfId="37794" xr:uid="{4E1EDC77-C408-4C36-A785-DCE87E3DAF51}"/>
    <cellStyle name="Note 4 3 3 2 11 4" xfId="26369" xr:uid="{1CA7BF70-8226-44D7-9DFC-93348A6A8C73}"/>
    <cellStyle name="Note 4 3 3 2 12" xfId="16468" xr:uid="{1BEACC19-C07B-4AB4-B1C2-9850B0FDD139}"/>
    <cellStyle name="Note 4 3 3 2 12 2" xfId="47906" xr:uid="{5454B04F-FB23-4642-8B34-E6981F3EFDC8}"/>
    <cellStyle name="Note 4 3 3 2 12 3" xfId="38762" xr:uid="{D10595FF-368C-4BBC-BCCA-AAEE171EAD7B}"/>
    <cellStyle name="Note 4 3 3 2 12 4" xfId="27491" xr:uid="{9D0D0DDE-286A-48F7-91DD-A85ECFFDEB84}"/>
    <cellStyle name="Note 4 3 3 2 13" xfId="27936" xr:uid="{44D605D0-3C82-4EAE-9B17-1E7E109DD368}"/>
    <cellStyle name="Note 4 3 3 2 13 2" xfId="48167" xr:uid="{EE9413BE-6BCA-415E-A7EE-CDA397F177EE}"/>
    <cellStyle name="Note 4 3 3 2 13 3" xfId="39023" xr:uid="{DB672BA0-D028-4F26-A634-A712A28B3AB4}"/>
    <cellStyle name="Note 4 3 3 2 14" xfId="28189" xr:uid="{19650AAB-A360-48FD-A48A-002084AF63A4}"/>
    <cellStyle name="Note 4 3 3 2 15" xfId="48602" xr:uid="{BE946244-C006-48CD-ACEC-852D9552CC5F}"/>
    <cellStyle name="Note 4 3 3 2 16" xfId="50455" xr:uid="{3F5EB5ED-0E09-43ED-A2CC-39F9C6C07302}"/>
    <cellStyle name="Note 4 3 3 2 17" xfId="51447" xr:uid="{A857537D-7AEF-4B3D-ABD6-864F853B2FEB}"/>
    <cellStyle name="Note 4 3 3 2 18" xfId="51674" xr:uid="{1C46B93E-807F-4F80-8E3B-28DE02E13CBC}"/>
    <cellStyle name="Note 4 3 3 2 19" xfId="49564" xr:uid="{8A3C4569-99F2-4485-93C5-2EC3A04893C0}"/>
    <cellStyle name="Note 4 3 3 2 2" xfId="4974" xr:uid="{41A9A23D-2776-44E4-93A0-34FA10036A3C}"/>
    <cellStyle name="Note 4 3 3 2 2 2" xfId="39790" xr:uid="{33ABDD84-D23B-4EE1-A2FD-6AF8CF173E24}"/>
    <cellStyle name="Note 4 3 3 2 2 3" xfId="30555" xr:uid="{1B51CEE2-F3D2-48DE-A86E-91BC6906BC87}"/>
    <cellStyle name="Note 4 3 3 2 2 4" xfId="18800" xr:uid="{55296047-6EC8-4729-88F5-AC2FC2E54DA0}"/>
    <cellStyle name="Note 4 3 3 2 20" xfId="53450" xr:uid="{F8F756C5-5147-48EA-A934-E28208443550}"/>
    <cellStyle name="Note 4 3 3 2 21" xfId="52955" xr:uid="{1F30E0D9-75B5-4D5C-8BEA-24A3A3C738D2}"/>
    <cellStyle name="Note 4 3 3 2 22" xfId="52633" xr:uid="{568224AF-9916-471A-AAD8-2EE20C7A1AC5}"/>
    <cellStyle name="Note 4 3 3 2 23" xfId="55979" xr:uid="{2DB011BD-299C-4D48-A103-F4B526177285}"/>
    <cellStyle name="Note 4 3 3 2 24" xfId="16763" xr:uid="{E68EDC65-285E-4BF2-B7D9-D60DC0ACAE3B}"/>
    <cellStyle name="Note 4 3 3 2 3" xfId="4234" xr:uid="{20EAC3C6-3E23-4F32-93CD-18A888D4426A}"/>
    <cellStyle name="Note 4 3 3 2 3 2" xfId="41963" xr:uid="{A12AC9D0-D3E8-46A9-9886-8B832B768EC1}"/>
    <cellStyle name="Note 4 3 3 2 3 3" xfId="32813" xr:uid="{40551ACF-F914-4F8E-B169-08E4838D849B}"/>
    <cellStyle name="Note 4 3 3 2 3 4" xfId="21232" xr:uid="{2F1815FC-15A5-4A64-ADD1-818F49552A40}"/>
    <cellStyle name="Note 4 3 3 2 4" xfId="11289" xr:uid="{264919C3-2DF3-48A8-9B32-C952E9AD2D3F}"/>
    <cellStyle name="Note 4 3 3 2 4 2" xfId="41206" xr:uid="{63E674AC-56F6-4FCF-9739-A87A53697BFB}"/>
    <cellStyle name="Note 4 3 3 2 4 3" xfId="31986" xr:uid="{47E317A1-6A40-450A-B09E-9C15C9AC1018}"/>
    <cellStyle name="Note 4 3 3 2 4 4" xfId="20275" xr:uid="{5E57D8A5-D289-4253-B102-2DBF2594A0B8}"/>
    <cellStyle name="Note 4 3 3 2 5" xfId="11737" xr:uid="{199883EF-7A24-467D-BDF7-E8DE787C9EE6}"/>
    <cellStyle name="Note 4 3 3 2 5 2" xfId="43445" xr:uid="{0EA662D8-22B8-4398-9C83-49D150D9CD40}"/>
    <cellStyle name="Note 4 3 3 2 5 3" xfId="34296" xr:uid="{AFF9CA84-DEE3-40F9-8118-A242E9326B0E}"/>
    <cellStyle name="Note 4 3 3 2 5 4" xfId="22732" xr:uid="{7A96AE86-1383-4A37-A774-C2FD3279B5CD}"/>
    <cellStyle name="Note 4 3 3 2 6" xfId="12142" xr:uid="{44536222-640F-40AA-8D35-9D213974C007}"/>
    <cellStyle name="Note 4 3 3 2 6 2" xfId="41958" xr:uid="{FCD77A3C-1F2A-40FD-8CBA-3A140638E278}"/>
    <cellStyle name="Note 4 3 3 2 6 3" xfId="32808" xr:uid="{8AE14669-42DF-491E-BF48-68FEC1D97B99}"/>
    <cellStyle name="Note 4 3 3 2 6 4" xfId="21227" xr:uid="{E8E69A42-904F-40C0-899B-06A01D2F041A}"/>
    <cellStyle name="Note 4 3 3 2 7" xfId="12483" xr:uid="{7C687C58-5D86-44D3-8550-4DE42F32EE16}"/>
    <cellStyle name="Note 4 3 3 2 7 2" xfId="45303" xr:uid="{F21628FB-6A65-41BF-BD05-86C5D25835C3}"/>
    <cellStyle name="Note 4 3 3 2 7 3" xfId="36158" xr:uid="{C2114627-5A6E-4CCB-83EE-9FCB5FF1203B}"/>
    <cellStyle name="Note 4 3 3 2 7 4" xfId="24624" xr:uid="{6B9C7968-0B5A-4210-8B46-262F2684D0F7}"/>
    <cellStyle name="Note 4 3 3 2 8" xfId="12772" xr:uid="{8897A665-FF5E-4153-A9D6-42B2EFAA9D70}"/>
    <cellStyle name="Note 4 3 3 2 8 2" xfId="41335" xr:uid="{D04E21F4-0CAC-4024-9B51-8FAA90FB8B4A}"/>
    <cellStyle name="Note 4 3 3 2 8 3" xfId="32140" xr:uid="{829AF967-384B-4D99-B47D-EFF2B46DA929}"/>
    <cellStyle name="Note 4 3 3 2 8 4" xfId="20431" xr:uid="{99F1EF8F-C878-4E62-9C15-92AFB00D8478}"/>
    <cellStyle name="Note 4 3 3 2 9" xfId="12996" xr:uid="{39CE6D7E-F2E0-4947-A596-969A9D4604ED}"/>
    <cellStyle name="Note 4 3 3 2 9 2" xfId="46223" xr:uid="{89D98343-BA2E-4038-A9F2-DBB36B331E80}"/>
    <cellStyle name="Note 4 3 3 2 9 3" xfId="37078" xr:uid="{693542D8-4790-48BE-AF20-6716FD18983A}"/>
    <cellStyle name="Note 4 3 3 2 9 4" xfId="25584" xr:uid="{7619C107-5B4A-4927-B057-7B8948D371EA}"/>
    <cellStyle name="Note 4 3 3 20" xfId="52316" xr:uid="{EAE965B5-65F3-4A85-B9CC-6E7B9183FEB7}"/>
    <cellStyle name="Note 4 3 3 21" xfId="53449" xr:uid="{DF6C1FE5-069F-45DE-B2C1-FF79A4D13548}"/>
    <cellStyle name="Note 4 3 3 22" xfId="54049" xr:uid="{58C574D9-0273-4466-AA10-57302DAE721C}"/>
    <cellStyle name="Note 4 3 3 23" xfId="55511" xr:uid="{AD5769E1-2827-4802-BE18-F1BB9DCF47A9}"/>
    <cellStyle name="Note 4 3 3 24" xfId="55978" xr:uid="{705193C1-59B3-4B93-979E-12E35219E615}"/>
    <cellStyle name="Note 4 3 3 25" xfId="16762" xr:uid="{041B1696-38B2-4A54-82D5-69561A7CF4BD}"/>
    <cellStyle name="Note 4 3 3 3" xfId="4973" xr:uid="{85DB03C5-D1C0-4DCE-83B3-5D3622265B8A}"/>
    <cellStyle name="Note 4 3 3 3 2" xfId="39791" xr:uid="{168F4A3E-D0E4-4083-ABA6-6A4328A847C7}"/>
    <cellStyle name="Note 4 3 3 3 3" xfId="30556" xr:uid="{9F828677-A9F7-4885-B0BA-10D6C5C9B074}"/>
    <cellStyle name="Note 4 3 3 3 4" xfId="18801" xr:uid="{E865D125-124E-4D74-9DFB-89D6BD4F6997}"/>
    <cellStyle name="Note 4 3 3 4" xfId="5660" xr:uid="{AE05A6BE-CEB0-4938-995D-9361CFDE318D}"/>
    <cellStyle name="Note 4 3 3 4 2" xfId="41992" xr:uid="{772ACC42-0CB9-42BF-89DF-F50632A0DA3F}"/>
    <cellStyle name="Note 4 3 3 4 3" xfId="32842" xr:uid="{3FC147A6-525C-4BCE-BBF4-A84BC2D06744}"/>
    <cellStyle name="Note 4 3 3 4 4" xfId="21261" xr:uid="{B65937C1-50A4-4E41-BD14-6F65F971AB36}"/>
    <cellStyle name="Note 4 3 3 5" xfId="10766" xr:uid="{B9052359-02B5-4345-887C-0181D20DF1DB}"/>
    <cellStyle name="Note 4 3 3 5 2" xfId="42039" xr:uid="{EC717EDF-03A5-4804-8EF0-C5C3A83D2D65}"/>
    <cellStyle name="Note 4 3 3 5 3" xfId="32889" xr:uid="{F0612A85-C210-4504-9502-EB9BA284D957}"/>
    <cellStyle name="Note 4 3 3 5 4" xfId="21309" xr:uid="{FEE0DF25-40C5-4E68-A2B7-A09B40A10715}"/>
    <cellStyle name="Note 4 3 3 6" xfId="10164" xr:uid="{69A60C63-EBA5-4BBF-89EF-45E9680E6A62}"/>
    <cellStyle name="Note 4 3 3 6 2" xfId="43473" xr:uid="{77922502-B8D9-4683-B281-6D4181BBFE86}"/>
    <cellStyle name="Note 4 3 3 6 3" xfId="34324" xr:uid="{64684029-718F-4DFE-B0D1-D1644E57FF5B}"/>
    <cellStyle name="Note 4 3 3 6 4" xfId="22760" xr:uid="{515204D3-6DB7-4A0A-B9D3-A9C4B914C4AF}"/>
    <cellStyle name="Note 4 3 3 7" xfId="9415" xr:uid="{DAA21F73-1896-4A82-9857-5F5ED6391B06}"/>
    <cellStyle name="Note 4 3 3 7 2" xfId="43516" xr:uid="{DAAFF303-ECB7-4206-905C-5D2049EA1CBE}"/>
    <cellStyle name="Note 4 3 3 7 3" xfId="34367" xr:uid="{8EF6CEB2-5719-4BFC-B78A-0791852B7ABA}"/>
    <cellStyle name="Note 4 3 3 7 4" xfId="22804" xr:uid="{2EC28D60-F946-49D4-9E81-1F538F6C0041}"/>
    <cellStyle name="Note 4 3 3 8" xfId="11162" xr:uid="{0E56372B-65F6-40D5-8411-ED3BCBAD354B}"/>
    <cellStyle name="Note 4 3 3 8 2" xfId="45302" xr:uid="{8BD1B372-AF4C-48D0-AFB4-9F60C270E5CC}"/>
    <cellStyle name="Note 4 3 3 8 3" xfId="36157" xr:uid="{F60F27AB-91F0-4F14-8BB5-F85F32995F7F}"/>
    <cellStyle name="Note 4 3 3 8 4" xfId="24623" xr:uid="{E0963CED-B844-457A-BF32-4FD793868AD7}"/>
    <cellStyle name="Note 4 3 3 9" xfId="8835" xr:uid="{29FAB612-189C-4C4E-AB1F-D7E706A23457}"/>
    <cellStyle name="Note 4 3 3 9 2" xfId="43551" xr:uid="{D240D658-61CA-45D2-BEA6-874E2AA48618}"/>
    <cellStyle name="Note 4 3 3 9 3" xfId="34402" xr:uid="{65106281-4091-409D-8974-FE8D32A1BEA7}"/>
    <cellStyle name="Note 4 3 3 9 4" xfId="22839" xr:uid="{D3840BEA-0F21-4474-89FD-960491A36693}"/>
    <cellStyle name="Note 4 3 4" xfId="1589" xr:uid="{00000000-0005-0000-0000-000035060000}"/>
    <cellStyle name="Note 4 3 4 10" xfId="12015" xr:uid="{07CE2D6D-52F1-4798-AD04-A2CA4A42F9A6}"/>
    <cellStyle name="Note 4 3 4 10 2" xfId="46171" xr:uid="{6159FD96-4995-4B53-B5DC-89D094B62E58}"/>
    <cellStyle name="Note 4 3 4 10 3" xfId="37026" xr:uid="{2EC672D6-4F7C-46D9-8CE4-24087359B801}"/>
    <cellStyle name="Note 4 3 4 10 4" xfId="25525" xr:uid="{83A25C2D-FA20-4D83-AD4C-DDCFBE11FAFC}"/>
    <cellStyle name="Note 4 3 4 11" xfId="14080" xr:uid="{ADDB3170-3B4C-4FD4-9C71-71732FA9F3BE}"/>
    <cellStyle name="Note 4 3 4 11 2" xfId="47204" xr:uid="{C2BDD475-A66F-4602-BC69-2C4994F5CE1E}"/>
    <cellStyle name="Note 4 3 4 11 3" xfId="38060" xr:uid="{788B116F-A243-4490-BCDD-096B4064C39E}"/>
    <cellStyle name="Note 4 3 4 11 4" xfId="26646" xr:uid="{D83DED97-EA48-490B-8744-1A7AC8ABAC7E}"/>
    <cellStyle name="Note 4 3 4 12" xfId="15365" xr:uid="{385B38A9-24D9-4601-9FA4-49A1178D42F3}"/>
    <cellStyle name="Note 4 3 4 12 2" xfId="46941" xr:uid="{809C6CAA-AAA3-4AA4-99FB-E8E720BCC904}"/>
    <cellStyle name="Note 4 3 4 12 3" xfId="37797" xr:uid="{2F1EAB07-C4E9-4356-A3E3-C4E5ECA5910E}"/>
    <cellStyle name="Note 4 3 4 12 4" xfId="26372" xr:uid="{9A06696A-EF6E-4874-A03A-561BC7D5BBE6}"/>
    <cellStyle name="Note 4 3 4 13" xfId="16093" xr:uid="{F32558B6-F395-4B9F-829C-027EB1F889AE}"/>
    <cellStyle name="Note 4 3 4 13 2" xfId="47859" xr:uid="{2BFA14D7-335E-4FBC-8E74-315B24F9667E}"/>
    <cellStyle name="Note 4 3 4 13 3" xfId="38715" xr:uid="{61AB9871-3611-498A-8ED0-8C80321DCFA3}"/>
    <cellStyle name="Note 4 3 4 13 4" xfId="27443" xr:uid="{8748723D-FEC0-4189-8285-A259E9EBB72A}"/>
    <cellStyle name="Note 4 3 4 14" xfId="27890" xr:uid="{3B51FC9F-4683-4ECC-89CF-49E71DEE9061}"/>
    <cellStyle name="Note 4 3 4 14 2" xfId="48165" xr:uid="{070E946A-C7D2-41D5-9F22-25AA2FCB028C}"/>
    <cellStyle name="Note 4 3 4 14 3" xfId="39021" xr:uid="{F7BA2594-78FB-41BA-9A2A-A881D4421363}"/>
    <cellStyle name="Note 4 3 4 15" xfId="28188" xr:uid="{0AE5B2AD-3999-49E8-BC78-6D0033ADE49D}"/>
    <cellStyle name="Note 4 3 4 16" xfId="48603" xr:uid="{791BE6DC-13AF-421B-A763-E99954D94050}"/>
    <cellStyle name="Note 4 3 4 17" xfId="50456" xr:uid="{47FA7B8F-4FD2-415C-BFDD-372321235A66}"/>
    <cellStyle name="Note 4 3 4 18" xfId="50989" xr:uid="{AA25B3DE-A3D7-4B73-9890-AFEA6962EBAC}"/>
    <cellStyle name="Note 4 3 4 19" xfId="51641" xr:uid="{528B54F7-A2AD-46C6-8B49-81D3C0663292}"/>
    <cellStyle name="Note 4 3 4 2" xfId="1590" xr:uid="{00000000-0005-0000-0000-000036060000}"/>
    <cellStyle name="Note 4 3 4 2 10" xfId="15195" xr:uid="{1872A07E-D3DA-4867-A7F5-F350A394E42F}"/>
    <cellStyle name="Note 4 3 4 2 10 2" xfId="46844" xr:uid="{0D5D9563-60EC-40EA-A0EB-F0095FDFA380}"/>
    <cellStyle name="Note 4 3 4 2 10 3" xfId="37700" xr:uid="{2326D19C-926F-4299-94A1-CE7933B968FC}"/>
    <cellStyle name="Note 4 3 4 2 10 4" xfId="26273" xr:uid="{D93096F1-8550-48F2-B808-4846FCB8B28D}"/>
    <cellStyle name="Note 4 3 4 2 11" xfId="16243" xr:uid="{E2614646-E380-4B36-B866-91911546450D}"/>
    <cellStyle name="Note 4 3 4 2 11 2" xfId="46384" xr:uid="{8939DDAF-54EF-407B-B6F2-E24652F7713B}"/>
    <cellStyle name="Note 4 3 4 2 11 3" xfId="37239" xr:uid="{05293D0C-469C-4CA0-8456-6CBF47358DBD}"/>
    <cellStyle name="Note 4 3 4 2 11 4" xfId="25761" xr:uid="{0033FEED-CC83-454E-8A40-C6AA352F8797}"/>
    <cellStyle name="Note 4 3 4 2 12" xfId="16469" xr:uid="{CBE973A2-841D-4328-B174-AD37C88861A4}"/>
    <cellStyle name="Note 4 3 4 2 12 2" xfId="47857" xr:uid="{D6998E44-743B-4D80-8704-055274825650}"/>
    <cellStyle name="Note 4 3 4 2 12 3" xfId="38713" xr:uid="{655A068E-C6DD-44D1-9888-6FC06B1E80F6}"/>
    <cellStyle name="Note 4 3 4 2 12 4" xfId="27441" xr:uid="{DC2C1F23-28C5-4CAD-8AAA-EC64B08390C9}"/>
    <cellStyle name="Note 4 3 4 2 13" xfId="27888" xr:uid="{5DEFA2F7-7135-46C0-BDC1-A5B8081F62A6}"/>
    <cellStyle name="Note 4 3 4 2 13 2" xfId="48164" xr:uid="{F779FF8F-1EE7-40CC-BEE6-0AB704C8E193}"/>
    <cellStyle name="Note 4 3 4 2 13 3" xfId="39020" xr:uid="{A03101E6-2F0A-4AFD-A733-4A32724693E9}"/>
    <cellStyle name="Note 4 3 4 2 14" xfId="28187" xr:uid="{991F5515-2A17-4E21-A7E9-690633F4D4BA}"/>
    <cellStyle name="Note 4 3 4 2 15" xfId="48604" xr:uid="{8419D64A-DDFD-42F3-84C8-EACCBDF48C43}"/>
    <cellStyle name="Note 4 3 4 2 16" xfId="50457" xr:uid="{AF22F84F-BDAE-4A62-86F7-1E93CC17D552}"/>
    <cellStyle name="Note 4 3 4 2 17" xfId="49646" xr:uid="{36B0FD59-8690-46A1-822C-7D303D4C0CD2}"/>
    <cellStyle name="Note 4 3 4 2 18" xfId="51640" xr:uid="{AABECFD1-CB57-4BCE-941C-95D0E7506509}"/>
    <cellStyle name="Note 4 3 4 2 19" xfId="51654" xr:uid="{9465D43C-1CB1-4634-9199-F65A1984DECA}"/>
    <cellStyle name="Note 4 3 4 2 2" xfId="4976" xr:uid="{08854FCA-A938-4E39-8629-B7B4CB1A60D4}"/>
    <cellStyle name="Note 4 3 4 2 2 2" xfId="39788" xr:uid="{1A374526-71FF-4DB2-A1B9-A7C751FAAF4C}"/>
    <cellStyle name="Note 4 3 4 2 2 3" xfId="30553" xr:uid="{DA431EAB-59A0-4914-8039-7F68042E76F5}"/>
    <cellStyle name="Note 4 3 4 2 2 4" xfId="18798" xr:uid="{7546ED27-7D85-49E8-9FED-5ED567051CB2}"/>
    <cellStyle name="Note 4 3 4 2 20" xfId="53452" xr:uid="{B4CA5487-B3B5-4C9A-945E-CE680E2BC0DB}"/>
    <cellStyle name="Note 4 3 4 2 21" xfId="52953" xr:uid="{22BE3B65-7525-4D06-B9F8-174B44612E0E}"/>
    <cellStyle name="Note 4 3 4 2 22" xfId="53060" xr:uid="{B7C3A0D3-0727-4434-815F-564DD3A12792}"/>
    <cellStyle name="Note 4 3 4 2 23" xfId="55981" xr:uid="{D89F65CE-8FD7-4B3C-977D-FD424515FA76}"/>
    <cellStyle name="Note 4 3 4 2 24" xfId="16765" xr:uid="{47D0CD23-24CE-437A-A53D-FD59BFEFC113}"/>
    <cellStyle name="Note 4 3 4 2 3" xfId="6296" xr:uid="{D31375B3-0F7B-424B-9649-6AA96FD7A2CF}"/>
    <cellStyle name="Note 4 3 4 2 3 2" xfId="41895" xr:uid="{AE5D4CD3-B6D2-4F47-BBE5-F8F79FA29E65}"/>
    <cellStyle name="Note 4 3 4 2 3 3" xfId="32744" xr:uid="{D02FBA3D-263B-47DA-A8A1-4D3621A3FD0E}"/>
    <cellStyle name="Note 4 3 4 2 3 4" xfId="21162" xr:uid="{3267EFEE-852A-4EAB-B98C-D7594797975C}"/>
    <cellStyle name="Note 4 3 4 2 4" xfId="11290" xr:uid="{E81594F9-EF87-43C2-93D1-756873F6CEBF}"/>
    <cellStyle name="Note 4 3 4 2 4 2" xfId="41925" xr:uid="{DB67BA5B-EC6B-4CAE-856B-F98B9A69A349}"/>
    <cellStyle name="Note 4 3 4 2 4 3" xfId="32775" xr:uid="{593D71D5-7810-4890-9B67-E42DCB7378BD}"/>
    <cellStyle name="Note 4 3 4 2 4 4" xfId="21194" xr:uid="{962ABDB9-BD67-49AB-9E9B-90556C907A3C}"/>
    <cellStyle name="Note 4 3 4 2 5" xfId="11738" xr:uid="{7D18B7F5-C87F-4BFC-96C0-B47141C10A37}"/>
    <cellStyle name="Note 4 3 4 2 5 2" xfId="43376" xr:uid="{41ADF63D-D0D3-4EC0-BF07-A34D7C5EC48A}"/>
    <cellStyle name="Note 4 3 4 2 5 3" xfId="34226" xr:uid="{701BCF99-B9A9-4B89-A3D4-3F3E5EE38201}"/>
    <cellStyle name="Note 4 3 4 2 5 4" xfId="22662" xr:uid="{F6489EA2-FEBB-44DA-9771-CF923450B183}"/>
    <cellStyle name="Note 4 3 4 2 6" xfId="12143" xr:uid="{B5344DED-9DF2-4E8A-9105-4B460DDF7905}"/>
    <cellStyle name="Note 4 3 4 2 6 2" xfId="43407" xr:uid="{F5B3CCF2-4C83-4FB6-A3AF-6A2B255359FA}"/>
    <cellStyle name="Note 4 3 4 2 6 3" xfId="34258" xr:uid="{ABA8BA5B-5B48-4D25-BEA9-EBE36B392C4A}"/>
    <cellStyle name="Note 4 3 4 2 6 4" xfId="22694" xr:uid="{60953E25-222B-47FE-8D6E-8759C74F5F83}"/>
    <cellStyle name="Note 4 3 4 2 7" xfId="12484" xr:uid="{1A4831C8-E97F-4E70-BA87-A22E854D1FC0}"/>
    <cellStyle name="Note 4 3 4 2 7 2" xfId="43913" xr:uid="{6F50533C-7E59-4794-9DFC-0DB8F17F1C78}"/>
    <cellStyle name="Note 4 3 4 2 7 3" xfId="34765" xr:uid="{72398085-347E-4101-B668-92D6C0191974}"/>
    <cellStyle name="Note 4 3 4 2 7 4" xfId="23207" xr:uid="{4EE5A828-C8C9-430E-A8EB-EF3581903412}"/>
    <cellStyle name="Note 4 3 4 2 8" xfId="12773" xr:uid="{BEFC5BFA-F87C-49B1-A437-F025D095103D}"/>
    <cellStyle name="Note 4 3 4 2 8 2" xfId="43575" xr:uid="{B8F55D59-2E9C-4AD0-8AD3-28528F4369CD}"/>
    <cellStyle name="Note 4 3 4 2 8 3" xfId="34426" xr:uid="{E434191B-FBF2-4D2D-A63C-8AF0F698491C}"/>
    <cellStyle name="Note 4 3 4 2 8 4" xfId="22863" xr:uid="{A678C49D-DF2D-44FA-BAF5-AE6ABE4F24AC}"/>
    <cellStyle name="Note 4 3 4 2 9" xfId="12997" xr:uid="{2C150EFE-CF43-49C4-A591-A088EB597864}"/>
    <cellStyle name="Note 4 3 4 2 9 2" xfId="46168" xr:uid="{0451A7B0-7ACA-4B25-889F-4D5ED466F83C}"/>
    <cellStyle name="Note 4 3 4 2 9 3" xfId="37023" xr:uid="{7C65FFFC-3098-41D0-ABF2-C1EE0488C256}"/>
    <cellStyle name="Note 4 3 4 2 9 4" xfId="25522" xr:uid="{C8262890-87AB-4C8C-BD57-6FAAD4A06A03}"/>
    <cellStyle name="Note 4 3 4 20" xfId="52385" xr:uid="{595A12E6-77C1-48A1-94D0-F60EF4128D41}"/>
    <cellStyle name="Note 4 3 4 21" xfId="53451" xr:uid="{6A025D47-BC51-46CF-94F6-A5B1515FBAE7}"/>
    <cellStyle name="Note 4 3 4 22" xfId="52954" xr:uid="{2AE32482-EF9F-4272-83F8-23806C1C9276}"/>
    <cellStyle name="Note 4 3 4 23" xfId="53059" xr:uid="{A640BCF8-F010-4166-B2BF-7E096B81EBF7}"/>
    <cellStyle name="Note 4 3 4 24" xfId="55980" xr:uid="{C1C978D2-7588-4AB1-B77C-A49043214826}"/>
    <cellStyle name="Note 4 3 4 25" xfId="16764" xr:uid="{19E82A12-89CE-489F-9CF0-7D484504A4DF}"/>
    <cellStyle name="Note 4 3 4 3" xfId="4975" xr:uid="{8C51C275-EB85-4B16-8750-2BF8B2CD8337}"/>
    <cellStyle name="Note 4 3 4 3 2" xfId="39789" xr:uid="{EA7588A9-6640-403F-B69E-6299395BF38C}"/>
    <cellStyle name="Note 4 3 4 3 3" xfId="30554" xr:uid="{AA89C931-F883-447A-BBDB-9A8FD3B954E7}"/>
    <cellStyle name="Note 4 3 4 3 4" xfId="18799" xr:uid="{9EA14734-B287-42DE-A713-7F79EE5DEAC6}"/>
    <cellStyle name="Note 4 3 4 4" xfId="4233" xr:uid="{3B07DD5C-2FE5-4F35-A8D0-B4330279B02B}"/>
    <cellStyle name="Note 4 3 4 4 2" xfId="41898" xr:uid="{DE507D1A-AFB5-40DC-910A-AE99951A566D}"/>
    <cellStyle name="Note 4 3 4 4 3" xfId="32747" xr:uid="{B5F91C10-EB5A-4A82-ADC0-5478506E81E5}"/>
    <cellStyle name="Note 4 3 4 4 4" xfId="21165" xr:uid="{13EADCC9-5AFE-4DB8-B9B5-BC6EAD2AA9D4}"/>
    <cellStyle name="Note 4 3 4 5" xfId="10005" xr:uid="{F3EE6FCF-3929-4727-8186-214E5BBF7CBA}"/>
    <cellStyle name="Note 4 3 4 5 2" xfId="42169" xr:uid="{BEA61822-9832-45F9-8CA2-DFB1FF7C5187}"/>
    <cellStyle name="Note 4 3 4 5 3" xfId="33019" xr:uid="{EA462F3B-63AC-411E-9704-51926AFF285E}"/>
    <cellStyle name="Note 4 3 4 5 4" xfId="21439" xr:uid="{466E4945-54F2-44C7-93DD-00146C26CBD5}"/>
    <cellStyle name="Note 4 3 4 6" xfId="11020" xr:uid="{D5AF5B56-F89E-4AB5-A252-42E7807614AF}"/>
    <cellStyle name="Note 4 3 4 6 2" xfId="43379" xr:uid="{F7EDE8AC-8B63-47D5-ABB8-DBE6B9BF872D}"/>
    <cellStyle name="Note 4 3 4 6 3" xfId="34229" xr:uid="{F9807038-4087-49D0-8D22-F5DE8F26D331}"/>
    <cellStyle name="Note 4 3 4 6 4" xfId="22665" xr:uid="{04955F50-D7D0-430E-BE35-51B806F938B0}"/>
    <cellStyle name="Note 4 3 4 7" xfId="4562" xr:uid="{019EF1A7-1DFC-46B6-865D-4EBD503A6935}"/>
    <cellStyle name="Note 4 3 4 7 2" xfId="43644" xr:uid="{2E89A294-E2B6-4A44-A860-BF02D682CF1C}"/>
    <cellStyle name="Note 4 3 4 7 3" xfId="34495" xr:uid="{35DA9538-0937-4F92-ABA8-39FAB6D6EBA0}"/>
    <cellStyle name="Note 4 3 4 7 4" xfId="22933" xr:uid="{2B39BBC5-7D05-4232-8A27-BB4936A3BB31}"/>
    <cellStyle name="Note 4 3 4 8" xfId="6366" xr:uid="{7DD03847-07FC-40F9-99B8-D02E158A75D1}"/>
    <cellStyle name="Note 4 3 4 8 2" xfId="44616" xr:uid="{3FEAB5BE-8059-4392-8B90-C2D837A1903D}"/>
    <cellStyle name="Note 4 3 4 8 3" xfId="35470" xr:uid="{80568059-0554-4327-8DA9-CFBCA0395B6F}"/>
    <cellStyle name="Note 4 3 4 8 4" xfId="23927" xr:uid="{FB093336-3956-4FE3-9115-894203F35292}"/>
    <cellStyle name="Note 4 3 4 9" xfId="11599" xr:uid="{88542A4A-DF19-4A0B-BE24-CF913B25B339}"/>
    <cellStyle name="Note 4 3 4 9 2" xfId="44783" xr:uid="{85F1DF23-9887-4D82-B8BB-33F0CF475A43}"/>
    <cellStyle name="Note 4 3 4 9 3" xfId="35638" xr:uid="{58800F74-2745-4427-A60A-A5C54C7B85BC}"/>
    <cellStyle name="Note 4 3 4 9 4" xfId="24101" xr:uid="{1516E49B-132C-4807-AECE-5E5FCBC0DDD3}"/>
    <cellStyle name="Note 4 3 5" xfId="1591" xr:uid="{00000000-0005-0000-0000-000037060000}"/>
    <cellStyle name="Note 4 3 5 10" xfId="10210" xr:uid="{2A2F29C6-DA28-4DB9-9071-73A2119D1792}"/>
    <cellStyle name="Note 4 3 5 10 2" xfId="46167" xr:uid="{4F359AF2-F623-4DFD-8A9B-1A7B5FD3D00B}"/>
    <cellStyle name="Note 4 3 5 10 3" xfId="37022" xr:uid="{9928CE58-003F-4B43-ACDE-7ED2163A02A9}"/>
    <cellStyle name="Note 4 3 5 10 4" xfId="25521" xr:uid="{8908736B-1985-43C7-BDCD-F702D6639C89}"/>
    <cellStyle name="Note 4 3 5 11" xfId="15569" xr:uid="{E55642A3-E647-45F1-B57A-B0A5A9AC401F}"/>
    <cellStyle name="Note 4 3 5 11 2" xfId="47203" xr:uid="{2C14F8A5-EA28-4673-9BC4-5469B3761A61}"/>
    <cellStyle name="Note 4 3 5 11 3" xfId="38059" xr:uid="{934581DA-FB7E-4D55-8A55-A471EB10ACE9}"/>
    <cellStyle name="Note 4 3 5 11 4" xfId="26645" xr:uid="{9FAA5307-D95B-4193-856A-6E4E9D135576}"/>
    <cellStyle name="Note 4 3 5 12" xfId="13238" xr:uid="{92A60C5B-A853-4E59-8195-945D559A7101}"/>
    <cellStyle name="Note 4 3 5 12 2" xfId="46385" xr:uid="{A3683E1E-BE15-42C5-A695-3D764E955FB5}"/>
    <cellStyle name="Note 4 3 5 12 3" xfId="37240" xr:uid="{0238AE34-418B-4A05-ACDC-4F596054396C}"/>
    <cellStyle name="Note 4 3 5 12 4" xfId="25762" xr:uid="{1DA881C1-00B1-4A43-AB10-F0D2E863108C}"/>
    <cellStyle name="Note 4 3 5 13" xfId="13127" xr:uid="{4B116874-D12F-4FD8-9BF5-4957E8B12B4A}"/>
    <cellStyle name="Note 4 3 5 13 2" xfId="47856" xr:uid="{8E1CB434-4EB4-40DE-B189-09D33B990903}"/>
    <cellStyle name="Note 4 3 5 13 3" xfId="38712" xr:uid="{F0E4B22B-25C7-4BB3-A18A-6CDFE8F12E6B}"/>
    <cellStyle name="Note 4 3 5 13 4" xfId="27440" xr:uid="{AD3019A0-1A13-4820-B00B-163582712FC2}"/>
    <cellStyle name="Note 4 3 5 14" xfId="27887" xr:uid="{F8E5D468-43DE-48AE-9D28-837CBBE9F844}"/>
    <cellStyle name="Note 4 3 5 14 2" xfId="48163" xr:uid="{3E331C48-9E1A-45DB-8163-FA25FE426227}"/>
    <cellStyle name="Note 4 3 5 14 3" xfId="39019" xr:uid="{7D522A2D-CC7C-48C9-AA8D-80A5C10A2F2B}"/>
    <cellStyle name="Note 4 3 5 15" xfId="28186" xr:uid="{D101761D-C650-45A2-BB69-3C1A9F5BAD57}"/>
    <cellStyle name="Note 4 3 5 16" xfId="48605" xr:uid="{F6196EC3-0870-41E1-9014-F5E67B265B12}"/>
    <cellStyle name="Note 4 3 5 17" xfId="50458" xr:uid="{DD63A592-36E4-48E6-BA94-26C72561F272}"/>
    <cellStyle name="Note 4 3 5 18" xfId="51440" xr:uid="{06186B50-DAE3-4D96-A66B-508F416392C7}"/>
    <cellStyle name="Note 4 3 5 19" xfId="51639" xr:uid="{5FFDDF60-7877-46F0-A464-ED5831F6E8D5}"/>
    <cellStyle name="Note 4 3 5 2" xfId="1592" xr:uid="{00000000-0005-0000-0000-000038060000}"/>
    <cellStyle name="Note 4 3 5 2 10" xfId="14504" xr:uid="{430C1AF9-9420-4DBF-8670-1B845EE496A7}"/>
    <cellStyle name="Note 4 3 5 2 10 2" xfId="46861" xr:uid="{58E578E9-AF54-4488-956C-1623EB0D716B}"/>
    <cellStyle name="Note 4 3 5 2 10 3" xfId="37717" xr:uid="{26D400B3-8BD6-4DE0-A91F-B0D5796822A8}"/>
    <cellStyle name="Note 4 3 5 2 10 4" xfId="26290" xr:uid="{19C59EC2-979F-4F41-86AD-18962E1E2C21}"/>
    <cellStyle name="Note 4 3 5 2 11" xfId="15436" xr:uid="{5BDF645E-EF16-4941-8420-B576B2D71539}"/>
    <cellStyle name="Note 4 3 5 2 11 2" xfId="45558" xr:uid="{BB928BB3-008D-4733-825E-0663134F070D}"/>
    <cellStyle name="Note 4 3 5 2 11 3" xfId="36413" xr:uid="{19D17D5A-36B3-4FDC-9860-A3E597474119}"/>
    <cellStyle name="Note 4 3 5 2 11 4" xfId="24881" xr:uid="{6C8D82C7-94E5-4119-8331-FB35E743C980}"/>
    <cellStyle name="Note 4 3 5 2 12" xfId="16130" xr:uid="{6E2B1AB1-4C52-48BA-9452-1EFC0FC5D39B}"/>
    <cellStyle name="Note 4 3 5 2 12 2" xfId="47851" xr:uid="{281AB5B1-67C8-41B9-9617-8F94DEE38EAA}"/>
    <cellStyle name="Note 4 3 5 2 12 3" xfId="38707" xr:uid="{98C2DFC7-E518-4A66-9FD4-8D87DF543B8A}"/>
    <cellStyle name="Note 4 3 5 2 12 4" xfId="27435" xr:uid="{F0FBDFE9-7BA6-4C60-B29C-C7D3CF5DE692}"/>
    <cellStyle name="Note 4 3 5 2 13" xfId="27882" xr:uid="{E4FA1A11-F1B2-44A1-AFB4-B02892C334BE}"/>
    <cellStyle name="Note 4 3 5 2 13 2" xfId="48162" xr:uid="{5D61B399-25ED-4ABE-8664-09C51AABE62E}"/>
    <cellStyle name="Note 4 3 5 2 13 3" xfId="39018" xr:uid="{557B90D2-DB82-463F-B034-8A9B26142A5D}"/>
    <cellStyle name="Note 4 3 5 2 14" xfId="27982" xr:uid="{50C7BC0F-4387-47F2-8838-70A8D5F78998}"/>
    <cellStyle name="Note 4 3 5 2 15" xfId="48606" xr:uid="{19FCC00E-D461-43B4-BA10-5532369F81E9}"/>
    <cellStyle name="Note 4 3 5 2 16" xfId="50459" xr:uid="{3E80840C-70E4-4F3A-AF6A-5C038B7B1A6B}"/>
    <cellStyle name="Note 4 3 5 2 17" xfId="50982" xr:uid="{325227F4-441B-41B2-9966-8E96E23B1394}"/>
    <cellStyle name="Note 4 3 5 2 18" xfId="51724" xr:uid="{E34CF33C-D58C-4C9F-9533-A35BE636297D}"/>
    <cellStyle name="Note 4 3 5 2 19" xfId="49696" xr:uid="{D58C6679-E47D-450F-B214-FD5E4C98B137}"/>
    <cellStyle name="Note 4 3 5 2 2" xfId="4978" xr:uid="{4030CB39-7C39-4AAA-A365-3CA2514CE23C}"/>
    <cellStyle name="Note 4 3 5 2 2 2" xfId="41433" xr:uid="{7104A791-7E65-4061-B761-47A2C1C433EC}"/>
    <cellStyle name="Note 4 3 5 2 2 3" xfId="32243" xr:uid="{87EBEF3A-4FE2-495C-9B61-E6ECDC179260}"/>
    <cellStyle name="Note 4 3 5 2 2 4" xfId="20534" xr:uid="{19DA0611-6E20-48E4-9184-DE73C7A63D78}"/>
    <cellStyle name="Note 4 3 5 2 20" xfId="53454" xr:uid="{88D372BE-8BDE-45F4-9CD3-584BDB7B448B}"/>
    <cellStyle name="Note 4 3 5 2 21" xfId="54381" xr:uid="{7AA48F9F-DDC4-4353-A812-61921A849A0C}"/>
    <cellStyle name="Note 4 3 5 2 22" xfId="55317" xr:uid="{1D38994D-6B7A-4FBC-9C1C-F7278C98F6FB}"/>
    <cellStyle name="Note 4 3 5 2 23" xfId="55983" xr:uid="{CBA07A26-FB08-418B-B3DE-C981DE3E7BDA}"/>
    <cellStyle name="Note 4 3 5 2 24" xfId="16767" xr:uid="{F8C1B044-BC84-486A-9FA9-D3A1C6A5113C}"/>
    <cellStyle name="Note 4 3 5 2 3" xfId="6297" xr:uid="{15876C22-F7DA-4E67-A6C1-B27626738AC7}"/>
    <cellStyle name="Note 4 3 5 2 3 2" xfId="41885" xr:uid="{E84603D0-4EB4-4EDB-A815-4A8181957B0A}"/>
    <cellStyle name="Note 4 3 5 2 3 3" xfId="32734" xr:uid="{F5744504-2B5A-4B28-A883-75BE860DF1C9}"/>
    <cellStyle name="Note 4 3 5 2 3 4" xfId="21152" xr:uid="{C0FA9067-0F36-4F15-AACA-47C702F01FEA}"/>
    <cellStyle name="Note 4 3 5 2 4" xfId="9581" xr:uid="{CE08BF3B-BCA6-498A-95C0-931919D79F0A}"/>
    <cellStyle name="Note 4 3 5 2 4 2" xfId="41569" xr:uid="{46AA7A52-2D18-45FC-8938-0E5E34DDEDB8}"/>
    <cellStyle name="Note 4 3 5 2 4 3" xfId="32381" xr:uid="{4AA784BC-FA84-453B-BA0B-76150B94E155}"/>
    <cellStyle name="Note 4 3 5 2 4 4" xfId="20672" xr:uid="{6A11FA93-1465-4DD7-B8CC-726C74BA76D5}"/>
    <cellStyle name="Note 4 3 5 2 5" xfId="11117" xr:uid="{85EE0C40-1F3E-42FB-B968-91259528ED43}"/>
    <cellStyle name="Note 4 3 5 2 5 2" xfId="43366" xr:uid="{5F87949D-E4AD-4AC8-A68E-79E48CACABC4}"/>
    <cellStyle name="Note 4 3 5 2 5 3" xfId="34216" xr:uid="{8C1303FA-B2C1-47C3-8EC0-A345DF11B671}"/>
    <cellStyle name="Note 4 3 5 2 5 4" xfId="22652" xr:uid="{DDE53480-EFB1-42F7-B7B9-B1DD192EA601}"/>
    <cellStyle name="Note 4 3 5 2 6" xfId="8818" xr:uid="{7E4ECA96-6F60-4873-931F-D0DC833AB6EB}"/>
    <cellStyle name="Note 4 3 5 2 6 2" xfId="42334" xr:uid="{B0CB55E7-A968-4168-BE23-62DDD144F1A3}"/>
    <cellStyle name="Note 4 3 5 2 6 3" xfId="33184" xr:uid="{9F668A10-B7DF-477D-A064-DA06EB2A8FFD}"/>
    <cellStyle name="Note 4 3 5 2 6 4" xfId="21604" xr:uid="{2D593AEA-A466-4046-B83F-452E6CA69500}"/>
    <cellStyle name="Note 4 3 5 2 7" xfId="9725" xr:uid="{4EAF46C3-47FF-47D8-8175-09BA7A31428B}"/>
    <cellStyle name="Note 4 3 5 2 7 2" xfId="44621" xr:uid="{FA46ADA0-5414-44F8-80F1-E79B6BDD67BF}"/>
    <cellStyle name="Note 4 3 5 2 7 3" xfId="35475" xr:uid="{F96D5947-0C60-4374-A98E-E6D15147956C}"/>
    <cellStyle name="Note 4 3 5 2 7 4" xfId="23932" xr:uid="{CD1EC3A0-A4F9-457D-9A77-B02102582CB1}"/>
    <cellStyle name="Note 4 3 5 2 8" xfId="11084" xr:uid="{8D76618C-E1DF-4B98-BB89-096DA133E019}"/>
    <cellStyle name="Note 4 3 5 2 8 2" xfId="45589" xr:uid="{A868AF02-001B-4149-9674-AED6B4457995}"/>
    <cellStyle name="Note 4 3 5 2 8 3" xfId="36444" xr:uid="{13E062BD-3EC3-4E72-A645-EDA78F169065}"/>
    <cellStyle name="Note 4 3 5 2 8 4" xfId="24914" xr:uid="{1B046834-FFD1-4F6B-913F-43BE03DA9E24}"/>
    <cellStyle name="Note 4 3 5 2 9" xfId="9728" xr:uid="{171D86E5-ECED-41DA-91F3-68168D4DBF41}"/>
    <cellStyle name="Note 4 3 5 2 9 2" xfId="46162" xr:uid="{421FE618-1AEF-4B90-9756-185B1F20BE7A}"/>
    <cellStyle name="Note 4 3 5 2 9 3" xfId="37017" xr:uid="{C8975C52-02E6-4A94-80BE-45F7107795EE}"/>
    <cellStyle name="Note 4 3 5 2 9 4" xfId="25516" xr:uid="{70653A03-CA42-462E-8392-7E209F55700E}"/>
    <cellStyle name="Note 4 3 5 20" xfId="49697" xr:uid="{E1DBCDE6-D9A5-41AE-8E47-6C992A7B98AD}"/>
    <cellStyle name="Note 4 3 5 21" xfId="53453" xr:uid="{08DBC4AC-A2BF-49D4-B293-809E53F61274}"/>
    <cellStyle name="Note 4 3 5 22" xfId="52952" xr:uid="{EA718BF5-EE01-4C94-80A9-5D54639B5B39}"/>
    <cellStyle name="Note 4 3 5 23" xfId="53061" xr:uid="{DF3BA97A-C27E-4ADD-AB83-A38DA47A9A14}"/>
    <cellStyle name="Note 4 3 5 24" xfId="55982" xr:uid="{24036974-DF4F-4FEF-BD91-84DA9E62F10B}"/>
    <cellStyle name="Note 4 3 5 25" xfId="16766" xr:uid="{F35F877F-FA3A-47F1-82C7-47546808A5C0}"/>
    <cellStyle name="Note 4 3 5 3" xfId="4977" xr:uid="{6FF0F1F8-0FCE-427F-AA26-032CB71081BF}"/>
    <cellStyle name="Note 4 3 5 3 2" xfId="41430" xr:uid="{FD9B817A-6BAA-42C1-BECE-00894DDA29D7}"/>
    <cellStyle name="Note 4 3 5 3 3" xfId="32240" xr:uid="{E01FC476-529B-473D-9656-839386F4B069}"/>
    <cellStyle name="Note 4 3 5 3 4" xfId="20531" xr:uid="{19EE1FF6-713B-4222-9085-9FE888C4A887}"/>
    <cellStyle name="Note 4 3 5 4" xfId="5657" xr:uid="{FFA469EC-9D54-4C28-B33A-9A59FC221BEA}"/>
    <cellStyle name="Note 4 3 5 4 2" xfId="41894" xr:uid="{08AA36E9-36DD-4CCD-AF7F-2043F063BF0C}"/>
    <cellStyle name="Note 4 3 5 4 3" xfId="32743" xr:uid="{664679E7-1303-4B5E-B514-A9CB251BE7EE}"/>
    <cellStyle name="Note 4 3 5 4 4" xfId="21161" xr:uid="{B9542F3F-07F4-47D5-B221-904AB6AA61D1}"/>
    <cellStyle name="Note 4 3 5 5" xfId="10371" xr:uid="{589F2433-1993-46B1-BBCA-BB95330C8B07}"/>
    <cellStyle name="Note 4 3 5 5 2" xfId="41568" xr:uid="{5B3F769E-E6B8-4CFB-AE6A-ABFDABECCAC2}"/>
    <cellStyle name="Note 4 3 5 5 3" xfId="32380" xr:uid="{809B5430-7198-446B-B9F2-C84ED71E066B}"/>
    <cellStyle name="Note 4 3 5 5 4" xfId="20671" xr:uid="{E60F0ABF-4FF1-4D50-9610-BA07C5573036}"/>
    <cellStyle name="Note 4 3 5 6" xfId="10948" xr:uid="{6B354341-BB17-45C1-8E46-DE515B870C7D}"/>
    <cellStyle name="Note 4 3 5 6 2" xfId="43375" xr:uid="{7B226B08-E3B5-406E-97B2-ACE96A5A6403}"/>
    <cellStyle name="Note 4 3 5 6 3" xfId="34225" xr:uid="{B3B2E8F3-6B9A-477B-8511-5E1DD98D4E3B}"/>
    <cellStyle name="Note 4 3 5 6 4" xfId="22661" xr:uid="{2405F2C1-1005-4017-81DB-6AD8ED34E1C8}"/>
    <cellStyle name="Note 4 3 5 7" xfId="10514" xr:uid="{7A09E392-61EE-4800-9F7D-E01EF6BD284A}"/>
    <cellStyle name="Note 4 3 5 7 2" xfId="41912" xr:uid="{6EC40784-4A7C-4EEA-BBCD-7B7664018C96}"/>
    <cellStyle name="Note 4 3 5 7 3" xfId="32762" xr:uid="{5EF51D67-4DAE-451D-AF22-36C29BC0D06C}"/>
    <cellStyle name="Note 4 3 5 7 4" xfId="21181" xr:uid="{BCD5C88E-D317-414C-ADC1-7EA7EEB1D0D4}"/>
    <cellStyle name="Note 4 3 5 8" xfId="9650" xr:uid="{58D06F29-4237-442E-9331-5F45B8FD7BE2}"/>
    <cellStyle name="Note 4 3 5 8 2" xfId="43916" xr:uid="{01326751-D83E-425D-BFCC-D4804ABB5A24}"/>
    <cellStyle name="Note 4 3 5 8 3" xfId="34768" xr:uid="{0BEA39B8-A615-489F-829E-B8AE1135D69A}"/>
    <cellStyle name="Note 4 3 5 8 4" xfId="23210" xr:uid="{B6345B07-353F-488E-BFB3-C92CDBE4E682}"/>
    <cellStyle name="Note 4 3 5 9" xfId="10278" xr:uid="{44B7438A-3377-4D67-89EC-66FE263312D9}"/>
    <cellStyle name="Note 4 3 5 9 2" xfId="43570" xr:uid="{1752C46F-00CF-4DE8-87FF-14403F23A09B}"/>
    <cellStyle name="Note 4 3 5 9 3" xfId="34421" xr:uid="{86242D03-D6B8-448F-A628-518404A39B48}"/>
    <cellStyle name="Note 4 3 5 9 4" xfId="22858" xr:uid="{B1BE7402-50A0-4027-9DBA-CCEC52EBE9F0}"/>
    <cellStyle name="Note 4 3 6" xfId="1593" xr:uid="{00000000-0005-0000-0000-000039060000}"/>
    <cellStyle name="Note 4 3 6 10" xfId="15570" xr:uid="{E186D2C3-6F49-4F5B-A5FE-7408095EB711}"/>
    <cellStyle name="Note 4 3 6 10 2" xfId="45055" xr:uid="{7B574322-8D42-43A1-9B36-623DD62DE396}"/>
    <cellStyle name="Note 4 3 6 10 3" xfId="35910" xr:uid="{5CF72121-E26A-414B-9CC1-1DA69A2ACCB1}"/>
    <cellStyle name="Note 4 3 6 10 4" xfId="24373" xr:uid="{5CC567BE-47B5-4E0E-8683-46EA8F70E689}"/>
    <cellStyle name="Note 4 3 6 11" xfId="15029" xr:uid="{188D3711-5718-4E72-9AFD-44F2D196E6EE}"/>
    <cellStyle name="Note 4 3 6 11 2" xfId="45869" xr:uid="{140305D8-B223-449D-8913-3B330E91AAE7}"/>
    <cellStyle name="Note 4 3 6 11 3" xfId="36724" xr:uid="{6F59A263-67F3-403C-9210-AEADFBD89455}"/>
    <cellStyle name="Note 4 3 6 11 4" xfId="25209" xr:uid="{C844C659-E49E-4296-BB95-59B863268019}"/>
    <cellStyle name="Note 4 3 6 12" xfId="16305" xr:uid="{82E2CDAA-BEA1-4492-8801-6C39C8CA6C0F}"/>
    <cellStyle name="Note 4 3 6 12 2" xfId="46092" xr:uid="{768A4735-13C0-4999-B649-F8EC0E9795B4}"/>
    <cellStyle name="Note 4 3 6 12 3" xfId="36947" xr:uid="{A0560A14-0BBC-490D-836A-620FCA11CCFF}"/>
    <cellStyle name="Note 4 3 6 12 4" xfId="25440" xr:uid="{BA348B4A-083C-4447-935C-8412D35DC5BA}"/>
    <cellStyle name="Note 4 3 6 13" xfId="27552" xr:uid="{B7BA7523-274B-4C34-B56D-FA28FD2F1D70}"/>
    <cellStyle name="Note 4 3 6 13 2" xfId="47952" xr:uid="{ABD6C6DB-6BB3-4364-B69C-B7DDA3AEABE4}"/>
    <cellStyle name="Note 4 3 6 13 3" xfId="38808" xr:uid="{5CFDDC58-74E0-4507-8257-95AD7002A774}"/>
    <cellStyle name="Note 4 3 6 14" xfId="28163" xr:uid="{FE821932-FC3F-4C80-8407-BC908C145266}"/>
    <cellStyle name="Note 4 3 6 15" xfId="48607" xr:uid="{87369655-9DBA-4AA7-80E3-C1846207366D}"/>
    <cellStyle name="Note 4 3 6 16" xfId="50460" xr:uid="{0AFF5C8B-61A9-4396-AF23-F0958B7C9EF9}"/>
    <cellStyle name="Note 4 3 6 17" xfId="51446" xr:uid="{E959EEF3-10F6-4BD7-BE7D-4FB7EF003E1E}"/>
    <cellStyle name="Note 4 3 6 18" xfId="49550" xr:uid="{C03F303F-0263-4975-9770-B7EF90FD3B39}"/>
    <cellStyle name="Note 4 3 6 19" xfId="52559" xr:uid="{93C06F70-59E6-40AF-88EC-C449DD7166BF}"/>
    <cellStyle name="Note 4 3 6 2" xfId="4979" xr:uid="{40BF0026-D7A2-4E35-9E3B-7DDC9E322273}"/>
    <cellStyle name="Note 4 3 6 2 2" xfId="39787" xr:uid="{9E1F66DB-4E09-4385-AA2C-22F890D47620}"/>
    <cellStyle name="Note 4 3 6 2 3" xfId="30552" xr:uid="{3F1AD698-3019-42FE-9C28-77A91D8CBF65}"/>
    <cellStyle name="Note 4 3 6 2 4" xfId="18797" xr:uid="{5DED8FB3-1259-4B5B-B3A8-99CD1765C3E9}"/>
    <cellStyle name="Note 4 3 6 20" xfId="53455" xr:uid="{2F1ABD28-137A-4D21-BA26-DC8DB0876963}"/>
    <cellStyle name="Note 4 3 6 21" xfId="55181" xr:uid="{108D79B0-5C1C-4BAC-8561-5536CF70E2B3}"/>
    <cellStyle name="Note 4 3 6 22" xfId="55561" xr:uid="{0035EEEE-6F9C-4344-B08B-EED360D47E29}"/>
    <cellStyle name="Note 4 3 6 23" xfId="55984" xr:uid="{E058C74D-3891-4E06-B20C-2671F027144B}"/>
    <cellStyle name="Note 4 3 6 24" xfId="16768" xr:uid="{0C89844C-2AB7-40E1-BA41-68C751B69AEA}"/>
    <cellStyle name="Note 4 3 6 3" xfId="5658" xr:uid="{F01DCE8D-50C4-456F-BE41-D076B23D9AFF}"/>
    <cellStyle name="Note 4 3 6 3 2" xfId="39484" xr:uid="{3D433C62-A494-4FB4-BA3F-D822B8FDF150}"/>
    <cellStyle name="Note 4 3 6 3 3" xfId="30219" xr:uid="{AE274147-CA1C-48FB-8197-5DEC161CBABB}"/>
    <cellStyle name="Note 4 3 6 3 4" xfId="18464" xr:uid="{8962BFC4-BF3C-4364-A276-08055C25BCF5}"/>
    <cellStyle name="Note 4 3 6 4" xfId="5832" xr:uid="{BF74EE1E-BA3B-4906-AA61-886FE44A1BDB}"/>
    <cellStyle name="Note 4 3 6 4 2" xfId="42770" xr:uid="{EA1A679E-DDAC-460E-8E0D-5AA86C72BC56}"/>
    <cellStyle name="Note 4 3 6 4 3" xfId="33620" xr:uid="{C7DDC81D-4379-4F36-A5A5-E17F81ECBDF8}"/>
    <cellStyle name="Note 4 3 6 4 4" xfId="22046" xr:uid="{D795EA3A-E7BA-4DB8-9073-A4686D6CDEC0}"/>
    <cellStyle name="Note 4 3 6 5" xfId="11410" xr:uid="{6AA00845-80CA-4280-9430-3BFB34564531}"/>
    <cellStyle name="Note 4 3 6 5 2" xfId="41607" xr:uid="{B2DC9C68-FCD1-4F91-B5FB-D1F1CB0A75CD}"/>
    <cellStyle name="Note 4 3 6 5 3" xfId="32420" xr:uid="{43710AC9-4911-4ACD-9432-21A101A3FF2D}"/>
    <cellStyle name="Note 4 3 6 5 4" xfId="20777" xr:uid="{4E0AC6C0-E841-4A61-BF9D-99AB482348EF}"/>
    <cellStyle name="Note 4 3 6 6" xfId="11850" xr:uid="{6ABED82B-A41D-4518-A8EB-20B984339A27}"/>
    <cellStyle name="Note 4 3 6 6 2" xfId="44228" xr:uid="{F75294FF-8A9D-4045-9F5B-A4EF4CC34F80}"/>
    <cellStyle name="Note 4 3 6 6 3" xfId="35080" xr:uid="{5F17A2B1-38DD-4794-997F-C74E306603FA}"/>
    <cellStyle name="Note 4 3 6 6 4" xfId="23527" xr:uid="{030F824A-41EC-4B58-BA4C-6CB7E03A1E9F}"/>
    <cellStyle name="Note 4 3 6 7" xfId="12237" xr:uid="{C57F70F5-168B-48E0-8B14-C8FC18263978}"/>
    <cellStyle name="Note 4 3 6 7 2" xfId="44620" xr:uid="{B2CECB3B-FBDB-4453-B6E1-ACA1136833BD}"/>
    <cellStyle name="Note 4 3 6 7 3" xfId="35474" xr:uid="{FA6A8A72-C00E-4AB9-9C61-18BE5A661486}"/>
    <cellStyle name="Note 4 3 6 7 4" xfId="23931" xr:uid="{1D2412FA-1C36-4897-B028-DE59C61D6E2F}"/>
    <cellStyle name="Note 4 3 6 8" xfId="12566" xr:uid="{0430C759-8D2D-4357-9B61-9264A546C53D}"/>
    <cellStyle name="Note 4 3 6 8 2" xfId="45046" xr:uid="{98D74A44-5946-486C-89D7-6C43111A89A8}"/>
    <cellStyle name="Note 4 3 6 8 3" xfId="35901" xr:uid="{73E46FA1-08E5-471D-901A-F0BDC433A68D}"/>
    <cellStyle name="Note 4 3 6 8 4" xfId="24364" xr:uid="{40D3752D-F6EE-4C6E-8579-EEA8E7C41AED}"/>
    <cellStyle name="Note 4 3 6 9" xfId="12834" xr:uid="{D6C8E43A-CED9-4EA8-A7C6-7B885562DE8E}"/>
    <cellStyle name="Note 4 3 6 9 2" xfId="45642" xr:uid="{70D0BC21-3319-48C7-9DBE-B608A019C576}"/>
    <cellStyle name="Note 4 3 6 9 3" xfId="36497" xr:uid="{E4F1F386-E0B5-4F75-8647-F673A561DA34}"/>
    <cellStyle name="Note 4 3 6 9 4" xfId="24971" xr:uid="{09438AD2-8142-4EF3-B043-1768BCC62834}"/>
    <cellStyle name="Note 4 3 7" xfId="4970" xr:uid="{EE1E4BD6-6C25-4DFA-BC05-52996C31D8E5}"/>
    <cellStyle name="Note 4 3 7 2" xfId="39794" xr:uid="{9FCF6721-EFA3-4E06-B19B-77E2761DAD52}"/>
    <cellStyle name="Note 4 3 7 3" xfId="30559" xr:uid="{C7C65844-5F82-4B5D-8930-159A9DF1C7E8}"/>
    <cellStyle name="Note 4 3 7 4" xfId="18804" xr:uid="{ED4ED531-6465-48F6-B72D-56A03FCA9CF0}"/>
    <cellStyle name="Note 4 3 8" xfId="6298" xr:uid="{168D9CB3-72CB-490C-B9DD-43C8BB7A1221}"/>
    <cellStyle name="Note 4 3 8 2" xfId="40523" xr:uid="{1DE6F77F-4D18-4047-BAF9-7349A8C84A62}"/>
    <cellStyle name="Note 4 3 8 3" xfId="31290" xr:uid="{84C7BD47-E2DD-4DB7-9FB7-7478BE6F13E8}"/>
    <cellStyle name="Note 4 3 8 4" xfId="19559" xr:uid="{59E835F1-7DA7-4999-86A3-34AB0861902C}"/>
    <cellStyle name="Note 4 3 9" xfId="11291" xr:uid="{CC1C5E9A-E91C-45A8-AD76-69EDACF28BDD}"/>
    <cellStyle name="Note 4 3 9 2" xfId="42742" xr:uid="{B23C73BB-6438-44AE-A401-215CFF81D3DD}"/>
    <cellStyle name="Note 4 3 9 3" xfId="33592" xr:uid="{E2D6F7B5-5622-4736-9AAE-EB08D67DEBEF}"/>
    <cellStyle name="Note 4 3 9 4" xfId="22018" xr:uid="{97E78B08-878C-412D-B532-D2F4270228D2}"/>
    <cellStyle name="Note 4 4" xfId="1594" xr:uid="{00000000-0005-0000-0000-00003A060000}"/>
    <cellStyle name="Note 4 4 10" xfId="10795" xr:uid="{CB5CD845-446D-468F-9D3C-2C9258BF62E2}"/>
    <cellStyle name="Note 4 4 10 2" xfId="43303" xr:uid="{419F1558-4713-4AD8-9871-4245275A1534}"/>
    <cellStyle name="Note 4 4 10 3" xfId="34153" xr:uid="{C06F332B-E301-482D-89AA-86FB69E7AF3D}"/>
    <cellStyle name="Note 4 4 10 4" xfId="22589" xr:uid="{878D4848-82B5-4677-AF83-D21487664B8D}"/>
    <cellStyle name="Note 4 4 11" xfId="10157" xr:uid="{ACB95273-6DC9-4851-8445-50E8767D550D}"/>
    <cellStyle name="Note 4 4 11 2" xfId="44221" xr:uid="{F99DF852-AC59-47EE-B92C-22AC7EB628B6}"/>
    <cellStyle name="Note 4 4 11 3" xfId="35073" xr:uid="{5A082C8A-0622-4D83-8F10-203375BF9DB0}"/>
    <cellStyle name="Note 4 4 11 4" xfId="23519" xr:uid="{DE046B63-F5C3-4A18-8762-B02845507D01}"/>
    <cellStyle name="Note 4 4 12" xfId="9417" xr:uid="{D209123A-3D8C-4C67-B56D-271C44A7CA19}"/>
    <cellStyle name="Note 4 4 12 2" xfId="42052" xr:uid="{A919309A-8CA6-4D99-9D6A-E3284E300430}"/>
    <cellStyle name="Note 4 4 12 3" xfId="32902" xr:uid="{97F2332D-0A58-44E9-9504-B831F98D6ED0}"/>
    <cellStyle name="Note 4 4 12 4" xfId="21322" xr:uid="{0F28FA0A-5E2C-4F88-9BDD-8C1B3BC4E620}"/>
    <cellStyle name="Note 4 4 13" xfId="9513" xr:uid="{FC91C358-2D6D-46EC-B507-509695868744}"/>
    <cellStyle name="Note 4 4 13 2" xfId="39503" xr:uid="{B7879245-71FF-4DB8-9273-6BC9397E8E25}"/>
    <cellStyle name="Note 4 4 13 3" xfId="30238" xr:uid="{40B57BAD-5344-4761-AC46-AF677D8DEF65}"/>
    <cellStyle name="Note 4 4 13 4" xfId="18483" xr:uid="{0C7CE5BB-4B7A-4CDE-8838-8AF9424E48A4}"/>
    <cellStyle name="Note 4 4 14" xfId="11133" xr:uid="{C4A0B19E-7DF5-4649-8334-1431A78BF508}"/>
    <cellStyle name="Note 4 4 14 2" xfId="46109" xr:uid="{02EB668D-6B7A-4C6F-AA2D-2371E4F1D50C}"/>
    <cellStyle name="Note 4 4 14 3" xfId="36964" xr:uid="{0EA97DAD-BF2F-407D-8D82-347C033BA0E1}"/>
    <cellStyle name="Note 4 4 14 4" xfId="25458" xr:uid="{018EF689-24D6-44C4-8587-5DE69F78983C}"/>
    <cellStyle name="Note 4 4 15" xfId="14816" xr:uid="{944B2E27-E6BC-40FC-BD13-20158379870B}"/>
    <cellStyle name="Note 4 4 15 2" xfId="47200" xr:uid="{180291B4-3CF5-43E5-89D7-068DA9C098CC}"/>
    <cellStyle name="Note 4 4 15 3" xfId="38056" xr:uid="{D46F4D48-1C32-4645-AC4E-83087F3254AC}"/>
    <cellStyle name="Note 4 4 15 4" xfId="26642" xr:uid="{AB6D6727-92A8-4715-A0F0-C746084823D9}"/>
    <cellStyle name="Note 4 4 16" xfId="15213" xr:uid="{608D8C0C-0883-4427-8594-885407F35D56}"/>
    <cellStyle name="Note 4 4 16 2" xfId="44465" xr:uid="{701E29E1-7395-43A3-984C-B23C9FBE146D}"/>
    <cellStyle name="Note 4 4 16 3" xfId="35319" xr:uid="{EE599806-A9C6-40E4-8D43-49E2A8B10388}"/>
    <cellStyle name="Note 4 4 16 4" xfId="23773" xr:uid="{9D27A3AA-F827-4481-ACCF-B8976165D164}"/>
    <cellStyle name="Note 4 4 17" xfId="13175" xr:uid="{DD8EFB05-3AD9-4CDF-9757-5CBD0B053DCB}"/>
    <cellStyle name="Note 4 4 17 2" xfId="47808" xr:uid="{4B9CB8A5-FCF8-46DA-8030-97BCD18F93BD}"/>
    <cellStyle name="Note 4 4 17 3" xfId="38664" xr:uid="{F7B9887B-8D9A-40D6-B322-79AA58B8FD98}"/>
    <cellStyle name="Note 4 4 17 4" xfId="27389" xr:uid="{7E2E1561-E6A8-4A78-B3E9-C9988DF5B8BC}"/>
    <cellStyle name="Note 4 4 18" xfId="27838" xr:uid="{FDF19950-510E-49E8-8FD4-5EB7AE3B8935}"/>
    <cellStyle name="Note 4 4 18 2" xfId="48138" xr:uid="{10B78BD1-FBDE-464E-B061-11BE005896D6}"/>
    <cellStyle name="Note 4 4 18 3" xfId="38994" xr:uid="{4F4FBBBA-56E6-4500-91C7-35BDB1F55B6F}"/>
    <cellStyle name="Note 4 4 19" xfId="25560" xr:uid="{F37C94C7-7539-4C33-9CAE-657F038B2F58}"/>
    <cellStyle name="Note 4 4 2" xfId="1595" xr:uid="{00000000-0005-0000-0000-00003B060000}"/>
    <cellStyle name="Note 4 4 2 10" xfId="10736" xr:uid="{E8BBF31D-EFEC-4CFD-8C5B-55EC946FA6AF}"/>
    <cellStyle name="Note 4 4 2 10 2" xfId="42838" xr:uid="{14B64DBB-9A56-4C29-AC40-964B867CEDAA}"/>
    <cellStyle name="Note 4 4 2 10 3" xfId="33688" xr:uid="{479BC8A0-C2D4-4C7B-A5D1-82EB35A08CB2}"/>
    <cellStyle name="Note 4 4 2 10 4" xfId="22114" xr:uid="{D51E120D-FD51-4E98-9E29-0DEF88F5027C}"/>
    <cellStyle name="Note 4 4 2 11" xfId="14081" xr:uid="{657FE324-46E6-4732-B452-6A646769609F}"/>
    <cellStyle name="Note 4 4 2 11 2" xfId="47201" xr:uid="{EE449FB8-C779-403B-92C7-3D06A7024420}"/>
    <cellStyle name="Note 4 4 2 11 3" xfId="38057" xr:uid="{9AC58720-5E98-466B-A67E-A9B147B51318}"/>
    <cellStyle name="Note 4 4 2 11 4" xfId="26643" xr:uid="{614E0C9C-E99D-47E5-B135-DB2FDEF5AEA6}"/>
    <cellStyle name="Note 4 4 2 12" xfId="13201" xr:uid="{1C0DA069-58C1-4EDB-9883-94EB1F078D3F}"/>
    <cellStyle name="Note 4 4 2 12 2" xfId="45556" xr:uid="{D67318C9-1F7A-4C99-9BB4-CE6B522F7E98}"/>
    <cellStyle name="Note 4 4 2 12 3" xfId="36411" xr:uid="{47EC3358-FBCC-4295-9FC6-402D1B13497C}"/>
    <cellStyle name="Note 4 4 2 12 4" xfId="24879" xr:uid="{36C21156-B490-49FF-8735-181AC0AAF962}"/>
    <cellStyle name="Note 4 4 2 13" xfId="13907" xr:uid="{D724EACF-698F-401C-B2AC-5A1C3F6F610E}"/>
    <cellStyle name="Note 4 4 2 13 2" xfId="45638" xr:uid="{F6C803A4-4BF9-4516-814A-B1028B3C7C0B}"/>
    <cellStyle name="Note 4 4 2 13 3" xfId="36493" xr:uid="{F59150E6-90C2-4C19-A54E-C2DE68B4CD37}"/>
    <cellStyle name="Note 4 4 2 13 4" xfId="24966" xr:uid="{52C74196-9D5B-4404-9A2A-FE5C7990C57D}"/>
    <cellStyle name="Note 4 4 2 14" xfId="23017" xr:uid="{09AE8667-B5E8-4B26-AA0E-502CE0747129}"/>
    <cellStyle name="Note 4 4 2 14 2" xfId="43728" xr:uid="{C76A94B6-A824-4B24-8699-067B8177795B}"/>
    <cellStyle name="Note 4 4 2 14 3" xfId="34579" xr:uid="{14A3109D-6B1F-4FF0-84DA-27995F8C848C}"/>
    <cellStyle name="Note 4 4 2 15" xfId="28183" xr:uid="{DF276577-6413-46CA-9485-B25DE6B5D58E}"/>
    <cellStyle name="Note 4 4 2 16" xfId="48609" xr:uid="{CFF21B1E-2BBE-4DEF-BC92-EB18A5513BA7}"/>
    <cellStyle name="Note 4 4 2 17" xfId="50462" xr:uid="{53259DD6-9185-434D-B4FC-5C007853D2E1}"/>
    <cellStyle name="Note 4 4 2 18" xfId="51889" xr:uid="{33DACB8A-7BD4-4B3E-AB3F-4D575A07AB5E}"/>
    <cellStyle name="Note 4 4 2 19" xfId="51852" xr:uid="{6424F033-1C85-4B87-ABB9-DB50BB2F88F4}"/>
    <cellStyle name="Note 4 4 2 2" xfId="1596" xr:uid="{00000000-0005-0000-0000-00003C060000}"/>
    <cellStyle name="Note 4 4 2 2 10" xfId="13389" xr:uid="{590D42FE-D8F3-4DB7-9E7C-A82D26B843C4}"/>
    <cellStyle name="Note 4 4 2 2 10 2" xfId="45981" xr:uid="{B1650C83-A069-459B-9E82-A37BC565DBC3}"/>
    <cellStyle name="Note 4 4 2 2 10 3" xfId="36836" xr:uid="{BD4E29CA-5DCD-401C-A615-17EF50B8586C}"/>
    <cellStyle name="Note 4 4 2 2 10 4" xfId="25327" xr:uid="{D1F950CC-281A-4200-A77E-88FBC03BFC12}"/>
    <cellStyle name="Note 4 4 2 2 11" xfId="16233" xr:uid="{7981453C-780A-4795-A7BA-EBEE3226F8FE}"/>
    <cellStyle name="Note 4 4 2 2 11 2" xfId="46942" xr:uid="{F02BA4CE-4B50-4C9E-9ED4-B1C8982F3BF4}"/>
    <cellStyle name="Note 4 4 2 2 11 3" xfId="37798" xr:uid="{841975AF-FA49-4910-9341-BFAF184275F0}"/>
    <cellStyle name="Note 4 4 2 2 11 4" xfId="26373" xr:uid="{A52BB17B-2682-4BF6-8B43-F48EAEE5D227}"/>
    <cellStyle name="Note 4 4 2 2 12" xfId="16459" xr:uid="{33D1D3BF-5547-49E7-8916-17CA3D006D6B}"/>
    <cellStyle name="Note 4 4 2 2 12 2" xfId="47828" xr:uid="{68D7434E-8643-41F8-8305-BBFC783077B7}"/>
    <cellStyle name="Note 4 4 2 2 12 3" xfId="38684" xr:uid="{7C5C28CE-F498-4C8F-AD98-AC9B0084211B}"/>
    <cellStyle name="Note 4 4 2 2 12 4" xfId="27409" xr:uid="{A289F32C-1AC9-4D9F-8FFF-BC44716197FC}"/>
    <cellStyle name="Note 4 4 2 2 13" xfId="27858" xr:uid="{2C1BAA8C-7B2C-4B9E-AE49-09A887F9FE11}"/>
    <cellStyle name="Note 4 4 2 2 13 2" xfId="48158" xr:uid="{2DD3FA7A-1393-42E5-98EF-0AE669D8804B}"/>
    <cellStyle name="Note 4 4 2 2 13 3" xfId="39014" xr:uid="{5541327E-C783-4FB9-8EF4-29FCDAB2C79F}"/>
    <cellStyle name="Note 4 4 2 2 14" xfId="22530" xr:uid="{33D086C8-2D0C-4794-9C8C-F3F007D47BB7}"/>
    <cellStyle name="Note 4 4 2 2 15" xfId="48610" xr:uid="{C6D087A5-EBC8-4254-BABC-6768A2F3B53D}"/>
    <cellStyle name="Note 4 4 2 2 16" xfId="50463" xr:uid="{8A3F253E-5CCD-4762-9ED1-B76791A95A13}"/>
    <cellStyle name="Note 4 4 2 2 17" xfId="50325" xr:uid="{EBD3F9AC-AE19-473D-8DBF-A213E4560311}"/>
    <cellStyle name="Note 4 4 2 2 18" xfId="49261" xr:uid="{AA1B7B48-309E-4878-AA0B-6BAB1F43A6B6}"/>
    <cellStyle name="Note 4 4 2 2 19" xfId="52555" xr:uid="{827E9497-D868-4BBD-837C-FE4E06956552}"/>
    <cellStyle name="Note 4 4 2 2 2" xfId="4982" xr:uid="{4E24D256-A77D-4838-B728-BCFCCDD47202}"/>
    <cellStyle name="Note 4 4 2 2 2 2" xfId="39786" xr:uid="{08F748FF-7B0F-44EF-96C8-454B3AD00C35}"/>
    <cellStyle name="Note 4 4 2 2 2 3" xfId="30551" xr:uid="{19A993E1-44AB-4E34-8601-10935807CE9C}"/>
    <cellStyle name="Note 4 4 2 2 2 4" xfId="18796" xr:uid="{848A6189-A8F1-46C6-A718-5F9D0DA82980}"/>
    <cellStyle name="Note 4 4 2 2 20" xfId="53458" xr:uid="{6FDCC418-A794-4C07-A9F1-EB609EFB7EBF}"/>
    <cellStyle name="Note 4 4 2 2 21" xfId="52950" xr:uid="{B091BBBB-C1CC-4782-8DDC-C9E824C2883E}"/>
    <cellStyle name="Note 4 4 2 2 22" xfId="55192" xr:uid="{C1B7DE42-7FF0-46F0-BB21-0F84E5732729}"/>
    <cellStyle name="Note 4 4 2 2 23" xfId="55987" xr:uid="{3251C1B6-6778-4489-834D-B89848FB02CE}"/>
    <cellStyle name="Note 4 4 2 2 24" xfId="16771" xr:uid="{A2259CFA-F29D-4F9F-AB66-4174367545B0}"/>
    <cellStyle name="Note 4 4 2 2 3" xfId="6294" xr:uid="{D1EBC37B-3242-4585-A355-407884E374F3}"/>
    <cellStyle name="Note 4 4 2 2 3 2" xfId="41844" xr:uid="{5EEE97E7-67EB-408D-AA83-5901CBE7FC5E}"/>
    <cellStyle name="Note 4 4 2 2 3 3" xfId="32693" xr:uid="{CAF951C5-52BD-4B74-B80A-ADB48366DD3C}"/>
    <cellStyle name="Note 4 4 2 2 3 4" xfId="21111" xr:uid="{B9B9190A-7BDE-4455-AA3E-7DE79C778682}"/>
    <cellStyle name="Note 4 4 2 2 4" xfId="11280" xr:uid="{B6DAE0C4-8B62-41D5-AF1B-B371AD87F558}"/>
    <cellStyle name="Note 4 4 2 2 4 2" xfId="42761" xr:uid="{0EB5BE01-9F1E-4581-8FCF-C88E7F020DF4}"/>
    <cellStyle name="Note 4 4 2 2 4 3" xfId="33611" xr:uid="{FE2601D3-C2C4-4CF1-95C8-3063B272AE90}"/>
    <cellStyle name="Note 4 4 2 2 4 4" xfId="22037" xr:uid="{2D951BF1-39CC-4F74-B3FC-D995869161BC}"/>
    <cellStyle name="Note 4 4 2 2 5" xfId="11728" xr:uid="{088123D1-3967-4808-94AE-81FB5FF2CAB9}"/>
    <cellStyle name="Note 4 4 2 2 5 2" xfId="43323" xr:uid="{B4EE60C6-6E58-4489-8932-045CC2892DC3}"/>
    <cellStyle name="Note 4 4 2 2 5 3" xfId="34173" xr:uid="{565184BE-A14C-4299-86BC-9EAA5ACA8FFA}"/>
    <cellStyle name="Note 4 4 2 2 5 4" xfId="22609" xr:uid="{D0BC3D59-5AE4-4E93-A12C-251CE1E804D8}"/>
    <cellStyle name="Note 4 4 2 2 6" xfId="12133" xr:uid="{504D4B65-0AED-40CD-9BEF-B7CBD74BFABB}"/>
    <cellStyle name="Note 4 4 2 2 6 2" xfId="44220" xr:uid="{C07DC2E7-8C9E-4227-A0C2-BABB6EF82F61}"/>
    <cellStyle name="Note 4 4 2 2 6 3" xfId="35072" xr:uid="{8624970B-E7DD-4EF1-A4A3-D91D20EF490C}"/>
    <cellStyle name="Note 4 4 2 2 6 4" xfId="23518" xr:uid="{A689AF88-6686-4AFD-8341-116656D3829E}"/>
    <cellStyle name="Note 4 4 2 2 7" xfId="12474" xr:uid="{5BD42356-8932-4327-BB2F-4FBECA4B5175}"/>
    <cellStyle name="Note 4 4 2 2 7 2" xfId="45474" xr:uid="{A1022AD1-56CF-4EDB-B234-544DCE29DC4C}"/>
    <cellStyle name="Note 4 4 2 2 7 3" xfId="36329" xr:uid="{7580C3C8-9852-4E21-ABCD-6814224F2BE3}"/>
    <cellStyle name="Note 4 4 2 2 7 4" xfId="24796" xr:uid="{3CB36078-0361-47CC-8883-1122EF91AD98}"/>
    <cellStyle name="Note 4 4 2 2 8" xfId="12763" xr:uid="{2C724B1F-E68B-4ACE-9721-0C133FA11FE5}"/>
    <cellStyle name="Note 4 4 2 2 8 2" xfId="44810" xr:uid="{CA5B912B-DB24-4A19-A297-B974C3FC1456}"/>
    <cellStyle name="Note 4 4 2 2 8 3" xfId="35665" xr:uid="{CCEECC56-34F6-4462-BCD8-85D3C4E5135F}"/>
    <cellStyle name="Note 4 4 2 2 8 4" xfId="24128" xr:uid="{EE14C973-2B3A-4CA0-B61B-D9C3CE96D267}"/>
    <cellStyle name="Note 4 4 2 2 9" xfId="12987" xr:uid="{4994E711-CF28-4B1E-9458-EFF7CD818235}"/>
    <cellStyle name="Note 4 4 2 2 9 2" xfId="46129" xr:uid="{57775480-FADE-4EB6-8F05-51B298D917CC}"/>
    <cellStyle name="Note 4 4 2 2 9 3" xfId="36984" xr:uid="{0FA072C9-F29C-473E-AAF5-3A1F3300201E}"/>
    <cellStyle name="Note 4 4 2 2 9 4" xfId="25478" xr:uid="{E990DEF9-FDE5-4D36-AD9F-32C5C8D1B6AB}"/>
    <cellStyle name="Note 4 4 2 20" xfId="52554" xr:uid="{8105A571-C795-4CA9-8C1A-0EFC4A8B0E94}"/>
    <cellStyle name="Note 4 4 2 21" xfId="53457" xr:uid="{9378A3D2-3A3B-4DD5-AD5C-E9596F776A56}"/>
    <cellStyle name="Note 4 4 2 22" xfId="52951" xr:uid="{1D9ABDC1-7E57-4D91-A3FB-423CFD1C1CFF}"/>
    <cellStyle name="Note 4 4 2 23" xfId="55559" xr:uid="{11537E76-1A7F-4EC1-83F4-462CA5B48B31}"/>
    <cellStyle name="Note 4 4 2 24" xfId="55986" xr:uid="{F7E1B782-DE0D-473C-872E-E6F7B93B6A45}"/>
    <cellStyle name="Note 4 4 2 25" xfId="16770" xr:uid="{F560C8AE-D357-470F-A23F-4FE4328303AB}"/>
    <cellStyle name="Note 4 4 2 3" xfId="4981" xr:uid="{FEE5C17F-076C-4C96-B65D-1B574BB3F25B}"/>
    <cellStyle name="Note 4 4 2 3 2" xfId="41432" xr:uid="{DF2F9A4C-685E-40AB-8C75-A466EB582965}"/>
    <cellStyle name="Note 4 4 2 3 3" xfId="32242" xr:uid="{01141A9C-F416-4C59-8CBD-87851737AFB0}"/>
    <cellStyle name="Note 4 4 2 3 4" xfId="20533" xr:uid="{73DE61FA-D882-42C8-9F65-186E45737836}"/>
    <cellStyle name="Note 4 4 2 4" xfId="4231" xr:uid="{27A4C39C-99E3-4B9B-8B63-79B53D50565A}"/>
    <cellStyle name="Note 4 4 2 4 2" xfId="41199" xr:uid="{A9C9F0B4-18C8-4D5F-A262-E0B91F81D85B}"/>
    <cellStyle name="Note 4 4 2 4 3" xfId="31979" xr:uid="{7A19A044-0FB2-4A4E-85CF-D13BCF0225BB}"/>
    <cellStyle name="Note 4 4 2 4 4" xfId="20267" xr:uid="{358638BB-E96F-4308-83CD-D04F2DFB8183}"/>
    <cellStyle name="Note 4 4 2 5" xfId="10761" xr:uid="{E5666ADD-DA71-4E74-9907-653FDDCE1D65}"/>
    <cellStyle name="Note 4 4 2 5 2" xfId="42760" xr:uid="{BA1432E5-913D-4391-8E49-8D866553DC5C}"/>
    <cellStyle name="Note 4 4 2 5 3" xfId="33610" xr:uid="{473A07A4-511D-45EC-9952-D0B1D5898783}"/>
    <cellStyle name="Note 4 4 2 5 4" xfId="22036" xr:uid="{4C9A6EA1-43E5-488E-A59E-D271DE7E21DE}"/>
    <cellStyle name="Note 4 4 2 6" xfId="3814" xr:uid="{D332A879-49B7-4113-AF17-841521D44946}"/>
    <cellStyle name="Note 4 4 2 6 2" xfId="39660" xr:uid="{0AB016C8-727A-4F43-A1F4-8E548A43C53A}"/>
    <cellStyle name="Note 4 4 2 6 3" xfId="30408" xr:uid="{4F4F74DA-42AF-4F9D-895B-33A3EB2C17FF}"/>
    <cellStyle name="Note 4 4 2 6 4" xfId="18653" xr:uid="{CCC1B2E5-3BEA-43C4-87FB-F41A522D56B6}"/>
    <cellStyle name="Note 4 4 2 7" xfId="11172" xr:uid="{180903A0-99E0-4346-9A6C-0FD72A787E79}"/>
    <cellStyle name="Note 4 4 2 7 2" xfId="44219" xr:uid="{7CF26E1A-5DDD-4A59-93AE-7BB0EB09FC47}"/>
    <cellStyle name="Note 4 4 2 7 3" xfId="35071" xr:uid="{DC29E958-1D12-498D-B50F-6654BDA670FD}"/>
    <cellStyle name="Note 4 4 2 7 4" xfId="23517" xr:uid="{9EF14A84-31D9-4639-9EC0-55023641A6FF}"/>
    <cellStyle name="Note 4 4 2 8" xfId="5197" xr:uid="{4C440BD6-A380-445A-A7AC-4A3809C7D5CE}"/>
    <cellStyle name="Note 4 4 2 8 2" xfId="44622" xr:uid="{2F19DE2C-8E71-46D2-AD25-08A4E5AEF73F}"/>
    <cellStyle name="Note 4 4 2 8 3" xfId="35476" xr:uid="{B30BE180-FAB1-4CB4-A053-248250712C13}"/>
    <cellStyle name="Note 4 4 2 8 4" xfId="23933" xr:uid="{4B77D891-AD0F-4478-83BC-E36F00B5464D}"/>
    <cellStyle name="Note 4 4 2 9" xfId="6240" xr:uid="{32683052-58E0-4473-A329-C2573289F20C}"/>
    <cellStyle name="Note 4 4 2 9 2" xfId="45068" xr:uid="{7C8B42F2-1C21-41CE-A7A7-EF22E80BD262}"/>
    <cellStyle name="Note 4 4 2 9 3" xfId="35923" xr:uid="{AE0E1A93-310E-494F-993E-CCFDBFD87845}"/>
    <cellStyle name="Note 4 4 2 9 4" xfId="24387" xr:uid="{FFC1A7B5-E25D-414B-85FC-4A7107E7A3DA}"/>
    <cellStyle name="Note 4 4 20" xfId="48608" xr:uid="{8E012873-7F8C-4038-8B94-38EFDB3225CC}"/>
    <cellStyle name="Note 4 4 21" xfId="50461" xr:uid="{C92D6C83-D388-45E3-9255-BD7C650C3993}"/>
    <cellStyle name="Note 4 4 22" xfId="52275" xr:uid="{A9BBDEAD-1742-4115-A4A7-96041463C187}"/>
    <cellStyle name="Note 4 4 23" xfId="49281" xr:uid="{025E13A8-172B-4F89-9BAC-48765CD5AF50}"/>
    <cellStyle name="Note 4 4 24" xfId="52556" xr:uid="{B9BEFAEF-6630-43A0-968D-74DCBCBA02AC}"/>
    <cellStyle name="Note 4 4 25" xfId="53456" xr:uid="{22A5CDD8-C05F-46C8-AE08-82A111BA8C90}"/>
    <cellStyle name="Note 4 4 26" xfId="54370" xr:uid="{A7E9C18B-C1CD-4684-BDD8-9EE1FA83EDC1}"/>
    <cellStyle name="Note 4 4 27" xfId="55194" xr:uid="{5FE86DA7-1E15-4B36-8D4E-20A929660564}"/>
    <cellStyle name="Note 4 4 28" xfId="55985" xr:uid="{A12C18EE-6CFF-4BB2-BA12-2B74277CDBA8}"/>
    <cellStyle name="Note 4 4 29" xfId="16769" xr:uid="{57726946-EC0B-4495-9F96-5339A0181D08}"/>
    <cellStyle name="Note 4 4 3" xfId="1597" xr:uid="{00000000-0005-0000-0000-00003D060000}"/>
    <cellStyle name="Note 4 4 3 10" xfId="4835" xr:uid="{3828F616-0602-4AC0-9FA8-71BAC4A4EAB0}"/>
    <cellStyle name="Note 4 4 3 10 2" xfId="39058" xr:uid="{901420D6-5E9B-485C-B67A-9F7F63BF0926}"/>
    <cellStyle name="Note 4 4 3 10 3" xfId="29787" xr:uid="{2AEE3409-C93B-462B-9878-541509A5DBEF}"/>
    <cellStyle name="Note 4 4 3 10 4" xfId="18027" xr:uid="{F16B8356-C8EB-4BFF-967D-EECDF9D59F9D}"/>
    <cellStyle name="Note 4 4 3 11" xfId="13388" xr:uid="{E2662345-EDD9-4D5C-B05A-DDCE9D28C2EB}"/>
    <cellStyle name="Note 4 4 3 11 2" xfId="45982" xr:uid="{8A4D24B0-2910-4715-A126-D7C444CF25ED}"/>
    <cellStyle name="Note 4 4 3 11 3" xfId="36837" xr:uid="{B4413E7C-E1E0-4C07-950B-E82C08797D78}"/>
    <cellStyle name="Note 4 4 3 11 4" xfId="25328" xr:uid="{2D158D39-5C24-469A-A7A7-E60083D295D8}"/>
    <cellStyle name="Note 4 4 3 12" xfId="14704" xr:uid="{66E136FD-3F4A-4DDA-A781-0C44B10EBC22}"/>
    <cellStyle name="Note 4 4 3 12 2" xfId="46943" xr:uid="{B7129706-7DE3-4D0D-8F99-9AF231EC9D42}"/>
    <cellStyle name="Note 4 4 3 12 3" xfId="37799" xr:uid="{05805342-7083-48CC-9AEF-F84508C510D5}"/>
    <cellStyle name="Note 4 4 3 12 4" xfId="26374" xr:uid="{567BC950-BCFA-492C-BD67-A6B6356A1FB3}"/>
    <cellStyle name="Note 4 4 3 13" xfId="16098" xr:uid="{9A2519BB-E34A-4DA2-A279-C5445D33B306}"/>
    <cellStyle name="Note 4 4 3 13 2" xfId="43386" xr:uid="{6644D138-825D-4807-9234-96F6FE34C6EB}"/>
    <cellStyle name="Note 4 4 3 13 3" xfId="34237" xr:uid="{0951F983-8AD1-4593-BDFB-42844898370B}"/>
    <cellStyle name="Note 4 4 3 13 4" xfId="22673" xr:uid="{FF823652-4204-4492-9A21-2C58BBA3855B}"/>
    <cellStyle name="Note 4 4 3 14" xfId="26544" xr:uid="{E7935008-993C-4D26-BB24-2632DB29E611}"/>
    <cellStyle name="Note 4 4 3 14 2" xfId="47103" xr:uid="{57D3C214-8E61-4C2D-B3B9-5E2BD01FD1B5}"/>
    <cellStyle name="Note 4 4 3 14 3" xfId="37959" xr:uid="{273A2372-8E35-44C1-BEA0-2E05D58C066A}"/>
    <cellStyle name="Note 4 4 3 15" xfId="28164" xr:uid="{51DB8BCF-5198-4D91-90F1-421F6FEF153B}"/>
    <cellStyle name="Note 4 4 3 16" xfId="48611" xr:uid="{74EAED42-7F4A-487B-812C-15C6BF29EE62}"/>
    <cellStyle name="Note 4 4 3 17" xfId="50464" xr:uid="{C60482B4-2B59-473E-AC82-AE9A44B4FA8F}"/>
    <cellStyle name="Note 4 4 3 18" xfId="51899" xr:uid="{FB9D76D1-B14E-4646-A35C-BA34BC932925}"/>
    <cellStyle name="Note 4 4 3 19" xfId="51855" xr:uid="{A8436A59-A85C-46A0-A0F7-BDA1FECFE85D}"/>
    <cellStyle name="Note 4 4 3 2" xfId="1598" xr:uid="{00000000-0005-0000-0000-00003E060000}"/>
    <cellStyle name="Note 4 4 3 2 10" xfId="13387" xr:uid="{652EE5E6-0613-4C0E-8C04-BB68988109F1}"/>
    <cellStyle name="Note 4 4 3 2 10 2" xfId="47198" xr:uid="{37AA28C5-4B3A-42D5-9437-42BA9DAB4756}"/>
    <cellStyle name="Note 4 4 3 2 10 3" xfId="38054" xr:uid="{D777309F-F91F-4574-820E-551FB9C27C22}"/>
    <cellStyle name="Note 4 4 3 2 10 4" xfId="26640" xr:uid="{FC60CDC4-85C9-4850-8CE7-AE967EE4C25B}"/>
    <cellStyle name="Note 4 4 3 2 11" xfId="16240" xr:uid="{75343B8B-4ACB-4239-AAFD-F3643A19226E}"/>
    <cellStyle name="Note 4 4 3 2 11 2" xfId="46041" xr:uid="{3F9DE695-4D5A-4B3D-9D68-088DF4C84E95}"/>
    <cellStyle name="Note 4 4 3 2 11 3" xfId="36896" xr:uid="{A36F54E4-CE46-4FB3-9B06-D3AD2D2DBC20}"/>
    <cellStyle name="Note 4 4 3 2 11 4" xfId="25388" xr:uid="{89EF0C1C-04C5-4578-AF70-63079141352B}"/>
    <cellStyle name="Note 4 4 3 2 12" xfId="16466" xr:uid="{B33173DA-6F96-4ECE-89FD-33A24E4A5421}"/>
    <cellStyle name="Note 4 4 3 2 12 2" xfId="47809" xr:uid="{D21AD2B7-F719-42B7-BE4D-919A800E3D3E}"/>
    <cellStyle name="Note 4 4 3 2 12 3" xfId="38665" xr:uid="{32488DB9-A4A5-4F9D-B362-220C3EA025F6}"/>
    <cellStyle name="Note 4 4 3 2 12 4" xfId="27390" xr:uid="{C9B7EAB5-7129-4320-A72C-F91B22A37E26}"/>
    <cellStyle name="Note 4 4 3 2 13" xfId="27839" xr:uid="{FA6A9E14-B086-460C-8868-3EA7EFF20758}"/>
    <cellStyle name="Note 4 4 3 2 13 2" xfId="48139" xr:uid="{C917A29F-F7CF-4FB0-83B8-C0B2F68A4862}"/>
    <cellStyle name="Note 4 4 3 2 13 3" xfId="38995" xr:uid="{CDE3C25F-2790-471A-8E87-6EACF493CA12}"/>
    <cellStyle name="Note 4 4 3 2 14" xfId="23769" xr:uid="{3829F5C3-A521-4069-A4B9-756BCF99ADDA}"/>
    <cellStyle name="Note 4 4 3 2 15" xfId="48612" xr:uid="{AC7055E9-0B60-4510-A2C2-1A77DD4E07CF}"/>
    <cellStyle name="Note 4 4 3 2 16" xfId="50465" xr:uid="{A8EC7B62-6502-431D-846A-D4E080E50E45}"/>
    <cellStyle name="Note 4 4 3 2 17" xfId="51465" xr:uid="{A3CA9549-FA20-4099-B99C-882BE5912AE5}"/>
    <cellStyle name="Note 4 4 3 2 18" xfId="49280" xr:uid="{A3867C47-32AC-4E8B-9DF7-1D9D3007DDA9}"/>
    <cellStyle name="Note 4 4 3 2 19" xfId="52383" xr:uid="{52782EBC-75F3-4CF8-924C-89D11CCFD28F}"/>
    <cellStyle name="Note 4 4 3 2 2" xfId="4984" xr:uid="{D272E34B-E67D-4AAF-B59C-26EB4E1A3EAC}"/>
    <cellStyle name="Note 4 4 3 2 2 2" xfId="39784" xr:uid="{89682C41-2B7C-4A86-A0E2-7549F13D37BB}"/>
    <cellStyle name="Note 4 4 3 2 2 3" xfId="30549" xr:uid="{A27D15AA-20EE-4DB1-91EB-CF1205C09D0D}"/>
    <cellStyle name="Note 4 4 3 2 2 4" xfId="18794" xr:uid="{6C8332EF-B960-493D-83CD-CAB09E99C156}"/>
    <cellStyle name="Note 4 4 3 2 20" xfId="53460" xr:uid="{E79BE3BA-0259-48AA-9EFD-99027C6D62B7}"/>
    <cellStyle name="Note 4 4 3 2 21" xfId="52948" xr:uid="{615F1CFF-8459-46ED-9A6F-883D2699F330}"/>
    <cellStyle name="Note 4 4 3 2 22" xfId="55316" xr:uid="{0AD5369B-CB85-48B2-BEE7-D1193DE5E28B}"/>
    <cellStyle name="Note 4 4 3 2 23" xfId="55989" xr:uid="{E6EDBB6E-B7E1-4EBE-AE52-C4896164D729}"/>
    <cellStyle name="Note 4 4 3 2 24" xfId="16773" xr:uid="{FDB45E64-79B6-4F56-88F3-9A82AC09B1D9}"/>
    <cellStyle name="Note 4 4 3 2 3" xfId="6295" xr:uid="{537154F8-8979-424F-9C9D-3BCFBE76F25A}"/>
    <cellStyle name="Note 4 4 3 2 3 2" xfId="41825" xr:uid="{B2944142-FAC5-4CA5-8743-8AA30DA0B404}"/>
    <cellStyle name="Note 4 4 3 2 3 3" xfId="32674" xr:uid="{D25C9830-E132-4018-B8E9-15E4BE21E9D0}"/>
    <cellStyle name="Note 4 4 3 2 3 4" xfId="21092" xr:uid="{8EA187F0-002D-4A27-8C9B-A762AB9D19F9}"/>
    <cellStyle name="Note 4 4 3 2 4" xfId="11287" xr:uid="{3D5105C4-F184-43D7-8A6E-70B7BF97F819}"/>
    <cellStyle name="Note 4 4 3 2 4 2" xfId="42167" xr:uid="{A19DC04A-9D99-417F-96C0-96E5D22CC88F}"/>
    <cellStyle name="Note 4 4 3 2 4 3" xfId="33017" xr:uid="{45B4DB05-7FBE-4305-955C-E8DDC22924C2}"/>
    <cellStyle name="Note 4 4 3 2 4 4" xfId="21437" xr:uid="{DD02A0EC-51A9-4651-907F-E64AE12AF5A1}"/>
    <cellStyle name="Note 4 4 3 2 5" xfId="11735" xr:uid="{F53D9EDB-C761-4D5D-8948-176166B2F867}"/>
    <cellStyle name="Note 4 4 3 2 5 2" xfId="43304" xr:uid="{17F15EE1-4006-47AD-8100-37ED92483F37}"/>
    <cellStyle name="Note 4 4 3 2 5 3" xfId="34154" xr:uid="{70637971-250D-4CBE-A76A-C15650082941}"/>
    <cellStyle name="Note 4 4 3 2 5 4" xfId="22590" xr:uid="{C3FFEEE1-F664-434A-AF22-7B8E71CD421F}"/>
    <cellStyle name="Note 4 4 3 2 6" xfId="12140" xr:uid="{E4EA08F5-3F02-46EC-BC37-6BD8063513DF}"/>
    <cellStyle name="Note 4 4 3 2 6 2" xfId="43642" xr:uid="{39A9ACA6-3EE6-4080-9822-21BBAD548BF3}"/>
    <cellStyle name="Note 4 4 3 2 6 3" xfId="34493" xr:uid="{0EF91559-2B12-4BAA-9533-3450D78071A2}"/>
    <cellStyle name="Note 4 4 3 2 6 4" xfId="22931" xr:uid="{EE63ED1E-1A4F-4294-9BE1-DB11856FE5B9}"/>
    <cellStyle name="Note 4 4 3 2 7" xfId="12481" xr:uid="{181EF0D9-B26F-4E5B-90F4-5394CB9B6F15}"/>
    <cellStyle name="Note 4 4 3 2 7 2" xfId="45443" xr:uid="{EC29A40A-DE19-4D14-A5A8-8673A5A660E8}"/>
    <cellStyle name="Note 4 4 3 2 7 3" xfId="36298" xr:uid="{993CE507-78C6-4A15-AF58-39CED0F0D887}"/>
    <cellStyle name="Note 4 4 3 2 7 4" xfId="24764" xr:uid="{3FEAAE54-B29D-459B-BFF6-4E5CD2229FF9}"/>
    <cellStyle name="Note 4 4 3 2 8" xfId="12770" xr:uid="{6CACD751-FB67-4E9D-828D-E342C6736B3F}"/>
    <cellStyle name="Note 4 4 3 2 8 2" xfId="44775" xr:uid="{635698DC-8594-490F-925A-96B34F1549AA}"/>
    <cellStyle name="Note 4 4 3 2 8 3" xfId="35630" xr:uid="{1EBDDAF7-CF13-434E-8B49-84C360AC9FC5}"/>
    <cellStyle name="Note 4 4 3 2 8 4" xfId="24093" xr:uid="{F6B9FD9E-8E3A-4635-A140-B31ED6DCCD33}"/>
    <cellStyle name="Note 4 4 3 2 9" xfId="12994" xr:uid="{A3D0C775-1317-466B-A482-6E2DB04980D2}"/>
    <cellStyle name="Note 4 4 3 2 9 2" xfId="46110" xr:uid="{E83C2548-D3FE-4EE3-B261-526B54269028}"/>
    <cellStyle name="Note 4 4 3 2 9 3" xfId="36965" xr:uid="{9BDD319C-3DC5-4B0C-BD4A-A723C18246DA}"/>
    <cellStyle name="Note 4 4 3 2 9 4" xfId="25459" xr:uid="{96572AD4-52EF-49D3-BCA5-73CFDFC46663}"/>
    <cellStyle name="Note 4 4 3 20" xfId="52382" xr:uid="{873C6722-091E-43A3-A805-817DBC9D33B4}"/>
    <cellStyle name="Note 4 4 3 21" xfId="53459" xr:uid="{46C082B6-8C1C-4555-A1B2-F6E9BC41FDDF}"/>
    <cellStyle name="Note 4 4 3 22" xfId="52949" xr:uid="{71EAAAAF-DE5B-4A20-832A-87587C33F5A8}"/>
    <cellStyle name="Note 4 4 3 23" xfId="53062" xr:uid="{B5FADF23-C376-4BB9-8825-0CB37BF18861}"/>
    <cellStyle name="Note 4 4 3 24" xfId="55988" xr:uid="{2803B18C-1343-4ABA-ACF0-5AAB31F4974E}"/>
    <cellStyle name="Note 4 4 3 25" xfId="16772" xr:uid="{21AE431F-1B80-4050-AC4F-523194BF252D}"/>
    <cellStyle name="Note 4 4 3 3" xfId="4983" xr:uid="{320E9CAA-B1CE-439A-A84E-21F59A4663D2}"/>
    <cellStyle name="Note 4 4 3 3 2" xfId="39785" xr:uid="{85CB440D-E7DA-416C-BF8A-5FC0015BB934}"/>
    <cellStyle name="Note 4 4 3 3 3" xfId="30550" xr:uid="{3926E43D-2810-4527-AF6A-CD3925C28EA3}"/>
    <cellStyle name="Note 4 4 3 3 4" xfId="18795" xr:uid="{95342BB5-AA30-4561-B2A1-513F2F88DEF1}"/>
    <cellStyle name="Note 4 4 3 4" xfId="5655" xr:uid="{24DBF337-F576-4A92-A747-45369068A344}"/>
    <cellStyle name="Note 4 4 3 4 2" xfId="41192" xr:uid="{32198544-CC48-4E3D-A233-6E4A0E7A88B4}"/>
    <cellStyle name="Note 4 4 3 4 3" xfId="31972" xr:uid="{EF15CE42-9D83-463D-9C02-B562B4F346BA}"/>
    <cellStyle name="Note 4 4 3 4 4" xfId="20260" xr:uid="{0A7EEDAC-A084-4BAA-8262-4F8F6498CFD5}"/>
    <cellStyle name="Note 4 4 3 5" xfId="10000" xr:uid="{5F7DE7FE-0770-46AE-8362-95D39D1C53D8}"/>
    <cellStyle name="Note 4 4 3 5 2" xfId="42166" xr:uid="{383BDDDA-594C-4E57-9538-8071E586F699}"/>
    <cellStyle name="Note 4 4 3 5 3" xfId="33016" xr:uid="{DF959E6D-F3B2-4AB8-8D1F-B6328DECF999}"/>
    <cellStyle name="Note 4 4 3 5 4" xfId="21436" xr:uid="{1ED63FEF-D15D-4940-BEC3-D79EAC196A5B}"/>
    <cellStyle name="Note 4 4 3 6" xfId="11025" xr:uid="{C34D0EF8-3272-4234-BC58-F3D4F08E536F}"/>
    <cellStyle name="Note 4 4 3 6 2" xfId="41309" xr:uid="{B0FD7DD5-D3D0-419D-B906-B74BF6454833}"/>
    <cellStyle name="Note 4 4 3 6 3" xfId="32102" xr:uid="{7AF64988-9A47-44D9-95D7-2B6EB92470CF}"/>
    <cellStyle name="Note 4 4 3 6 4" xfId="20392" xr:uid="{1E76E3CF-3020-461A-B0AC-7692865D3C8E}"/>
    <cellStyle name="Note 4 4 3 7" xfId="4596" xr:uid="{A11BC6BF-1EDE-44EC-8AFD-5FF0E384BACD}"/>
    <cellStyle name="Note 4 4 3 7 2" xfId="43641" xr:uid="{75CB1026-E458-4E93-8531-9C925D1D2BAF}"/>
    <cellStyle name="Note 4 4 3 7 3" xfId="34492" xr:uid="{42589566-7B40-49E3-9A04-98D03042BDBA}"/>
    <cellStyle name="Note 4 4 3 7 4" xfId="22930" xr:uid="{FFD95575-0BDF-44E4-A333-D95E2E465933}"/>
    <cellStyle name="Note 4 4 3 8" xfId="9721" xr:uid="{C8243C6D-B414-4B51-B327-1798CC2FFDB0}"/>
    <cellStyle name="Note 4 4 3 8 2" xfId="41152" xr:uid="{827DAE8B-59AF-44E4-A6C7-5A2954890F26}"/>
    <cellStyle name="Note 4 4 3 8 3" xfId="31923" xr:uid="{F879060C-5165-478D-8DC4-E2BF0FDBE521}"/>
    <cellStyle name="Note 4 4 3 8 4" xfId="20203" xr:uid="{259B8567-E502-4CFE-85FB-C304C69AF376}"/>
    <cellStyle name="Note 4 4 3 9" xfId="11085" xr:uid="{33E3CF33-FB87-429B-8511-68A1C037ABD1}"/>
    <cellStyle name="Note 4 4 3 9 2" xfId="43800" xr:uid="{A324740F-3FCD-4CF7-971D-D647258C0AF9}"/>
    <cellStyle name="Note 4 4 3 9 3" xfId="34651" xr:uid="{B2DDCD00-5D72-4EFA-8671-3BFD9B012FFF}"/>
    <cellStyle name="Note 4 4 3 9 4" xfId="23092" xr:uid="{0337ADA3-23C6-405C-A1E9-4E97B321851F}"/>
    <cellStyle name="Note 4 4 4" xfId="1599" xr:uid="{00000000-0005-0000-0000-00003F060000}"/>
    <cellStyle name="Note 4 4 4 10" xfId="12613" xr:uid="{27D94678-7FAB-4F7B-A2B7-C40C0E964F0F}"/>
    <cellStyle name="Note 4 4 4 10 2" xfId="42839" xr:uid="{BE371FE4-1902-41D1-A52E-12FA811369BE}"/>
    <cellStyle name="Note 4 4 4 10 3" xfId="33689" xr:uid="{DE3EC232-63C4-4434-B675-9DE44C770F5B}"/>
    <cellStyle name="Note 4 4 4 10 4" xfId="22115" xr:uid="{F9895483-BA7C-4DAC-8E56-81799D3AB991}"/>
    <cellStyle name="Note 4 4 4 11" xfId="15189" xr:uid="{8FCE65C3-D0DD-4368-9E93-67E2E9731ED6}"/>
    <cellStyle name="Note 4 4 4 11 2" xfId="47199" xr:uid="{5D8EF40E-E050-4067-AEAA-AF0E7ADD48ED}"/>
    <cellStyle name="Note 4 4 4 11 3" xfId="38055" xr:uid="{842FF4E7-DCE0-4FA0-94C0-D9EC3BF82029}"/>
    <cellStyle name="Note 4 4 4 11 4" xfId="26641" xr:uid="{B26CE99E-EC6F-4141-9C7C-4BD4DC90C755}"/>
    <cellStyle name="Note 4 4 4 12" xfId="14675" xr:uid="{61895F9C-4A86-456F-ADA1-C10C9ED6BF22}"/>
    <cellStyle name="Note 4 4 4 12 2" xfId="46840" xr:uid="{32D417FA-12E1-483C-9F64-244BDE487C1C}"/>
    <cellStyle name="Note 4 4 4 12 3" xfId="37696" xr:uid="{2B7DD237-2C65-44C7-9BA7-6F97FF629AE4}"/>
    <cellStyle name="Note 4 4 4 12 4" xfId="26268" xr:uid="{CE0B1642-42BA-40D0-8444-DCCE9A0AC746}"/>
    <cellStyle name="Note 4 4 4 13" xfId="14682" xr:uid="{175E5FC8-6A5A-4C31-B395-6EE55FC5A176}"/>
    <cellStyle name="Note 4 4 4 13 2" xfId="46098" xr:uid="{12A494C0-C70B-4EEA-802A-A8913D779D00}"/>
    <cellStyle name="Note 4 4 4 13 3" xfId="36953" xr:uid="{EDA0E80D-7E02-430D-BCEC-745749642900}"/>
    <cellStyle name="Note 4 4 4 13 4" xfId="25447" xr:uid="{FB6EE457-93F6-4A92-94D6-36D4DB3F3D86}"/>
    <cellStyle name="Note 4 4 4 14" xfId="26551" xr:uid="{7EB18A7C-D04B-469E-83CC-675362EA72F9}"/>
    <cellStyle name="Note 4 4 4 14 2" xfId="47110" xr:uid="{5982E307-68A1-47AC-A0F9-761FC752A590}"/>
    <cellStyle name="Note 4 4 4 14 3" xfId="37966" xr:uid="{D00706D8-2C51-4A97-9486-C28FD03BC527}"/>
    <cellStyle name="Note 4 4 4 15" xfId="27783" xr:uid="{5A08EF1D-3612-4D0D-9902-14AAA4952D7B}"/>
    <cellStyle name="Note 4 4 4 16" xfId="48613" xr:uid="{752A75A3-B7FC-43EA-8BE2-891CCD4D59C2}"/>
    <cellStyle name="Note 4 4 4 17" xfId="50466" xr:uid="{067F188A-76D8-4C84-B9F7-5FEF0AE64530}"/>
    <cellStyle name="Note 4 4 4 18" xfId="49903" xr:uid="{D6707A10-6A7E-49A8-9236-34F67A5061F9}"/>
    <cellStyle name="Note 4 4 4 19" xfId="51853" xr:uid="{5EDE94D5-9615-43C9-81FD-4529B829A81D}"/>
    <cellStyle name="Note 4 4 4 2" xfId="1600" xr:uid="{00000000-0005-0000-0000-000040060000}"/>
    <cellStyle name="Note 4 4 4 2 10" xfId="15560" xr:uid="{DF9AD059-7286-4B53-89A2-5247BD4D0C3B}"/>
    <cellStyle name="Note 4 4 4 2 10 2" xfId="46614" xr:uid="{6A8FB249-DA8B-44CD-BC1A-B92F950AE1B9}"/>
    <cellStyle name="Note 4 4 4 2 10 3" xfId="37469" xr:uid="{3EA9F8A9-ADEE-4C9C-B600-6C6BFAD32FE8}"/>
    <cellStyle name="Note 4 4 4 2 10 4" xfId="26023" xr:uid="{51D6C45A-E964-4612-965A-B271869594ED}"/>
    <cellStyle name="Note 4 4 4 2 11" xfId="14017" xr:uid="{8CF60ECB-6C13-46DD-BAD5-93B56D9C50A0}"/>
    <cellStyle name="Note 4 4 4 2 11 2" xfId="46824" xr:uid="{22BDFD81-301A-4E4B-A377-6A6F962B5473}"/>
    <cellStyle name="Note 4 4 4 2 11 3" xfId="37680" xr:uid="{40DBD99B-9128-46D4-8775-E181A51EB445}"/>
    <cellStyle name="Note 4 4 4 2 11 4" xfId="26247" xr:uid="{E5EDAC6E-7ECA-4FB3-BF7F-713DEF7B4A09}"/>
    <cellStyle name="Note 4 4 4 2 12" xfId="15385" xr:uid="{FD5755DF-8DDB-4885-81A3-244EF52F69FD}"/>
    <cellStyle name="Note 4 4 4 2 12 2" xfId="46752" xr:uid="{DB8AB980-05A9-4A6C-8271-98DD43E6B32D}"/>
    <cellStyle name="Note 4 4 4 2 12 3" xfId="37608" xr:uid="{FF185B2A-3D41-48D4-9CA5-587F72C729AC}"/>
    <cellStyle name="Note 4 4 4 2 12 4" xfId="26168" xr:uid="{25AACE0A-544F-49C3-BFCE-CD50EF7F89A9}"/>
    <cellStyle name="Note 4 4 4 2 13" xfId="27331" xr:uid="{4B421CC7-5B5E-4D79-8C96-45346E621EBA}"/>
    <cellStyle name="Note 4 4 4 2 13 2" xfId="47752" xr:uid="{A0B88C64-900C-4B4B-BF1B-22CD7F5A2A8B}"/>
    <cellStyle name="Note 4 4 4 2 13 3" xfId="38608" xr:uid="{20AE2554-C587-4965-85FF-D037D49F3D06}"/>
    <cellStyle name="Note 4 4 4 2 14" xfId="28182" xr:uid="{513FDF1E-3085-428D-91C2-AD68AED47423}"/>
    <cellStyle name="Note 4 4 4 2 15" xfId="48614" xr:uid="{165BA3C3-FD12-4038-BCB0-5E3CA370614E}"/>
    <cellStyle name="Note 4 4 4 2 16" xfId="50467" xr:uid="{7BE686E1-92BB-44CD-B8D0-04E0715A2982}"/>
    <cellStyle name="Note 4 4 4 2 17" xfId="51409" xr:uid="{9BA05F4F-B027-44CA-A12F-27CAB78DEB64}"/>
    <cellStyle name="Note 4 4 4 2 18" xfId="52194" xr:uid="{F54F07E7-339F-4985-95A0-ACC72F65A193}"/>
    <cellStyle name="Note 4 4 4 2 19" xfId="52234" xr:uid="{3493DDAC-34E9-41D8-B7BA-9756D730442A}"/>
    <cellStyle name="Note 4 4 4 2 2" xfId="4986" xr:uid="{1570EBFE-6C37-4012-A0AE-ADC9BCAE9C98}"/>
    <cellStyle name="Note 4 4 4 2 2 2" xfId="39056" xr:uid="{2113FD2E-B39E-46FF-AE38-069605E70C8F}"/>
    <cellStyle name="Note 4 4 4 2 2 3" xfId="29784" xr:uid="{CAD659E1-B46B-41E6-86A2-E97B75F0CB3A}"/>
    <cellStyle name="Note 4 4 4 2 2 4" xfId="18024" xr:uid="{A559A442-A9C0-4B08-81C3-308352BA5FB6}"/>
    <cellStyle name="Note 4 4 4 2 20" xfId="53462" xr:uid="{CDF211AE-672B-410D-9775-3EDA7D5C1054}"/>
    <cellStyle name="Note 4 4 4 2 21" xfId="52946" xr:uid="{DB51A4C1-3F13-4906-B953-F909174A925E}"/>
    <cellStyle name="Note 4 4 4 2 22" xfId="52636" xr:uid="{D649BF35-733B-423F-9961-D045770D1242}"/>
    <cellStyle name="Note 4 4 4 2 23" xfId="55991" xr:uid="{716E4D0A-95D8-448A-A804-1142EE136195}"/>
    <cellStyle name="Note 4 4 4 2 24" xfId="16775" xr:uid="{A7204E52-EF31-442C-8CB7-1D44BE2887FD}"/>
    <cellStyle name="Note 4 4 4 2 3" xfId="4230" xr:uid="{22113479-BC0D-449D-B111-A4DF6AA120AC}"/>
    <cellStyle name="Note 4 4 4 2 3 2" xfId="40526" xr:uid="{CE4D9D48-2F84-49B6-AF9B-10EFE4240C24}"/>
    <cellStyle name="Note 4 4 4 2 3 3" xfId="31293" xr:uid="{9C0FCB8A-6542-4E34-9798-589D87CDA229}"/>
    <cellStyle name="Note 4 4 4 2 3 4" xfId="19562" xr:uid="{B5A66220-66C8-422F-AE87-C802D1C34996}"/>
    <cellStyle name="Note 4 4 4 2 4" xfId="9576" xr:uid="{825F632D-0EB2-4710-A72D-86F79BDF0B76}"/>
    <cellStyle name="Note 4 4 4 2 4 2" xfId="39958" xr:uid="{B7A26166-F241-4B6B-B352-E458494320DF}"/>
    <cellStyle name="Note 4 4 4 2 4 3" xfId="30725" xr:uid="{6052F3A2-5A70-487D-85D0-80802A5308F0}"/>
    <cellStyle name="Note 4 4 4 2 4 4" xfId="18970" xr:uid="{7D6E5CE8-E0C8-4E37-8E33-F5EC46E8E4A3}"/>
    <cellStyle name="Note 4 4 4 2 5" xfId="9917" xr:uid="{8D6C7F70-FCF5-4D47-8FBD-920D6FD12763}"/>
    <cellStyle name="Note 4 4 4 2 5 2" xfId="42499" xr:uid="{69517381-731F-4F0E-A1C6-60BE2389E783}"/>
    <cellStyle name="Note 4 4 4 2 5 3" xfId="33349" xr:uid="{AECC23BF-143E-4F15-955B-E9BF63B62508}"/>
    <cellStyle name="Note 4 4 4 2 5 4" xfId="21772" xr:uid="{57E7A938-1BF0-42B9-9849-782656BA3A0A}"/>
    <cellStyle name="Note 4 4 4 2 6" xfId="6513" xr:uid="{C29BC59D-0BFA-4422-825D-BD2F672AE3B7}"/>
    <cellStyle name="Note 4 4 4 2 6 2" xfId="41916" xr:uid="{790CD26C-942F-4E37-8F48-843A270E2EFE}"/>
    <cellStyle name="Note 4 4 4 2 6 3" xfId="32766" xr:uid="{9FC00820-4197-4625-9360-A21CED467A28}"/>
    <cellStyle name="Note 4 4 4 2 6 4" xfId="21185" xr:uid="{5B78CA7E-81D7-40C6-9F9C-6088606FA8F4}"/>
    <cellStyle name="Note 4 4 4 2 7" xfId="10080" xr:uid="{66CED95D-CC2F-4BA2-8800-93573A3C395B}"/>
    <cellStyle name="Note 4 4 4 2 7 2" xfId="45473" xr:uid="{44AB2611-71D2-4037-9942-A03344DE794F}"/>
    <cellStyle name="Note 4 4 4 2 7 3" xfId="36328" xr:uid="{FB2CF44F-132E-4F03-8BE1-1CA39542B6D3}"/>
    <cellStyle name="Note 4 4 4 2 7 4" xfId="24795" xr:uid="{FD5AE206-8E07-4AFE-BB89-DF6E7D09D285}"/>
    <cellStyle name="Note 4 4 4 2 8" xfId="10234" xr:uid="{36E14191-B7E8-4965-B89D-3857B70CB2E7}"/>
    <cellStyle name="Note 4 4 4 2 8 2" xfId="42080" xr:uid="{57C8FAA6-E8E0-4A22-A38E-1D67C2645CE7}"/>
    <cellStyle name="Note 4 4 4 2 8 3" xfId="32930" xr:uid="{C81AFD67-E4A7-44C4-8D88-82E77A67CA4B}"/>
    <cellStyle name="Note 4 4 4 2 8 4" xfId="21350" xr:uid="{7F606C46-FC06-485D-8C06-23260F68A2D4}"/>
    <cellStyle name="Note 4 4 4 2 9" xfId="9846" xr:uid="{1A65CDE4-DE8F-4187-BAE0-D20FFB8E8CE8}"/>
    <cellStyle name="Note 4 4 4 2 9 2" xfId="44256" xr:uid="{AF30A0D5-B7F8-4427-B93B-55BF2774269D}"/>
    <cellStyle name="Note 4 4 4 2 9 3" xfId="35108" xr:uid="{149DBE58-18AD-415C-819F-8A924B35D009}"/>
    <cellStyle name="Note 4 4 4 2 9 4" xfId="23555" xr:uid="{CD38F0EC-FFA0-48D1-9F80-0228F4662248}"/>
    <cellStyle name="Note 4 4 4 20" xfId="52274" xr:uid="{173DE427-10A4-4441-A3B1-58C06C864B9B}"/>
    <cellStyle name="Note 4 4 4 21" xfId="53461" xr:uid="{6197F276-A043-428C-A2FC-9A9D5031CEA5}"/>
    <cellStyle name="Note 4 4 4 22" xfId="52947" xr:uid="{0592ACC9-1A74-44C8-A875-2CCDC66AE2DF}"/>
    <cellStyle name="Note 4 4 4 23" xfId="55507" xr:uid="{23E0F120-9F74-4C9F-92D3-C4BC11B3589D}"/>
    <cellStyle name="Note 4 4 4 24" xfId="55990" xr:uid="{14D8B544-9AF4-4757-AAD4-F7CB3DD9AE36}"/>
    <cellStyle name="Note 4 4 4 25" xfId="16774" xr:uid="{0F84A6FC-9B5A-44C0-8244-33DF27F211FA}"/>
    <cellStyle name="Note 4 4 4 3" xfId="4985" xr:uid="{D8F93CB5-390E-4F16-9B1A-D96853031D1F}"/>
    <cellStyle name="Note 4 4 4 3 2" xfId="41173" xr:uid="{518DB9DB-BA30-4CB6-892C-B235283B78C5}"/>
    <cellStyle name="Note 4 4 4 3 3" xfId="31948" xr:uid="{457FFA6B-5AAE-46AC-923A-148B38196AA9}"/>
    <cellStyle name="Note 4 4 4 3 4" xfId="20232" xr:uid="{5013F849-D85B-4E47-9864-93AD16AFB4FC}"/>
    <cellStyle name="Note 4 4 4 4" xfId="5656" xr:uid="{0477DCDC-B407-4CC3-B1A8-9791DC1B8A75}"/>
    <cellStyle name="Note 4 4 4 4 2" xfId="39519" xr:uid="{AD28944D-62EF-41A1-9502-89C5A45A250C}"/>
    <cellStyle name="Note 4 4 4 4 3" xfId="30254" xr:uid="{29CF3DB1-296E-49E1-A694-AF4570B02AA7}"/>
    <cellStyle name="Note 4 4 4 4 4" xfId="18499" xr:uid="{DE8D2968-D871-43D8-8BC9-176212944949}"/>
    <cellStyle name="Note 4 4 4 5" xfId="10366" xr:uid="{3D08C2F7-FE8A-4185-93E6-269897379B69}"/>
    <cellStyle name="Note 4 4 4 5 2" xfId="39959" xr:uid="{7125BAF6-F031-4D18-9AE7-537118208AF2}"/>
    <cellStyle name="Note 4 4 4 5 3" xfId="30726" xr:uid="{1EF355D3-FD8C-4ECA-9CFB-D6B38E8A388C}"/>
    <cellStyle name="Note 4 4 4 5 4" xfId="18971" xr:uid="{BAE41B28-164E-49E0-A9A3-28D48F104748}"/>
    <cellStyle name="Note 4 4 4 6" xfId="10198" xr:uid="{F1C5E92B-E798-43C1-81F5-A67F81392363}"/>
    <cellStyle name="Note 4 4 4 6 2" xfId="39659" xr:uid="{4E46BFCD-6FD2-4AB6-BC27-B422A954F9F3}"/>
    <cellStyle name="Note 4 4 4 6 3" xfId="30407" xr:uid="{2114E5C5-2869-45C6-8A9B-10166244E0AA}"/>
    <cellStyle name="Note 4 4 4 6 4" xfId="18652" xr:uid="{51D2B4EE-8712-466B-BA8C-218AA8774E6E}"/>
    <cellStyle name="Note 4 4 4 7" xfId="11498" xr:uid="{DFAA5610-043F-4753-901D-99A33C368A7F}"/>
    <cellStyle name="Note 4 4 4 7 2" xfId="41914" xr:uid="{A44FEE28-88A3-4293-A318-75B2BD3FC010}"/>
    <cellStyle name="Note 4 4 4 7 3" xfId="32764" xr:uid="{20ABB9B8-199B-4E0E-97D0-CCBE46E0E590}"/>
    <cellStyle name="Note 4 4 4 7 4" xfId="21183" xr:uid="{33E34108-9B88-490C-8165-BA23ECE56CC5}"/>
    <cellStyle name="Note 4 4 4 8" xfId="11924" xr:uid="{C084A04F-A37D-46BB-8762-9974C920E545}"/>
    <cellStyle name="Note 4 4 4 8 2" xfId="43476" xr:uid="{8329B677-39FE-416A-96AC-3696429254A9}"/>
    <cellStyle name="Note 4 4 4 8 3" xfId="34327" xr:uid="{2EFD7EEB-BD7F-43BE-A0C3-F2D10970E668}"/>
    <cellStyle name="Note 4 4 4 8 4" xfId="22763" xr:uid="{764AEE37-10EA-43C3-8BFF-3D7360A95D54}"/>
    <cellStyle name="Note 4 4 4 9" xfId="12300" xr:uid="{B45D01A1-8B94-4695-879C-C50646A1E96A}"/>
    <cellStyle name="Note 4 4 4 9 2" xfId="43798" xr:uid="{47A08185-7FDE-495B-B77C-9C3FF1DE69A8}"/>
    <cellStyle name="Note 4 4 4 9 3" xfId="34649" xr:uid="{1672DEAF-C18D-4E21-9F58-700563C3C56D}"/>
    <cellStyle name="Note 4 4 4 9 4" xfId="23089" xr:uid="{7902DD40-3AE5-483C-A66D-04AAF089BD48}"/>
    <cellStyle name="Note 4 4 5" xfId="1601" xr:uid="{00000000-0005-0000-0000-000041060000}"/>
    <cellStyle name="Note 4 4 5 10" xfId="6936" xr:uid="{57C9B152-6CFA-4ED9-8DED-7523E7BFD68B}"/>
    <cellStyle name="Note 4 4 5 10 2" xfId="46128" xr:uid="{4131EEA2-6067-40D4-841D-D13B3790658D}"/>
    <cellStyle name="Note 4 4 5 10 3" xfId="36983" xr:uid="{E2036460-2A82-427C-8B0A-DB0DD644E475}"/>
    <cellStyle name="Note 4 4 5 10 4" xfId="25477" xr:uid="{92C3C703-B594-4B9F-97CD-447768B7B7F7}"/>
    <cellStyle name="Note 4 4 5 11" xfId="14499" xr:uid="{6BA4C919-1EFE-47DF-8F10-5012F41E2AB6}"/>
    <cellStyle name="Note 4 4 5 11 2" xfId="46613" xr:uid="{CA7DD404-68E7-4A38-9D0B-07343734134B}"/>
    <cellStyle name="Note 4 4 5 11 3" xfId="37468" xr:uid="{BBAFB547-DA81-4E79-9EC1-FE5A2D4218CD}"/>
    <cellStyle name="Note 4 4 5 11 4" xfId="26022" xr:uid="{67E59774-A7F9-46F8-AD1C-178FB2C49725}"/>
    <cellStyle name="Note 4 4 5 12" xfId="13198" xr:uid="{5D9AB971-2DAA-472B-AAAE-7F03187A38E5}"/>
    <cellStyle name="Note 4 4 5 12 2" xfId="47521" xr:uid="{474A1DA0-25A1-4ED3-AF2C-007516885EE0}"/>
    <cellStyle name="Note 4 4 5 12 3" xfId="38377" xr:uid="{A19568AD-6003-4808-BD4C-5AAA349D76AD}"/>
    <cellStyle name="Note 4 4 5 12 4" xfId="27005" xr:uid="{B3BAF375-A4BB-47B6-AC62-32F51ACF8349}"/>
    <cellStyle name="Note 4 4 5 13" xfId="15402" xr:uid="{99191DD9-E05F-4209-A182-01618499221A}"/>
    <cellStyle name="Note 4 4 5 13 2" xfId="47827" xr:uid="{F77FD645-F3A5-4E6C-A0ED-93DF731DA9FE}"/>
    <cellStyle name="Note 4 4 5 13 3" xfId="38683" xr:uid="{370F0700-866D-4204-BFE8-1B77EC7C7110}"/>
    <cellStyle name="Note 4 4 5 13 4" xfId="27408" xr:uid="{D385D9D4-F166-4A8B-921A-8AA99AA39408}"/>
    <cellStyle name="Note 4 4 5 14" xfId="27857" xr:uid="{C7F74BC4-1DB0-4AB8-9737-BFEBBF1E16BE}"/>
    <cellStyle name="Note 4 4 5 14 2" xfId="48157" xr:uid="{1C978119-BE67-41B4-94CD-D7B7804DE0FE}"/>
    <cellStyle name="Note 4 4 5 14 3" xfId="39013" xr:uid="{D012F519-EB6E-431A-AEA7-EE6FBC7D0068}"/>
    <cellStyle name="Note 4 4 5 15" xfId="25602" xr:uid="{F2A7FA85-C898-461F-8E6E-080A579819CA}"/>
    <cellStyle name="Note 4 4 5 16" xfId="48615" xr:uid="{4DD2ECE4-54A9-4CF7-8162-256FBFD5A196}"/>
    <cellStyle name="Note 4 4 5 17" xfId="50468" xr:uid="{8C1CC676-FCBD-4DEB-AE66-0E88D6C455C7}"/>
    <cellStyle name="Note 4 4 5 18" xfId="51344" xr:uid="{832CEE6B-4A6C-4F9E-8D19-B91A357B3E3B}"/>
    <cellStyle name="Note 4 4 5 19" xfId="49262" xr:uid="{6A670662-15CC-4DE9-9231-8F56712D907B}"/>
    <cellStyle name="Note 4 4 5 2" xfId="1602" xr:uid="{00000000-0005-0000-0000-000042060000}"/>
    <cellStyle name="Note 4 4 5 2 10" xfId="15567" xr:uid="{0B44D22A-8A42-4521-8D49-9D0A4EC0E0A7}"/>
    <cellStyle name="Note 4 4 5 2 10 2" xfId="46871" xr:uid="{5DA72AF2-A1FC-413A-86F9-ED1BC511E434}"/>
    <cellStyle name="Note 4 4 5 2 10 3" xfId="37727" xr:uid="{E971CD7C-0FE6-42CB-9573-AE28E6F8F077}"/>
    <cellStyle name="Note 4 4 5 2 10 4" xfId="26300" xr:uid="{D645163C-FA1D-4963-8EC3-FC45E2158A0F}"/>
    <cellStyle name="Note 4 4 5 2 11" xfId="16238" xr:uid="{2E97737B-32A4-4F50-B0F6-221D08DB61BA}"/>
    <cellStyle name="Note 4 4 5 2 11 2" xfId="47501" xr:uid="{64ABFD81-4209-4598-B841-1445CEEE8028}"/>
    <cellStyle name="Note 4 4 5 2 11 3" xfId="38357" xr:uid="{FB32958E-EFF5-4290-A238-16D735D34A56}"/>
    <cellStyle name="Note 4 4 5 2 11 4" xfId="26980" xr:uid="{7BB6B8E1-7B35-4AD7-B5FA-455FA29365D6}"/>
    <cellStyle name="Note 4 4 5 2 12" xfId="16464" xr:uid="{3882665E-A7E0-4C89-B4C0-95D33F36A6FA}"/>
    <cellStyle name="Note 4 4 5 2 12 2" xfId="46180" xr:uid="{ED56FC61-DEB9-4B68-9A1B-7F2BE1CB6D35}"/>
    <cellStyle name="Note 4 4 5 2 12 3" xfId="37035" xr:uid="{6B4E14E2-C21E-497C-B81F-50362D550820}"/>
    <cellStyle name="Note 4 4 5 2 12 4" xfId="25534" xr:uid="{C86FE1D9-BF39-418C-8DE1-727DBE8E68C1}"/>
    <cellStyle name="Note 4 4 5 2 13" xfId="25258" xr:uid="{219A4450-0C7D-4F1D-99BD-B055E30A5921}"/>
    <cellStyle name="Note 4 4 5 2 13 2" xfId="45913" xr:uid="{C67C1BBC-8054-4293-B318-7D22C2AAC886}"/>
    <cellStyle name="Note 4 4 5 2 13 3" xfId="36768" xr:uid="{92898B1E-90E2-4D87-825F-2CFD25A35465}"/>
    <cellStyle name="Note 4 4 5 2 14" xfId="28165" xr:uid="{58A119FD-A30F-4132-9036-CC942FDF966F}"/>
    <cellStyle name="Note 4 4 5 2 15" xfId="48616" xr:uid="{83F6DE3E-49FE-4D35-BFAA-672EE5308369}"/>
    <cellStyle name="Note 4 4 5 2 16" xfId="50469" xr:uid="{4F83E128-288C-4E1D-91C1-4964D6267FAE}"/>
    <cellStyle name="Note 4 4 5 2 17" xfId="51006" xr:uid="{BBACB435-0A13-4A78-899F-69D0494BA035}"/>
    <cellStyle name="Note 4 4 5 2 18" xfId="49945" xr:uid="{DF06184E-1CCF-455E-AFF3-D07521940560}"/>
    <cellStyle name="Note 4 4 5 2 19" xfId="52550" xr:uid="{CECA8931-FAE7-4EBE-B2CE-E5A7E71F2171}"/>
    <cellStyle name="Note 4 4 5 2 2" xfId="4988" xr:uid="{A0739B90-A788-4CD5-84FC-0721F98CF714}"/>
    <cellStyle name="Note 4 4 5 2 2 2" xfId="41429" xr:uid="{356F2F1B-5726-44CD-9693-830FD89BD9C7}"/>
    <cellStyle name="Note 4 4 5 2 2 3" xfId="32238" xr:uid="{495CA2C4-F8E7-42F3-9F32-7D30A50AF241}"/>
    <cellStyle name="Note 4 4 5 2 2 4" xfId="20529" xr:uid="{490A07E5-3492-4F91-9792-43FF398DDCFF}"/>
    <cellStyle name="Note 4 4 5 2 20" xfId="53464" xr:uid="{D0254F01-2607-4407-931F-10DBD3514BB4}"/>
    <cellStyle name="Note 4 4 5 2 21" xfId="52944" xr:uid="{61693819-0854-496E-9D5A-2C08BD9A2A7F}"/>
    <cellStyle name="Note 4 4 5 2 22" xfId="55315" xr:uid="{84AD9B31-DC53-40E2-A027-7810C1957CEE}"/>
    <cellStyle name="Note 4 4 5 2 23" xfId="55993" xr:uid="{D55E7533-298F-403A-AD4B-33FD9EBA282D}"/>
    <cellStyle name="Note 4 4 5 2 24" xfId="16777" xr:uid="{4B323AA6-A81C-4E05-99AF-81AC8B599CF4}"/>
    <cellStyle name="Note 4 4 5 2 3" xfId="6292" xr:uid="{7FD84CFA-C229-456C-B8F8-826299EC38E1}"/>
    <cellStyle name="Note 4 4 5 2 3 2" xfId="41191" xr:uid="{2A05124C-3419-45D1-AF78-59A4D78F573B}"/>
    <cellStyle name="Note 4 4 5 2 3 3" xfId="31971" xr:uid="{B832CE6B-FFD1-4049-A38B-1C8CF2F52183}"/>
    <cellStyle name="Note 4 4 5 2 3 4" xfId="20259" xr:uid="{E87E4BDD-C9C6-4246-A8E3-454A155F000E}"/>
    <cellStyle name="Note 4 4 5 2 4" xfId="11285" xr:uid="{F0C01E2E-9C23-4D0E-84E8-E28417007FE6}"/>
    <cellStyle name="Note 4 4 5 2 4 2" xfId="42744" xr:uid="{2DF644EC-7B28-4DA2-8966-A263EB57BA07}"/>
    <cellStyle name="Note 4 4 5 2 4 3" xfId="33594" xr:uid="{47C74015-237D-4AFE-BC1E-49E87E211C73}"/>
    <cellStyle name="Note 4 4 5 2 4 4" xfId="22020" xr:uid="{45CFCB3E-5793-4336-8792-158CD153B263}"/>
    <cellStyle name="Note 4 4 5 2 5" xfId="11733" xr:uid="{F9FB6391-537A-4C03-9A61-AA50E6C6E5B6}"/>
    <cellStyle name="Note 4 4 5 2 5 2" xfId="41306" xr:uid="{AC423784-6F2D-4D18-B59F-50DA9C162C69}"/>
    <cellStyle name="Note 4 4 5 2 5 3" xfId="32099" xr:uid="{92CBA7EF-8D52-4464-9BDE-611C1F557166}"/>
    <cellStyle name="Note 4 4 5 2 5 4" xfId="20389" xr:uid="{518C7975-A2CC-4382-AC9B-0178CE20BEB8}"/>
    <cellStyle name="Note 4 4 5 2 6" xfId="12138" xr:uid="{1A2E1E96-CB86-46DA-8730-9344AE3D5B76}"/>
    <cellStyle name="Note 4 4 5 2 6 2" xfId="44204" xr:uid="{40E6A9C8-D2D5-4C9E-85FC-101DE64AFEE3}"/>
    <cellStyle name="Note 4 4 5 2 6 3" xfId="35056" xr:uid="{0284999E-8EC6-40A8-A511-F3A452957AD5}"/>
    <cellStyle name="Note 4 4 5 2 6 4" xfId="23502" xr:uid="{E9F7C704-F56B-4E2A-BDFC-35DFFE644092}"/>
    <cellStyle name="Note 4 4 5 2 7" xfId="12479" xr:uid="{63EC2F14-7171-4BE7-AE7B-2776679D9704}"/>
    <cellStyle name="Note 4 4 5 2 7 2" xfId="45444" xr:uid="{44BD755A-1C72-46CB-8F11-5C42D9E1B842}"/>
    <cellStyle name="Note 4 4 5 2 7 3" xfId="36299" xr:uid="{CB09A102-E73A-434A-BCF2-C0F9AEA1A24F}"/>
    <cellStyle name="Note 4 4 5 2 7 4" xfId="24765" xr:uid="{031918DA-B07F-4052-9F96-C74D49794C2E}"/>
    <cellStyle name="Note 4 4 5 2 8" xfId="12768" xr:uid="{1C8D4D36-1AA2-4BD8-8447-AA7D77B93F1C}"/>
    <cellStyle name="Note 4 4 5 2 8 2" xfId="45059" xr:uid="{BB021449-A323-49B4-9730-1A75C1921D02}"/>
    <cellStyle name="Note 4 4 5 2 8 3" xfId="35914" xr:uid="{C5EC9F6E-2323-40F7-BE23-7500F33052D7}"/>
    <cellStyle name="Note 4 4 5 2 8 4" xfId="24378" xr:uid="{1D0D5E02-8EB8-40AE-98BA-AE21A2D45EFF}"/>
    <cellStyle name="Note 4 4 5 2 9" xfId="12992" xr:uid="{4B0F0105-4085-4FC4-9010-71151DEB96C5}"/>
    <cellStyle name="Note 4 4 5 2 9 2" xfId="42641" xr:uid="{36022926-17E5-4E9C-8ECD-7B442950C178}"/>
    <cellStyle name="Note 4 4 5 2 9 3" xfId="33491" xr:uid="{334F7C91-61AF-4548-BDE5-EF81A5B4A977}"/>
    <cellStyle name="Note 4 4 5 2 9 4" xfId="21915" xr:uid="{B205E7DF-99A3-4C70-968B-F0B34F67F060}"/>
    <cellStyle name="Note 4 4 5 20" xfId="49330" xr:uid="{362171E5-CA8B-46C1-994A-76301C1ECB62}"/>
    <cellStyle name="Note 4 4 5 21" xfId="53463" xr:uid="{A04A6D39-6937-45A9-A604-5E63C72B9E72}"/>
    <cellStyle name="Note 4 4 5 22" xfId="52945" xr:uid="{18DD6C45-539D-40EF-9F4E-F71B3FDEE699}"/>
    <cellStyle name="Note 4 4 5 23" xfId="53063" xr:uid="{66B23E50-037C-4CC4-8D0E-518D22973315}"/>
    <cellStyle name="Note 4 4 5 24" xfId="55992" xr:uid="{F27F3B9E-D09C-40FC-9480-1A7E0D7D3A65}"/>
    <cellStyle name="Note 4 4 5 25" xfId="16776" xr:uid="{C4986F86-1A48-4F6E-9CF2-E6308F2F5482}"/>
    <cellStyle name="Note 4 4 5 3" xfId="4987" xr:uid="{38B2A1BE-F9E5-4C3D-8DA5-66589C79780A}"/>
    <cellStyle name="Note 4 4 5 3 2" xfId="41424" xr:uid="{43661ABF-BA70-4432-A474-16ABBCE193D9}"/>
    <cellStyle name="Note 4 4 5 3 3" xfId="32233" xr:uid="{300E37F0-E0A9-4CB8-B45A-42E316C8FF88}"/>
    <cellStyle name="Note 4 4 5 3 4" xfId="20524" xr:uid="{9BB6C3CD-CAF0-41B4-84DF-76D0A7478F8D}"/>
    <cellStyle name="Note 4 4 5 4" xfId="4229" xr:uid="{1DDB21D4-ADDB-4C5E-8A9A-75CBF25D7613}"/>
    <cellStyle name="Note 4 4 5 4 2" xfId="41843" xr:uid="{1BA87DBC-CAE4-474F-AB47-4550D2DB501C}"/>
    <cellStyle name="Note 4 4 5 4 3" xfId="32692" xr:uid="{826B4866-C59D-4A30-BAEF-D8021474CE99}"/>
    <cellStyle name="Note 4 4 5 4 4" xfId="21110" xr:uid="{3D68680F-FB6B-4B86-ADBB-EAB91183FC6C}"/>
    <cellStyle name="Note 4 4 5 5" xfId="10764" xr:uid="{AD380050-FF8F-4239-BE08-4AF0F0544ED7}"/>
    <cellStyle name="Note 4 4 5 5 2" xfId="41749" xr:uid="{2C11C684-74C8-4B8F-9E35-33C0C0C91E17}"/>
    <cellStyle name="Note 4 4 5 5 3" xfId="32598" xr:uid="{D4B9AFF9-A834-405C-BDB1-62CC9462CA08}"/>
    <cellStyle name="Note 4 4 5 5 4" xfId="21015" xr:uid="{D578F24F-F8D8-4D18-8751-5A9AA5D2FE70}"/>
    <cellStyle name="Note 4 4 5 6" xfId="9797" xr:uid="{53890D48-F170-4718-B699-35C870457494}"/>
    <cellStyle name="Note 4 4 5 6 2" xfId="43322" xr:uid="{73B29666-E6EB-4166-BC3F-40705696C6C8}"/>
    <cellStyle name="Note 4 4 5 6 3" xfId="34172" xr:uid="{86AD8199-BB4E-49A0-BFAE-F5DCE59BF4BD}"/>
    <cellStyle name="Note 4 4 5 6 4" xfId="22608" xr:uid="{1B33FCEE-E7FD-46B1-8D93-28A43171A82C}"/>
    <cellStyle name="Note 4 4 5 7" xfId="6094" xr:uid="{72A41543-E6A9-4BBC-8FC3-B76A86ED31BB}"/>
    <cellStyle name="Note 4 4 5 7 2" xfId="43228" xr:uid="{96715A42-E0E1-442A-868B-A0952101A5FC}"/>
    <cellStyle name="Note 4 4 5 7 3" xfId="34078" xr:uid="{5D8F9E6D-625B-4A3F-874C-2540296CC674}"/>
    <cellStyle name="Note 4 4 5 7 4" xfId="22512" xr:uid="{82F1C28D-C5F2-4EAF-B3F6-19DF4B31BBE4}"/>
    <cellStyle name="Note 4 4 5 8" xfId="5740" xr:uid="{EF3226D4-077A-4997-ADEE-0AB063032BEB}"/>
    <cellStyle name="Note 4 4 5 8 2" xfId="42809" xr:uid="{08E8A191-4143-486F-BAB0-CD204EB9B3C8}"/>
    <cellStyle name="Note 4 4 5 8 3" xfId="33659" xr:uid="{FD929242-D5D5-4319-B32A-4AC2C245701B}"/>
    <cellStyle name="Note 4 4 5 8 4" xfId="22085" xr:uid="{F5C1A77C-DCE9-4708-8588-58CB5E29008A}"/>
    <cellStyle name="Note 4 4 5 9" xfId="4425" xr:uid="{9FE798AC-6789-4F57-94D2-A5154764723A}"/>
    <cellStyle name="Note 4 4 5 9 2" xfId="44808" xr:uid="{E57EAA05-9EE7-4875-87BC-1BBE6D9869D0}"/>
    <cellStyle name="Note 4 4 5 9 3" xfId="35663" xr:uid="{84C87EAE-DD33-4E05-87CA-89438B0051AA}"/>
    <cellStyle name="Note 4 4 5 9 4" xfId="24126" xr:uid="{D497516A-3E0B-4FD5-87E4-BC12E4C56683}"/>
    <cellStyle name="Note 4 4 6" xfId="1603" xr:uid="{00000000-0005-0000-0000-000043060000}"/>
    <cellStyle name="Note 4 4 6 10" xfId="14810" xr:uid="{D42BDABC-231C-4BA6-BF82-EADAEB52AF51}"/>
    <cellStyle name="Note 4 4 6 10 2" xfId="46881" xr:uid="{5E1BEF5E-83A5-4508-B2FF-23645EAD27A3}"/>
    <cellStyle name="Note 4 4 6 10 3" xfId="37737" xr:uid="{2185328F-C0FD-4DEF-B5C7-241E4B23A539}"/>
    <cellStyle name="Note 4 4 6 10 4" xfId="26311" xr:uid="{415AF0AD-AF6D-4C22-B3D2-A0D75AEBEE57}"/>
    <cellStyle name="Note 4 4 6 11" xfId="15364" xr:uid="{07858DEE-8732-4380-8E24-32908E68ACFE}"/>
    <cellStyle name="Note 4 4 6 11 2" xfId="44828" xr:uid="{BC768966-8F90-468D-BAEB-8688A5D2F905}"/>
    <cellStyle name="Note 4 4 6 11 3" xfId="35683" xr:uid="{A2D94D0C-D015-4218-A0F3-7D60CE48F7ED}"/>
    <cellStyle name="Note 4 4 6 11 4" xfId="24146" xr:uid="{53248709-5F5B-40F8-AB22-7F42B456A3EA}"/>
    <cellStyle name="Note 4 4 6 12" xfId="13706" xr:uid="{49E216C4-A469-4C9E-B98D-03D3019486FC}"/>
    <cellStyle name="Note 4 4 6 12 2" xfId="47810" xr:uid="{3FAC3491-EA9C-47E8-B328-30C652B5E3B3}"/>
    <cellStyle name="Note 4 4 6 12 3" xfId="38666" xr:uid="{A154B4EA-19B3-46BD-99EC-99FC6B0AE798}"/>
    <cellStyle name="Note 4 4 6 12 4" xfId="27391" xr:uid="{60D1D400-02D9-4235-908F-E1F56E689ACE}"/>
    <cellStyle name="Note 4 4 6 13" xfId="27840" xr:uid="{90E4D941-7389-4FED-A2FB-B7A89FB849BB}"/>
    <cellStyle name="Note 4 4 6 13 2" xfId="48140" xr:uid="{35F0188C-FA9C-4CDA-A62B-E10E4F71734C}"/>
    <cellStyle name="Note 4 4 6 13 3" xfId="38996" xr:uid="{CDF83ABA-02FD-4DBA-898D-97C0D079049C}"/>
    <cellStyle name="Note 4 4 6 14" xfId="26409" xr:uid="{48EC286E-8168-4E3B-BCEE-A20F6E4ECBCF}"/>
    <cellStyle name="Note 4 4 6 15" xfId="48617" xr:uid="{3EE6FE72-9385-452E-BF2B-B6D7F774F299}"/>
    <cellStyle name="Note 4 4 6 16" xfId="50470" xr:uid="{2C24D554-5D79-44A5-BEB4-0B54A04BBDD4}"/>
    <cellStyle name="Note 4 4 6 17" xfId="51891" xr:uid="{B54C0338-CDFC-4324-930B-BF40CAB17F46}"/>
    <cellStyle name="Note 4 4 6 18" xfId="49279" xr:uid="{7E116DA2-8045-4435-881D-178B82A98045}"/>
    <cellStyle name="Note 4 4 6 19" xfId="52540" xr:uid="{3E2EE6AE-749C-4EBE-88EC-5C0B6285C86D}"/>
    <cellStyle name="Note 4 4 6 2" xfId="4989" xr:uid="{39234971-93F4-4E98-8876-74AA03490B4E}"/>
    <cellStyle name="Note 4 4 6 2 2" xfId="39783" xr:uid="{7B21D150-04D8-47FF-8255-8A8825351D08}"/>
    <cellStyle name="Note 4 4 6 2 3" xfId="30547" xr:uid="{C803C4D1-D296-4CAE-B2D4-72C62307D484}"/>
    <cellStyle name="Note 4 4 6 2 4" xfId="18792" xr:uid="{830E7EEE-B34D-4F08-A242-886042F64FC7}"/>
    <cellStyle name="Note 4 4 6 20" xfId="53465" xr:uid="{768B22D3-BBEE-4781-997C-BF3B8916708B}"/>
    <cellStyle name="Note 4 4 6 21" xfId="52943" xr:uid="{E4F14BA2-AF43-4C17-960D-B55CD0D86EB8}"/>
    <cellStyle name="Note 4 4 6 22" xfId="55506" xr:uid="{85706141-73EC-4791-AA2F-023A244D0C5A}"/>
    <cellStyle name="Note 4 4 6 23" xfId="55994" xr:uid="{C04D43C3-B755-4F09-A134-5E00C384F784}"/>
    <cellStyle name="Note 4 4 6 24" xfId="16778" xr:uid="{3783FD6F-176E-4A0D-8DFA-38FD75017349}"/>
    <cellStyle name="Note 4 4 6 3" xfId="5653" xr:uid="{5FEBC3C5-4E98-463D-A33F-B129416E1965}"/>
    <cellStyle name="Note 4 4 6 3 2" xfId="41826" xr:uid="{5C0617C1-AFF0-42C7-B360-3846A50EB28B}"/>
    <cellStyle name="Note 4 4 6 3 3" xfId="32675" xr:uid="{DD8CA474-2BB6-4973-BE56-BAEE94140D40}"/>
    <cellStyle name="Note 4 4 6 3 4" xfId="21093" xr:uid="{7840A4A9-A67F-443B-962F-E02FB909AB9A}"/>
    <cellStyle name="Note 4 4 6 4" xfId="10003" xr:uid="{A1524ADC-32FC-42BF-B106-18564DAB0F16}"/>
    <cellStyle name="Note 4 4 6 4 2" xfId="42716" xr:uid="{4562D13F-9209-49E5-BB69-6B3997F5ED66}"/>
    <cellStyle name="Note 4 4 6 4 3" xfId="33566" xr:uid="{25304FE7-B36E-48AF-A8E7-F8CEA8E45DED}"/>
    <cellStyle name="Note 4 4 6 4 4" xfId="21991" xr:uid="{0F23140A-66CC-4B6F-B902-B96BEE679CCF}"/>
    <cellStyle name="Note 4 4 6 5" xfId="5871" xr:uid="{449357A8-D54C-4A5C-8782-46A17EE86243}"/>
    <cellStyle name="Note 4 4 6 5 2" xfId="43305" xr:uid="{6C9F2179-5F38-48C1-860E-FE9AC486F17B}"/>
    <cellStyle name="Note 4 4 6 5 3" xfId="34155" xr:uid="{F3F1975A-2B2A-496D-ACD6-A696431495C3}"/>
    <cellStyle name="Note 4 4 6 5 4" xfId="22591" xr:uid="{1C4557C0-A887-4F01-8FB9-35E5BFE2DD6C}"/>
    <cellStyle name="Note 4 4 6 6" xfId="4320" xr:uid="{D6421ECE-6E42-4147-B744-E3283F1C331A}"/>
    <cellStyle name="Note 4 4 6 6 2" xfId="44176" xr:uid="{CC1182F0-E164-4EA9-BFE9-833050B30543}"/>
    <cellStyle name="Note 4 4 6 6 3" xfId="35028" xr:uid="{6E09E4D5-7F5C-4244-B2EF-098F95A6BEEB}"/>
    <cellStyle name="Note 4 4 6 6 4" xfId="23474" xr:uid="{9CE6326C-815E-4A1D-A32E-313EF845EFA2}"/>
    <cellStyle name="Note 4 4 6 7" xfId="4429" xr:uid="{4D65BC08-9832-4926-8B67-1138569BE086}"/>
    <cellStyle name="Note 4 4 6 7 2" xfId="43485" xr:uid="{786D704C-FEB3-4D4E-ADE9-362AAF338895}"/>
    <cellStyle name="Note 4 4 6 7 3" xfId="34336" xr:uid="{C2D73128-BB60-4476-AB7A-8E59C4F7B730}"/>
    <cellStyle name="Note 4 4 6 7 4" xfId="22772" xr:uid="{2302069E-9913-4B26-A31D-9464C593026B}"/>
    <cellStyle name="Note 4 4 6 8" xfId="10064" xr:uid="{8C5A3456-BAAE-4A40-BBE4-4B436300A89A}"/>
    <cellStyle name="Note 4 4 6 8 2" xfId="39501" xr:uid="{9F1B8F1C-CC91-4F1F-ABAC-72606A58A855}"/>
    <cellStyle name="Note 4 4 6 8 3" xfId="30236" xr:uid="{A62556A1-9BEE-4CCF-9089-88CFE243BC64}"/>
    <cellStyle name="Note 4 4 6 8 4" xfId="18481" xr:uid="{741EE3BB-AD15-4984-AA0B-3FFF17A677C8}"/>
    <cellStyle name="Note 4 4 6 9" xfId="11394" xr:uid="{A86FAD73-BCB1-4DF6-B89F-C2C04087E2EF}"/>
    <cellStyle name="Note 4 4 6 9 2" xfId="46111" xr:uid="{0FAC2AE7-8123-432A-8C28-CBB85940E334}"/>
    <cellStyle name="Note 4 4 6 9 3" xfId="36966" xr:uid="{FFC75774-145D-49DB-AC82-CA98FC0CB2B0}"/>
    <cellStyle name="Note 4 4 6 9 4" xfId="25460" xr:uid="{A01A9B11-E916-4C23-92F2-0B11F8D871BC}"/>
    <cellStyle name="Note 4 4 7" xfId="4980" xr:uid="{950FAF72-6297-469B-ABD8-526E9D12E9E4}"/>
    <cellStyle name="Note 4 4 7 2" xfId="41431" xr:uid="{6459B7B7-5556-45C7-869E-A36CC016308F}"/>
    <cellStyle name="Note 4 4 7 3" xfId="32241" xr:uid="{C6AAF84D-2582-47F7-987A-D43C2D3337D3}"/>
    <cellStyle name="Note 4 4 7 4" xfId="20532" xr:uid="{55BAC25D-08B5-4194-8BE0-40DF7328AB90}"/>
    <cellStyle name="Note 4 4 8" xfId="4232" xr:uid="{37481438-BCC0-4794-B7D1-3852CD5CCA12}"/>
    <cellStyle name="Note 4 4 8 2" xfId="41824" xr:uid="{7389F38A-33EF-4CA1-A230-78AA98292E83}"/>
    <cellStyle name="Note 4 4 8 3" xfId="32673" xr:uid="{4AD7B61C-24D6-48C5-9F66-DB47D90E9350}"/>
    <cellStyle name="Note 4 4 8 4" xfId="21091" xr:uid="{C0D62B6E-E228-4AD2-9F86-E6E0F75829D7}"/>
    <cellStyle name="Note 4 4 9" xfId="6477" xr:uid="{9FB64109-DA5F-4656-AD27-0F665D6E290A}"/>
    <cellStyle name="Note 4 4 9 2" xfId="42762" xr:uid="{726ABF72-4F2E-4C1F-B22A-6A45F07FDF20}"/>
    <cellStyle name="Note 4 4 9 3" xfId="33612" xr:uid="{452A825E-CD0E-45A1-A011-DAA75CB601BA}"/>
    <cellStyle name="Note 4 4 9 4" xfId="22038" xr:uid="{BE7E9EE2-4CB2-4AC1-91AE-954129C526C7}"/>
    <cellStyle name="Note 4 5" xfId="1604" xr:uid="{00000000-0005-0000-0000-000044060000}"/>
    <cellStyle name="Note 4 5 10" xfId="11734" xr:uid="{BF672D2E-5ED5-4D63-B3AF-9BFADF860E37}"/>
    <cellStyle name="Note 4 5 10 2" xfId="41314" xr:uid="{940EFFD0-C16D-4482-B0FF-76C204D2C775}"/>
    <cellStyle name="Note 4 5 10 3" xfId="32107" xr:uid="{57E0434B-2B30-4DB2-B581-BF67136370EF}"/>
    <cellStyle name="Note 4 5 10 4" xfId="20397" xr:uid="{E8B02794-78C6-4DDA-A84B-986075486AC7}"/>
    <cellStyle name="Note 4 5 11" xfId="12139" xr:uid="{85A7978E-0B5A-4A31-8B90-9B6BD86196CA}"/>
    <cellStyle name="Note 4 5 11 2" xfId="44113" xr:uid="{ADA2CD06-7038-4159-8A3E-2C36B1DB7AF4}"/>
    <cellStyle name="Note 4 5 11 3" xfId="34965" xr:uid="{CC9F9405-A4E8-4711-9794-E592ED154A5F}"/>
    <cellStyle name="Note 4 5 11 4" xfId="23410" xr:uid="{9280CA17-7C74-45F9-B3A5-0B8F7CB782FB}"/>
    <cellStyle name="Note 4 5 12" xfId="12480" xr:uid="{4D5EE2CF-95F6-4EA5-87BC-48AB1DBBF930}"/>
    <cellStyle name="Note 4 5 12 2" xfId="45472" xr:uid="{7F3524EB-5670-4029-AB15-7551D30097DE}"/>
    <cellStyle name="Note 4 5 12 3" xfId="36327" xr:uid="{01F8AF73-F27E-47F5-A6D4-BACC741CA3BC}"/>
    <cellStyle name="Note 4 5 12 4" xfId="24794" xr:uid="{3F73363E-5610-4448-8C2D-0434CC92C999}"/>
    <cellStyle name="Note 4 5 13" xfId="12769" xr:uid="{5A854921-A377-49AA-AD5E-F8128DD86495}"/>
    <cellStyle name="Note 4 5 13 2" xfId="45066" xr:uid="{A792F15F-5FFD-4F88-8DB0-131B6335ED51}"/>
    <cellStyle name="Note 4 5 13 3" xfId="35921" xr:uid="{1F36E07C-339D-40FE-A6BC-C57E3B044DEB}"/>
    <cellStyle name="Note 4 5 13 4" xfId="24385" xr:uid="{81C8E3C6-1899-488B-8801-0C001423A76E}"/>
    <cellStyle name="Note 4 5 14" xfId="12993" xr:uid="{A1311B10-EC18-412B-B0A4-34B00FFE1BC5}"/>
    <cellStyle name="Note 4 5 14 2" xfId="39226" xr:uid="{785BAF60-C948-4CA5-BC78-8548D126FF71}"/>
    <cellStyle name="Note 4 5 14 3" xfId="29961" xr:uid="{8BB01018-92FD-416F-B884-19E8FA6D8469}"/>
    <cellStyle name="Note 4 5 14 4" xfId="18205" xr:uid="{0B4457FD-9FC7-421E-99A1-CE8E4348C8D1}"/>
    <cellStyle name="Note 4 5 15" xfId="14075" xr:uid="{C1AC7801-CBB4-4844-91E8-DC4952876A7C}"/>
    <cellStyle name="Note 4 5 15 2" xfId="43867" xr:uid="{0C3BD692-715A-45A1-AFC9-DBD0A10BE7AB}"/>
    <cellStyle name="Note 4 5 15 3" xfId="34719" xr:uid="{C45F6E86-FBDF-4ED7-A935-57CFDC1E0401}"/>
    <cellStyle name="Note 4 5 15 4" xfId="23160" xr:uid="{A375AABE-057F-430A-B78F-FE6D8B44AF2E}"/>
    <cellStyle name="Note 4 5 16" xfId="16239" xr:uid="{02DB68F2-2627-40E5-AD9F-9EC0233E3E30}"/>
    <cellStyle name="Note 4 5 16 2" xfId="46945" xr:uid="{8850E6A2-883F-483A-9D15-1D786FF941AF}"/>
    <cellStyle name="Note 4 5 16 3" xfId="37801" xr:uid="{C108A499-DB9B-4639-AD8A-3363175D8037}"/>
    <cellStyle name="Note 4 5 16 4" xfId="26376" xr:uid="{BF9F6177-64F1-4157-BAFB-19338638F951}"/>
    <cellStyle name="Note 4 5 17" xfId="16465" xr:uid="{B414F5EE-43D3-485A-A793-B9B742CC9D20}"/>
    <cellStyle name="Note 4 5 17 2" xfId="45073" xr:uid="{1669E7E3-61AA-46B4-948B-2588E7A82804}"/>
    <cellStyle name="Note 4 5 17 3" xfId="35928" xr:uid="{4A6B1DFD-51FD-43C2-A284-4EAC8E2FF594}"/>
    <cellStyle name="Note 4 5 17 4" xfId="24394" xr:uid="{D908AFCB-CE62-44E5-9377-383BE2C7D9C8}"/>
    <cellStyle name="Note 4 5 18" xfId="26552" xr:uid="{9D36A2A2-48AF-4ECB-9CB7-63B6C779347E}"/>
    <cellStyle name="Note 4 5 18 2" xfId="47111" xr:uid="{2DB04F77-0C16-4072-8FB8-D279FFDFE4AC}"/>
    <cellStyle name="Note 4 5 18 3" xfId="37967" xr:uid="{58C216F4-EA9F-4543-A51D-0A893F8425F4}"/>
    <cellStyle name="Note 4 5 19" xfId="28181" xr:uid="{1BDED048-A88A-48E0-AF6D-648FD7F9E169}"/>
    <cellStyle name="Note 4 5 2" xfId="1605" xr:uid="{00000000-0005-0000-0000-000045060000}"/>
    <cellStyle name="Note 4 5 2 10" xfId="12697" xr:uid="{68BE1DA7-3CBD-41A8-B35A-D8238658020F}"/>
    <cellStyle name="Note 4 5 2 10 2" xfId="46127" xr:uid="{F83E6712-37D9-4C40-82E0-30917C509C84}"/>
    <cellStyle name="Note 4 5 2 10 3" xfId="36982" xr:uid="{A59BB38E-C21A-4ECE-8A84-F22F8E218E62}"/>
    <cellStyle name="Note 4 5 2 10 4" xfId="25476" xr:uid="{76C251EE-EE64-4EC4-943C-868AD5F46F2A}"/>
    <cellStyle name="Note 4 5 2 11" xfId="15192" xr:uid="{B39A1B57-3E30-402C-B8F3-DE380B4D2AA4}"/>
    <cellStyle name="Note 4 5 2 11 2" xfId="44815" xr:uid="{F4CAE39E-0800-4C1F-971C-A60EDCF73956}"/>
    <cellStyle name="Note 4 5 2 11 3" xfId="35670" xr:uid="{DFC2AAD1-4ACB-4AD2-9381-9BAD7D7E80DD}"/>
    <cellStyle name="Note 4 5 2 11 4" xfId="24133" xr:uid="{B02DF2A0-E4FA-45DF-9EB3-A6C80F268D59}"/>
    <cellStyle name="Note 4 5 2 12" xfId="13240" xr:uid="{DFA7BF78-3122-4600-B891-96F7E2331E66}"/>
    <cellStyle name="Note 4 5 2 12 2" xfId="44340" xr:uid="{2A93DF8B-770B-48EF-9B8A-7B62D79B5A52}"/>
    <cellStyle name="Note 4 5 2 12 3" xfId="35192" xr:uid="{7D089AD3-3956-461E-A0D8-D86F1BF0E23D}"/>
    <cellStyle name="Note 4 5 2 12 4" xfId="23639" xr:uid="{5611E023-8260-4739-A0F9-22956929306F}"/>
    <cellStyle name="Note 4 5 2 13" xfId="13128" xr:uid="{0DC0D7D4-0889-4A16-B26F-8713D198677E}"/>
    <cellStyle name="Note 4 5 2 13 2" xfId="47826" xr:uid="{8B130A3F-EA2E-42C6-B7EB-A7AC6140C4E4}"/>
    <cellStyle name="Note 4 5 2 13 3" xfId="38682" xr:uid="{859EA73E-87E5-4289-8841-7054B6D90A87}"/>
    <cellStyle name="Note 4 5 2 13 4" xfId="27407" xr:uid="{5B5268AD-E0E2-42AE-93B3-1B921A5E7857}"/>
    <cellStyle name="Note 4 5 2 14" xfId="27856" xr:uid="{04BF6928-A547-4201-8B43-1CBD934C56AB}"/>
    <cellStyle name="Note 4 5 2 14 2" xfId="48156" xr:uid="{2DF18D0D-95FB-4E32-9472-084F0E679842}"/>
    <cellStyle name="Note 4 5 2 14 3" xfId="39012" xr:uid="{E57216EB-0124-41BB-90F9-E3695C6F099A}"/>
    <cellStyle name="Note 4 5 2 15" xfId="26986" xr:uid="{727001BB-8BB2-426F-8331-C7FC9ED1DAEF}"/>
    <cellStyle name="Note 4 5 2 16" xfId="48619" xr:uid="{B89A42FF-488E-4466-BB34-6923FA1B1EC5}"/>
    <cellStyle name="Note 4 5 2 17" xfId="50472" xr:uid="{7C62AD67-6A22-4A39-893F-8DA97BA94FE5}"/>
    <cellStyle name="Note 4 5 2 18" xfId="49900" xr:uid="{DDD0C5A8-834A-4167-ACDC-F682FDBE6D45}"/>
    <cellStyle name="Note 4 5 2 19" xfId="49263" xr:uid="{CE194D51-8842-4FBB-AA82-8E121F86BB77}"/>
    <cellStyle name="Note 4 5 2 2" xfId="1606" xr:uid="{00000000-0005-0000-0000-000046060000}"/>
    <cellStyle name="Note 4 5 2 2 10" xfId="15565" xr:uid="{31746BBE-64E5-4AFE-9B9F-B36BBDAC390B}"/>
    <cellStyle name="Note 4 5 2 2 10 2" xfId="47196" xr:uid="{DBFEEFC2-BF82-4EC0-9000-136504634AEE}"/>
    <cellStyle name="Note 4 5 2 2 10 3" xfId="38052" xr:uid="{8E94E17E-EF1C-4698-97E9-9B0570F8A7F7}"/>
    <cellStyle name="Note 4 5 2 2 10 4" xfId="26638" xr:uid="{3C1EE947-02BB-424B-873E-F91D31A84C89}"/>
    <cellStyle name="Note 4 5 2 2 11" xfId="13309" xr:uid="{1DEAAECB-B1AB-4F32-B0EC-8B5EE4A7BC36}"/>
    <cellStyle name="Note 4 5 2 2 11 2" xfId="46219" xr:uid="{F6600CD0-F052-4549-B17B-F7C57E116BEA}"/>
    <cellStyle name="Note 4 5 2 2 11 3" xfId="37074" xr:uid="{221A886F-CD7E-4394-BA37-3FC3A657D5B9}"/>
    <cellStyle name="Note 4 5 2 2 11 4" xfId="25579" xr:uid="{69EBFEB9-C328-4E61-B731-FAB2600EEC8E}"/>
    <cellStyle name="Note 4 5 2 2 12" xfId="15134" xr:uid="{A7C309AA-DD05-41CB-AB6C-E66D817F5EB2}"/>
    <cellStyle name="Note 4 5 2 2 12 2" xfId="46178" xr:uid="{2474FB26-BA66-4470-AECD-575C704AC95D}"/>
    <cellStyle name="Note 4 5 2 2 12 3" xfId="37033" xr:uid="{65891711-594D-44AF-B3D8-9F032EA375BF}"/>
    <cellStyle name="Note 4 5 2 2 12 4" xfId="25532" xr:uid="{A96BA828-A529-4A83-AD32-F0CC7BC59A14}"/>
    <cellStyle name="Note 4 5 2 2 13" xfId="23509" xr:uid="{C0B2588E-DC55-4CD9-AB4B-2215B04B0033}"/>
    <cellStyle name="Note 4 5 2 2 13 2" xfId="44211" xr:uid="{E0B6A32C-F167-4711-8F2E-6D2E90F760E6}"/>
    <cellStyle name="Note 4 5 2 2 13 3" xfId="35063" xr:uid="{B88EDF5C-6439-4FB4-924E-1E5E55569D40}"/>
    <cellStyle name="Note 4 5 2 2 14" xfId="28166" xr:uid="{7A1A1BD4-F1F5-402D-9ACB-F8725A54930A}"/>
    <cellStyle name="Note 4 5 2 2 15" xfId="48620" xr:uid="{21829B1B-7FCB-4E32-A507-FD5A4683D0F7}"/>
    <cellStyle name="Note 4 5 2 2 16" xfId="50473" xr:uid="{ADB6F30D-F1AF-4FB1-AF9B-0900D72DFD85}"/>
    <cellStyle name="Note 4 5 2 2 17" xfId="50315" xr:uid="{53363708-5393-4553-9E36-4B2881EB014B}"/>
    <cellStyle name="Note 4 5 2 2 18" xfId="51045" xr:uid="{75708AF8-F050-4958-B213-6B347540AE5B}"/>
    <cellStyle name="Note 4 5 2 2 19" xfId="52528" xr:uid="{3DEF2F3F-B27E-478A-B4EA-A9A55229B9A0}"/>
    <cellStyle name="Note 4 5 2 2 2" xfId="4992" xr:uid="{79815037-C466-43A0-BC4A-10D56447774F}"/>
    <cellStyle name="Note 4 5 2 2 2 2" xfId="39782" xr:uid="{39288D2A-92D7-4EEF-B3E1-E6D838D3F085}"/>
    <cellStyle name="Note 4 5 2 2 2 3" xfId="30546" xr:uid="{32FAF607-E41E-492C-B35E-C3C6D4ACE0B0}"/>
    <cellStyle name="Note 4 5 2 2 2 4" xfId="18791" xr:uid="{E2EB9F9C-33F7-4453-8CBF-637CA3A4A978}"/>
    <cellStyle name="Note 4 5 2 2 20" xfId="53468" xr:uid="{60655DD3-05B6-43C6-BFBE-750C327BF0F3}"/>
    <cellStyle name="Note 4 5 2 2 21" xfId="54854" xr:uid="{FC1D1396-CA5C-4954-A366-EDDDA4220B43}"/>
    <cellStyle name="Note 4 5 2 2 22" xfId="55314" xr:uid="{76C84F58-5B63-4305-BA80-EB52E7879A1E}"/>
    <cellStyle name="Note 4 5 2 2 23" xfId="55997" xr:uid="{806702ED-9949-4BA3-A6FE-34C4CF0F84C2}"/>
    <cellStyle name="Note 4 5 2 2 24" xfId="16781" xr:uid="{B12D7879-AC7E-466F-87C6-AC468F160E79}"/>
    <cellStyle name="Note 4 5 2 2 3" xfId="4228" xr:uid="{8513AE05-90FB-402D-BC6E-B2558DFA05A5}"/>
    <cellStyle name="Note 4 5 2 2 3 2" xfId="39513" xr:uid="{575350DF-5603-489A-853E-D59D213DBC07}"/>
    <cellStyle name="Note 4 5 2 2 3 3" xfId="30248" xr:uid="{A04970B9-C74E-417D-B2D0-EBA36475A981}"/>
    <cellStyle name="Note 4 5 2 2 3 4" xfId="18493" xr:uid="{9FF37F8A-94FC-4E60-8997-775B420B1092}"/>
    <cellStyle name="Note 4 5 2 2 4" xfId="9579" xr:uid="{E6ACCDF7-3B18-4E73-AC83-A6E09FE67FD6}"/>
    <cellStyle name="Note 4 5 2 2 4 2" xfId="42646" xr:uid="{B2325153-DCA9-4A36-AA37-33FBA63787BC}"/>
    <cellStyle name="Note 4 5 2 2 4 3" xfId="33496" xr:uid="{496F5AA5-2447-4929-9492-054BAB917A82}"/>
    <cellStyle name="Note 4 5 2 2 4 4" xfId="21920" xr:uid="{C8B8D4AA-98B1-47F1-A3BF-64B68CC90C88}"/>
    <cellStyle name="Note 4 5 2 2 5" xfId="9491" xr:uid="{19395122-D974-495C-B9E9-AB5307B8DF46}"/>
    <cellStyle name="Note 4 5 2 2 5 2" xfId="39651" xr:uid="{B3A77A67-151E-4651-9127-A20CC3DF1EEB}"/>
    <cellStyle name="Note 4 5 2 2 5 3" xfId="30399" xr:uid="{27966882-8184-4069-96D3-2A0965AA9506}"/>
    <cellStyle name="Note 4 5 2 2 5 4" xfId="18644" xr:uid="{19E3069A-0098-4AAD-9E2F-9D8C9975A8D2}"/>
    <cellStyle name="Note 4 5 2 2 6" xfId="10300" xr:uid="{878B0DB1-63D6-4DC1-8F98-6F8DC33E35D5}"/>
    <cellStyle name="Note 4 5 2 2 6 2" xfId="44109" xr:uid="{6D49068C-B9D7-4916-8526-BC6488207654}"/>
    <cellStyle name="Note 4 5 2 2 6 3" xfId="34961" xr:uid="{354D060B-C07D-41D0-B7BB-8E4D45D34B3E}"/>
    <cellStyle name="Note 4 5 2 2 6 4" xfId="23406" xr:uid="{3DF0D70F-BD64-49EF-A4DE-046ABE39BA99}"/>
    <cellStyle name="Note 4 5 2 2 7" xfId="10208" xr:uid="{0C0D1428-FA2F-4A9A-B0A1-6A9AE87F5CC2}"/>
    <cellStyle name="Note 4 5 2 2 7 2" xfId="45445" xr:uid="{97E88096-44A8-4786-9EFC-199D783A69A6}"/>
    <cellStyle name="Note 4 5 2 2 7 3" xfId="36300" xr:uid="{4217D302-EE43-42CD-B192-43249D96088D}"/>
    <cellStyle name="Note 4 5 2 2 7 4" xfId="24766" xr:uid="{F4776BA5-C36D-4CBD-98EF-3D578213A696}"/>
    <cellStyle name="Note 4 5 2 2 8" xfId="10979" xr:uid="{3ED73C8D-DEC5-4178-A4F1-4DAC208553D6}"/>
    <cellStyle name="Note 4 5 2 2 8 2" xfId="45056" xr:uid="{20D86066-FFAC-417B-B874-6CFF0ADF31A6}"/>
    <cellStyle name="Note 4 5 2 2 8 3" xfId="35911" xr:uid="{1E52A9D1-9731-475C-BA34-CB2208EFD4DE}"/>
    <cellStyle name="Note 4 5 2 2 8 4" xfId="24375" xr:uid="{F4EE1136-D41F-4795-8278-57013C61C8BA}"/>
    <cellStyle name="Note 4 5 2 2 9" xfId="9716" xr:uid="{D53717C9-E6F7-47B9-9825-6BE7F43BAAFB}"/>
    <cellStyle name="Note 4 5 2 2 9 2" xfId="44879" xr:uid="{8FB40BFB-DFE5-4D18-B4A6-56DCBBED4978}"/>
    <cellStyle name="Note 4 5 2 2 9 3" xfId="35734" xr:uid="{27F16E70-BB4B-42B2-BA15-96A2739B8E3B}"/>
    <cellStyle name="Note 4 5 2 2 9 4" xfId="24197" xr:uid="{6EACF63E-EEC7-4A7D-A173-B9B2D059FF0E}"/>
    <cellStyle name="Note 4 5 2 20" xfId="52529" xr:uid="{7E2D1F54-8EA5-45EF-BF9C-D8D0187DA5A6}"/>
    <cellStyle name="Note 4 5 2 21" xfId="53467" xr:uid="{A3883F72-CD8E-4F4F-B020-B235A326B389}"/>
    <cellStyle name="Note 4 5 2 22" xfId="54503" xr:uid="{17452D63-088B-45DB-89D1-9162AA986D59}"/>
    <cellStyle name="Note 4 5 2 23" xfId="53064" xr:uid="{1660D39C-1FB9-45C9-AC16-2CAD4540A428}"/>
    <cellStyle name="Note 4 5 2 24" xfId="55996" xr:uid="{799F943C-0D80-46B3-8EF1-1A018B861007}"/>
    <cellStyle name="Note 4 5 2 25" xfId="16780" xr:uid="{14105402-D5A3-4B75-A541-1925D3821CC4}"/>
    <cellStyle name="Note 4 5 2 3" xfId="4991" xr:uid="{364E02B9-9A64-4442-B2CA-805199C74422}"/>
    <cellStyle name="Note 4 5 2 3 2" xfId="41428" xr:uid="{E04884E2-BD7F-469A-AFE2-85FB8F11E296}"/>
    <cellStyle name="Note 4 5 2 3 3" xfId="32237" xr:uid="{4B2B73CD-5BC6-4C85-B96B-41E455EC7B45}"/>
    <cellStyle name="Note 4 5 2 3 4" xfId="20528" xr:uid="{B07225D0-19B1-4BCB-AD72-3F53AB8AFF2C}"/>
    <cellStyle name="Note 4 5 2 4" xfId="5654" xr:uid="{4AF1EFF3-29EF-496A-BB0B-D0AE4061B22C}"/>
    <cellStyle name="Note 4 5 2 4 2" xfId="41842" xr:uid="{5A0F05E1-1D36-49CE-AEE8-7E660E9AE889}"/>
    <cellStyle name="Note 4 5 2 4 3" xfId="32691" xr:uid="{36597C0D-8B4C-4EEE-9644-F025D10DC103}"/>
    <cellStyle name="Note 4 5 2 4 4" xfId="21109" xr:uid="{1DD437FB-2055-4E0B-AD87-994F9EC0071C}"/>
    <cellStyle name="Note 4 5 2 5" xfId="10369" xr:uid="{99D79ABD-CA35-4A31-A9F5-63475F6EDE0C}"/>
    <cellStyle name="Note 4 5 2 5 2" xfId="42647" xr:uid="{DB0ECA98-11CA-45BE-8A75-821A4DEABEEB}"/>
    <cellStyle name="Note 4 5 2 5 3" xfId="33497" xr:uid="{AB40305B-0C0D-48D6-84A0-5B2C2BDE83E2}"/>
    <cellStyle name="Note 4 5 2 5 4" xfId="21921" xr:uid="{6EDB8556-6F38-4BEC-BB0E-D5BF039410CA}"/>
    <cellStyle name="Note 4 5 2 6" xfId="10947" xr:uid="{E3912906-B338-4DB4-95EE-AB2E5BE6CAB8}"/>
    <cellStyle name="Note 4 5 2 6 2" xfId="43321" xr:uid="{FACCEBC9-E4FF-45B3-8C27-BECA66102F17}"/>
    <cellStyle name="Note 4 5 2 6 3" xfId="34171" xr:uid="{494CA04A-291F-42DB-AC4A-DA517090067B}"/>
    <cellStyle name="Note 4 5 2 6 4" xfId="22607" xr:uid="{90B96FCA-3B8D-442B-9247-AFD008507A6C}"/>
    <cellStyle name="Note 4 5 2 7" xfId="11653" xr:uid="{1AF738B3-8EE1-49B4-84BA-DE0D604099FB}"/>
    <cellStyle name="Note 4 5 2 7 2" xfId="44110" xr:uid="{FDD3B558-9FA3-4507-B73D-01F546BF7A25}"/>
    <cellStyle name="Note 4 5 2 7 3" xfId="34962" xr:uid="{A53D9DE5-1966-467F-B8EA-0A67BB3D3BFC}"/>
    <cellStyle name="Note 4 5 2 7 4" xfId="23407" xr:uid="{6D7EE498-979B-4190-80CB-86C29A9DFA15}"/>
    <cellStyle name="Note 4 5 2 8" xfId="12061" xr:uid="{1E08038A-5FE5-4F1B-992E-A699420F642E}"/>
    <cellStyle name="Note 4 5 2 8 2" xfId="42802" xr:uid="{2992B424-22DB-452A-832A-651D1A2EB85A}"/>
    <cellStyle name="Note 4 5 2 8 3" xfId="33652" xr:uid="{7D97F84C-A6D3-4CF9-A0EF-96A5E7A5DF02}"/>
    <cellStyle name="Note 4 5 2 8 4" xfId="22078" xr:uid="{AA11F176-169B-4D99-84FD-0A93395EE301}"/>
    <cellStyle name="Note 4 5 2 9" xfId="12406" xr:uid="{A3296386-7B53-45E0-8DF7-C525CCE42355}"/>
    <cellStyle name="Note 4 5 2 9 2" xfId="44806" xr:uid="{192C3184-5F50-49E0-AC3D-520F7426F128}"/>
    <cellStyle name="Note 4 5 2 9 3" xfId="35661" xr:uid="{978B4DA0-7E33-4929-9C93-246D7CD1046A}"/>
    <cellStyle name="Note 4 5 2 9 4" xfId="24124" xr:uid="{C696AB02-8DA7-4085-8926-B4266DE7B623}"/>
    <cellStyle name="Note 4 5 20" xfId="48618" xr:uid="{CDB0EE44-2B0C-42C1-A55E-ABBF029C085F}"/>
    <cellStyle name="Note 4 5 21" xfId="50471" xr:uid="{D517ED69-F485-4AC0-B43D-A548F35DD4A7}"/>
    <cellStyle name="Note 4 5 22" xfId="51005" xr:uid="{EDE0FD93-AF4C-45B4-ABC9-2BCC7D07F16C}"/>
    <cellStyle name="Note 4 5 23" xfId="49561" xr:uid="{66FA2233-3D70-482F-BF2E-70F768467F6C}"/>
    <cellStyle name="Note 4 5 24" xfId="52530" xr:uid="{9C0EE38E-D36D-4ED9-A3D9-565258ECB9CD}"/>
    <cellStyle name="Note 4 5 25" xfId="53466" xr:uid="{C0A5E180-16C8-4E5F-8DC1-780FA741ED5F}"/>
    <cellStyle name="Note 4 5 26" xfId="52942" xr:uid="{30431F13-8DF6-404B-A303-CD87810B95A9}"/>
    <cellStyle name="Note 4 5 27" xfId="52637" xr:uid="{88BCEA8F-5915-4F68-BE00-4E3DF75D69E1}"/>
    <cellStyle name="Note 4 5 28" xfId="55995" xr:uid="{059F9D13-804B-4FC7-A52A-0409CF513783}"/>
    <cellStyle name="Note 4 5 29" xfId="16779" xr:uid="{0883277C-62F1-433E-9CE4-BDFDA2116A37}"/>
    <cellStyle name="Note 4 5 3" xfId="1607" xr:uid="{00000000-0005-0000-0000-000047060000}"/>
    <cellStyle name="Note 4 5 3 10" xfId="12387" xr:uid="{F075DD8A-5776-4AC6-960F-9D353FD242B3}"/>
    <cellStyle name="Note 4 5 3 10 2" xfId="46112" xr:uid="{C4465DBB-7491-49FE-BAB5-7320C0A5902A}"/>
    <cellStyle name="Note 4 5 3 10 3" xfId="36967" xr:uid="{170E2611-6378-401E-B090-A2D52E0725EF}"/>
    <cellStyle name="Note 4 5 3 10 4" xfId="25461" xr:uid="{9CA22EE3-2ED5-42B9-B8B7-2F1CFDEA04C2}"/>
    <cellStyle name="Note 4 5 3 11" xfId="14502" xr:uid="{7B5564E4-FFB9-4158-A94F-3C07C0F0AE4F}"/>
    <cellStyle name="Note 4 5 3 11 2" xfId="46874" xr:uid="{CEF62081-D921-4405-8ECD-C6065952EFDA}"/>
    <cellStyle name="Note 4 5 3 11 3" xfId="37730" xr:uid="{A26BCC2F-8914-4EF3-A9B3-4E2779F6B199}"/>
    <cellStyle name="Note 4 5 3 11 4" xfId="26303" xr:uid="{464161AF-586A-436F-93CB-6513E5B288ED}"/>
    <cellStyle name="Note 4 5 3 12" xfId="15030" xr:uid="{F98CF4A0-8234-42AB-84FD-45634F32652B}"/>
    <cellStyle name="Note 4 5 3 12 2" xfId="44466" xr:uid="{C559E722-60A1-4E4A-A034-42C3B9F79EE9}"/>
    <cellStyle name="Note 4 5 3 12 3" xfId="35320" xr:uid="{FC1B269D-D365-47B1-A80E-12879E1A33B2}"/>
    <cellStyle name="Note 4 5 3 12 4" xfId="23774" xr:uid="{3077200E-373E-405E-9358-D42DE0C7AA0A}"/>
    <cellStyle name="Note 4 5 3 13" xfId="14099" xr:uid="{178CEF33-847B-44AD-A28D-2F614D60166A}"/>
    <cellStyle name="Note 4 5 3 13 2" xfId="47811" xr:uid="{2F498EE6-9141-4841-8403-B00E248ABEB6}"/>
    <cellStyle name="Note 4 5 3 13 3" xfId="38667" xr:uid="{A9AD0D54-BA40-4427-8111-4EEBD3EC87B4}"/>
    <cellStyle name="Note 4 5 3 13 4" xfId="27392" xr:uid="{9B55C668-C95A-4559-8094-D4E79B4DCD5E}"/>
    <cellStyle name="Note 4 5 3 14" xfId="27841" xr:uid="{1637DD91-B038-4D39-B894-9B95A938CA28}"/>
    <cellStyle name="Note 4 5 3 14 2" xfId="48141" xr:uid="{94E6DBFA-5793-44C1-8C75-EDC4225AB8F1}"/>
    <cellStyle name="Note 4 5 3 14 3" xfId="38997" xr:uid="{5368F632-8390-42D5-AD14-4D227D7E784B}"/>
    <cellStyle name="Note 4 5 3 15" xfId="25580" xr:uid="{5B0251B2-6B5F-4405-B020-E63D90FA928F}"/>
    <cellStyle name="Note 4 5 3 16" xfId="48621" xr:uid="{6AC257AD-774F-4BA7-95C8-BBEB3D285718}"/>
    <cellStyle name="Note 4 5 3 17" xfId="50474" xr:uid="{E87A9F63-F2D0-4042-90E9-6E1D20B72235}"/>
    <cellStyle name="Note 4 5 3 18" xfId="51888" xr:uid="{82F28886-DAF6-4C8F-9325-A3E6EA654228}"/>
    <cellStyle name="Note 4 5 3 19" xfId="49278" xr:uid="{100F2AFF-FF1F-496F-AACF-A2063E877C42}"/>
    <cellStyle name="Note 4 5 3 2" xfId="1608" xr:uid="{00000000-0005-0000-0000-000048060000}"/>
    <cellStyle name="Note 4 5 3 2 10" xfId="15566" xr:uid="{44C14D6D-A9DC-406B-B8A3-01D395CEE8BB}"/>
    <cellStyle name="Note 4 5 3 2 10 2" xfId="46882" xr:uid="{2203C969-9479-40FA-A38D-BA1B9F599CA9}"/>
    <cellStyle name="Note 4 5 3 2 10 3" xfId="37738" xr:uid="{8D4C5060-9685-4ABF-BFDC-EFD87A5A8CE4}"/>
    <cellStyle name="Note 4 5 3 2 10 4" xfId="26312" xr:uid="{9AF305DE-6169-4E3B-BBF9-E60799486369}"/>
    <cellStyle name="Note 4 5 3 2 11" xfId="13200" xr:uid="{42C1BF17-6AE8-4FB9-B918-2AB3AA54B283}"/>
    <cellStyle name="Note 4 5 3 2 11 2" xfId="46781" xr:uid="{4E3CE7C1-0284-40D7-B343-1C89FF38119D}"/>
    <cellStyle name="Note 4 5 3 2 11 3" xfId="37637" xr:uid="{9862BB41-2DBB-4C46-AD03-E45EC31C2765}"/>
    <cellStyle name="Note 4 5 3 2 11 4" xfId="26197" xr:uid="{08DA6751-F228-47B4-AF70-3B0396BE8CBE}"/>
    <cellStyle name="Note 4 5 3 2 12" xfId="13932" xr:uid="{83038781-20AE-4395-944D-05F5EC9E92FC}"/>
    <cellStyle name="Note 4 5 3 2 12 2" xfId="44672" xr:uid="{99EF9BBE-D034-4BD1-938A-5EC9023A0655}"/>
    <cellStyle name="Note 4 5 3 2 12 3" xfId="35527" xr:uid="{1602B5AF-05AB-449A-9297-E944756EA991}"/>
    <cellStyle name="Note 4 5 3 2 12 4" xfId="23984" xr:uid="{449D9367-2E2C-4E26-B099-23268E584405}"/>
    <cellStyle name="Note 4 5 3 2 13" xfId="25313" xr:uid="{4211F75E-C0DF-4058-93C7-ACF69E2AB218}"/>
    <cellStyle name="Note 4 5 3 2 13 2" xfId="45967" xr:uid="{BFE1EADF-EF97-4FDF-AFAF-88286F478444}"/>
    <cellStyle name="Note 4 5 3 2 13 3" xfId="36822" xr:uid="{3550084E-57EE-45D2-B5F8-7BFAA7A4A756}"/>
    <cellStyle name="Note 4 5 3 2 14" xfId="28180" xr:uid="{A84F189B-8299-422A-91A9-903D742F6FAC}"/>
    <cellStyle name="Note 4 5 3 2 15" xfId="48622" xr:uid="{6B7AA432-A501-4537-9C53-D2F5888124A5}"/>
    <cellStyle name="Note 4 5 3 2 16" xfId="50475" xr:uid="{1EB2C2DA-0D71-46F3-B58B-A8BD67E702C6}"/>
    <cellStyle name="Note 4 5 3 2 17" xfId="51463" xr:uid="{05A3D9B7-FE0E-4981-88D3-99CC5CBE7DD6}"/>
    <cellStyle name="Note 4 5 3 2 18" xfId="51044" xr:uid="{167A5307-7882-420F-B9DD-1FB54D06EC36}"/>
    <cellStyle name="Note 4 5 3 2 19" xfId="52315" xr:uid="{4D0E82D2-565D-4DB3-9C55-769302619DCC}"/>
    <cellStyle name="Note 4 5 3 2 2" xfId="4994" xr:uid="{5DF03D13-AB4E-42C9-98E4-FAE0EAD115D1}"/>
    <cellStyle name="Note 4 5 3 2 2 2" xfId="41425" xr:uid="{7D47B59D-2614-4397-86DF-D45DE3CA4326}"/>
    <cellStyle name="Note 4 5 3 2 2 3" xfId="32234" xr:uid="{2E44C1D5-A508-4C01-9F0A-F41C6CD63AAC}"/>
    <cellStyle name="Note 4 5 3 2 2 4" xfId="20525" xr:uid="{FC7DD328-F6D1-48DE-8452-BD7456705588}"/>
    <cellStyle name="Note 4 5 3 2 20" xfId="53470" xr:uid="{540567F6-0D3A-47DF-8BEA-4E59F4F94C67}"/>
    <cellStyle name="Note 4 5 3 2 21" xfId="54506" xr:uid="{6CEC8A4B-5E17-40D6-8B70-E8AE4D36D8D3}"/>
    <cellStyle name="Note 4 5 3 2 22" xfId="52638" xr:uid="{1DB369AF-C627-421F-B458-F9A8ED5EB94A}"/>
    <cellStyle name="Note 4 5 3 2 23" xfId="55999" xr:uid="{A28D3A42-7821-4876-A044-0F742C5C0C36}"/>
    <cellStyle name="Note 4 5 3 2 24" xfId="16783" xr:uid="{FCA30334-5489-40CB-87CB-0DBB40FD70F6}"/>
    <cellStyle name="Note 4 5 3 2 3" xfId="6288" xr:uid="{C58E16C5-382F-4FC0-9D64-6C4E88E122B8}"/>
    <cellStyle name="Note 4 5 3 2 3 2" xfId="41198" xr:uid="{520905DD-6C51-42F3-9E37-9280E98C230B}"/>
    <cellStyle name="Note 4 5 3 2 3 3" xfId="31978" xr:uid="{03E99B8A-3E32-40F2-B601-6B1A928E5314}"/>
    <cellStyle name="Note 4 5 3 2 3 4" xfId="20266" xr:uid="{5F4096AA-CF4A-47C8-8153-09744B960362}"/>
    <cellStyle name="Note 4 5 3 2 4" xfId="10762" xr:uid="{C8B5F8A1-7ACB-46C1-9D14-145A99D14984}"/>
    <cellStyle name="Note 4 5 3 2 4 2" xfId="42038" xr:uid="{0DF8F189-C25A-4A44-AAE6-B566ED4290E6}"/>
    <cellStyle name="Note 4 5 3 2 4 3" xfId="32888" xr:uid="{F11AA89C-EE5E-49B2-B2CF-4F0AE613F2FC}"/>
    <cellStyle name="Note 4 5 3 2 4 4" xfId="21308" xr:uid="{2D2D0302-8985-41BD-A93B-23DEA5846838}"/>
    <cellStyle name="Note 4 5 3 2 5" xfId="10553" xr:uid="{52D0A8CF-EBAF-4CEC-B686-EFCA7834C865}"/>
    <cellStyle name="Note 4 5 3 2 5 2" xfId="41317" xr:uid="{300F5DB7-2EED-441C-8AF2-DBE715A5D7AC}"/>
    <cellStyle name="Note 4 5 3 2 5 3" xfId="32110" xr:uid="{F722867D-FDF6-44B1-B687-2CE80CA08C67}"/>
    <cellStyle name="Note 4 5 3 2 5 4" xfId="20400" xr:uid="{541BE789-9085-4B7F-A942-9D7EE5D543D7}"/>
    <cellStyle name="Note 4 5 3 2 6" xfId="10176" xr:uid="{F1BA3396-39BE-4C3D-BD0A-BA310F7B8048}"/>
    <cellStyle name="Note 4 5 3 2 6 2" xfId="43515" xr:uid="{3C5BED5F-4DF3-495E-AFB0-88A6BDDC8E72}"/>
    <cellStyle name="Note 4 5 3 2 6 3" xfId="34366" xr:uid="{183E1940-3B09-4896-83BC-089B5FD33BA2}"/>
    <cellStyle name="Note 4 5 3 2 6 4" xfId="22803" xr:uid="{4120685C-018C-4025-B871-3BCB06FF698E}"/>
    <cellStyle name="Note 4 5 3 2 7" xfId="10225" xr:uid="{7049B9E2-30F7-49AB-9E8D-7C953B1391C2}"/>
    <cellStyle name="Note 4 5 3 2 7 2" xfId="45471" xr:uid="{F9A9F719-F3B2-4511-AEBE-041B3DCBF7FB}"/>
    <cellStyle name="Note 4 5 3 2 7 3" xfId="36326" xr:uid="{FB2BE6AB-6789-4AAD-8679-477AE50F9528}"/>
    <cellStyle name="Note 4 5 3 2 7 4" xfId="24793" xr:uid="{2DC1CB32-68AD-4A6E-BA2E-DF7CA9B7E4BF}"/>
    <cellStyle name="Note 4 5 3 2 8" xfId="10978" xr:uid="{0AC9ECA4-6F34-4653-940C-0AE95E643C38}"/>
    <cellStyle name="Note 4 5 3 2 8 2" xfId="45067" xr:uid="{3598B89B-6075-4B41-B605-587948885F91}"/>
    <cellStyle name="Note 4 5 3 2 8 3" xfId="35922" xr:uid="{AE8557AF-B963-4984-AAD5-ABE3BEDA5E59}"/>
    <cellStyle name="Note 4 5 3 2 8 4" xfId="24386" xr:uid="{EE3D30CC-28F6-420C-9DBC-0218ED6BBF70}"/>
    <cellStyle name="Note 4 5 3 2 9" xfId="10489" xr:uid="{885271B1-8306-4EF0-9A3A-636A4DBDCA98}"/>
    <cellStyle name="Note 4 5 3 2 9 2" xfId="42523" xr:uid="{365BD179-107E-405A-B645-1750B96D24B5}"/>
    <cellStyle name="Note 4 5 3 2 9 3" xfId="33373" xr:uid="{74126E56-0B3D-4FF2-8023-178CCFA2985F}"/>
    <cellStyle name="Note 4 5 3 2 9 4" xfId="21796" xr:uid="{413E2438-38A7-4714-AFEE-B8D0A5DB1A54}"/>
    <cellStyle name="Note 4 5 3 20" xfId="52527" xr:uid="{445E5DA1-02AE-4A77-8F7B-2341A32AA146}"/>
    <cellStyle name="Note 4 5 3 21" xfId="53469" xr:uid="{61B420AC-9475-4CC4-B2A1-CF4D06E61FBF}"/>
    <cellStyle name="Note 4 5 3 22" xfId="54043" xr:uid="{668B792B-39A3-44C9-A89A-3B5D7EC176DF}"/>
    <cellStyle name="Note 4 5 3 23" xfId="55505" xr:uid="{A9777C9E-60CE-4287-8648-CE65B98679C8}"/>
    <cellStyle name="Note 4 5 3 24" xfId="55998" xr:uid="{97D340CB-7162-4717-B84F-31607499208B}"/>
    <cellStyle name="Note 4 5 3 25" xfId="16782" xr:uid="{7FB45D66-CB87-4578-B3E3-7FE1259EFD9B}"/>
    <cellStyle name="Note 4 5 3 3" xfId="4993" xr:uid="{7BC0A530-FA39-4608-949B-C1CA7B241BAE}"/>
    <cellStyle name="Note 4 5 3 3 2" xfId="39781" xr:uid="{7BDA2D58-3E9E-4AC8-BF38-F37B3DDDD0E9}"/>
    <cellStyle name="Note 4 5 3 3 3" xfId="30545" xr:uid="{C41E979D-B4E6-4356-B601-FD83BC438E23}"/>
    <cellStyle name="Note 4 5 3 3 4" xfId="18790" xr:uid="{077351D2-69BD-4F8A-B6B2-88C50A398F20}"/>
    <cellStyle name="Note 4 5 3 4" xfId="4227" xr:uid="{61F6A9A0-CFAA-4435-8673-029AA500299D}"/>
    <cellStyle name="Note 4 5 3 4 2" xfId="41827" xr:uid="{65E51861-AE56-4E8C-9006-B14FF2BD89CC}"/>
    <cellStyle name="Note 4 5 3 4 3" xfId="32676" xr:uid="{226F4312-411D-476A-85DC-1B7C6CC10DB6}"/>
    <cellStyle name="Note 4 5 3 4 4" xfId="21094" xr:uid="{0B8E318E-A004-4122-A7BB-29F2EDF94A4E}"/>
    <cellStyle name="Note 4 5 3 5" xfId="4439" xr:uid="{7503F702-F7A5-41EC-BA94-2FEA2B552E4E}"/>
    <cellStyle name="Note 4 5 3 5 2" xfId="42637" xr:uid="{4F53B4E5-E721-4AD5-9366-BD72E35A2DD8}"/>
    <cellStyle name="Note 4 5 3 5 3" xfId="33487" xr:uid="{67369F8C-A039-4756-8E93-6FDA4E381B2E}"/>
    <cellStyle name="Note 4 5 3 5 4" xfId="21911" xr:uid="{AF5FC103-F585-4FF8-9D8E-0E7A95B1CEED}"/>
    <cellStyle name="Note 4 5 3 6" xfId="6387" xr:uid="{CA596956-0896-4885-AE0E-887F251510A6}"/>
    <cellStyle name="Note 4 5 3 6 2" xfId="43306" xr:uid="{3EC6F8EB-076A-4C90-91FC-F5ED9337B8EC}"/>
    <cellStyle name="Note 4 5 3 6 3" xfId="34156" xr:uid="{294E5875-1C97-48F7-9514-4652F2E4756C}"/>
    <cellStyle name="Note 4 5 3 6 4" xfId="22592" xr:uid="{B6EC9C06-E823-4CDF-8E40-C4A9ED48C540}"/>
    <cellStyle name="Note 4 5 3 7" xfId="6681" xr:uid="{85A86BE9-F14C-4EC6-BA0A-EF788FAF49F7}"/>
    <cellStyle name="Note 4 5 3 7 2" xfId="44100" xr:uid="{E4624EB7-E1FC-4302-8085-DE12D6DC7832}"/>
    <cellStyle name="Note 4 5 3 7 3" xfId="34952" xr:uid="{E6AABE0C-1BF1-4801-97CE-04CAF8A286A2}"/>
    <cellStyle name="Note 4 5 3 7 4" xfId="23397" xr:uid="{62C3033B-0469-4D9E-9DC7-71E97D1AF8DE}"/>
    <cellStyle name="Note 4 5 3 8" xfId="11620" xr:uid="{95B770F7-FF4F-4782-A2AC-F09478C25AC8}"/>
    <cellStyle name="Note 4 5 3 8 2" xfId="43478" xr:uid="{249342A7-8F86-427D-997B-A9D200A21322}"/>
    <cellStyle name="Note 4 5 3 8 3" xfId="34329" xr:uid="{7628B921-DF13-4AEA-A918-7EB839A4B2A5}"/>
    <cellStyle name="Note 4 5 3 8 4" xfId="22765" xr:uid="{8D13969D-FA5B-469F-916F-0D89131D4ACB}"/>
    <cellStyle name="Note 4 5 3 9" xfId="12034" xr:uid="{C4FFB622-CFF9-4FCB-B5D5-B65C3D099649}"/>
    <cellStyle name="Note 4 5 3 9 2" xfId="41861" xr:uid="{16871316-2BCB-457B-9F84-2153E20B5A6E}"/>
    <cellStyle name="Note 4 5 3 9 3" xfId="32710" xr:uid="{46E3D985-EEA3-4DCF-90CC-E560D64E6F06}"/>
    <cellStyle name="Note 4 5 3 9 4" xfId="21128" xr:uid="{87300856-E803-46DA-8D05-C9D389A28808}"/>
    <cellStyle name="Note 4 5 4" xfId="1609" xr:uid="{00000000-0005-0000-0000-000049060000}"/>
    <cellStyle name="Note 4 5 4 10" xfId="12988" xr:uid="{64FE9413-3FD8-49E5-A802-AF70FF49F045}"/>
    <cellStyle name="Note 4 5 4 10 2" xfId="46126" xr:uid="{26CD0EAB-D724-4D59-B3FB-A93E005B914B}"/>
    <cellStyle name="Note 4 5 4 10 3" xfId="36981" xr:uid="{A5270963-8FF4-41F3-A451-119ADF17F515}"/>
    <cellStyle name="Note 4 5 4 10 4" xfId="25475" xr:uid="{0A4090EF-0441-4139-A56F-20FEC25CBB24}"/>
    <cellStyle name="Note 4 5 4 11" xfId="14813" xr:uid="{1FFE7743-4824-4E28-A920-C88B7B5E1716}"/>
    <cellStyle name="Note 4 5 4 11 2" xfId="45309" xr:uid="{ADC21672-EB5B-4355-86D7-52FF205A5BC3}"/>
    <cellStyle name="Note 4 5 4 11 3" xfId="36164" xr:uid="{CF8DD711-909E-4B21-AC32-8C04BA447AB7}"/>
    <cellStyle name="Note 4 5 4 11 4" xfId="24630" xr:uid="{DC6CDDF6-0939-4A5B-B5BC-C217F73F0847}"/>
    <cellStyle name="Note 4 5 4 12" xfId="16234" xr:uid="{83B27815-CD80-476B-8D7C-CBF713A7795B}"/>
    <cellStyle name="Note 4 5 4 12 2" xfId="46778" xr:uid="{B9B2CCF2-EB60-464D-9002-3FBE0F3CDF1B}"/>
    <cellStyle name="Note 4 5 4 12 3" xfId="37634" xr:uid="{4E855D2F-E9DB-4DC4-BDD7-30C03D9B2FE2}"/>
    <cellStyle name="Note 4 5 4 12 4" xfId="26194" xr:uid="{ED5658C2-EF86-418B-B80E-DE82D7B1263A}"/>
    <cellStyle name="Note 4 5 4 13" xfId="16460" xr:uid="{7535D274-DDBA-4D03-ADA5-AADD90BD7BE6}"/>
    <cellStyle name="Note 4 5 4 13 2" xfId="47825" xr:uid="{B8E72E9F-4F8C-4CD1-BA49-F5E2B2B17F50}"/>
    <cellStyle name="Note 4 5 4 13 3" xfId="38681" xr:uid="{6581631C-5B8B-4160-9462-51B287D1D07F}"/>
    <cellStyle name="Note 4 5 4 13 4" xfId="27406" xr:uid="{5C04BC56-8699-4CE6-AC41-C871424E286F}"/>
    <cellStyle name="Note 4 5 4 14" xfId="27855" xr:uid="{B7E385B5-6DFB-4BCB-A3B3-F6CD620FA260}"/>
    <cellStyle name="Note 4 5 4 14 2" xfId="48155" xr:uid="{80BC861C-5BB9-421B-9DF6-42577B1F7E73}"/>
    <cellStyle name="Note 4 5 4 14 3" xfId="39011" xr:uid="{6F69A2C5-2A76-4887-A2D9-C8F3FA608CD4}"/>
    <cellStyle name="Note 4 5 4 15" xfId="27952" xr:uid="{46015431-F2A6-49FF-9626-2799AB4C4923}"/>
    <cellStyle name="Note 4 5 4 16" xfId="48623" xr:uid="{6B0FA230-E634-4A82-A53D-B1D411C8F882}"/>
    <cellStyle name="Note 4 5 4 17" xfId="50476" xr:uid="{C114418E-6516-44F1-AD8A-7344422058AA}"/>
    <cellStyle name="Note 4 5 4 18" xfId="51896" xr:uid="{051EE056-FB3A-4DA6-94DE-2DCD6CF80DFB}"/>
    <cellStyle name="Note 4 5 4 19" xfId="49264" xr:uid="{4ECC6C53-7AD3-4985-9098-A16344D264C0}"/>
    <cellStyle name="Note 4 5 4 2" xfId="1610" xr:uid="{00000000-0005-0000-0000-00004A060000}"/>
    <cellStyle name="Note 4 5 4 2 10" xfId="14078" xr:uid="{D7F7C0D0-50BE-450D-97FD-2C436B8182D6}"/>
    <cellStyle name="Note 4 5 4 2 10 2" xfId="44107" xr:uid="{9AF2A7F3-0CB0-483C-BC13-9D1DD90420A2}"/>
    <cellStyle name="Note 4 5 4 2 10 3" xfId="34959" xr:uid="{2B38F6E2-0314-49A3-90B3-46A628C32379}"/>
    <cellStyle name="Note 4 5 4 2 10 4" xfId="23404" xr:uid="{9EF8E7AF-94F3-4B38-A3A0-69E67434BE7E}"/>
    <cellStyle name="Note 4 5 4 2 11" xfId="13977" xr:uid="{4F53F27D-3EB7-4135-A574-09D091407A5E}"/>
    <cellStyle name="Note 4 5 4 2 11 2" xfId="46777" xr:uid="{99C05E4C-855C-4E75-A51E-748F3AB9803D}"/>
    <cellStyle name="Note 4 5 4 2 11 3" xfId="37633" xr:uid="{0407CA7B-904C-4ABC-B4B0-EA17D90E7032}"/>
    <cellStyle name="Note 4 5 4 2 11 4" xfId="26193" xr:uid="{C61C7C66-48FD-40A7-829E-9B15AE2AE5F2}"/>
    <cellStyle name="Note 4 5 4 2 12" xfId="14680" xr:uid="{A5629392-4A86-48DF-B29D-22A1B06328C0}"/>
    <cellStyle name="Note 4 5 4 2 12 2" xfId="46176" xr:uid="{ED62E1A2-08DC-4EF4-A368-737BCC560F14}"/>
    <cellStyle name="Note 4 5 4 2 12 3" xfId="37031" xr:uid="{EE73A861-2A5B-46FD-A1A2-2B0F935B16E9}"/>
    <cellStyle name="Note 4 5 4 2 12 4" xfId="25530" xr:uid="{A6790230-CFC0-4607-AA96-895E911719BF}"/>
    <cellStyle name="Note 4 5 4 2 13" xfId="27507" xr:uid="{868FD303-2C40-44FF-886B-C1E6928A3185}"/>
    <cellStyle name="Note 4 5 4 2 13 2" xfId="47922" xr:uid="{ED201FB3-C99A-4E7B-B97A-668E3290744F}"/>
    <cellStyle name="Note 4 5 4 2 13 3" xfId="38778" xr:uid="{D1C3C6A3-3273-49AA-89F6-4A075B6F5481}"/>
    <cellStyle name="Note 4 5 4 2 14" xfId="28167" xr:uid="{264B17A4-CC2C-4179-8A6E-04428D4A70D5}"/>
    <cellStyle name="Note 4 5 4 2 15" xfId="48624" xr:uid="{CF3EB974-FC00-4C98-B0CD-0860059A4551}"/>
    <cellStyle name="Note 4 5 4 2 16" xfId="50477" xr:uid="{910FCE25-7092-43FC-AFC8-5BFFAE4FEE27}"/>
    <cellStyle name="Note 4 5 4 2 17" xfId="51568" xr:uid="{0978D9F5-B2AF-4BDE-845E-B859E38FE480}"/>
    <cellStyle name="Note 4 5 4 2 18" xfId="51856" xr:uid="{6E4D9C20-7A09-4559-8516-11D8F9879908}"/>
    <cellStyle name="Note 4 5 4 2 19" xfId="51925" xr:uid="{3E3AD14C-F77A-431D-9A2B-305B17F08F95}"/>
    <cellStyle name="Note 4 5 4 2 2" xfId="4996" xr:uid="{A3C6C559-FD78-4EB1-AD98-7672F37A88AA}"/>
    <cellStyle name="Note 4 5 4 2 2 2" xfId="39780" xr:uid="{852F55AC-905B-4BEC-8FA0-9A53BFAC78D2}"/>
    <cellStyle name="Note 4 5 4 2 2 3" xfId="30544" xr:uid="{D4EA1956-D36C-4B44-95EA-EFE58F210BE6}"/>
    <cellStyle name="Note 4 5 4 2 2 4" xfId="18789" xr:uid="{AE2E448C-B13E-44DA-82A2-5A7D29703FDB}"/>
    <cellStyle name="Note 4 5 4 2 20" xfId="53472" xr:uid="{846DB2E6-A9B9-4C7C-A8FD-B60A6F7142C1}"/>
    <cellStyle name="Note 4 5 4 2 21" xfId="54046" xr:uid="{A2E91C94-F859-4FEC-B0EC-08E00995C13B}"/>
    <cellStyle name="Note 4 5 4 2 22" xfId="55313" xr:uid="{0403CA41-2E2E-44A2-AF11-8AA707D45075}"/>
    <cellStyle name="Note 4 5 4 2 23" xfId="56001" xr:uid="{E5117EC9-10DD-420B-9564-69FAD07D3ECE}"/>
    <cellStyle name="Note 4 5 4 2 24" xfId="16785" xr:uid="{4741859D-6E3C-42F2-88BF-9FDB235249CE}"/>
    <cellStyle name="Note 4 5 4 2 3" xfId="6291" xr:uid="{198F852C-03C2-4FDA-90CF-D5E0A9952CDD}"/>
    <cellStyle name="Note 4 5 4 2 3 2" xfId="41193" xr:uid="{927D57BC-6A39-4E28-90D1-FEB4F59E0D50}"/>
    <cellStyle name="Note 4 5 4 2 3 3" xfId="31973" xr:uid="{90D29CD7-AAD8-4A8A-B057-BE26A6773EE8}"/>
    <cellStyle name="Note 4 5 4 2 3 4" xfId="20261" xr:uid="{B03FE7F5-3192-45C4-BAF1-16E8F68D4242}"/>
    <cellStyle name="Note 4 5 4 2 4" xfId="10001" xr:uid="{A25CD111-C23A-459B-8903-FCDD1D1C06B0}"/>
    <cellStyle name="Note 4 5 4 2 4 2" xfId="41022" xr:uid="{ED1CBD41-831B-4A19-8CBA-2F18DA0CA30E}"/>
    <cellStyle name="Note 4 5 4 2 4 3" xfId="31792" xr:uid="{D18CEB70-88D0-487A-BA0D-62ED9C07E70C}"/>
    <cellStyle name="Note 4 5 4 2 4 4" xfId="20071" xr:uid="{65E463FC-0B3F-4878-B953-8D2707AC4421}"/>
    <cellStyle name="Note 4 5 4 2 5" xfId="10245" xr:uid="{361E85F8-D9FA-4C6F-8A65-28B004E83745}"/>
    <cellStyle name="Note 4 5 4 2 5 2" xfId="39652" xr:uid="{E528F233-970E-4DB6-AD80-39BDC4AE1CF9}"/>
    <cellStyle name="Note 4 5 4 2 5 3" xfId="30400" xr:uid="{112E72A9-F5A6-4941-8E43-9FC59437B590}"/>
    <cellStyle name="Note 4 5 4 2 5 4" xfId="18645" xr:uid="{FD19D818-E877-4DB1-AD28-BD524BE02E88}"/>
    <cellStyle name="Note 4 5 4 2 6" xfId="10214" xr:uid="{69A1FB3F-7BD2-4400-AE1D-762A8F674234}"/>
    <cellStyle name="Note 4 5 4 2 6 2" xfId="40631" xr:uid="{94B9B34F-E579-4FFA-9A20-E5DA9905ADB5}"/>
    <cellStyle name="Note 4 5 4 2 6 3" xfId="31399" xr:uid="{DF88C407-FF71-4B0D-8E78-3CC990EEF504}"/>
    <cellStyle name="Note 4 5 4 2 6 4" xfId="19668" xr:uid="{ABEC6BBD-1520-4710-AA12-872B405BB3BC}"/>
    <cellStyle name="Note 4 5 4 2 7" xfId="9409" xr:uid="{CAB21480-AE5A-491C-80CC-6E5C275B9768}"/>
    <cellStyle name="Note 4 5 4 2 7 2" xfId="45446" xr:uid="{9BC85E16-49A7-4FE6-A5F9-04EA5E685886}"/>
    <cellStyle name="Note 4 5 4 2 7 3" xfId="36301" xr:uid="{0330E36D-9638-4681-A8EC-93829CA6FDA5}"/>
    <cellStyle name="Note 4 5 4 2 7 4" xfId="24767" xr:uid="{6FFB4B25-03CF-4ECB-91E0-35DA0BBF3829}"/>
    <cellStyle name="Note 4 5 4 2 8" xfId="10693" xr:uid="{DAC61177-5F32-4AC7-A63D-A2778B83C3C8}"/>
    <cellStyle name="Note 4 5 4 2 8 2" xfId="43503" xr:uid="{F7856094-AE60-464E-BE4C-8B8D14294D46}"/>
    <cellStyle name="Note 4 5 4 2 8 3" xfId="34354" xr:uid="{719D5F2F-819A-4F92-8C5A-97C2656D61F0}"/>
    <cellStyle name="Note 4 5 4 2 8 4" xfId="22791" xr:uid="{97933F74-284A-4FD3-B1AF-B9B6DD220337}"/>
    <cellStyle name="Note 4 5 4 2 9" xfId="10171" xr:uid="{E7E31D80-D3ED-4ECD-9AD6-A2C1F4565E1C}"/>
    <cellStyle name="Note 4 5 4 2 9 2" xfId="43548" xr:uid="{0948ED15-A6F7-46FF-AC27-86F9A152B199}"/>
    <cellStyle name="Note 4 5 4 2 9 3" xfId="34399" xr:uid="{955C41E2-B41C-41C1-9842-31A1DD5D44B3}"/>
    <cellStyle name="Note 4 5 4 2 9 4" xfId="22836" xr:uid="{C9287ED3-2F69-4D92-BFC7-A94939179799}"/>
    <cellStyle name="Note 4 5 4 20" xfId="52505" xr:uid="{ED2EDFAD-90FA-4993-AFAD-30051C078EE0}"/>
    <cellStyle name="Note 4 5 4 21" xfId="53471" xr:uid="{9279D67F-A7F1-4BBA-98EE-F7CE17A7F6C3}"/>
    <cellStyle name="Note 4 5 4 22" xfId="54857" xr:uid="{DC3905F5-2126-4AE0-ADF6-EB1FC03570D9}"/>
    <cellStyle name="Note 4 5 4 23" xfId="53905" xr:uid="{60E80E1D-ED98-4D7C-A52F-09050372F263}"/>
    <cellStyle name="Note 4 5 4 24" xfId="56000" xr:uid="{77BACD81-E033-4307-BA61-D1223B03E246}"/>
    <cellStyle name="Note 4 5 4 25" xfId="16784" xr:uid="{C6B8024B-1031-40E1-A634-16B0F5D2DC9A}"/>
    <cellStyle name="Note 4 5 4 3" xfId="4995" xr:uid="{5E1E34A6-9AA2-4D4D-82EF-53701FE8F4AC}"/>
    <cellStyle name="Note 4 5 4 3 2" xfId="41426" xr:uid="{61B50987-1D88-4253-95DA-F388D9A00FA5}"/>
    <cellStyle name="Note 4 5 4 3 3" xfId="32235" xr:uid="{31B19569-C624-4571-8F9E-ECFC200098AE}"/>
    <cellStyle name="Note 4 5 4 3 4" xfId="20526" xr:uid="{8EE43369-03E4-4F60-941E-628EC8E83472}"/>
    <cellStyle name="Note 4 5 4 4" xfId="5649" xr:uid="{704F3D6D-6EFD-4D8C-AC83-0291C9CDF17B}"/>
    <cellStyle name="Note 4 5 4 4 2" xfId="41841" xr:uid="{F7B575DB-1583-41A8-A748-C531D4D2BA88}"/>
    <cellStyle name="Note 4 5 4 4 3" xfId="32690" xr:uid="{10EC8B7F-4092-4546-AE22-971DA523670C}"/>
    <cellStyle name="Note 4 5 4 4 4" xfId="21108" xr:uid="{87970CE0-4D47-4371-B64D-41C6F870F387}"/>
    <cellStyle name="Note 4 5 4 5" xfId="11281" xr:uid="{BACF4F28-4C68-41EA-9BBC-6D6C9BC56318}"/>
    <cellStyle name="Note 4 5 4 5 2" xfId="42575" xr:uid="{44563557-502F-40D0-8385-1B3B819D36B3}"/>
    <cellStyle name="Note 4 5 4 5 3" xfId="33425" xr:uid="{56373EC3-B8EC-4F50-99E9-50DC5E1021C2}"/>
    <cellStyle name="Note 4 5 4 5 4" xfId="21849" xr:uid="{CA743B7F-28DD-4922-88BB-27A33B2837D3}"/>
    <cellStyle name="Note 4 5 4 6" xfId="11729" xr:uid="{C4C3B9BF-059F-445D-8F7C-2359A5444616}"/>
    <cellStyle name="Note 4 5 4 6 2" xfId="43320" xr:uid="{B65BEEA3-6606-46C7-B97C-091C0664B6ED}"/>
    <cellStyle name="Note 4 5 4 6 3" xfId="34170" xr:uid="{46F67170-2E90-4007-ACBC-EE02225DC81F}"/>
    <cellStyle name="Note 4 5 4 6 4" xfId="22606" xr:uid="{FE4C9B51-461C-485B-BCC7-F9959458E15E}"/>
    <cellStyle name="Note 4 5 4 7" xfId="12134" xr:uid="{8A246ED2-F2D4-43AF-9A14-43608DC4FFC2}"/>
    <cellStyle name="Note 4 5 4 7 2" xfId="44041" xr:uid="{D1856A10-49F4-46EA-BB06-38508E987A38}"/>
    <cellStyle name="Note 4 5 4 7 3" xfId="34893" xr:uid="{D049D0E6-1399-49CF-8ADF-409AA06E8799}"/>
    <cellStyle name="Note 4 5 4 7 4" xfId="23337" xr:uid="{BEA2CCD1-29EE-46A6-A632-394F0F8ABEDD}"/>
    <cellStyle name="Note 4 5 4 8" xfId="12475" xr:uid="{16CF1FE8-0B6D-4B8F-8DB7-D38C253FC10F}"/>
    <cellStyle name="Note 4 5 4 8 2" xfId="43412" xr:uid="{DDA117CC-B3EF-4119-9BC7-5E42F3A08DD6}"/>
    <cellStyle name="Note 4 5 4 8 3" xfId="34263" xr:uid="{A3810010-4FF2-4463-A758-5AAEE8246372}"/>
    <cellStyle name="Note 4 5 4 8 4" xfId="22699" xr:uid="{3DCA98D7-4804-4245-85ED-614F12743F88}"/>
    <cellStyle name="Note 4 5 4 9" xfId="12764" xr:uid="{EAEB883D-E0A8-4780-8D5B-860F96A43EF6}"/>
    <cellStyle name="Note 4 5 4 9 2" xfId="44802" xr:uid="{C26C723D-5729-42FA-AD32-F6C00ACBF8AA}"/>
    <cellStyle name="Note 4 5 4 9 3" xfId="35657" xr:uid="{8531F005-6230-4B2B-B48F-E943E90F474A}"/>
    <cellStyle name="Note 4 5 4 9 4" xfId="24120" xr:uid="{2315B4C7-EE77-46ED-AE65-ECF8C522B854}"/>
    <cellStyle name="Note 4 5 5" xfId="1611" xr:uid="{00000000-0005-0000-0000-00004B060000}"/>
    <cellStyle name="Note 4 5 5 10" xfId="12991" xr:uid="{72BC234D-9CD4-4C50-B804-B157D3257621}"/>
    <cellStyle name="Note 4 5 5 10 2" xfId="46113" xr:uid="{9976051A-3C90-42B2-8A35-F0D7E7B14A2A}"/>
    <cellStyle name="Note 4 5 5 10 3" xfId="36968" xr:uid="{2C9002F1-9E00-4978-8DF4-B7B4300A3080}"/>
    <cellStyle name="Note 4 5 5 10 4" xfId="25462" xr:uid="{2D34F024-1AF3-410F-9DED-80E01E9DD23B}"/>
    <cellStyle name="Note 4 5 5 11" xfId="13386" xr:uid="{328636C6-97C4-4003-B07E-5545E0601097}"/>
    <cellStyle name="Note 4 5 5 11 2" xfId="47197" xr:uid="{2056A79C-4699-41DD-837F-23A93C5194BC}"/>
    <cellStyle name="Note 4 5 5 11 3" xfId="38053" xr:uid="{C8EF3F88-5383-44AE-92B0-8CC9DB2188ED}"/>
    <cellStyle name="Note 4 5 5 11 4" xfId="26639" xr:uid="{F3FED2D9-4FDB-40E9-B882-D9C7C4DCFA8A}"/>
    <cellStyle name="Note 4 5 5 12" xfId="16237" xr:uid="{D4CAEB96-A756-48AA-8EDA-8B3634A9AA75}"/>
    <cellStyle name="Note 4 5 5 12 2" xfId="47523" xr:uid="{E1105D44-8545-475B-BAEE-DF22884733FA}"/>
    <cellStyle name="Note 4 5 5 12 3" xfId="38379" xr:uid="{46F63094-960C-43E0-B3BE-A96AD275E13F}"/>
    <cellStyle name="Note 4 5 5 12 4" xfId="27007" xr:uid="{13D6D142-06F5-4796-84BA-208D82328AF0}"/>
    <cellStyle name="Note 4 5 5 13" xfId="16463" xr:uid="{D566E946-484A-4E1B-A151-8A999296BC19}"/>
    <cellStyle name="Note 4 5 5 13 2" xfId="47812" xr:uid="{30D28206-C615-4481-ABC2-603104FB2446}"/>
    <cellStyle name="Note 4 5 5 13 3" xfId="38668" xr:uid="{6DA34672-270D-4096-86AE-C6DDA9587A4E}"/>
    <cellStyle name="Note 4 5 5 13 4" xfId="27393" xr:uid="{24DAA4B2-C680-49B0-8A38-65715C4AE1A3}"/>
    <cellStyle name="Note 4 5 5 14" xfId="27842" xr:uid="{FB6DF473-8CE9-45D6-B0DE-4AC6C7647651}"/>
    <cellStyle name="Note 4 5 5 14 2" xfId="48142" xr:uid="{49937048-1FE4-47E7-857A-AA046856F8E7}"/>
    <cellStyle name="Note 4 5 5 14 3" xfId="38998" xr:uid="{656555BA-35C7-4BC2-A0AD-6AB4C9A510D7}"/>
    <cellStyle name="Note 4 5 5 15" xfId="26064" xr:uid="{460B29EC-8430-4B82-A2B0-B4F5645CFEE2}"/>
    <cellStyle name="Note 4 5 5 16" xfId="48625" xr:uid="{E82D1167-4844-4CDE-8035-49FC4146F0F2}"/>
    <cellStyle name="Note 4 5 5 17" xfId="50478" xr:uid="{877FE4E8-DDDC-44E2-9111-408C36704A5A}"/>
    <cellStyle name="Note 4 5 5 18" xfId="51353" xr:uid="{F0DA028F-B1D4-48D9-9EE4-A6FD194C9CB9}"/>
    <cellStyle name="Note 4 5 5 19" xfId="49277" xr:uid="{AEFEDB03-5319-4098-BFCA-DE1BC9D987F1}"/>
    <cellStyle name="Note 4 5 5 2" xfId="1612" xr:uid="{00000000-0005-0000-0000-00004C060000}"/>
    <cellStyle name="Note 4 5 5 2 10" xfId="15190" xr:uid="{91389244-5064-47C1-A51D-254C4B04F927}"/>
    <cellStyle name="Note 4 5 5 2 10 2" xfId="43395" xr:uid="{365911B1-AF2A-44BA-96C6-5471FC762E16}"/>
    <cellStyle name="Note 4 5 5 2 10 3" xfId="34246" xr:uid="{0864CBC0-F6EB-4983-A967-D42963B7857B}"/>
    <cellStyle name="Note 4 5 5 2 10 4" xfId="22682" xr:uid="{B19C145C-16BB-4DA7-9283-90B8A2320161}"/>
    <cellStyle name="Note 4 5 5 2 11" xfId="13953" xr:uid="{59C386EF-2A12-470D-90EC-685826CE6B1B}"/>
    <cellStyle name="Note 4 5 5 2 11 2" xfId="47516" xr:uid="{A46AF3A7-D9F9-4568-A127-C00B4F61EF78}"/>
    <cellStyle name="Note 4 5 5 2 11 3" xfId="38372" xr:uid="{6816184B-99FC-44C2-ABB0-09D2F9B0119C}"/>
    <cellStyle name="Note 4 5 5 2 11 4" xfId="26999" xr:uid="{7F40EF75-E926-4CC7-A24E-6A30DE8E7B4F}"/>
    <cellStyle name="Note 4 5 5 2 12" xfId="14446" xr:uid="{5F8B3C27-D94E-43D3-B13C-77C45B40C132}"/>
    <cellStyle name="Note 4 5 5 2 12 2" xfId="44678" xr:uid="{77D38503-4712-4702-872F-F3698E3210E8}"/>
    <cellStyle name="Note 4 5 5 2 12 3" xfId="35533" xr:uid="{BC5FCAD6-E805-47D4-9053-F808E7D90972}"/>
    <cellStyle name="Note 4 5 5 2 12 4" xfId="23990" xr:uid="{C057556D-4109-498F-B94A-DBDD334F3222}"/>
    <cellStyle name="Note 4 5 5 2 13" xfId="25314" xr:uid="{8E683D39-FF69-4346-B5A4-B6DB9CB9A565}"/>
    <cellStyle name="Note 4 5 5 2 13 2" xfId="45968" xr:uid="{DE99E5BA-DA59-41A2-A2B5-6527AF5638C1}"/>
    <cellStyle name="Note 4 5 5 2 13 3" xfId="36823" xr:uid="{554E63FB-8C59-455E-BEC0-F3A8238193C2}"/>
    <cellStyle name="Note 4 5 5 2 14" xfId="28179" xr:uid="{6DDE73A7-B4C0-4E3B-8DCC-53B26AFE6FC5}"/>
    <cellStyle name="Note 4 5 5 2 15" xfId="48626" xr:uid="{89CB6B7E-5DB8-45C1-B4DC-1217AE804F9E}"/>
    <cellStyle name="Note 4 5 5 2 16" xfId="50479" xr:uid="{70CF796F-3A6E-45C5-8AB9-8F96E23B0238}"/>
    <cellStyle name="Note 4 5 5 2 17" xfId="50305" xr:uid="{BEB86037-52B2-4761-A7F1-7DB6D6AD05A3}"/>
    <cellStyle name="Note 4 5 5 2 18" xfId="51854" xr:uid="{C214961B-F60A-4E46-B133-4AD95DDF05B6}"/>
    <cellStyle name="Note 4 5 5 2 19" xfId="51917" xr:uid="{D78E42E1-3A62-4310-B92C-308916A6D827}"/>
    <cellStyle name="Note 4 5 5 2 2" xfId="4998" xr:uid="{2A0D1C53-3D76-4D2A-9DB1-AB43C7D17ECA}"/>
    <cellStyle name="Note 4 5 5 2 2 2" xfId="39778" xr:uid="{2EF4569E-0412-4348-BAFB-0836C73C99DE}"/>
    <cellStyle name="Note 4 5 5 2 2 3" xfId="30542" xr:uid="{DE75C3E4-53D9-4B08-8C73-0164372A9B21}"/>
    <cellStyle name="Note 4 5 5 2 2 4" xfId="18787" xr:uid="{D691F9BE-4579-4F40-B356-2A3699ABAEC2}"/>
    <cellStyle name="Note 4 5 5 2 20" xfId="53474" xr:uid="{02EAC438-7D55-4418-97B6-3149511E2526}"/>
    <cellStyle name="Note 4 5 5 2 21" xfId="54504" xr:uid="{58884822-D4B4-47C3-9D3F-1D527E236EC1}"/>
    <cellStyle name="Note 4 5 5 2 22" xfId="52639" xr:uid="{C586CD36-C5EA-4B46-A87D-53B2B4B94D72}"/>
    <cellStyle name="Note 4 5 5 2 23" xfId="56003" xr:uid="{A867E57E-0912-4596-ACD9-81A5F61C1472}"/>
    <cellStyle name="Note 4 5 5 2 24" xfId="16787" xr:uid="{5CE9B758-76B7-4289-80BC-11F93DD6FD59}"/>
    <cellStyle name="Note 4 5 5 2 3" xfId="4226" xr:uid="{34E34225-932A-4002-8455-7B04233D8126}"/>
    <cellStyle name="Note 4 5 5 2 3 2" xfId="39518" xr:uid="{5E51351D-AF57-40A5-BED5-6E8C9C1C44A2}"/>
    <cellStyle name="Note 4 5 5 2 3 3" xfId="30253" xr:uid="{79C0BE45-A55B-4D12-9078-723CC9DA3DB1}"/>
    <cellStyle name="Note 4 5 5 2 3 4" xfId="18498" xr:uid="{F56D94A6-64C3-455E-970A-EBC6A33F84D6}"/>
    <cellStyle name="Note 4 5 5 2 4" xfId="10367" xr:uid="{9465F473-AA12-41F3-AB25-7C4C5587E1A5}"/>
    <cellStyle name="Note 4 5 5 2 4 2" xfId="41040" xr:uid="{A0CF9FAF-1F15-4812-9A07-8FE09A30A7AD}"/>
    <cellStyle name="Note 4 5 5 2 4 3" xfId="31810" xr:uid="{399E231F-A135-4CE1-A57D-772D781969BF}"/>
    <cellStyle name="Note 4 5 5 2 4 4" xfId="20089" xr:uid="{44875009-96D8-4C8D-9118-77D363E99835}"/>
    <cellStyle name="Note 4 5 5 2 5" xfId="9393" xr:uid="{BBA5E2A0-A963-4A11-9900-DC6E03F7A992}"/>
    <cellStyle name="Note 4 5 5 2 5 2" xfId="39658" xr:uid="{E07975FA-EC40-4813-82C4-37B911C9C41D}"/>
    <cellStyle name="Note 4 5 5 2 5 3" xfId="30406" xr:uid="{CD05D6B2-6930-4DF8-830B-AF9AEE5DDC23}"/>
    <cellStyle name="Note 4 5 5 2 5 4" xfId="18651" xr:uid="{AFD6918D-C45E-487D-B4B8-539AA9212515}"/>
    <cellStyle name="Note 4 5 5 2 6" xfId="9516" xr:uid="{E9C5DA93-2320-403F-8578-9E8FBE08307E}"/>
    <cellStyle name="Note 4 5 5 2 6 2" xfId="40635" xr:uid="{B755A852-8C0B-46EC-8FE9-870842DB9BBF}"/>
    <cellStyle name="Note 4 5 5 2 6 3" xfId="31403" xr:uid="{D0B6A17E-6FB5-4659-A2FD-F188DBD3384E}"/>
    <cellStyle name="Note 4 5 5 2 6 4" xfId="19672" xr:uid="{3A886299-96BE-42A8-A7C8-A1EF2DD3D411}"/>
    <cellStyle name="Note 4 5 5 2 7" xfId="11135" xr:uid="{9E699383-D70D-435A-B364-CBDEB88A50CC}"/>
    <cellStyle name="Note 4 5 5 2 7 2" xfId="45470" xr:uid="{E5F64E29-18E7-4CC8-87EC-25EBB1CF4AAB}"/>
    <cellStyle name="Note 4 5 5 2 7 3" xfId="36325" xr:uid="{A314868D-48EE-473E-97FA-7C93C675DBE6}"/>
    <cellStyle name="Note 4 5 5 2 7 4" xfId="24792" xr:uid="{986369A0-1E71-4347-8DE3-D4DE658A9E53}"/>
    <cellStyle name="Note 4 5 5 2 8" xfId="5171" xr:uid="{8B5E3D78-9D20-4CAF-AE33-93FEB2976AFC}"/>
    <cellStyle name="Note 4 5 5 2 8 2" xfId="43805" xr:uid="{6C1F5B13-2F4D-4CB9-8077-196EBB816B47}"/>
    <cellStyle name="Note 4 5 5 2 8 3" xfId="34656" xr:uid="{B0D0FCB2-34CC-457A-9F6F-5863AD604D40}"/>
    <cellStyle name="Note 4 5 5 2 8 4" xfId="23097" xr:uid="{88D2B6E7-B0D0-4732-8B5A-8A05CB635D6E}"/>
    <cellStyle name="Note 4 5 5 2 9" xfId="11592" xr:uid="{561E9BDF-660B-48F3-94C9-498A1E675766}"/>
    <cellStyle name="Note 4 5 5 2 9 2" xfId="42832" xr:uid="{1E8E7274-78E0-448B-A634-F75A59B13818}"/>
    <cellStyle name="Note 4 5 5 2 9 3" xfId="33682" xr:uid="{AAE9571F-A3FF-4C34-977A-2771CFCD782E}"/>
    <cellStyle name="Note 4 5 5 2 9 4" xfId="22108" xr:uid="{7D079E8C-9438-4B2C-BDEF-3C8421B07FAD}"/>
    <cellStyle name="Note 4 5 5 20" xfId="52524" xr:uid="{347D7681-C637-49C2-BFC9-9443E03E9783}"/>
    <cellStyle name="Note 4 5 5 21" xfId="53473" xr:uid="{3536AAF8-85DB-4B12-9D00-CAF54279C44C}"/>
    <cellStyle name="Note 4 5 5 22" xfId="52941" xr:uid="{8DF4E27B-12E2-4DED-8F87-409CEFC075A3}"/>
    <cellStyle name="Note 4 5 5 23" xfId="55504" xr:uid="{8A7721E4-CD7B-4159-9622-EF29CB13DEB4}"/>
    <cellStyle name="Note 4 5 5 24" xfId="56002" xr:uid="{3B515C9F-62BC-4610-899B-3B3DAC7C6E52}"/>
    <cellStyle name="Note 4 5 5 25" xfId="16786" xr:uid="{E2098E71-B1E1-48ED-A167-65EEECC32B2B}"/>
    <cellStyle name="Note 4 5 5 3" xfId="4997" xr:uid="{5151EBF9-BC27-47E6-A2A5-BE634AD4B688}"/>
    <cellStyle name="Note 4 5 5 3 2" xfId="39779" xr:uid="{9DCB94F0-D4D1-43A0-A3CC-F826A3A94A7D}"/>
    <cellStyle name="Note 4 5 5 3 3" xfId="30543" xr:uid="{85366CEA-2146-49C2-8F98-87D599E2BED3}"/>
    <cellStyle name="Note 4 5 5 3 4" xfId="18788" xr:uid="{852A5661-6C39-4046-BD20-7E518BF77BEB}"/>
    <cellStyle name="Note 4 5 5 4" xfId="5652" xr:uid="{DDA296F0-9A9D-40BA-9B53-387B51BBF513}"/>
    <cellStyle name="Note 4 5 5 4 2" xfId="41828" xr:uid="{0A584397-6293-4C6A-B26D-94A208449662}"/>
    <cellStyle name="Note 4 5 5 4 3" xfId="32677" xr:uid="{3BF27586-90B6-4327-B385-64A3A5B7D844}"/>
    <cellStyle name="Note 4 5 5 4 4" xfId="21095" xr:uid="{0DF40953-0E2D-4FE4-8B4A-C58EC4FE2D82}"/>
    <cellStyle name="Note 4 5 5 5" xfId="11284" xr:uid="{8656B414-6741-4A53-8636-C068A9BCA2BC}"/>
    <cellStyle name="Note 4 5 5 5 2" xfId="42595" xr:uid="{89EC59CC-A094-45AE-A904-8499CFF17B45}"/>
    <cellStyle name="Note 4 5 5 5 3" xfId="33445" xr:uid="{6AAD79CC-23D5-4F37-9662-2ABEC8B918CF}"/>
    <cellStyle name="Note 4 5 5 5 4" xfId="21869" xr:uid="{210ACC27-0970-4F92-AC3E-F594586B3EB5}"/>
    <cellStyle name="Note 4 5 5 6" xfId="11732" xr:uid="{98D3CC2B-68A2-4B99-B0F4-39A201BF98EF}"/>
    <cellStyle name="Note 4 5 5 6 2" xfId="43307" xr:uid="{A6202007-CFA2-4952-8446-749894A46F07}"/>
    <cellStyle name="Note 4 5 5 6 3" xfId="34157" xr:uid="{C529A668-DE88-4F3C-B5D4-E29765A0363A}"/>
    <cellStyle name="Note 4 5 5 6 4" xfId="22593" xr:uid="{B5127795-8353-4975-8DD2-3035AB661A13}"/>
    <cellStyle name="Note 4 5 5 7" xfId="12137" xr:uid="{4F6ACEBF-00C0-47B3-AE87-B6BA03842BFC}"/>
    <cellStyle name="Note 4 5 5 7 2" xfId="44061" xr:uid="{A2C9CF1B-2C71-459D-809C-6A681773D5B0}"/>
    <cellStyle name="Note 4 5 5 7 3" xfId="34913" xr:uid="{D363017F-82C2-4DA7-92DC-16483FB02F14}"/>
    <cellStyle name="Note 4 5 5 7 4" xfId="23357" xr:uid="{A8F5052B-A76B-4433-AA0B-7C3689486769}"/>
    <cellStyle name="Note 4 5 5 8" xfId="12478" xr:uid="{9C6935CC-FC5E-4925-9D59-097D4A3C8EBF}"/>
    <cellStyle name="Note 4 5 5 8 2" xfId="43470" xr:uid="{41171AB2-7CBC-4730-AF19-2B7DE101E70F}"/>
    <cellStyle name="Note 4 5 5 8 3" xfId="34321" xr:uid="{D12C64FF-C901-4B57-8D81-2ECA5BEEAAD8}"/>
    <cellStyle name="Note 4 5 5 8 4" xfId="22757" xr:uid="{9184F85E-5771-46DD-9FBD-6557A3FC108E}"/>
    <cellStyle name="Note 4 5 5 9" xfId="12767" xr:uid="{FAE69D31-D26A-4B6A-93A7-C5A2F8725D5E}"/>
    <cellStyle name="Note 4 5 5 9 2" xfId="44717" xr:uid="{96778133-353F-437B-BA43-7190FAD5B972}"/>
    <cellStyle name="Note 4 5 5 9 3" xfId="35572" xr:uid="{D2D48585-DA6B-4A91-9CCF-8245EB39CD8E}"/>
    <cellStyle name="Note 4 5 5 9 4" xfId="24033" xr:uid="{17BE8E77-B043-430D-AC94-A6B35CB84997}"/>
    <cellStyle name="Note 4 5 6" xfId="1613" xr:uid="{00000000-0005-0000-0000-00004D060000}"/>
    <cellStyle name="Note 4 5 6 10" xfId="15561" xr:uid="{7FA98A4E-752D-4972-BE86-02C009FE2D4B}"/>
    <cellStyle name="Note 4 5 6 10 2" xfId="46615" xr:uid="{79327BFD-EC4E-4F87-A799-52C124260F3E}"/>
    <cellStyle name="Note 4 5 6 10 3" xfId="37470" xr:uid="{26B72B70-25B2-4E0C-9DE1-AA5047A950A2}"/>
    <cellStyle name="Note 4 5 6 10 4" xfId="26024" xr:uid="{D451C072-E625-4E9A-9834-427A7E29958C}"/>
    <cellStyle name="Note 4 5 6 11" xfId="13311" xr:uid="{E75A761C-661C-458A-93C4-281C1F87AA56}"/>
    <cellStyle name="Note 4 5 6 11 2" xfId="47514" xr:uid="{869A7E11-B221-43B8-AD57-1EAAD94AE634}"/>
    <cellStyle name="Note 4 5 6 11 3" xfId="38370" xr:uid="{F6088D4D-8E92-475F-A59D-C2E40201196C}"/>
    <cellStyle name="Note 4 5 6 11 4" xfId="26997" xr:uid="{7BE7F952-738C-44CE-AB31-51FDB64E3DA4}"/>
    <cellStyle name="Note 4 5 6 12" xfId="16132" xr:uid="{1344DFEB-F631-4430-9DB4-14C3EEE120CB}"/>
    <cellStyle name="Note 4 5 6 12 2" xfId="47824" xr:uid="{210C852C-D075-4300-A86F-689F1476D761}"/>
    <cellStyle name="Note 4 5 6 12 3" xfId="38680" xr:uid="{2AD6F870-7E14-4445-9524-E5FDB632D54C}"/>
    <cellStyle name="Note 4 5 6 12 4" xfId="27405" xr:uid="{FAD6A20B-51D2-45EC-A075-EF613B73FEE2}"/>
    <cellStyle name="Note 4 5 6 13" xfId="27854" xr:uid="{9E45FAC3-C111-412E-BED7-9D2916E521D6}"/>
    <cellStyle name="Note 4 5 6 13 2" xfId="48154" xr:uid="{1A9DA162-3739-4250-ACEF-4FE2A9A55327}"/>
    <cellStyle name="Note 4 5 6 13 3" xfId="39010" xr:uid="{C3478022-4FCD-4AFB-9764-7E045B58A513}"/>
    <cellStyle name="Note 4 5 6 14" xfId="27010" xr:uid="{FB2C9460-6223-42D4-B532-739B5B6B6FC3}"/>
    <cellStyle name="Note 4 5 6 15" xfId="48627" xr:uid="{918EFF44-78A5-49E4-9496-92ADAFDBE855}"/>
    <cellStyle name="Note 4 5 6 16" xfId="50480" xr:uid="{2C3B1DEC-C95E-4A88-A20F-F0EE90C0B19C}"/>
    <cellStyle name="Note 4 5 6 17" xfId="51897" xr:uid="{FC6144C9-3DCB-404F-879F-CC735AEEF696}"/>
    <cellStyle name="Note 4 5 6 18" xfId="49265" xr:uid="{3656AF3D-463E-4F8D-805A-3CBDB0EF0BC0}"/>
    <cellStyle name="Note 4 5 6 19" xfId="52506" xr:uid="{6D1D457B-1D9D-4C44-8D13-B241DBD730FF}"/>
    <cellStyle name="Note 4 5 6 2" xfId="4999" xr:uid="{7E30147A-61CD-4766-B0A7-78626403B6C8}"/>
    <cellStyle name="Note 4 5 6 2 2" xfId="41417" xr:uid="{5C9167B3-96AE-431A-A0B6-B0834CBB69DA}"/>
    <cellStyle name="Note 4 5 6 2 3" xfId="32224" xr:uid="{EEF7BC10-BA7A-44FB-B2D2-E3E6F8B6A10B}"/>
    <cellStyle name="Note 4 5 6 2 4" xfId="20515" xr:uid="{781C6043-F0C2-4F74-A8B9-57EBD321A491}"/>
    <cellStyle name="Note 4 5 6 20" xfId="53475" xr:uid="{5DB3FB2C-E52D-425A-AD35-CF4759B1F753}"/>
    <cellStyle name="Note 4 5 6 21" xfId="54855" xr:uid="{42B94E27-F324-4F5A-A850-C40E3A4A1DDB}"/>
    <cellStyle name="Note 4 5 6 22" xfId="54228" xr:uid="{C5B21672-B71A-47D8-BF7F-D05201A2BD74}"/>
    <cellStyle name="Note 4 5 6 23" xfId="56004" xr:uid="{37613F1B-1EF8-4103-8D2F-7D81023D436F}"/>
    <cellStyle name="Note 4 5 6 24" xfId="16788" xr:uid="{93434527-0BBB-4C91-811E-8FBF6D6206E3}"/>
    <cellStyle name="Note 4 5 6 3" xfId="6289" xr:uid="{7CB3238D-9F45-435C-8BAC-94BDD2968E91}"/>
    <cellStyle name="Note 4 5 6 3 2" xfId="41840" xr:uid="{B9E74C6D-C49D-4F12-AAC0-9F96F84B9894}"/>
    <cellStyle name="Note 4 5 6 3 3" xfId="32689" xr:uid="{3A1F9835-1C9E-4328-AFA3-AA8D24A11508}"/>
    <cellStyle name="Note 4 5 6 3 4" xfId="21107" xr:uid="{9A5BBA9D-A35A-4FA0-AB31-A8795D15219E}"/>
    <cellStyle name="Note 4 5 6 4" xfId="9577" xr:uid="{3689B762-2845-486B-880A-4634516ED10D}"/>
    <cellStyle name="Note 4 5 6 4 2" xfId="42576" xr:uid="{91AA0983-EC23-4598-9627-6E9B19BF5D03}"/>
    <cellStyle name="Note 4 5 6 4 3" xfId="33426" xr:uid="{90A69736-18E5-4504-8F09-86C7AEE9F382}"/>
    <cellStyle name="Note 4 5 6 4 4" xfId="21850" xr:uid="{0FD1B5DE-DBE9-4FB8-80BE-9595CCDCFE75}"/>
    <cellStyle name="Note 4 5 6 5" xfId="11119" xr:uid="{45C047CF-0F4F-4A0F-888A-B2BD03AF40F4}"/>
    <cellStyle name="Note 4 5 6 5 2" xfId="43319" xr:uid="{D7ED012A-1C19-474B-B6F0-6FD27A96A21C}"/>
    <cellStyle name="Note 4 5 6 5 3" xfId="34169" xr:uid="{E687F07D-58FC-43E0-94C9-A3653D071689}"/>
    <cellStyle name="Note 4 5 6 5 4" xfId="22605" xr:uid="{2AFCF67D-C86B-4E0F-BB48-8934541547C1}"/>
    <cellStyle name="Note 4 5 6 6" xfId="4959" xr:uid="{58533E83-9869-4F0C-8CC1-ECA680B894FF}"/>
    <cellStyle name="Note 4 5 6 6 2" xfId="44042" xr:uid="{4012D03F-6BCC-4ABA-9C4E-8D04EA7C510C}"/>
    <cellStyle name="Note 4 5 6 6 3" xfId="34894" xr:uid="{803ED836-2577-4603-9E0E-129BEBCDE715}"/>
    <cellStyle name="Note 4 5 6 6 4" xfId="23338" xr:uid="{C88C0322-615D-41E9-B977-BF547D87F4A0}"/>
    <cellStyle name="Note 4 5 6 7" xfId="11465" xr:uid="{99AEEC50-1C68-4F70-AE8D-6567E0650C60}"/>
    <cellStyle name="Note 4 5 6 7 2" xfId="43415" xr:uid="{B3C5A8C8-3F95-48D9-AE79-9A8CF96F8DB5}"/>
    <cellStyle name="Note 4 5 6 7 3" xfId="34266" xr:uid="{D6529DB5-C3DE-48C2-B39D-52AE1286FD23}"/>
    <cellStyle name="Note 4 5 6 7 4" xfId="22702" xr:uid="{4E01E915-D1F5-46AF-8655-3BBFD6C485D5}"/>
    <cellStyle name="Note 4 5 6 8" xfId="11895" xr:uid="{68C8399E-9622-416E-8D43-E0A56627E6D5}"/>
    <cellStyle name="Note 4 5 6 8 2" xfId="44799" xr:uid="{15BA6F17-3920-493B-908D-4E54674906F4}"/>
    <cellStyle name="Note 4 5 6 8 3" xfId="35654" xr:uid="{E2EEE710-3EB6-413C-BDD9-8D1B85E892DE}"/>
    <cellStyle name="Note 4 5 6 8 4" xfId="24117" xr:uid="{D66C5DE2-DAA4-4078-B584-9C152F0E74DF}"/>
    <cellStyle name="Note 4 5 6 9" xfId="12277" xr:uid="{980D5334-B364-41F4-9F1C-1C078DB75BCA}"/>
    <cellStyle name="Note 4 5 6 9 2" xfId="46125" xr:uid="{3B5F2B42-B26C-4876-B199-6C31EF311DA0}"/>
    <cellStyle name="Note 4 5 6 9 3" xfId="36980" xr:uid="{BB3DA471-FC1B-4497-8918-68389501517B}"/>
    <cellStyle name="Note 4 5 6 9 4" xfId="25474" xr:uid="{2F02343B-7C84-4648-B941-F0A48E399FD9}"/>
    <cellStyle name="Note 4 5 7" xfId="4990" xr:uid="{89790E00-8828-4F62-9A0F-253D428C679B}"/>
    <cellStyle name="Note 4 5 7 2" xfId="41427" xr:uid="{7B82E295-5D6F-4A44-AAD0-DA116EB72230}"/>
    <cellStyle name="Note 4 5 7 3" xfId="32236" xr:uid="{FEF66543-E1A2-4DB7-9D6A-ABB0B1E56261}"/>
    <cellStyle name="Note 4 5 7 4" xfId="20527" xr:uid="{1F8DB10F-BD75-416E-A3C1-45C623A618D6}"/>
    <cellStyle name="Note 4 5 8" xfId="6293" xr:uid="{E12CD0CC-1574-4D0C-A71F-1DE71E67FCF5}"/>
    <cellStyle name="Note 4 5 8 2" xfId="41197" xr:uid="{B91FF35E-1A9E-4667-B3EF-E9A4D28CDF54}"/>
    <cellStyle name="Note 4 5 8 3" xfId="31977" xr:uid="{B6381507-010A-4DB6-B5DD-4731ADE90340}"/>
    <cellStyle name="Note 4 5 8 4" xfId="20265" xr:uid="{FE1F96A6-B230-4D87-AA50-CB07FA3F4022}"/>
    <cellStyle name="Note 4 5 9" xfId="11286" xr:uid="{621613CE-425F-4E5C-A463-80F2CAD37339}"/>
    <cellStyle name="Note 4 5 9 2" xfId="42650" xr:uid="{AAC70DB4-A116-4AB4-9B18-27E241BBD390}"/>
    <cellStyle name="Note 4 5 9 3" xfId="33500" xr:uid="{E1F03BF2-64B4-405C-98FC-6F214B89831F}"/>
    <cellStyle name="Note 4 5 9 4" xfId="21924" xr:uid="{6700D8A4-815F-4A5B-81CD-82DD11EEC696}"/>
    <cellStyle name="Note 4 6" xfId="1614" xr:uid="{00000000-0005-0000-0000-00004E060000}"/>
    <cellStyle name="Note 4 6 10" xfId="10885" xr:uid="{9E8A9558-0222-42AD-9ECC-49846550B701}"/>
    <cellStyle name="Note 4 6 10 2" xfId="39653" xr:uid="{EC3FF770-F974-4991-93B2-6084AC3EEC0C}"/>
    <cellStyle name="Note 4 6 10 3" xfId="30401" xr:uid="{934C35F5-CBDE-4020-B4BB-CBAB8D5DB1A8}"/>
    <cellStyle name="Note 4 6 10 4" xfId="18646" xr:uid="{47815509-5E30-453E-9078-9B13921CB8D7}"/>
    <cellStyle name="Note 4 6 11" xfId="9786" xr:uid="{D5FAC351-621A-462A-9915-8F92E09DD59F}"/>
    <cellStyle name="Note 4 6 11 2" xfId="40632" xr:uid="{CE8BCF57-3C31-464A-918A-B55E8FF0C289}"/>
    <cellStyle name="Note 4 6 11 3" xfId="31400" xr:uid="{D456D51B-79E1-4B8C-8F5B-839B35508ACD}"/>
    <cellStyle name="Note 4 6 11 4" xfId="19669" xr:uid="{2A721B67-25FF-446E-B26E-4353BCD48D1A}"/>
    <cellStyle name="Note 4 6 12" xfId="9465" xr:uid="{4A22323D-38FC-4983-A20E-C1E8985EE4E5}"/>
    <cellStyle name="Note 4 6 12 2" xfId="45447" xr:uid="{CBD46E61-23E6-4166-AC3D-C1DC036D777D}"/>
    <cellStyle name="Note 4 6 12 3" xfId="36302" xr:uid="{9C3F09BF-88FB-4CCF-8E5C-FE041AC10B56}"/>
    <cellStyle name="Note 4 6 12 4" xfId="24768" xr:uid="{DDDC2801-D64A-445C-BE8A-87DE74AF38AA}"/>
    <cellStyle name="Note 4 6 13" xfId="11150" xr:uid="{41CC66C5-911C-47D7-A68D-1D2C2DC66772}"/>
    <cellStyle name="Note 4 6 13 2" xfId="43803" xr:uid="{0326DB8B-FDF2-484C-8DEA-CEF9899D2B33}"/>
    <cellStyle name="Note 4 6 13 3" xfId="34654" xr:uid="{FCB5F263-FDBB-46AE-8DBA-058D862EA5E2}"/>
    <cellStyle name="Note 4 6 13 4" xfId="23095" xr:uid="{3F1CAEAB-1CF8-4729-BF03-A4984D79B0EB}"/>
    <cellStyle name="Note 4 6 14" xfId="5181" xr:uid="{695F7130-191A-4CCE-9353-A6B4BA040833}"/>
    <cellStyle name="Note 4 6 14 2" xfId="44103" xr:uid="{BE84FFA9-4F24-49FD-8F06-C9B2ABCE83AD}"/>
    <cellStyle name="Note 4 6 14 3" xfId="34955" xr:uid="{FFC9B750-F42F-457D-951B-BD9598D4A246}"/>
    <cellStyle name="Note 4 6 14 4" xfId="23400" xr:uid="{FC04DF74-CCA7-4849-B0A2-7703E3427781}"/>
    <cellStyle name="Note 4 6 15" xfId="14500" xr:uid="{AE44FFC5-32F7-42DC-BF89-39BA59927A53}"/>
    <cellStyle name="Note 4 6 15 2" xfId="46612" xr:uid="{54762770-88DC-4AA5-87BA-E597E4BD9122}"/>
    <cellStyle name="Note 4 6 15 3" xfId="37467" xr:uid="{E16CC5CC-7E09-413F-B8A6-B5939B5C6D01}"/>
    <cellStyle name="Note 4 6 15 4" xfId="26021" xr:uid="{0452A9D5-7AA6-46BF-A178-44353C207FAC}"/>
    <cellStyle name="Note 4 6 16" xfId="13199" xr:uid="{79FBF689-38AE-48B3-A5E3-1C3D92C818F7}"/>
    <cellStyle name="Note 4 6 16 2" xfId="47515" xr:uid="{C7449986-6DDF-40DA-A736-ED6382DD812B}"/>
    <cellStyle name="Note 4 6 16 3" xfId="38371" xr:uid="{9DA4D6FC-9C99-42D6-B3FD-361624F7C1E3}"/>
    <cellStyle name="Note 4 6 16 4" xfId="26998" xr:uid="{4530087E-D79A-4D8C-88EB-22B8B8D2321C}"/>
    <cellStyle name="Note 4 6 17" xfId="13148" xr:uid="{42AF72DF-045A-4987-944E-D797FDB9833F}"/>
    <cellStyle name="Note 4 6 17 2" xfId="47364" xr:uid="{6E197399-7AEB-4747-8830-B21CE2EED23A}"/>
    <cellStyle name="Note 4 6 17 3" xfId="38220" xr:uid="{1A978B16-66D7-4CF1-8FA4-80AB2D244CA9}"/>
    <cellStyle name="Note 4 6 17 4" xfId="26824" xr:uid="{55CAAC53-5217-464B-9039-9DF17F5F5699}"/>
    <cellStyle name="Note 4 6 18" xfId="19424" xr:uid="{A8D93566-A277-4B82-8C7A-2232516E93D2}"/>
    <cellStyle name="Note 4 6 18 2" xfId="40394" xr:uid="{294E1924-C81D-4682-B835-122E286D2307}"/>
    <cellStyle name="Note 4 6 18 3" xfId="31161" xr:uid="{C262D89B-470C-49CE-A34F-68445ECD8FBE}"/>
    <cellStyle name="Note 4 6 19" xfId="28168" xr:uid="{A02A49B2-478F-4F57-90C9-CF54E6F089F7}"/>
    <cellStyle name="Note 4 6 2" xfId="1615" xr:uid="{00000000-0005-0000-0000-00004F060000}"/>
    <cellStyle name="Note 4 6 2 10" xfId="12989" xr:uid="{DF014CD7-8CE4-4C4F-B368-05283803329B}"/>
    <cellStyle name="Note 4 6 2 10 2" xfId="46114" xr:uid="{37892903-86F9-414D-A7F9-302766BEB515}"/>
    <cellStyle name="Note 4 6 2 10 3" xfId="36969" xr:uid="{A3283A96-057B-4444-BD9D-B7F008C740C8}"/>
    <cellStyle name="Note 4 6 2 10 4" xfId="25463" xr:uid="{61F56ED3-5C0F-4020-B66C-57F8FB5919C7}"/>
    <cellStyle name="Note 4 6 2 11" xfId="15564" xr:uid="{097695E8-C210-472A-A370-ADC8F46EC440}"/>
    <cellStyle name="Note 4 6 2 11 2" xfId="43225" xr:uid="{0AEBA634-34C0-4BD6-9B61-5FE22D6DBB03}"/>
    <cellStyle name="Note 4 6 2 11 3" xfId="34075" xr:uid="{9AC228C7-699F-4C21-A0C8-92F77C85D567}"/>
    <cellStyle name="Note 4 6 2 11 4" xfId="22509" xr:uid="{673E6EEE-CA29-48BC-8F05-0E2211389CA7}"/>
    <cellStyle name="Note 4 6 2 12" xfId="16235" xr:uid="{B1C18B59-31AA-40F3-9CDC-4C72B03BD49A}"/>
    <cellStyle name="Note 4 6 2 12 2" xfId="46658" xr:uid="{0E43A26B-D94A-4420-BE55-E452C2513DD4}"/>
    <cellStyle name="Note 4 6 2 12 3" xfId="37514" xr:uid="{92263137-C6BD-4837-9A6C-B3736F949D51}"/>
    <cellStyle name="Note 4 6 2 12 4" xfId="26070" xr:uid="{5FE5E9F3-D0E5-471D-8AD0-E50A722D9B42}"/>
    <cellStyle name="Note 4 6 2 13" xfId="16461" xr:uid="{BE056BD9-3650-4A40-91EF-5B26A2E5D31A}"/>
    <cellStyle name="Note 4 6 2 13 2" xfId="47813" xr:uid="{33B0081C-7D96-4417-B570-6BEF1B5C638B}"/>
    <cellStyle name="Note 4 6 2 13 3" xfId="38669" xr:uid="{3323F098-D907-4181-BCEC-91ADA09D9C70}"/>
    <cellStyle name="Note 4 6 2 13 4" xfId="27394" xr:uid="{209223CA-B764-4EA2-8AD8-A2E72D61ABE0}"/>
    <cellStyle name="Note 4 6 2 14" xfId="27843" xr:uid="{B88DDA75-ECC5-412C-9905-B2FD8E8DABEE}"/>
    <cellStyle name="Note 4 6 2 14 2" xfId="48143" xr:uid="{C0488D7E-237F-41AA-BD1F-9439FE0019C4}"/>
    <cellStyle name="Note 4 6 2 14 3" xfId="38999" xr:uid="{FE7E8813-18A7-4513-8C56-45271BB492E1}"/>
    <cellStyle name="Note 4 6 2 15" xfId="26408" xr:uid="{30F26B74-1241-43B4-8500-794EECA5B084}"/>
    <cellStyle name="Note 4 6 2 16" xfId="48629" xr:uid="{1748D91F-A891-4B68-AB1D-6FCE43A1AABE}"/>
    <cellStyle name="Note 4 6 2 17" xfId="50482" xr:uid="{6A48C25F-6870-4181-A29D-63344A04ECB6}"/>
    <cellStyle name="Note 4 6 2 18" xfId="50166" xr:uid="{7C2F02F1-D707-4779-8578-ABD1F9A64856}"/>
    <cellStyle name="Note 4 6 2 19" xfId="49276" xr:uid="{83A5CE6B-C311-4E0E-B4A9-3CCD2F90F717}"/>
    <cellStyle name="Note 4 6 2 2" xfId="1616" xr:uid="{00000000-0005-0000-0000-000050060000}"/>
    <cellStyle name="Note 4 6 2 2 10" xfId="14811" xr:uid="{D519B94B-C14A-4ECC-BC85-8FA90DAD7129}"/>
    <cellStyle name="Note 4 6 2 2 10 2" xfId="47335" xr:uid="{D1651173-961D-4999-A9F2-DBE790F819C3}"/>
    <cellStyle name="Note 4 6 2 2 10 3" xfId="38191" xr:uid="{ADD2DFF0-9DBD-426A-A5A4-3BD46B3D80CA}"/>
    <cellStyle name="Note 4 6 2 2 10 4" xfId="26795" xr:uid="{A726013F-2B29-4D8C-B7E9-33A54BED3E20}"/>
    <cellStyle name="Note 4 6 2 2 11" xfId="15082" xr:uid="{55F7FD66-5871-4F05-A712-F2625518EFD2}"/>
    <cellStyle name="Note 4 6 2 2 11 2" xfId="46944" xr:uid="{EB2D46DE-64CD-4BEB-A136-6A6F3E911CFA}"/>
    <cellStyle name="Note 4 6 2 2 11 3" xfId="37800" xr:uid="{BA42FE52-1DA8-4DA5-8623-C50AB3465628}"/>
    <cellStyle name="Note 4 6 2 2 11 4" xfId="26375" xr:uid="{F78B655B-271B-483E-8AD1-7F87591FC1DC}"/>
    <cellStyle name="Note 4 6 2 2 12" xfId="14756" xr:uid="{5B8B3D87-3049-4F88-BC80-7527274FC57F}"/>
    <cellStyle name="Note 4 6 2 2 12 2" xfId="46153" xr:uid="{C46EABD8-4123-45E4-864A-5B2A064957BB}"/>
    <cellStyle name="Note 4 6 2 2 12 3" xfId="37008" xr:uid="{19BCBDE5-4A6C-49E7-A878-4FF02B3A6021}"/>
    <cellStyle name="Note 4 6 2 2 12 4" xfId="25506" xr:uid="{0A16C30D-4509-4EDA-85A0-4B83A346C7A5}"/>
    <cellStyle name="Note 4 6 2 2 13" xfId="26549" xr:uid="{A7104647-306E-4CC9-BEA0-67AEB49E88AD}"/>
    <cellStyle name="Note 4 6 2 2 13 2" xfId="47108" xr:uid="{731BE0F0-15C1-4B70-9071-A63DD18EA9DF}"/>
    <cellStyle name="Note 4 6 2 2 13 3" xfId="37964" xr:uid="{5111E047-0703-478C-8EEC-CB3EE21BE9F6}"/>
    <cellStyle name="Note 4 6 2 2 14" xfId="28178" xr:uid="{2DC2E087-8498-4893-A89F-E68410F6A908}"/>
    <cellStyle name="Note 4 6 2 2 15" xfId="48630" xr:uid="{FCF4DACC-48AC-469C-B01F-0B6C44E44400}"/>
    <cellStyle name="Note 4 6 2 2 16" xfId="50483" xr:uid="{2BD01DED-8D53-44CB-9E9B-CF14C2C210A3}"/>
    <cellStyle name="Note 4 6 2 2 17" xfId="50988" xr:uid="{0E5E432E-8A35-4178-B4AE-8F508123531B}"/>
    <cellStyle name="Note 4 6 2 2 18" xfId="49949" xr:uid="{2D41DC2A-D768-4D0D-A582-ED815F547F56}"/>
    <cellStyle name="Note 4 6 2 2 19" xfId="52523" xr:uid="{4D5EA2C2-CE6B-4193-8B8C-1392FC62DF27}"/>
    <cellStyle name="Note 4 6 2 2 2" xfId="5002" xr:uid="{26D0C2CF-CDAE-42B4-816A-76050FFA0970}"/>
    <cellStyle name="Note 4 6 2 2 2 2" xfId="41420" xr:uid="{9A3997B8-EB37-4F47-81D3-303CDC3A1E2B}"/>
    <cellStyle name="Note 4 6 2 2 2 3" xfId="32227" xr:uid="{824C1D15-FAB5-40A9-A640-36071EAE9101}"/>
    <cellStyle name="Note 4 6 2 2 2 4" xfId="20518" xr:uid="{D269D1ED-6B1B-4DAE-8DB5-33FCE1B9C525}"/>
    <cellStyle name="Note 4 6 2 2 20" xfId="53478" xr:uid="{8C9E164A-52FD-4596-ABC7-85ECB802F346}"/>
    <cellStyle name="Note 4 6 2 2 21" xfId="54856" xr:uid="{E0ADA4A3-D62E-4EF3-8308-3FBD90F09B1C}"/>
    <cellStyle name="Note 4 6 2 2 22" xfId="52640" xr:uid="{7CA86AD4-374B-4ACE-9BC1-11A2FE3F0606}"/>
    <cellStyle name="Note 4 6 2 2 23" xfId="56007" xr:uid="{FCADE6F9-F2DF-4F7E-935C-4DE30A329E4B}"/>
    <cellStyle name="Note 4 6 2 2 24" xfId="16791" xr:uid="{BBCA041F-4CFB-4D4A-BD68-04DBF3EF5048}"/>
    <cellStyle name="Note 4 6 2 2 3" xfId="5651" xr:uid="{AFAB9226-E6EF-4710-B857-52261B621C29}"/>
    <cellStyle name="Note 4 6 2 2 3 2" xfId="39517" xr:uid="{3EC6146C-D52D-47B4-B64E-2393D46ED553}"/>
    <cellStyle name="Note 4 6 2 2 3 3" xfId="30252" xr:uid="{644AC13E-9F7E-45F5-83F7-5EC871CE58C9}"/>
    <cellStyle name="Note 4 6 2 2 3 4" xfId="18497" xr:uid="{C92E14C2-0AD5-4600-8550-2E9A30CCCE88}"/>
    <cellStyle name="Note 4 6 2 2 4" xfId="10002" xr:uid="{A9D0FA6C-C73C-48D2-95E0-1391EC8C192B}"/>
    <cellStyle name="Note 4 6 2 2 4 2" xfId="42594" xr:uid="{41E60DDA-BF32-4FB3-8B49-D2813223495B}"/>
    <cellStyle name="Note 4 6 2 2 4 3" xfId="33444" xr:uid="{54DA8D1B-CFAD-4172-BBD5-7E73C4A49292}"/>
    <cellStyle name="Note 4 6 2 2 4 4" xfId="21868" xr:uid="{AB60C94B-670C-4B91-954B-58F790D578E6}"/>
    <cellStyle name="Note 4 6 2 2 5" xfId="9436" xr:uid="{44D0B235-E4F7-4473-BF43-B162563E5D1D}"/>
    <cellStyle name="Note 4 6 2 2 5 2" xfId="41315" xr:uid="{AFA6BC27-6CB7-4EAD-B110-26379CCD2980}"/>
    <cellStyle name="Note 4 6 2 2 5 3" xfId="32108" xr:uid="{A1D4AC87-362F-4041-AAAC-985EB390DAED}"/>
    <cellStyle name="Note 4 6 2 2 5 4" xfId="20398" xr:uid="{8DD0AE3A-E6E4-4337-B836-8DEEE790E229}"/>
    <cellStyle name="Note 4 6 2 2 6" xfId="11397" xr:uid="{C791E791-A06F-4E2E-8A1F-1F087D7CACD3}"/>
    <cellStyle name="Note 4 6 2 2 6 2" xfId="44060" xr:uid="{29D8FCDF-6E32-4CE0-93C0-0E0E2C83E0ED}"/>
    <cellStyle name="Note 4 6 2 2 6 3" xfId="34912" xr:uid="{D8A19D51-551E-4BBF-B8D3-37134CB98B28}"/>
    <cellStyle name="Note 4 6 2 2 6 4" xfId="23356" xr:uid="{7037977F-22A9-4A8B-8BB8-BCE904898862}"/>
    <cellStyle name="Note 4 6 2 2 7" xfId="11838" xr:uid="{18AE55FF-3962-4700-BDC8-C1F20FEEA4BD}"/>
    <cellStyle name="Note 4 6 2 2 7 2" xfId="45289" xr:uid="{6DD605C1-DF81-4B5F-B2C2-4FACDC7F9BD3}"/>
    <cellStyle name="Note 4 6 2 2 7 3" xfId="36144" xr:uid="{DDFE8FD3-DE61-4CC8-B641-C99666184C27}"/>
    <cellStyle name="Note 4 6 2 2 7 4" xfId="24610" xr:uid="{C34D8E83-3E6A-4077-96FB-B39051656849}"/>
    <cellStyle name="Note 4 6 2 2 8" xfId="12227" xr:uid="{C603521E-45A3-4EEA-A2EA-FD9F052E30A4}"/>
    <cellStyle name="Note 4 6 2 2 8 2" xfId="44786" xr:uid="{0E219390-7D21-4422-8066-A718E4CD6D42}"/>
    <cellStyle name="Note 4 6 2 2 8 3" xfId="35641" xr:uid="{7F5223DC-A09B-46C2-AB1F-B70D3E922577}"/>
    <cellStyle name="Note 4 6 2 2 8 4" xfId="24104" xr:uid="{F3DDF488-93D3-4A68-97C2-F72B66B4F681}"/>
    <cellStyle name="Note 4 6 2 2 9" xfId="12556" xr:uid="{AA108553-8E0E-49B9-960D-76641D63C253}"/>
    <cellStyle name="Note 4 6 2 2 9 2" xfId="42837" xr:uid="{537DBA02-2AB5-4EF2-BD4F-C49D5DD4066D}"/>
    <cellStyle name="Note 4 6 2 2 9 3" xfId="33687" xr:uid="{30A46E5A-AA25-421C-A52B-92EB6AB5C08B}"/>
    <cellStyle name="Note 4 6 2 2 9 4" xfId="22113" xr:uid="{B88092A3-BA82-433A-AEFF-6F14AC89EBC4}"/>
    <cellStyle name="Note 4 6 2 20" xfId="49331" xr:uid="{15CD1AFB-989B-4B1D-923E-9DD0FDCD7D5B}"/>
    <cellStyle name="Note 4 6 2 21" xfId="53477" xr:uid="{E8D39590-CFD8-4F59-A79D-6EB4E3C23F02}"/>
    <cellStyle name="Note 4 6 2 22" xfId="54505" xr:uid="{0191F903-D3D7-48EC-9697-8DB5A02D04C0}"/>
    <cellStyle name="Note 4 6 2 23" xfId="55503" xr:uid="{BE49D8AE-4A41-4E22-94C0-C771C819711F}"/>
    <cellStyle name="Note 4 6 2 24" xfId="56006" xr:uid="{213323D2-D4FF-4278-9545-2FA574BF24E8}"/>
    <cellStyle name="Note 4 6 2 25" xfId="16790" xr:uid="{44A766FA-597D-4687-898A-3870512CF92E}"/>
    <cellStyle name="Note 4 6 2 3" xfId="5001" xr:uid="{5512151B-77D8-4ED3-B4BA-9BD0663C9B84}"/>
    <cellStyle name="Note 4 6 2 3 2" xfId="39777" xr:uid="{4ADB4298-EAA7-4D2D-B591-09F51EB1D894}"/>
    <cellStyle name="Note 4 6 2 3 3" xfId="30541" xr:uid="{D48489B1-BDC5-444B-BD23-B0073943C839}"/>
    <cellStyle name="Note 4 6 2 3 4" xfId="18786" xr:uid="{076B01E5-A69A-4B94-8A81-23912FB8E5AB}"/>
    <cellStyle name="Note 4 6 2 4" xfId="6290" xr:uid="{3D451E9B-F0A1-4535-B722-CCC4856DE626}"/>
    <cellStyle name="Note 4 6 2 4 2" xfId="41829" xr:uid="{D404EDC0-A0AE-463B-99E3-483B17E47B88}"/>
    <cellStyle name="Note 4 6 2 4 3" xfId="32678" xr:uid="{BA8502CC-AC36-48A4-9910-84510E9F4952}"/>
    <cellStyle name="Note 4 6 2 4 4" xfId="21096" xr:uid="{0574D80E-C895-4E99-8267-FC81436BB8A6}"/>
    <cellStyle name="Note 4 6 2 5" xfId="11282" xr:uid="{1870707F-ECD7-4211-BC8E-82DF1FF6085F}"/>
    <cellStyle name="Note 4 6 2 5 2" xfId="41748" xr:uid="{207077A0-9DBF-466A-8D4B-C592E4E0D390}"/>
    <cellStyle name="Note 4 6 2 5 3" xfId="32597" xr:uid="{185170DF-666F-4DDE-BA52-85ECAEF95D0A}"/>
    <cellStyle name="Note 4 6 2 5 4" xfId="21014" xr:uid="{0C074F43-2D78-491F-BF61-3D3B1637B666}"/>
    <cellStyle name="Note 4 6 2 6" xfId="11730" xr:uid="{6EEF3F45-2CE5-4B81-87A3-53C32E2B66C6}"/>
    <cellStyle name="Note 4 6 2 6 2" xfId="43308" xr:uid="{5741007E-5DD9-46FB-9747-DBFC3BFE818A}"/>
    <cellStyle name="Note 4 6 2 6 3" xfId="34158" xr:uid="{CFA19896-4E5E-43CC-9F77-1E4AC082C853}"/>
    <cellStyle name="Note 4 6 2 6 4" xfId="22594" xr:uid="{8E3ACA8F-F752-43A6-A0C3-15F2092D3C98}"/>
    <cellStyle name="Note 4 6 2 7" xfId="12135" xr:uid="{55FFB016-FD7F-4B9C-B93A-5B98267CE706}"/>
    <cellStyle name="Note 4 6 2 7 2" xfId="43227" xr:uid="{75024799-A25D-45D4-A80D-75B77C8C4FBF}"/>
    <cellStyle name="Note 4 6 2 7 3" xfId="34077" xr:uid="{29F2C56A-20AC-449E-AEB5-D69AC3C97F84}"/>
    <cellStyle name="Note 4 6 2 7 4" xfId="22511" xr:uid="{54C2B4D8-226E-45F3-8F92-B9B03DD5ABD1}"/>
    <cellStyle name="Note 4 6 2 8" xfId="12476" xr:uid="{843F8457-504B-45AE-95A0-AB229D71E94E}"/>
    <cellStyle name="Note 4 6 2 8 2" xfId="43468" xr:uid="{D0CAB5CF-F874-41CD-B614-BC3DC7DEB82D}"/>
    <cellStyle name="Note 4 6 2 8 3" xfId="34319" xr:uid="{9F5B8017-3FAC-4373-91A5-5DD3D423BB28}"/>
    <cellStyle name="Note 4 6 2 8 4" xfId="22755" xr:uid="{134FF75D-6754-40D0-8CBF-83AD1F30A9C9}"/>
    <cellStyle name="Note 4 6 2 9" xfId="12765" xr:uid="{AA7489A7-7344-4CC0-A89E-4DF029B5A967}"/>
    <cellStyle name="Note 4 6 2 9 2" xfId="41960" xr:uid="{07938FD4-06E8-43F1-A718-C1985A41971C}"/>
    <cellStyle name="Note 4 6 2 9 3" xfId="32810" xr:uid="{63697A27-742F-43DB-9386-E46D9C955016}"/>
    <cellStyle name="Note 4 6 2 9 4" xfId="21229" xr:uid="{B30C0145-01F8-4B05-A2AF-8983A36AB5E3}"/>
    <cellStyle name="Note 4 6 20" xfId="48628" xr:uid="{D4E9CC3C-919A-4A9A-B283-B527424073A7}"/>
    <cellStyle name="Note 4 6 21" xfId="50481" xr:uid="{8A3188E6-F85A-42BF-9D98-89F7D1B03A4E}"/>
    <cellStyle name="Note 4 6 22" xfId="50156" xr:uid="{C1BE1C3E-A2B2-47C7-9A10-D156A8D7A37A}"/>
    <cellStyle name="Note 4 6 23" xfId="51857" xr:uid="{A4294251-52B6-4662-A47F-D9592C08460B}"/>
    <cellStyle name="Note 4 6 24" xfId="51926" xr:uid="{4672CB39-53DA-42A3-9D34-151EFFCA6FBA}"/>
    <cellStyle name="Note 4 6 25" xfId="53476" xr:uid="{13D87310-BFDB-41A7-B035-8B43D213F44A}"/>
    <cellStyle name="Note 4 6 26" xfId="54044" xr:uid="{CE90EAEE-9DE7-4F36-AF8E-0F5A1A9E6BBD}"/>
    <cellStyle name="Note 4 6 27" xfId="55312" xr:uid="{365E6876-5C2E-48EB-953A-BE53EEE0E50D}"/>
    <cellStyle name="Note 4 6 28" xfId="56005" xr:uid="{C9E5CFEE-C774-43DE-92AB-BE5C5552C19F}"/>
    <cellStyle name="Note 4 6 29" xfId="16789" xr:uid="{F953D2F6-4A8E-4C76-8F3A-ECA343BE9D6F}"/>
    <cellStyle name="Note 4 6 3" xfId="1617" xr:uid="{00000000-0005-0000-0000-000051060000}"/>
    <cellStyle name="Note 4 6 3 10" xfId="12990" xr:uid="{0D9EBF61-D51D-4034-9021-C89737EB0B7D}"/>
    <cellStyle name="Note 4 6 3 10 2" xfId="46124" xr:uid="{F8AB89C9-ABD9-4FAE-AF99-09ADB21D659C}"/>
    <cellStyle name="Note 4 6 3 10 3" xfId="36979" xr:uid="{A0AAAA6A-0DE2-4CD7-9468-93A52C3E2F95}"/>
    <cellStyle name="Note 4 6 3 10 4" xfId="25473" xr:uid="{B2CF29FF-A086-4B50-9753-68177F5529D8}"/>
    <cellStyle name="Note 4 6 3 11" xfId="14076" xr:uid="{BF4BCC04-3D93-485E-8B3F-F845F1FB298F}"/>
    <cellStyle name="Note 4 6 3 11 2" xfId="44785" xr:uid="{3F6A492F-6C70-454D-86FF-AFA21241A40D}"/>
    <cellStyle name="Note 4 6 3 11 3" xfId="35640" xr:uid="{6C9D9AF7-3D3E-4796-A6C8-905363E76260}"/>
    <cellStyle name="Note 4 6 3 11 4" xfId="24103" xr:uid="{B7D36F29-A25E-41E2-9E41-388572A128B4}"/>
    <cellStyle name="Note 4 6 3 12" xfId="16236" xr:uid="{20BB60F5-B919-4636-B6BA-31FE4BEA741A}"/>
    <cellStyle name="Note 4 6 3 12 2" xfId="46768" xr:uid="{3D772876-20AC-4E45-B915-67108141F8E9}"/>
    <cellStyle name="Note 4 6 3 12 3" xfId="37624" xr:uid="{2C686F6F-DAE0-4B67-B99F-A6C8F96598CD}"/>
    <cellStyle name="Note 4 6 3 12 4" xfId="26184" xr:uid="{44D7D560-68BF-4F77-BA17-C113BD8E153A}"/>
    <cellStyle name="Note 4 6 3 13" xfId="16462" xr:uid="{6F23FD5E-3A67-4511-B41C-3A378285D15B}"/>
    <cellStyle name="Note 4 6 3 13 2" xfId="47823" xr:uid="{97E0209A-946F-45AE-964B-3C08F46FF993}"/>
    <cellStyle name="Note 4 6 3 13 3" xfId="38679" xr:uid="{866D2D25-9682-4C8F-B133-AB63F2ED6519}"/>
    <cellStyle name="Note 4 6 3 13 4" xfId="27404" xr:uid="{9C3D63F1-8C58-4687-8F19-04115C40924B}"/>
    <cellStyle name="Note 4 6 3 14" xfId="27853" xr:uid="{B4A722F7-1EE2-4761-AC61-2C09D7D52636}"/>
    <cellStyle name="Note 4 6 3 14 2" xfId="48153" xr:uid="{F868BF83-6B88-4E34-97CC-9BCE3BACB5DF}"/>
    <cellStyle name="Note 4 6 3 14 3" xfId="39009" xr:uid="{F3CD3A4C-3675-497A-AE21-3626F49C1597}"/>
    <cellStyle name="Note 4 6 3 15" xfId="22875" xr:uid="{B1F24DD6-19AB-46C8-B564-9FEA91F092BE}"/>
    <cellStyle name="Note 4 6 3 16" xfId="48631" xr:uid="{07BF3433-80CE-4A94-8299-D5D6B26E8DDD}"/>
    <cellStyle name="Note 4 6 3 17" xfId="50484" xr:uid="{593649AD-880A-43B7-A944-EA95704BAD13}"/>
    <cellStyle name="Note 4 6 3 18" xfId="50165" xr:uid="{21FEF653-D406-47E8-BF7B-59535C92F892}"/>
    <cellStyle name="Note 4 6 3 19" xfId="49266" xr:uid="{067F8C75-6A45-4992-9EDC-000316DD2262}"/>
    <cellStyle name="Note 4 6 3 2" xfId="1618" xr:uid="{00000000-0005-0000-0000-000052060000}"/>
    <cellStyle name="Note 4 6 3 2 10" xfId="15191" xr:uid="{1C6CDE16-A0D0-4ACF-AD6B-E587E02EE88A}"/>
    <cellStyle name="Note 4 6 3 2 10 2" xfId="47317" xr:uid="{267CB1F1-CF03-41B8-B5E2-EDB600B33177}"/>
    <cellStyle name="Note 4 6 3 2 10 3" xfId="38173" xr:uid="{9FDE907B-20B9-4B04-BFCC-0593E0127D3D}"/>
    <cellStyle name="Note 4 6 3 2 10 4" xfId="26774" xr:uid="{E73C8301-7D28-4653-8038-38D03B9D9146}"/>
    <cellStyle name="Note 4 6 3 2 11" xfId="13241" xr:uid="{1983F628-82CA-4056-92A6-4B84B9DF8161}"/>
    <cellStyle name="Note 4 6 3 2 11 2" xfId="46282" xr:uid="{4F7C0A64-9640-4CC7-8E17-DB91A969C014}"/>
    <cellStyle name="Note 4 6 3 2 11 3" xfId="37137" xr:uid="{21FB11BE-9575-4B78-B2FC-09869670260E}"/>
    <cellStyle name="Note 4 6 3 2 11 4" xfId="25650" xr:uid="{97E317BA-DE40-405A-AC71-18BDD4CC914E}"/>
    <cellStyle name="Note 4 6 3 2 12" xfId="13220" xr:uid="{A2FE19BB-F652-496E-B896-5EECFC78BABA}"/>
    <cellStyle name="Note 4 6 3 2 12 2" xfId="47363" xr:uid="{421FB58E-3963-4E42-BF83-D7BBA062FB0C}"/>
    <cellStyle name="Note 4 6 3 2 12 3" xfId="38219" xr:uid="{14C27FBF-766D-4DE8-9584-E9F9BC1A3F9C}"/>
    <cellStyle name="Note 4 6 3 2 12 4" xfId="26823" xr:uid="{C9D4AA9B-CF49-4EB0-BF46-B859E68AEF2A}"/>
    <cellStyle name="Note 4 6 3 2 13" xfId="26546" xr:uid="{AA4C173D-B479-4AE1-8980-784FEBFAE36D}"/>
    <cellStyle name="Note 4 6 3 2 13 2" xfId="47105" xr:uid="{3D1998E1-20B4-433F-B976-FE4CE5144BDF}"/>
    <cellStyle name="Note 4 6 3 2 13 3" xfId="37961" xr:uid="{5E3521A2-1E74-44F6-AA8F-DCD70A6A6F06}"/>
    <cellStyle name="Note 4 6 3 2 14" xfId="28169" xr:uid="{CE3F83DC-CCD4-4D6C-B286-F34EE866AEAA}"/>
    <cellStyle name="Note 4 6 3 2 15" xfId="48632" xr:uid="{1C40D86E-0F1D-4918-A046-478B3DE9BA16}"/>
    <cellStyle name="Note 4 6 3 2 16" xfId="50485" xr:uid="{5BD55460-49C2-4D9C-BBBB-0528D2FDF7C1}"/>
    <cellStyle name="Note 4 6 3 2 17" xfId="51441" xr:uid="{0F1E2ACE-AC9C-4156-AE8E-1DB2CF77B77C}"/>
    <cellStyle name="Note 4 6 3 2 18" xfId="49558" xr:uid="{3E9AACF3-882F-4816-A70D-2A46AFEF2E28}"/>
    <cellStyle name="Note 4 6 3 2 19" xfId="52507" xr:uid="{358DF2B6-14FB-4B65-8BDC-C5579AF033CF}"/>
    <cellStyle name="Note 4 6 3 2 2" xfId="5004" xr:uid="{BB302760-273C-42F9-8F88-A859D5278FB5}"/>
    <cellStyle name="Note 4 6 3 2 2 2" xfId="39776" xr:uid="{B7A6CA05-1E3B-4261-BD19-6AFA69E8F7F8}"/>
    <cellStyle name="Note 4 6 3 2 2 3" xfId="30538" xr:uid="{2BD50836-FA1B-4DCB-9FD8-9D52AB76D773}"/>
    <cellStyle name="Note 4 6 3 2 2 4" xfId="18783" xr:uid="{DC52E985-48B7-40BB-8F54-23BE3B3BF8ED}"/>
    <cellStyle name="Note 4 6 3 2 20" xfId="53480" xr:uid="{BA3CCA45-5E50-44FF-BBEE-42423F4DB19A}"/>
    <cellStyle name="Note 4 6 3 2 21" xfId="52940" xr:uid="{F5D15A96-007B-4526-BB69-E69B6495B1A9}"/>
    <cellStyle name="Note 4 6 3 2 22" xfId="55311" xr:uid="{25C1B2F5-8B55-4DEA-8ECC-87BDAECBA1B7}"/>
    <cellStyle name="Note 4 6 3 2 23" xfId="56009" xr:uid="{13ABB218-9544-4A09-9C06-067A1267A8EB}"/>
    <cellStyle name="Note 4 6 3 2 24" xfId="16793" xr:uid="{07CC138B-C2B0-4024-9C8E-16F0C1E5A661}"/>
    <cellStyle name="Note 4 6 3 2 3" xfId="4224" xr:uid="{106D94E4-1214-4C11-B72E-014D068495C7}"/>
    <cellStyle name="Note 4 6 3 2 3 2" xfId="39514" xr:uid="{3380C2D7-E6EC-4F0C-B4A8-3FD8A0AE09AF}"/>
    <cellStyle name="Note 4 6 3 2 3 3" xfId="30249" xr:uid="{3AFDF48A-2631-4FC0-9B0B-6C25124FAE99}"/>
    <cellStyle name="Note 4 6 3 2 3 4" xfId="18494" xr:uid="{FAF25585-E672-47D3-8128-BF4708361080}"/>
    <cellStyle name="Note 4 6 3 2 4" xfId="10368" xr:uid="{12A7CDCE-7794-4BFD-8D3C-0CAC8B272F90}"/>
    <cellStyle name="Note 4 6 3 2 4 2" xfId="42577" xr:uid="{BA12E256-BA70-4253-98C5-65DC4EAAC05E}"/>
    <cellStyle name="Note 4 6 3 2 4 3" xfId="33427" xr:uid="{0444E1DC-4678-4538-A7CD-C354969B487F}"/>
    <cellStyle name="Note 4 6 3 2 4 4" xfId="21851" xr:uid="{909C50F2-9326-4B6A-ACA9-BCFD92C82899}"/>
    <cellStyle name="Note 4 6 3 2 5" xfId="10589" xr:uid="{4D5D3C21-F296-4C10-A06D-A0762B0021C1}"/>
    <cellStyle name="Note 4 6 3 2 5 2" xfId="41312" xr:uid="{2E9DB49B-C604-48EC-8524-FE35B3D565D4}"/>
    <cellStyle name="Note 4 6 3 2 5 3" xfId="32105" xr:uid="{1F732EC0-D6AA-41B6-A65F-84FC4FDF1261}"/>
    <cellStyle name="Note 4 6 3 2 5 4" xfId="20395" xr:uid="{EFDF9599-2249-4607-AA27-F04783062C07}"/>
    <cellStyle name="Note 4 6 3 2 6" xfId="9736" xr:uid="{5134559E-8683-439E-B85B-3F279BA71981}"/>
    <cellStyle name="Note 4 6 3 2 6 2" xfId="44043" xr:uid="{B56E30EB-9554-4632-B6F3-045B61CF2977}"/>
    <cellStyle name="Note 4 6 3 2 6 3" xfId="34895" xr:uid="{A12CA286-0245-4922-93A8-981C5FC60922}"/>
    <cellStyle name="Note 4 6 3 2 6 4" xfId="23339" xr:uid="{FAF35F2A-C7CE-497D-ADEF-CC4860BF45AB}"/>
    <cellStyle name="Note 4 6 3 2 7" xfId="6507" xr:uid="{09EB6861-A9D0-4C9C-97DE-B6D179DE1A9E}"/>
    <cellStyle name="Note 4 6 3 2 7 2" xfId="44611" xr:uid="{BC4919B8-BB73-4BFC-8C03-010CEED67972}"/>
    <cellStyle name="Note 4 6 3 2 7 3" xfId="35465" xr:uid="{D2EE2163-8C27-45FC-8FB6-8F35066881DF}"/>
    <cellStyle name="Note 4 6 3 2 7 4" xfId="23922" xr:uid="{E76A57DC-0A80-4412-B341-07E5C2EDFFC7}"/>
    <cellStyle name="Note 4 6 3 2 8" xfId="6379" xr:uid="{4970F57F-159D-457C-8D47-D350ABD5A3C3}"/>
    <cellStyle name="Note 4 6 3 2 8 2" xfId="45061" xr:uid="{27D6D5FE-4C33-4A5C-A188-6B846F6D6B66}"/>
    <cellStyle name="Note 4 6 3 2 8 3" xfId="35916" xr:uid="{27D34004-5365-42BB-9ACF-25305A4BA46C}"/>
    <cellStyle name="Note 4 6 3 2 8 4" xfId="24380" xr:uid="{B6880463-97FB-4F5D-AFD2-10C2094C1D26}"/>
    <cellStyle name="Note 4 6 3 2 9" xfId="4422" xr:uid="{8B6DA809-EDAD-432A-8EBA-BFD7DD38942F}"/>
    <cellStyle name="Note 4 6 3 2 9 2" xfId="40405" xr:uid="{47C426DE-D07E-4718-95F7-21C3FF62CF06}"/>
    <cellStyle name="Note 4 6 3 2 9 3" xfId="31172" xr:uid="{A9403783-D2A7-4C51-8908-3E6F04E2F6A8}"/>
    <cellStyle name="Note 4 6 3 2 9 4" xfId="19435" xr:uid="{4531A6A4-C21A-433B-AC26-CA458717E26F}"/>
    <cellStyle name="Note 4 6 3 20" xfId="49896" xr:uid="{D9BADC4E-6261-478F-A746-43CE32E60A21}"/>
    <cellStyle name="Note 4 6 3 21" xfId="53479" xr:uid="{1CEC088B-0501-422E-A90A-569A747DB9F5}"/>
    <cellStyle name="Note 4 6 3 22" xfId="54045" xr:uid="{48D72496-8AE6-4FC1-AFE3-6A02602C0DE1}"/>
    <cellStyle name="Note 4 6 3 23" xfId="55049" xr:uid="{30043C80-937D-46A1-B374-C5BBA29695E9}"/>
    <cellStyle name="Note 4 6 3 24" xfId="56008" xr:uid="{DCD2E56B-C2D3-4DEE-A81C-DDA093D18B75}"/>
    <cellStyle name="Note 4 6 3 25" xfId="16792" xr:uid="{6D49362E-CC03-474F-858A-8ABFDEFDF587}"/>
    <cellStyle name="Note 4 6 3 3" xfId="5003" xr:uid="{4715DD6C-2802-484E-A946-2D446EBDAAB7}"/>
    <cellStyle name="Note 4 6 3 3 2" xfId="41422" xr:uid="{55020464-3E3F-4643-81FA-14FC617714E8}"/>
    <cellStyle name="Note 4 6 3 3 3" xfId="32229" xr:uid="{95EBF085-8863-4B8B-A665-82E6A1573CC8}"/>
    <cellStyle name="Note 4 6 3 3 4" xfId="20520" xr:uid="{4B3AE88A-E3BB-488B-BB4E-56246FC7A72B}"/>
    <cellStyle name="Note 4 6 3 4" xfId="4225" xr:uid="{0A29D546-59AC-47B9-8169-C45DD190D0A2}"/>
    <cellStyle name="Note 4 6 3 4 2" xfId="41839" xr:uid="{FD177865-8124-4181-8753-1969D4687B40}"/>
    <cellStyle name="Note 4 6 3 4 3" xfId="32688" xr:uid="{98B6EA38-10CF-4BF6-968E-356716DA4AC4}"/>
    <cellStyle name="Note 4 6 3 4 4" xfId="21106" xr:uid="{AB8F80C0-9BE5-4529-9CAF-46F3D59B1B83}"/>
    <cellStyle name="Note 4 6 3 5" xfId="11283" xr:uid="{CA8796D5-AB1D-40C7-A379-5C88FBA9E3F8}"/>
    <cellStyle name="Note 4 6 3 5 2" xfId="41082" xr:uid="{CD0E2AAC-FD09-4E95-B51A-8A0DF0111C5D}"/>
    <cellStyle name="Note 4 6 3 5 3" xfId="31853" xr:uid="{2DA66FBD-C0F6-452B-B340-B4EE686C9EFB}"/>
    <cellStyle name="Note 4 6 3 5 4" xfId="20132" xr:uid="{FDD8C283-DA48-4EC9-9B0B-26F94B0FDA72}"/>
    <cellStyle name="Note 4 6 3 6" xfId="11731" xr:uid="{43729B15-21A2-4E07-9E5B-C9996AB73E64}"/>
    <cellStyle name="Note 4 6 3 6 2" xfId="43318" xr:uid="{570DC732-4159-46C1-B06A-063EE58076D2}"/>
    <cellStyle name="Note 4 6 3 6 3" xfId="34168" xr:uid="{8390D410-EB05-4E3E-B44C-203D866600B4}"/>
    <cellStyle name="Note 4 6 3 6 4" xfId="22604" xr:uid="{78C6562E-39FB-4D8D-8503-EBFAEBBCCD9B}"/>
    <cellStyle name="Note 4 6 3 7" xfId="12136" xr:uid="{DE12FD2C-D81D-4023-AE3B-22042C9C8FD9}"/>
    <cellStyle name="Note 4 6 3 7 2" xfId="41077" xr:uid="{51D761C5-633E-4DCD-BF53-48AEEC91AE70}"/>
    <cellStyle name="Note 4 6 3 7 3" xfId="31848" xr:uid="{34774343-89D0-45CA-B29C-5D11BA9E8666}"/>
    <cellStyle name="Note 4 6 3 7 4" xfId="20127" xr:uid="{FAA02878-1334-40DA-851D-B9DD11D6F84E}"/>
    <cellStyle name="Note 4 6 3 8" xfId="12477" xr:uid="{55964BD3-5ACE-4C0E-BCEE-B6BC6F586931}"/>
    <cellStyle name="Note 4 6 3 8 2" xfId="45300" xr:uid="{857386C1-961B-4967-8FCA-7A9F0F196E68}"/>
    <cellStyle name="Note 4 6 3 8 3" xfId="36155" xr:uid="{503FA684-1A25-47E9-8D2E-55E20E78D0D6}"/>
    <cellStyle name="Note 4 6 3 8 4" xfId="24621" xr:uid="{01F7D96D-417E-4B0F-9CBD-7B8E86BB38AF}"/>
    <cellStyle name="Note 4 6 3 9" xfId="12766" xr:uid="{3F1DB547-11E2-4EDA-828C-B2BFEA021482}"/>
    <cellStyle name="Note 4 6 3 9 2" xfId="44794" xr:uid="{8432B281-681F-4336-B4B3-DD5D060419DE}"/>
    <cellStyle name="Note 4 6 3 9 3" xfId="35649" xr:uid="{AE0E917A-C9D2-4F27-9DAD-5A72337CBF69}"/>
    <cellStyle name="Note 4 6 3 9 4" xfId="24112" xr:uid="{8D6C0159-32F6-47E7-A70E-979FE366D244}"/>
    <cellStyle name="Note 4 6 4" xfId="1619" xr:uid="{00000000-0005-0000-0000-000053060000}"/>
    <cellStyle name="Note 4 6 4 10" xfId="10934" xr:uid="{E2D88972-ED55-49F8-A846-B22B11FDB7F4}"/>
    <cellStyle name="Note 4 6 4 10 2" xfId="46115" xr:uid="{EEBEF34F-B7C0-409A-B30A-AE31E7514B9B}"/>
    <cellStyle name="Note 4 6 4 10 3" xfId="36970" xr:uid="{FE93C2F0-1268-43F1-BEEC-B244314791C2}"/>
    <cellStyle name="Note 4 6 4 10 4" xfId="25464" xr:uid="{C401A55D-66C4-459C-9118-B7D331E5D7BE}"/>
    <cellStyle name="Note 4 6 4 11" xfId="15562" xr:uid="{802737EB-4838-4035-A293-306244ECF081}"/>
    <cellStyle name="Note 4 6 4 11 2" xfId="43520" xr:uid="{C5CDDB81-13A9-4925-BB20-91C7F889CA5D}"/>
    <cellStyle name="Note 4 6 4 11 3" xfId="34371" xr:uid="{26AD220F-9628-44DB-B07A-DED3C617C357}"/>
    <cellStyle name="Note 4 6 4 11 4" xfId="22808" xr:uid="{2E2D7FE3-4944-4558-A9A6-76371F980FE8}"/>
    <cellStyle name="Note 4 6 4 12" xfId="13310" xr:uid="{6E0AF046-91F8-4F1F-9D1F-132F9E35E670}"/>
    <cellStyle name="Note 4 6 4 12 2" xfId="46716" xr:uid="{AC6D4CB7-34AD-41D7-86CB-07CC7AF4F4F9}"/>
    <cellStyle name="Note 4 6 4 12 3" xfId="37572" xr:uid="{1F1E8727-39D2-457E-9CCF-42FDFE8C318E}"/>
    <cellStyle name="Note 4 6 4 12 4" xfId="26132" xr:uid="{25CC1896-4748-478E-AD1E-F48A80678335}"/>
    <cellStyle name="Note 4 6 4 13" xfId="14912" xr:uid="{9583ED66-01C6-444E-96A8-5625BD3FA804}"/>
    <cellStyle name="Note 4 6 4 13 2" xfId="47814" xr:uid="{418DDF9B-3A53-400C-97C9-4BF454C42566}"/>
    <cellStyle name="Note 4 6 4 13 3" xfId="38670" xr:uid="{A058C9BD-EA4F-4142-B48F-7642B7BF9214}"/>
    <cellStyle name="Note 4 6 4 13 4" xfId="27395" xr:uid="{7E7B2CFE-B1F1-4871-937B-9CBB9A5B4F23}"/>
    <cellStyle name="Note 4 6 4 14" xfId="27844" xr:uid="{09FFADB4-995C-4BDF-8268-AB3165D926F6}"/>
    <cellStyle name="Note 4 6 4 14 2" xfId="48144" xr:uid="{D85FE3BA-DF50-48E5-958D-87D995BE6202}"/>
    <cellStyle name="Note 4 6 4 14 3" xfId="39000" xr:uid="{F70ECB89-9AE1-4F5A-AE5F-ED6521B61D92}"/>
    <cellStyle name="Note 4 6 4 15" xfId="25603" xr:uid="{FE302FA3-122D-46DA-85B4-794374B1ECAF}"/>
    <cellStyle name="Note 4 6 4 16" xfId="48633" xr:uid="{6E506999-F40A-431D-9EE0-F0F370067392}"/>
    <cellStyle name="Note 4 6 4 17" xfId="50486" xr:uid="{0A7F3563-27F2-4F87-B8AB-909164EEEEE7}"/>
    <cellStyle name="Note 4 6 4 18" xfId="50162" xr:uid="{92EC32F0-F3BE-4E23-B003-4B1C1D448DCD}"/>
    <cellStyle name="Note 4 6 4 19" xfId="49275" xr:uid="{B34C744F-9B17-4F61-B6D2-1017BC5E7866}"/>
    <cellStyle name="Note 4 6 4 2" xfId="1620" xr:uid="{00000000-0005-0000-0000-000054060000}"/>
    <cellStyle name="Note 4 6 4 2 10" xfId="14501" xr:uid="{7A21B58C-46BB-4B75-861C-0DED5CD13B70}"/>
    <cellStyle name="Note 4 6 4 2 10 2" xfId="47334" xr:uid="{1F0AD3E0-F1FC-4815-BC11-45BCD134592E}"/>
    <cellStyle name="Note 4 6 4 2 10 3" xfId="38190" xr:uid="{3658A4F9-32F4-4E96-A134-4AE2111A8D06}"/>
    <cellStyle name="Note 4 6 4 2 10 4" xfId="26794" xr:uid="{9830D4FF-107A-4B19-98BE-E93785B3AAD1}"/>
    <cellStyle name="Note 4 6 4 2 11" xfId="16076" xr:uid="{3CABE506-944B-446C-8240-5583875655B1}"/>
    <cellStyle name="Note 4 6 4 2 11 2" xfId="47503" xr:uid="{796E1FF1-42F1-4512-AB65-AAE609090DFA}"/>
    <cellStyle name="Note 4 6 4 2 11 3" xfId="38359" xr:uid="{912F2D5E-C694-4040-80D4-467F1B0FF3D9}"/>
    <cellStyle name="Note 4 6 4 2 11 4" xfId="26982" xr:uid="{7B0A3595-193D-46D2-A40E-83B0E3181C24}"/>
    <cellStyle name="Note 4 6 4 2 12" xfId="13408" xr:uid="{7ECEC408-952E-46F0-B3F5-86C6A0EE92D6}"/>
    <cellStyle name="Note 4 6 4 2 12 2" xfId="41202" xr:uid="{440E81D5-1B29-41EA-AE5A-1F5752026162}"/>
    <cellStyle name="Note 4 6 4 2 12 3" xfId="31982" xr:uid="{FF0CE5B9-8A55-435C-9CE9-28B89C41D285}"/>
    <cellStyle name="Note 4 6 4 2 12 4" xfId="20270" xr:uid="{54D5214C-5C64-43BE-AC5C-D400E8B501C4}"/>
    <cellStyle name="Note 4 6 4 2 13" xfId="26550" xr:uid="{84158CFA-6A61-4B36-BAD1-ECDE39C3FF3D}"/>
    <cellStyle name="Note 4 6 4 2 13 2" xfId="47109" xr:uid="{30FD105D-91F9-4D84-9508-FBF020812A26}"/>
    <cellStyle name="Note 4 6 4 2 13 3" xfId="37965" xr:uid="{060E41BF-534F-4CA0-B524-55899EFD652D}"/>
    <cellStyle name="Note 4 6 4 2 14" xfId="28210" xr:uid="{4252D8F0-0EB9-4EF2-BC94-E6BB5FE60B5B}"/>
    <cellStyle name="Note 4 6 4 2 15" xfId="48634" xr:uid="{69F74E24-1EA0-4513-85AB-C4FDD2D5C741}"/>
    <cellStyle name="Note 4 6 4 2 16" xfId="50487" xr:uid="{8E334B0C-AC8D-44C7-BC8B-89BC5C37FFBD}"/>
    <cellStyle name="Note 4 6 4 2 17" xfId="50164" xr:uid="{4D02D76C-F842-4FCA-95A7-6FF3B43AFCA6}"/>
    <cellStyle name="Note 4 6 4 2 18" xfId="51050" xr:uid="{D887A590-919D-4B1A-B551-D352DA30894C}"/>
    <cellStyle name="Note 4 6 4 2 19" xfId="52522" xr:uid="{4C9D15EF-C7F0-4D5C-A65A-E924C63E8A55}"/>
    <cellStyle name="Note 4 6 4 2 2" xfId="5006" xr:uid="{20F827B5-5755-4DF4-9F08-0A24D5A78913}"/>
    <cellStyle name="Note 4 6 4 2 2 2" xfId="39775" xr:uid="{4C0FA3ED-351B-4A19-A904-69D43EF1100E}"/>
    <cellStyle name="Note 4 6 4 2 2 3" xfId="30537" xr:uid="{0A7E9DFD-0AC3-477A-BE5A-9282F535F755}"/>
    <cellStyle name="Note 4 6 4 2 2 4" xfId="18782" xr:uid="{B13952D5-9CF0-45AD-894F-FBB9187B5C69}"/>
    <cellStyle name="Note 4 6 4 2 20" xfId="53482" xr:uid="{4BDC6D58-B32D-474D-BFC6-D4538C780E25}"/>
    <cellStyle name="Note 4 6 4 2 21" xfId="52938" xr:uid="{D4B0BCD0-BFF7-4A43-8D50-05C0B5F9DE0A}"/>
    <cellStyle name="Note 4 6 4 2 22" xfId="52641" xr:uid="{E033B3F5-EEEE-44CD-8BBF-D0020C58D2CC}"/>
    <cellStyle name="Note 4 6 4 2 23" xfId="56011" xr:uid="{7718FF62-CEED-4592-985A-57AABBAF0A0C}"/>
    <cellStyle name="Note 4 6 4 2 24" xfId="16795" xr:uid="{C53650FA-7054-489D-8081-C7DDB63D438C}"/>
    <cellStyle name="Note 4 6 4 2 3" xfId="6284" xr:uid="{2E5B10CA-BBA9-414D-AE12-19C5D49C45E8}"/>
    <cellStyle name="Note 4 6 4 2 3 2" xfId="39516" xr:uid="{1A14447C-99B1-49DA-A48F-1EFC757CF898}"/>
    <cellStyle name="Note 4 6 4 2 3 3" xfId="30251" xr:uid="{83551C04-0733-4A7A-866D-F58AFFDEA621}"/>
    <cellStyle name="Note 4 6 4 2 3 4" xfId="18496" xr:uid="{503F3A4E-508E-455A-9543-250EF073DB8B}"/>
    <cellStyle name="Note 4 6 4 2 4" xfId="5833" xr:uid="{EB8B143D-5D85-4D71-BF26-61628B27BD3A}"/>
    <cellStyle name="Note 4 6 4 2 4 2" xfId="42593" xr:uid="{74468077-325A-4235-A3C0-3707F3E5DB82}"/>
    <cellStyle name="Note 4 6 4 2 4 3" xfId="33443" xr:uid="{4581996C-A5CF-4BD8-9710-C937530FBAC5}"/>
    <cellStyle name="Note 4 6 4 2 4 4" xfId="21867" xr:uid="{DC3477C4-C7A8-48DA-B39F-6AE05C0DC0A8}"/>
    <cellStyle name="Note 4 6 4 2 5" xfId="5749" xr:uid="{879DBD9B-FD61-4DB1-A99E-A6C854B773F1}"/>
    <cellStyle name="Note 4 6 4 2 5 2" xfId="41316" xr:uid="{E37DD24D-0907-44A0-BB42-3578F64D1FC1}"/>
    <cellStyle name="Note 4 6 4 2 5 3" xfId="32109" xr:uid="{87DA0C22-F40B-4310-8AD5-6EB2C7992550}"/>
    <cellStyle name="Note 4 6 4 2 5 4" xfId="20399" xr:uid="{AAF425DE-3011-4E2E-9826-70EE45715509}"/>
    <cellStyle name="Note 4 6 4 2 6" xfId="4413" xr:uid="{AEF9FC10-8F96-49E2-8D02-8FD67933958F}"/>
    <cellStyle name="Note 4 6 4 2 6 2" xfId="44059" xr:uid="{F4E13D4D-40FE-41CC-A317-CBA9EC1A856A}"/>
    <cellStyle name="Note 4 6 4 2 6 3" xfId="34911" xr:uid="{3F7ED46E-CCE4-420D-9C39-A1CCCFFFEFCA}"/>
    <cellStyle name="Note 4 6 4 2 6 4" xfId="23355" xr:uid="{4CDD82E9-7B5C-4C0A-9C0D-758727F6E9EE}"/>
    <cellStyle name="Note 4 6 4 2 7" xfId="9711" xr:uid="{C506593F-FC8A-4D53-B7AC-FE55D8937905}"/>
    <cellStyle name="Note 4 6 4 2 7 2" xfId="44873" xr:uid="{04CE5FD6-79E2-47C3-9667-24F41F2BC23F}"/>
    <cellStyle name="Note 4 6 4 2 7 3" xfId="35728" xr:uid="{6B044289-6DCE-4D12-BD60-7A652BAA6555}"/>
    <cellStyle name="Note 4 6 4 2 7 4" xfId="24191" xr:uid="{2DA0ADF1-DD27-4991-AC72-790A1CE57F2C}"/>
    <cellStyle name="Note 4 6 4 2 8" xfId="11088" xr:uid="{4837F25B-4C25-4640-8DB3-D95F4A1C2E3A}"/>
    <cellStyle name="Note 4 6 4 2 8 2" xfId="45064" xr:uid="{E6A4DBA8-C777-4341-9D08-0C47DDC48618}"/>
    <cellStyle name="Note 4 6 4 2 8 3" xfId="35919" xr:uid="{DDEABC5A-123C-403E-8BB9-5910DDAD6621}"/>
    <cellStyle name="Note 4 6 4 2 8 4" xfId="24383" xr:uid="{50F77FCF-8ACE-4A57-8E2F-E9385EE0D7AA}"/>
    <cellStyle name="Note 4 6 4 2 9" xfId="4836" xr:uid="{18526007-57C7-4E51-9924-468EBBA79740}"/>
    <cellStyle name="Note 4 6 4 2 9 2" xfId="39225" xr:uid="{7C125857-7EFF-4B88-8364-873B3234FAD6}"/>
    <cellStyle name="Note 4 6 4 2 9 3" xfId="29960" xr:uid="{0B6D6E90-A6EB-4DF5-917C-999F9E3FD746}"/>
    <cellStyle name="Note 4 6 4 2 9 4" xfId="18204" xr:uid="{C6178DFB-2397-4874-BBFB-4BB9FDF5DDFC}"/>
    <cellStyle name="Note 4 6 4 20" xfId="49889" xr:uid="{6DA4697D-30A7-4062-9691-2482634AC4DB}"/>
    <cellStyle name="Note 4 6 4 21" xfId="53481" xr:uid="{7CEAC475-4728-4B8D-BED3-78DD754D5830}"/>
    <cellStyle name="Note 4 6 4 22" xfId="52939" xr:uid="{715B9B20-33B8-4622-BA5E-24E2E8B1F6AE}"/>
    <cellStyle name="Note 4 6 4 23" xfId="55502" xr:uid="{4CE7E403-2ED2-4948-8A76-6B4FAE964143}"/>
    <cellStyle name="Note 4 6 4 24" xfId="56010" xr:uid="{48707352-D353-4CA3-A918-FCC546BF4030}"/>
    <cellStyle name="Note 4 6 4 25" xfId="16794" xr:uid="{B0E9EA7D-CA00-47C5-A0C7-5E4F9BAF2B36}"/>
    <cellStyle name="Note 4 6 4 3" xfId="5005" xr:uid="{2BB5327E-ECDC-4943-AF28-B06F260614B7}"/>
    <cellStyle name="Note 4 6 4 3 2" xfId="41421" xr:uid="{BE442936-A1A6-4B45-8A0E-FE828F2DECBC}"/>
    <cellStyle name="Note 4 6 4 3 3" xfId="32228" xr:uid="{F072FAAA-CF37-472D-87F4-28A2545C1BB9}"/>
    <cellStyle name="Note 4 6 4 3 4" xfId="20519" xr:uid="{93004590-E8F4-4D3E-B103-D001969B8644}"/>
    <cellStyle name="Note 4 6 4 4" xfId="4223" xr:uid="{3CC03CF7-48A5-4DF6-AF92-36B36BD50227}"/>
    <cellStyle name="Note 4 6 4 4 2" xfId="41830" xr:uid="{1FBF35E3-084C-4BF7-BB09-305B490DBF41}"/>
    <cellStyle name="Note 4 6 4 4 3" xfId="32679" xr:uid="{078C6676-8626-44AD-ADAD-405DFE88F8DE}"/>
    <cellStyle name="Note 4 6 4 4 4" xfId="21097" xr:uid="{371454E0-2608-46D9-8ABA-216024D8B899}"/>
    <cellStyle name="Note 4 6 4 5" xfId="9578" xr:uid="{3668E943-A1F8-4E10-A44D-6FF76F6C33FC}"/>
    <cellStyle name="Note 4 6 4 5 2" xfId="41024" xr:uid="{A3FA1422-DBE5-4B02-8F3A-5147BB4FA350}"/>
    <cellStyle name="Note 4 6 4 5 3" xfId="31794" xr:uid="{C62BEF84-EE17-45FD-8192-D2BDDE626057}"/>
    <cellStyle name="Note 4 6 4 5 4" xfId="20073" xr:uid="{5378D0BB-0869-43AE-9085-6D9F3302B735}"/>
    <cellStyle name="Note 4 6 4 6" xfId="10287" xr:uid="{71E30EB8-483D-4F8D-9B41-13E30E494D2E}"/>
    <cellStyle name="Note 4 6 4 6 2" xfId="43309" xr:uid="{617B6331-6DED-435B-AF89-57DD9E9D5ADF}"/>
    <cellStyle name="Note 4 6 4 6 3" xfId="34159" xr:uid="{13E98C7A-4C5D-456E-AD81-8911DFBE347F}"/>
    <cellStyle name="Note 4 6 4 6 4" xfId="22595" xr:uid="{C0E87901-B2ED-4743-B516-E4824CB217EE}"/>
    <cellStyle name="Note 4 6 4 7" xfId="10207" xr:uid="{080DA30F-B0F2-44A9-8987-467A9A8AF7F2}"/>
    <cellStyle name="Note 4 6 4 7 2" xfId="41957" xr:uid="{F0ACB39F-AA4C-4E41-9F4A-2569263C6293}"/>
    <cellStyle name="Note 4 6 4 7 3" xfId="32807" xr:uid="{315B5D74-83FB-4E4E-9DC2-C1A4C9FCDC66}"/>
    <cellStyle name="Note 4 6 4 7 4" xfId="21226" xr:uid="{203C39BE-BA4E-4B5A-B99E-8D9A087A6962}"/>
    <cellStyle name="Note 4 6 4 8" xfId="4487" xr:uid="{2A09E276-F3CC-4890-B3AB-567C20352F91}"/>
    <cellStyle name="Note 4 6 4 8 2" xfId="45299" xr:uid="{02D0B405-AAE3-46CF-A0E8-C929EE7F9746}"/>
    <cellStyle name="Note 4 6 4 8 3" xfId="36154" xr:uid="{E59ECFF9-8A39-4C0D-9CCC-79788503D85A}"/>
    <cellStyle name="Note 4 6 4 8 4" xfId="24620" xr:uid="{F64BEBEE-8884-4FC0-B02D-BA4C3A2C2973}"/>
    <cellStyle name="Note 4 6 4 9" xfId="10416" xr:uid="{5BC682D4-BCB6-41FE-B203-2845CDA5DE5E}"/>
    <cellStyle name="Note 4 6 4 9 2" xfId="43709" xr:uid="{0D232464-D1D6-4FE5-8E97-7034B1CF0C97}"/>
    <cellStyle name="Note 4 6 4 9 3" xfId="34560" xr:uid="{7257AE9E-E97A-4449-8EC9-F63156DD79D0}"/>
    <cellStyle name="Note 4 6 4 9 4" xfId="22998" xr:uid="{4B8EE8A0-A02C-48E0-BFBC-3FF06F4B6917}"/>
    <cellStyle name="Note 4 6 5" xfId="1621" xr:uid="{00000000-0005-0000-0000-000055060000}"/>
    <cellStyle name="Note 4 6 5 10" xfId="9913" xr:uid="{B67504C6-E9BB-4C38-875D-A5DDB31CCF17}"/>
    <cellStyle name="Note 4 6 5 10 2" xfId="46270" xr:uid="{555E778E-C079-44CF-B12A-CCECEF768117}"/>
    <cellStyle name="Note 4 6 5 10 3" xfId="37125" xr:uid="{547E42EB-4B7F-4D1F-B18C-CADCCB019DE5}"/>
    <cellStyle name="Note 4 6 5 10 4" xfId="25636" xr:uid="{EF6A4DC6-DA4F-4157-8FB7-9444A983285F}"/>
    <cellStyle name="Note 4 6 5 11" xfId="15563" xr:uid="{E858B1CB-0FCF-46E6-8247-D193F2F35BD1}"/>
    <cellStyle name="Note 4 6 5 11 2" xfId="44803" xr:uid="{4F921FE7-96B4-4318-A624-A7A20580168F}"/>
    <cellStyle name="Note 4 6 5 11 3" xfId="35658" xr:uid="{668722D2-08AC-4B70-A650-2776CE6AD4A8}"/>
    <cellStyle name="Note 4 6 5 11 4" xfId="24121" xr:uid="{CC1936D5-4497-4C30-A370-9037F1E5B775}"/>
    <cellStyle name="Note 4 6 5 12" xfId="15279" xr:uid="{0C8C0FB6-C271-41B4-88B3-7BA44FF3A1AC}"/>
    <cellStyle name="Note 4 6 5 12 2" xfId="45619" xr:uid="{CFD3BC56-F03E-4AD7-B475-F9877CB7A3B0}"/>
    <cellStyle name="Note 4 6 5 12 3" xfId="36474" xr:uid="{970193B6-479E-4E63-8CC7-C87F2FC1F280}"/>
    <cellStyle name="Note 4 6 5 12 4" xfId="24946" xr:uid="{EFA0A416-B0F1-4270-B27A-741E7C91188D}"/>
    <cellStyle name="Note 4 6 5 13" xfId="15211" xr:uid="{AADCA84C-9A49-4581-9966-E25DA4AEB4B8}"/>
    <cellStyle name="Note 4 6 5 13 2" xfId="47951" xr:uid="{18D8DC3D-B16F-4D0F-997B-9B45168F17A7}"/>
    <cellStyle name="Note 4 6 5 13 3" xfId="38807" xr:uid="{2105936C-A157-4947-B876-29B6C67794CD}"/>
    <cellStyle name="Note 4 6 5 13 4" xfId="27543" xr:uid="{B089D451-B818-4E8A-AD31-A87756C09C5B}"/>
    <cellStyle name="Note 4 6 5 14" xfId="27981" xr:uid="{E2DFF25C-457C-4889-9C60-C8F063766C6F}"/>
    <cellStyle name="Note 4 6 5 14 2" xfId="48186" xr:uid="{2E3FE3E4-45BD-4C76-BC6B-85CA568AFEBA}"/>
    <cellStyle name="Note 4 6 5 14 3" xfId="39042" xr:uid="{451472D9-EDA8-4EC0-AFFA-D1039AA12824}"/>
    <cellStyle name="Note 4 6 5 15" xfId="28203" xr:uid="{CC961FFD-1E4B-46A7-AF33-FE7CDC34A6AB}"/>
    <cellStyle name="Note 4 6 5 16" xfId="48635" xr:uid="{5A0BF593-7A6D-47D0-A938-5B21C435AB92}"/>
    <cellStyle name="Note 4 6 5 17" xfId="50488" xr:uid="{0B83E372-01C8-4DD3-86F4-4BAA7AE66FF5}"/>
    <cellStyle name="Note 4 6 5 18" xfId="50983" xr:uid="{312CAF71-D7CA-46A0-A3A0-CDA6F65476DA}"/>
    <cellStyle name="Note 4 6 5 19" xfId="52314" xr:uid="{1A9AC564-EC23-4249-A778-3BB16C6E1226}"/>
    <cellStyle name="Note 4 6 5 2" xfId="1622" xr:uid="{00000000-0005-0000-0000-000056060000}"/>
    <cellStyle name="Note 4 6 5 2 10" xfId="14812" xr:uid="{91BD6CE4-2BF3-40B7-BBA8-A7C06AA8BD05}"/>
    <cellStyle name="Note 4 6 5 2 10 2" xfId="47318" xr:uid="{316BAE5B-DEEC-4188-8701-AD8FA19470E9}"/>
    <cellStyle name="Note 4 6 5 2 10 3" xfId="38174" xr:uid="{9CD566FF-8914-44D8-9318-AC8F88385C1A}"/>
    <cellStyle name="Note 4 6 5 2 10 4" xfId="26775" xr:uid="{89920BCF-33C0-45B1-BC36-AE6E89CBCE87}"/>
    <cellStyle name="Note 4 6 5 2 11" xfId="13592" xr:uid="{1EA827B6-76E4-40BE-88F2-ECD21F825961}"/>
    <cellStyle name="Note 4 6 5 2 11 2" xfId="46803" xr:uid="{E65FC87C-44AE-4866-A533-AF8F80B9BACA}"/>
    <cellStyle name="Note 4 6 5 2 11 3" xfId="37659" xr:uid="{36FE1AD5-FCC4-497E-8762-9D033295D574}"/>
    <cellStyle name="Note 4 6 5 2 11 4" xfId="26225" xr:uid="{DAA8CAB8-06E6-46EB-9527-94733C2890B8}"/>
    <cellStyle name="Note 4 6 5 2 12" xfId="15428" xr:uid="{E8C63E6F-1E1A-4BC2-97A5-63365EE05159}"/>
    <cellStyle name="Note 4 6 5 2 12 2" xfId="47935" xr:uid="{5D5A17F6-D7F5-4AE0-8A20-716A9A324F5D}"/>
    <cellStyle name="Note 4 6 5 2 12 3" xfId="38791" xr:uid="{30EDF678-9390-4D23-84F4-A11E9F9EDA56}"/>
    <cellStyle name="Note 4 6 5 2 12 4" xfId="27525" xr:uid="{62CCF313-F23A-4FCE-AF47-23E5DC24254A}"/>
    <cellStyle name="Note 4 6 5 2 13" xfId="27965" xr:uid="{EDE36B16-3D6F-4799-964A-89AF0E41CF64}"/>
    <cellStyle name="Note 4 6 5 2 13 2" xfId="48179" xr:uid="{2DA896B5-B031-41CC-90CB-D1052880699F}"/>
    <cellStyle name="Note 4 6 5 2 13 3" xfId="39035" xr:uid="{FDB8677A-2B37-4613-BB24-F54618842B02}"/>
    <cellStyle name="Note 4 6 5 2 14" xfId="28194" xr:uid="{E6551EC4-1F75-49E0-97E2-B528D7FD21E4}"/>
    <cellStyle name="Note 4 6 5 2 15" xfId="48636" xr:uid="{13080460-BD56-43C3-A421-24AC2896B6A4}"/>
    <cellStyle name="Note 4 6 5 2 16" xfId="50489" xr:uid="{B51712E2-ED00-4436-97F8-598491DC92B6}"/>
    <cellStyle name="Note 4 6 5 2 17" xfId="50163" xr:uid="{62577DC5-3D35-488D-8AD8-276E7B331D41}"/>
    <cellStyle name="Note 4 6 5 2 18" xfId="51698" xr:uid="{E50D3F47-AC55-4329-8B43-82914B4D1067}"/>
    <cellStyle name="Note 4 6 5 2 19" xfId="52508" xr:uid="{4A5449D9-5326-49A4-A78B-51AE26825CDB}"/>
    <cellStyle name="Note 4 6 5 2 2" xfId="5008" xr:uid="{97E33C1C-CD21-492A-99B6-514F76D5CA8E}"/>
    <cellStyle name="Note 4 6 5 2 2 2" xfId="41418" xr:uid="{7EA14FB3-E17C-4C61-88E1-284C270260F4}"/>
    <cellStyle name="Note 4 6 5 2 2 3" xfId="32225" xr:uid="{12E4B326-813F-40BD-9FCB-41FB7045F560}"/>
    <cellStyle name="Note 4 6 5 2 2 4" xfId="20516" xr:uid="{A0A0C0C2-28A3-4728-9C75-7CFEE3F56548}"/>
    <cellStyle name="Note 4 6 5 2 20" xfId="53484" xr:uid="{1AD8FE70-0588-4D27-8E0D-FFFAB4A4E9D9}"/>
    <cellStyle name="Note 4 6 5 2 21" xfId="54850" xr:uid="{7DE1AFAC-5CA5-4DDC-9EF6-B9A90E41D852}"/>
    <cellStyle name="Note 4 6 5 2 22" xfId="55310" xr:uid="{A37F1952-3AF5-4E67-8773-1394BCDCDDD0}"/>
    <cellStyle name="Note 4 6 5 2 23" xfId="56013" xr:uid="{F4B5B072-F041-4804-8AA3-1B674B1E80E9}"/>
    <cellStyle name="Note 4 6 5 2 24" xfId="16797" xr:uid="{0757B5A4-6B1E-40D5-9F5E-A32B798B2AA6}"/>
    <cellStyle name="Note 4 6 5 2 3" xfId="6287" xr:uid="{52FD7239-0CCC-429A-A573-D851960A00CA}"/>
    <cellStyle name="Note 4 6 5 2 3 2" xfId="42003" xr:uid="{E34E4A2A-C922-4C11-BCC1-036BFA398C77}"/>
    <cellStyle name="Note 4 6 5 2 3 3" xfId="32853" xr:uid="{6A293F35-9836-4C4D-B0B2-9691C34FA34C}"/>
    <cellStyle name="Note 4 6 5 2 3 4" xfId="21272" xr:uid="{E9C45C07-A401-4DBE-90A7-9946540D1E7E}"/>
    <cellStyle name="Note 4 6 5 2 4" xfId="5831" xr:uid="{6D8320F9-4C0F-46E1-9535-0C2997950D2B}"/>
    <cellStyle name="Note 4 6 5 2 4 2" xfId="42578" xr:uid="{36326CC2-E18B-451B-AA73-79C95DB43C92}"/>
    <cellStyle name="Note 4 6 5 2 4 3" xfId="33428" xr:uid="{86457377-2A48-490D-BABB-AE1C8C36D010}"/>
    <cellStyle name="Note 4 6 5 2 4 4" xfId="21852" xr:uid="{FCF8F6B2-A51C-4D70-B95E-33FDECC10B0D}"/>
    <cellStyle name="Note 4 6 5 2 5" xfId="9613" xr:uid="{93AE1D18-1299-4A00-9B84-69D2D33026EE}"/>
    <cellStyle name="Note 4 6 5 2 5 2" xfId="43483" xr:uid="{1EC5857F-4666-40F3-B2AE-9C6103F04585}"/>
    <cellStyle name="Note 4 6 5 2 5 3" xfId="34334" xr:uid="{51372E3F-8599-484C-9B7B-AEF50B00C1A9}"/>
    <cellStyle name="Note 4 6 5 2 5 4" xfId="22770" xr:uid="{1465DB2C-0B8B-4200-8EED-D89BE302A729}"/>
    <cellStyle name="Note 4 6 5 2 6" xfId="10285" xr:uid="{7FF11067-8778-4023-9887-F1E12A2CA779}"/>
    <cellStyle name="Note 4 6 5 2 6 2" xfId="44044" xr:uid="{9836ADCB-C059-4B71-89DF-7087FFC1FCA2}"/>
    <cellStyle name="Note 4 6 5 2 6 3" xfId="34896" xr:uid="{230559EA-E672-4EFF-85D6-F0B20653D209}"/>
    <cellStyle name="Note 4 6 5 2 6 4" xfId="23340" xr:uid="{61D5E716-3F4E-4637-BB27-CFC2F755241C}"/>
    <cellStyle name="Note 4 6 5 2 7" xfId="9838" xr:uid="{41BD83B8-7AFE-46A8-8757-649F726EB758}"/>
    <cellStyle name="Note 4 6 5 2 7 2" xfId="45298" xr:uid="{C4845383-F5BE-4E62-8668-70C8C0B63B41}"/>
    <cellStyle name="Note 4 6 5 2 7 3" xfId="36153" xr:uid="{582D55B2-ED5D-4FE3-AB31-8C328141DC74}"/>
    <cellStyle name="Note 4 6 5 2 7 4" xfId="24619" xr:uid="{30D01CDE-C7C1-497F-9A50-4DFC1AD55FC5}"/>
    <cellStyle name="Note 4 6 5 2 8" xfId="11058" xr:uid="{5E71F999-187A-4772-B039-0BBD6AAA46AA}"/>
    <cellStyle name="Note 4 6 5 2 8 2" xfId="40092" xr:uid="{FCB16914-8E0E-44D9-8751-A78C2A343640}"/>
    <cellStyle name="Note 4 6 5 2 8 3" xfId="30859" xr:uid="{9854DC15-758D-4D08-882D-F9C58A1641B4}"/>
    <cellStyle name="Note 4 6 5 2 8 4" xfId="19089" xr:uid="{C1B22104-7E04-4D09-84CC-6FFEDC08EC8F}"/>
    <cellStyle name="Note 4 6 5 2 9" xfId="4820" xr:uid="{42C0851B-7CE9-448F-98FC-E068AEFA566B}"/>
    <cellStyle name="Note 4 6 5 2 9 2" xfId="46252" xr:uid="{1EBBCADA-064B-408B-B950-8B0292F26E6C}"/>
    <cellStyle name="Note 4 6 5 2 9 3" xfId="37107" xr:uid="{5A7BB47F-D196-4398-9F05-7CA69AAE56D6}"/>
    <cellStyle name="Note 4 6 5 2 9 4" xfId="25618" xr:uid="{088938CE-F82D-4CBA-A3C9-DC0AA4A71435}"/>
    <cellStyle name="Note 4 6 5 20" xfId="51916" xr:uid="{20B8C5A6-F306-4EC7-9AEC-8E8B07E6AE46}"/>
    <cellStyle name="Note 4 6 5 21" xfId="53483" xr:uid="{6B0BDEC4-0E59-4345-B9DD-09AAD7B53248}"/>
    <cellStyle name="Note 4 6 5 22" xfId="54500" xr:uid="{2556DA9D-8C38-46BE-8BA4-7948B6B99AC9}"/>
    <cellStyle name="Note 4 6 5 23" xfId="54689" xr:uid="{2919CE8C-F678-437E-9756-88AE021AAFC7}"/>
    <cellStyle name="Note 4 6 5 24" xfId="56012" xr:uid="{388F47C7-8022-4D23-9415-7A78F4D4E3A3}"/>
    <cellStyle name="Note 4 6 5 25" xfId="16796" xr:uid="{69370EAB-8A7D-4C78-8DB7-D8DC1C864936}"/>
    <cellStyle name="Note 4 6 5 3" xfId="5007" xr:uid="{E70A5204-C39B-47E4-AC75-5C6420C25299}"/>
    <cellStyle name="Note 4 6 5 3 2" xfId="39774" xr:uid="{E017FD14-D15A-44E1-B8AF-23C0BFBE4043}"/>
    <cellStyle name="Note 4 6 5 3 3" xfId="30536" xr:uid="{717C38E0-8DE8-4F6E-A21F-2A00D4006C59}"/>
    <cellStyle name="Note 4 6 5 3 4" xfId="18781" xr:uid="{282EC63E-1C23-4E4D-95F7-1C0D0B59A53B}"/>
    <cellStyle name="Note 4 6 5 4" xfId="5645" xr:uid="{786A2EC3-BA67-40B1-A079-5BE0D6BEF0A3}"/>
    <cellStyle name="Note 4 6 5 4 2" xfId="42024" xr:uid="{FFD08326-F598-4F3C-AA0B-B9753D95CF6D}"/>
    <cellStyle name="Note 4 6 5 4 3" xfId="32874" xr:uid="{40B5B1AD-AE6C-44D0-A3F5-1A4161E0C3C9}"/>
    <cellStyle name="Note 4 6 5 4 4" xfId="21294" xr:uid="{E5D244D5-AB22-46E0-BDD2-2DB31CD68E30}"/>
    <cellStyle name="Note 4 6 5 5" xfId="6478" xr:uid="{103F5781-8FDA-4B33-99EF-8362C4F5B2DE}"/>
    <cellStyle name="Note 4 6 5 5 2" xfId="41039" xr:uid="{81933809-B44E-45D3-8144-806600894D4C}"/>
    <cellStyle name="Note 4 6 5 5 3" xfId="31809" xr:uid="{971AAAAA-229F-462D-BFEB-191762D0660D}"/>
    <cellStyle name="Note 4 6 5 5 4" xfId="20088" xr:uid="{273494D1-5EAA-444B-88B6-FDDD033A8A64}"/>
    <cellStyle name="Note 4 6 5 6" xfId="4335" xr:uid="{64B360F2-AB7C-4D7A-AD5C-A9FD0C6D5DD0}"/>
    <cellStyle name="Note 4 6 5 6 2" xfId="43502" xr:uid="{89349A88-8BF8-4F4D-A018-CB223DADC379}"/>
    <cellStyle name="Note 4 6 5 6 3" xfId="34353" xr:uid="{B99F613E-C52C-43AF-B3BC-7D60C991D21C}"/>
    <cellStyle name="Note 4 6 5 6 4" xfId="22790" xr:uid="{0BD91BCA-21DB-4D56-845F-7DEDD7061CA6}"/>
    <cellStyle name="Note 4 6 5 7" xfId="5810" xr:uid="{8506F7FC-5C07-4E31-9C97-18A6CE4F1163}"/>
    <cellStyle name="Note 4 6 5 7 2" xfId="40634" xr:uid="{F8640582-1948-4F3D-8DC7-F22493887B98}"/>
    <cellStyle name="Note 4 6 5 7 3" xfId="31402" xr:uid="{8023F95B-C2CA-43E2-A2FD-456185D0A0D1}"/>
    <cellStyle name="Note 4 6 5 7 4" xfId="19671" xr:uid="{138D38F6-C6BD-402C-9FEC-6BA802532BF1}"/>
    <cellStyle name="Note 4 6 5 8" xfId="10481" xr:uid="{E1AA1E93-59EF-4660-A9A4-CEFCD7FD8158}"/>
    <cellStyle name="Note 4 6 5 8 2" xfId="45296" xr:uid="{40F2CCD5-EC94-43AD-A281-2466F6274B46}"/>
    <cellStyle name="Note 4 6 5 8 3" xfId="36151" xr:uid="{3DFB464A-394F-4318-9D71-B08173AEF46B}"/>
    <cellStyle name="Note 4 6 5 8 4" xfId="24617" xr:uid="{B54E5207-22FD-435D-A611-7E9F0C5AFF22}"/>
    <cellStyle name="Note 4 6 5 9" xfId="9647" xr:uid="{6B778BA6-1EF5-48C3-B731-DAF3552E75FA}"/>
    <cellStyle name="Note 4 6 5 9 2" xfId="45631" xr:uid="{7EBA4A8B-9EDD-4B28-A39A-2FC7F43A8D3B}"/>
    <cellStyle name="Note 4 6 5 9 3" xfId="36486" xr:uid="{762E05B7-25B2-4103-B6BF-BFCDBEC5D030}"/>
    <cellStyle name="Note 4 6 5 9 4" xfId="24958" xr:uid="{DBC5E012-7595-47BF-848D-03853AE6D941}"/>
    <cellStyle name="Note 4 6 6" xfId="1623" xr:uid="{00000000-0005-0000-0000-000057060000}"/>
    <cellStyle name="Note 4 6 6 10" xfId="14077" xr:uid="{AF606EAE-4533-4034-AE4A-B2238CE41061}"/>
    <cellStyle name="Note 4 6 6 10 2" xfId="41605" xr:uid="{900E47C5-235B-48B4-BBB2-EB5234EB1A95}"/>
    <cellStyle name="Note 4 6 6 10 3" xfId="32418" xr:uid="{C3C4F13A-1462-4F7F-A857-2C663B0BD801}"/>
    <cellStyle name="Note 4 6 6 10 4" xfId="20775" xr:uid="{B276765D-014A-42A0-8A5F-CF436D2FE470}"/>
    <cellStyle name="Note 4 6 6 11" xfId="13593" xr:uid="{F4EA8776-072E-439F-854C-AAA157F26F18}"/>
    <cellStyle name="Note 4 6 6 11 2" xfId="46799" xr:uid="{7731B11E-7D2F-4129-9427-4632ABF52088}"/>
    <cellStyle name="Note 4 6 6 11 3" xfId="37655" xr:uid="{CBD19527-7A66-44B0-B7AC-F7C3AD45C5B5}"/>
    <cellStyle name="Note 4 6 6 11 4" xfId="26221" xr:uid="{237FFFF2-B29C-46B5-9510-5804EB7D8F45}"/>
    <cellStyle name="Note 4 6 6 12" xfId="13233" xr:uid="{2C734EF4-8C50-4161-8924-73E3B28F8E4B}"/>
    <cellStyle name="Note 4 6 6 12 2" xfId="47915" xr:uid="{70A256DE-478A-4F08-9FDE-1C0F5D996B95}"/>
    <cellStyle name="Note 4 6 6 12 3" xfId="38771" xr:uid="{568FE708-82BC-4292-B3ED-569E9D5D2E8F}"/>
    <cellStyle name="Note 4 6 6 12 4" xfId="27500" xr:uid="{08A8C9B7-FCCC-4A77-941D-E634B206F153}"/>
    <cellStyle name="Note 4 6 6 13" xfId="27945" xr:uid="{9EABC9F1-7841-4B8F-84FA-09CD4A127B51}"/>
    <cellStyle name="Note 4 6 6 13 2" xfId="48171" xr:uid="{5723671D-337C-4C3E-ABCA-E3F8647395C4}"/>
    <cellStyle name="Note 4 6 6 13 3" xfId="39027" xr:uid="{745AC9CB-3214-4631-A797-C639827B9D4F}"/>
    <cellStyle name="Note 4 6 6 14" xfId="25875" xr:uid="{B8FF61C1-2560-48BC-8FFB-11199A9B9377}"/>
    <cellStyle name="Note 4 6 6 15" xfId="48637" xr:uid="{831537CA-28CA-4972-9F67-39B344604A07}"/>
    <cellStyle name="Note 4 6 6 16" xfId="50490" xr:uid="{A841320B-9C52-4CC4-B12E-A68CEDC93DDB}"/>
    <cellStyle name="Note 4 6 6 17" xfId="51445" xr:uid="{EC961292-AD95-492D-BD79-1D865EAB5A30}"/>
    <cellStyle name="Note 4 6 6 18" xfId="51681" xr:uid="{FE2B2CB8-C46C-439C-B0B4-7F0B2C298066}"/>
    <cellStyle name="Note 4 6 6 19" xfId="49890" xr:uid="{4A4154B1-F842-4411-A066-2732DF9B7BBE}"/>
    <cellStyle name="Note 4 6 6 2" xfId="5009" xr:uid="{7E77E82B-6ADC-4AF9-A2A1-AF698CDF96CB}"/>
    <cellStyle name="Note 4 6 6 2 2" xfId="41419" xr:uid="{077827EA-7021-4E1F-96D3-2D32010090F7}"/>
    <cellStyle name="Note 4 6 6 2 3" xfId="32226" xr:uid="{B310AA2B-BF17-4398-A0A6-13864CA79AD9}"/>
    <cellStyle name="Note 4 6 6 2 4" xfId="20517" xr:uid="{0E3F20F3-9CBA-4362-9753-D803A2A9C289}"/>
    <cellStyle name="Note 4 6 6 20" xfId="53485" xr:uid="{40512B51-5D60-4600-B085-8940ED3F2337}"/>
    <cellStyle name="Note 4 6 6 21" xfId="54039" xr:uid="{93952BB8-1830-4A70-A155-EB414165DB00}"/>
    <cellStyle name="Note 4 6 6 22" xfId="55501" xr:uid="{FBE22B7A-04AC-47A7-83B9-93430234577E}"/>
    <cellStyle name="Note 4 6 6 23" xfId="56014" xr:uid="{3132F44E-89E8-493C-B37E-8DD6E92249C9}"/>
    <cellStyle name="Note 4 6 6 24" xfId="16798" xr:uid="{F0E0DC37-ECEC-4A6D-97CD-5474210E1325}"/>
    <cellStyle name="Note 4 6 6 3" xfId="5648" xr:uid="{1DAC2ECD-0E6B-4A3A-A386-9CA46C354781}"/>
    <cellStyle name="Note 4 6 6 3 2" xfId="41974" xr:uid="{7C96CAD5-4FAE-49D3-91A3-FD36C2442FDC}"/>
    <cellStyle name="Note 4 6 6 3 3" xfId="32824" xr:uid="{60E00B7A-933B-48B5-AEAA-5A5EC0EB3AAD}"/>
    <cellStyle name="Note 4 6 6 3 4" xfId="21243" xr:uid="{E540BD74-E095-41C7-8655-424006CBA379}"/>
    <cellStyle name="Note 4 6 6 4" xfId="6476" xr:uid="{F0C1AAB0-0B21-40DA-9E3A-1ED0194AA623}"/>
    <cellStyle name="Note 4 6 6 4 2" xfId="41025" xr:uid="{5114B36D-95D1-4A7C-9BAB-34B485B063E4}"/>
    <cellStyle name="Note 4 6 6 4 3" xfId="31795" xr:uid="{FFB9A1A4-6038-4324-9BC1-C8D75DADE925}"/>
    <cellStyle name="Note 4 6 6 4 4" xfId="20074" xr:uid="{526A674C-0E93-4454-B0CD-24EE115A56F5}"/>
    <cellStyle name="Note 4 6 6 5" xfId="10402" xr:uid="{D1DA625B-DCFF-4675-9419-7CFB40DB41D1}"/>
    <cellStyle name="Note 4 6 6 5 2" xfId="43455" xr:uid="{9CD213C6-B586-4872-B340-D688A11D4213}"/>
    <cellStyle name="Note 4 6 6 5 3" xfId="34306" xr:uid="{4E0F56EC-9A23-410B-B031-9F90962BADD3}"/>
    <cellStyle name="Note 4 6 6 5 4" xfId="22742" xr:uid="{7AB690BE-0711-4683-AD20-E47BB92669D0}"/>
    <cellStyle name="Note 4 6 6 6" xfId="10584" xr:uid="{31EBFBAD-7247-43AA-94F7-37C6B05AEC12}"/>
    <cellStyle name="Note 4 6 6 6 2" xfId="41954" xr:uid="{49C49A9A-14C9-4F00-A4B0-47F300E08E57}"/>
    <cellStyle name="Note 4 6 6 6 3" xfId="32804" xr:uid="{F6BB4BAD-3BFD-42B1-8140-35E875285F84}"/>
    <cellStyle name="Note 4 6 6 6 4" xfId="21223" xr:uid="{D090FC22-96F3-48B4-99DC-4E846D8C2D7F}"/>
    <cellStyle name="Note 4 6 6 7" xfId="11654" xr:uid="{632C1C71-E708-47C3-9A20-56DE48E34AAD}"/>
    <cellStyle name="Note 4 6 6 7 2" xfId="44898" xr:uid="{045851DC-4C03-4265-8072-E2E46DBCF317}"/>
    <cellStyle name="Note 4 6 6 7 3" xfId="35753" xr:uid="{B73C1938-D8B6-461F-AD7C-3AE3BFDEECE1}"/>
    <cellStyle name="Note 4 6 6 7 4" xfId="24216" xr:uid="{ACC88062-8C3B-4433-9367-3E0CED391351}"/>
    <cellStyle name="Note 4 6 6 8" xfId="12062" xr:uid="{ECFEF1CA-8520-4D98-AEF2-1281E40C5EBC}"/>
    <cellStyle name="Note 4 6 6 8 2" xfId="44217" xr:uid="{1710E867-7641-4DA8-9010-D8134442AD2E}"/>
    <cellStyle name="Note 4 6 6 8 3" xfId="35069" xr:uid="{D7E5CD4B-9FFA-48CC-847C-BB65A43A1B52}"/>
    <cellStyle name="Note 4 6 6 8 4" xfId="23515" xr:uid="{07B8E1BC-708D-4D4A-B146-503FF0869D0B}"/>
    <cellStyle name="Note 4 6 6 9" xfId="12407" xr:uid="{6B64BEAA-CB2F-4EE7-BCC8-F3373E1DF608}"/>
    <cellStyle name="Note 4 6 6 9 2" xfId="46231" xr:uid="{AA18F70C-1A19-480D-B0B4-CB99605A7226}"/>
    <cellStyle name="Note 4 6 6 9 3" xfId="37086" xr:uid="{5EEB14A2-F4B2-4701-AC74-06294A161B95}"/>
    <cellStyle name="Note 4 6 6 9 4" xfId="25592" xr:uid="{60A1CEBC-A1FD-424E-BDC4-466BDBEBD895}"/>
    <cellStyle name="Note 4 6 7" xfId="5000" xr:uid="{7E722F14-C8AB-4ADC-AB9A-110A565C1AFC}"/>
    <cellStyle name="Note 4 6 7 2" xfId="41423" xr:uid="{4C6F026B-9B57-4870-9B91-C22CC54DF798}"/>
    <cellStyle name="Note 4 6 7 3" xfId="32232" xr:uid="{894B2503-F427-48AB-838E-2DBAD81672BA}"/>
    <cellStyle name="Note 4 6 7 4" xfId="20523" xr:uid="{7230E6A8-EFA9-4C9A-9ED0-7A5E2493E73D}"/>
    <cellStyle name="Note 4 6 8" xfId="5650" xr:uid="{4DC71971-196A-442B-9D59-34B748DC7AFF}"/>
    <cellStyle name="Note 4 6 8 2" xfId="41190" xr:uid="{B4689CB6-5A33-4422-8888-2A622A22B4AC}"/>
    <cellStyle name="Note 4 6 8 3" xfId="31970" xr:uid="{7D23B704-D69D-444D-9D6E-47D005041B98}"/>
    <cellStyle name="Note 4 6 8 4" xfId="20258" xr:uid="{886BAA06-6A72-4A92-ABFF-1B9A71EE70F8}"/>
    <cellStyle name="Note 4 6 9" xfId="10763" xr:uid="{72EF2FCD-4E21-48BC-971B-48742085F6D0}"/>
    <cellStyle name="Note 4 6 9 2" xfId="41023" xr:uid="{8DEADF4E-3B7E-43D7-9A4D-8D818AD4B2F2}"/>
    <cellStyle name="Note 4 6 9 3" xfId="31793" xr:uid="{98D99533-CF34-4A59-B2F1-26C59A31A371}"/>
    <cellStyle name="Note 4 6 9 4" xfId="20072" xr:uid="{2ED8F81D-560D-4663-B5F2-34CFF9571C4A}"/>
    <cellStyle name="Note 4 7" xfId="1624" xr:uid="{00000000-0005-0000-0000-000058060000}"/>
    <cellStyle name="Note 5" xfId="1625" xr:uid="{00000000-0005-0000-0000-000059060000}"/>
    <cellStyle name="Note 5 10" xfId="11719" xr:uid="{AD23391F-E11E-4E64-B246-38229B7AE093}"/>
    <cellStyle name="Note 5 10 2" xfId="40395" xr:uid="{FCF42588-C3DB-4475-95AB-E28CC9BD0721}"/>
    <cellStyle name="Note 5 10 3" xfId="31162" xr:uid="{021A86A9-6CC5-493B-90B4-C62E25F006FC}"/>
    <cellStyle name="Note 5 10 4" xfId="19425" xr:uid="{33126D65-0C4F-463B-BFE8-2AC6BFEBC2F2}"/>
    <cellStyle name="Note 5 11" xfId="12124" xr:uid="{C7A161F0-F197-490F-BDEC-74DCFFB0CBD9}"/>
    <cellStyle name="Note 5 11 2" xfId="43464" xr:uid="{73E4172E-A610-44BB-85DC-875A07D2010B}"/>
    <cellStyle name="Note 5 11 3" xfId="34315" xr:uid="{CC3DDA01-F73F-49DD-B849-1CAB5E156D96}"/>
    <cellStyle name="Note 5 11 4" xfId="22751" xr:uid="{80096415-136E-4405-8C58-BAA2DF61A7A1}"/>
    <cellStyle name="Note 5 12" xfId="12465" xr:uid="{F757FEC9-3E1B-4388-8CC2-63090452EC2C}"/>
    <cellStyle name="Note 5 12 2" xfId="44922" xr:uid="{F438EA97-B839-433A-B351-99C6B97AB60B}"/>
    <cellStyle name="Note 5 12 3" xfId="35777" xr:uid="{B8DDD625-71E6-41A4-863E-41F2969B7D9F}"/>
    <cellStyle name="Note 5 12 4" xfId="24240" xr:uid="{F8D2DF7E-F921-4366-B322-DE1F5EDDAD39}"/>
    <cellStyle name="Note 5 13" xfId="12754" xr:uid="{69321438-52A3-4013-9ABF-A263589D6C10}"/>
    <cellStyle name="Note 5 13 2" xfId="42077" xr:uid="{F63A7ADC-0786-420A-983F-9773FB2E8524}"/>
    <cellStyle name="Note 5 13 3" xfId="32927" xr:uid="{2F707BDD-7192-48C7-8A15-FE24AE7E634A}"/>
    <cellStyle name="Note 5 13 4" xfId="21347" xr:uid="{C1A691AE-AC83-4987-9D6E-49B2A24F05C3}"/>
    <cellStyle name="Note 5 14" xfId="12978" xr:uid="{92394B78-4AA5-4D12-B10E-0F2EED01BA9B}"/>
    <cellStyle name="Note 5 14 2" xfId="43950" xr:uid="{C8B68D74-CC63-46B2-9EA3-8B616E0C5F8E}"/>
    <cellStyle name="Note 5 14 3" xfId="34802" xr:uid="{9A1DEBAF-175B-4B10-9B52-12C409CB77B5}"/>
    <cellStyle name="Note 5 14 4" xfId="23244" xr:uid="{66123DB0-6BDF-4148-95F5-7FFB13FF89C4}"/>
    <cellStyle name="Note 5 15" xfId="13385" xr:uid="{0F6F03A6-64D3-4FA7-9B0B-96597AFE6CA3}"/>
    <cellStyle name="Note 5 15 2" xfId="43562" xr:uid="{3042BBA6-FB51-4F70-AFD6-A961E8647F9C}"/>
    <cellStyle name="Note 5 15 3" xfId="34413" xr:uid="{79C517A3-95E3-4AC3-9243-71E37E984B6A}"/>
    <cellStyle name="Note 5 15 4" xfId="22850" xr:uid="{4498A2B4-82BD-4B44-9DCE-6C12E761CAB8}"/>
    <cellStyle name="Note 5 16" xfId="16224" xr:uid="{5506EC74-F9B3-49D3-9A56-0F286B65EAC4}"/>
    <cellStyle name="Note 5 16 2" xfId="43577" xr:uid="{FDAA2F9F-1C2C-4FF4-9698-C2BE4C4CC268}"/>
    <cellStyle name="Note 5 16 3" xfId="34428" xr:uid="{2D5F8956-F574-4BB6-8B07-68F4A6846223}"/>
    <cellStyle name="Note 5 16 4" xfId="22865" xr:uid="{635117BB-B984-4184-9D00-6F986CBB332E}"/>
    <cellStyle name="Note 5 17" xfId="16450" xr:uid="{2DE970AE-36FE-457E-88BF-8A241E3F7272}"/>
    <cellStyle name="Note 5 17 2" xfId="46013" xr:uid="{8B5F9941-28C0-4582-8AFC-E6C0E8690ED9}"/>
    <cellStyle name="Note 5 17 3" xfId="36868" xr:uid="{DD2900D5-B96E-45BF-8B2C-76267AFB61FB}"/>
    <cellStyle name="Note 5 17 4" xfId="25360" xr:uid="{692BB661-1EAA-4ACE-9B00-6ED42BBF7FCC}"/>
    <cellStyle name="Note 5 18" xfId="25184" xr:uid="{B9082F5E-FFAE-411C-AC78-03C49E221DBA}"/>
    <cellStyle name="Note 5 18 2" xfId="45844" xr:uid="{DDE65BF3-B85D-4592-90CA-8699633EDB6E}"/>
    <cellStyle name="Note 5 18 3" xfId="36699" xr:uid="{0CB6499A-0A62-4DA2-AE80-9C3FBCD595D6}"/>
    <cellStyle name="Note 5 19" xfId="27786" xr:uid="{76DE8566-12ED-4162-9275-0A953B73080A}"/>
    <cellStyle name="Note 5 2" xfId="1626" xr:uid="{00000000-0005-0000-0000-00005A060000}"/>
    <cellStyle name="Note 5 2 10" xfId="9935" xr:uid="{9CCE3CBF-B071-408F-B2E7-08245D99887C}"/>
    <cellStyle name="Note 5 2 10 2" xfId="39932" xr:uid="{04E064EC-D75E-4EBB-8223-E72C199BFB21}"/>
    <cellStyle name="Note 5 2 10 3" xfId="30699" xr:uid="{D913EC23-2011-4AD9-BD0D-7B54C584EBF7}"/>
    <cellStyle name="Note 5 2 10 4" xfId="18944" xr:uid="{36E57F2F-37C0-4F91-AEEC-80C30BF74C91}"/>
    <cellStyle name="Note 5 2 11" xfId="13384" xr:uid="{5CC14250-EB94-4071-AA39-4B50D4CE7085}"/>
    <cellStyle name="Note 5 2 11 2" xfId="47319" xr:uid="{AC5A1C7B-5EA6-44C8-862A-A17134E18B84}"/>
    <cellStyle name="Note 5 2 11 3" xfId="38175" xr:uid="{9AAA5552-B0DE-4334-B12D-0322106D30C2}"/>
    <cellStyle name="Note 5 2 11 4" xfId="26776" xr:uid="{7E1D06EB-921C-4C35-95B1-139F6D501990}"/>
    <cellStyle name="Note 5 2 12" xfId="13267" xr:uid="{85C050B8-6ACF-4FFF-9784-9ECB3445F296}"/>
    <cellStyle name="Note 5 2 12 2" xfId="47324" xr:uid="{8883287B-C74A-4BBE-9A8B-CCB9F5D612B5}"/>
    <cellStyle name="Note 5 2 12 3" xfId="38180" xr:uid="{55C412AE-7E40-441A-B249-BDA14592037C}"/>
    <cellStyle name="Note 5 2 12 4" xfId="26781" xr:uid="{D71A17AB-90D0-405B-9BF2-FB3250859C35}"/>
    <cellStyle name="Note 5 2 13" xfId="15329" xr:uid="{4970A407-B647-4064-9EA7-AD0B1C1FCFBC}"/>
    <cellStyle name="Note 5 2 13 2" xfId="46272" xr:uid="{74978506-FCE8-4E42-8519-1674CC7402FA}"/>
    <cellStyle name="Note 5 2 13 3" xfId="37127" xr:uid="{1E26E6BC-7C1D-4A29-A06B-9EA1E159181E}"/>
    <cellStyle name="Note 5 2 13 4" xfId="25638" xr:uid="{3B57E62F-93ED-4FBD-8B11-D4DAD720F72E}"/>
    <cellStyle name="Note 5 2 14" xfId="27334" xr:uid="{FE344158-82B7-4724-A479-3BB2E0DDCD96}"/>
    <cellStyle name="Note 5 2 14 2" xfId="47755" xr:uid="{9295985C-CDF0-4271-AB10-6BE75056B6A7}"/>
    <cellStyle name="Note 5 2 14 3" xfId="38611" xr:uid="{055F4854-A439-4530-A4F5-D1B894CB67CF}"/>
    <cellStyle name="Note 5 2 15" xfId="27785" xr:uid="{82DFF872-7083-40E1-A6C0-40F4218B5714}"/>
    <cellStyle name="Note 5 2 16" xfId="48639" xr:uid="{9C05F6DC-6C7D-450D-86B8-40A01FF82BBC}"/>
    <cellStyle name="Note 5 2 17" xfId="50493" xr:uid="{3CB9B931-7DA8-4EBE-8116-9ABDD9E08412}"/>
    <cellStyle name="Note 5 2 18" xfId="50161" xr:uid="{340FB4EA-D632-46C6-949C-05C8B369BFDA}"/>
    <cellStyle name="Note 5 2 19" xfId="51747" xr:uid="{6D5E4F2F-8573-4208-971A-4AB6807F9C0A}"/>
    <cellStyle name="Note 5 2 2" xfId="1627" xr:uid="{00000000-0005-0000-0000-00005B060000}"/>
    <cellStyle name="Note 5 2 2 10" xfId="13383" xr:uid="{2AD38998-9B7B-48B8-9F4A-FD2EDCAFB36C}"/>
    <cellStyle name="Note 5 2 2 10 2" xfId="40182" xr:uid="{7B90B97B-59C9-4A65-8B0F-45C919303C7A}"/>
    <cellStyle name="Note 5 2 2 10 3" xfId="30949" xr:uid="{B64F4691-E613-4E91-AAE9-5882825792EC}"/>
    <cellStyle name="Note 5 2 2 10 4" xfId="19161" xr:uid="{326E53CE-6A70-424D-B9DB-69B051CFD665}"/>
    <cellStyle name="Note 5 2 2 11" xfId="16231" xr:uid="{C8299690-D1A0-4D2D-AA6D-1C494A556AFA}"/>
    <cellStyle name="Note 5 2 2 11 2" xfId="45693" xr:uid="{99093EF1-D88B-4BD6-A2FE-EC6428A829AD}"/>
    <cellStyle name="Note 5 2 2 11 3" xfId="36548" xr:uid="{8FC7E5A4-BB71-4214-B38A-385643837B87}"/>
    <cellStyle name="Note 5 2 2 11 4" xfId="25025" xr:uid="{BFFA37E7-9CB6-4BAA-92CB-B559F47D2DB4}"/>
    <cellStyle name="Note 5 2 2 12" xfId="16457" xr:uid="{D71E4094-2B1E-4562-BD8B-89CA43C4CF69}"/>
    <cellStyle name="Note 5 2 2 12 2" xfId="46753" xr:uid="{AB2CABD4-23C4-4CA9-9E66-24E2618965AD}"/>
    <cellStyle name="Note 5 2 2 12 3" xfId="37609" xr:uid="{9F2C380D-CB13-4CD3-B013-619E95F603F1}"/>
    <cellStyle name="Note 5 2 2 12 4" xfId="26169" xr:uid="{491DA4C3-2018-4303-B75D-BFBD4653FA7F}"/>
    <cellStyle name="Note 5 2 2 13" xfId="27333" xr:uid="{4B620CCA-1367-41F2-BE32-562130FEA318}"/>
    <cellStyle name="Note 5 2 2 13 2" xfId="47754" xr:uid="{69FCEAC1-DCED-4A03-A65A-9EF93B90BB35}"/>
    <cellStyle name="Note 5 2 2 13 3" xfId="38610" xr:uid="{25A6D6B6-D515-4E01-B308-D932DF6B7685}"/>
    <cellStyle name="Note 5 2 2 14" xfId="27235" xr:uid="{747661F1-7C08-4C2F-B8DB-05BF8248AD5E}"/>
    <cellStyle name="Note 5 2 2 15" xfId="48640" xr:uid="{0C37F2A3-0796-48BE-9B3E-987F2F1489E9}"/>
    <cellStyle name="Note 5 2 2 16" xfId="50494" xr:uid="{68A0B616-ECCB-4BBA-86DA-1209BCD3C394}"/>
    <cellStyle name="Note 5 2 2 17" xfId="52271" xr:uid="{AA81D300-8010-4219-80B7-0D34BA7B9B8E}"/>
    <cellStyle name="Note 5 2 2 18" xfId="52193" xr:uid="{A8C085C0-4590-4CE7-89A1-391F5E19FEE9}"/>
    <cellStyle name="Note 5 2 2 19" xfId="51923" xr:uid="{22D97AB6-6C27-48C3-8869-1A69136BE67F}"/>
    <cellStyle name="Note 5 2 2 2" xfId="5013" xr:uid="{42428C14-438F-4791-8471-8D555330BA1B}"/>
    <cellStyle name="Note 5 2 2 2 2" xfId="41415" xr:uid="{0E0ED573-26C5-489F-986C-554698AEDB56}"/>
    <cellStyle name="Note 5 2 2 2 3" xfId="32220" xr:uid="{BE69533F-789E-439E-A66D-D606BE1B2B72}"/>
    <cellStyle name="Note 5 2 2 2 4" xfId="20511" xr:uid="{DE059759-34DF-4F47-B361-D474A48278ED}"/>
    <cellStyle name="Note 5 2 2 20" xfId="53488" xr:uid="{D9834FFF-BD0B-416C-B41C-B1E1AC5B48F1}"/>
    <cellStyle name="Note 5 2 2 21" xfId="52937" xr:uid="{81FFF244-BFEB-4344-84BA-002EBB189E33}"/>
    <cellStyle name="Note 5 2 2 22" xfId="55499" xr:uid="{C3AF0355-C614-4916-8DD2-B40B7E576104}"/>
    <cellStyle name="Note 5 2 2 23" xfId="56017" xr:uid="{40C0D89E-CE09-4D0B-ACC0-9D1C535F841C}"/>
    <cellStyle name="Note 5 2 2 24" xfId="16801" xr:uid="{4A3E141F-6B3D-42A5-9C07-09036FFE0A0C}"/>
    <cellStyle name="Note 5 2 2 3" xfId="6286" xr:uid="{97466C6D-1FED-47FC-950A-E93DABCF3741}"/>
    <cellStyle name="Note 5 2 2 3 2" xfId="40530" xr:uid="{B76180E4-8847-440F-BD10-A87DB13C2C55}"/>
    <cellStyle name="Note 5 2 2 3 3" xfId="31297" xr:uid="{C25998AF-38FD-4C38-A44F-569B13113C1A}"/>
    <cellStyle name="Note 5 2 2 3 4" xfId="19566" xr:uid="{A5D221C6-66FF-4780-9D8E-56C9E0DFAFCE}"/>
    <cellStyle name="Note 5 2 2 4" xfId="11278" xr:uid="{D8F44567-95BB-45E7-8C89-920C17A96FCE}"/>
    <cellStyle name="Note 5 2 2 4 2" xfId="41026" xr:uid="{3BFAFB12-AE7B-4779-BDA7-997DAFF301AE}"/>
    <cellStyle name="Note 5 2 2 4 3" xfId="31796" xr:uid="{78D5AA58-BE2C-4D96-A06F-EC49FC187017}"/>
    <cellStyle name="Note 5 2 2 4 4" xfId="20075" xr:uid="{EAB7D01B-19FC-437A-AAB6-8BF9AEE6C1B5}"/>
    <cellStyle name="Note 5 2 2 5" xfId="11726" xr:uid="{8FE44AC7-808E-4F78-807A-E1835D7B2BBC}"/>
    <cellStyle name="Note 5 2 2 5 2" xfId="42501" xr:uid="{416EF7AD-715C-48A2-AFBF-554F2CB3AF86}"/>
    <cellStyle name="Note 5 2 2 5 3" xfId="33351" xr:uid="{CE224390-D1C8-46CE-B0D2-1AC9D6EF2A98}"/>
    <cellStyle name="Note 5 2 2 5 4" xfId="21774" xr:uid="{C7A157D4-64DF-4424-AA66-D1A4A4884DA6}"/>
    <cellStyle name="Note 5 2 2 6" xfId="12131" xr:uid="{19AB172E-7744-49EA-8158-ED0CD3631676}"/>
    <cellStyle name="Note 5 2 2 6 2" xfId="41951" xr:uid="{7BF182F3-F526-4BF5-BC8B-4B094F8EF69E}"/>
    <cellStyle name="Note 5 2 2 6 3" xfId="32801" xr:uid="{37EFDCE4-7FD4-4C50-AE3F-4279F668F3CB}"/>
    <cellStyle name="Note 5 2 2 6 4" xfId="21220" xr:uid="{9AB8A6C8-EBCC-4EDD-87CE-EE5740630E7A}"/>
    <cellStyle name="Note 5 2 2 7" xfId="12472" xr:uid="{21A67857-5BE2-4C7A-9F38-85D980999579}"/>
    <cellStyle name="Note 5 2 2 7 2" xfId="45294" xr:uid="{1309AA4E-0816-4E2E-8A0E-3D3D494DFA97}"/>
    <cellStyle name="Note 5 2 2 7 3" xfId="36149" xr:uid="{C085C3F2-394A-4286-8F1B-A96B49F9224E}"/>
    <cellStyle name="Note 5 2 2 7 4" xfId="24615" xr:uid="{A8ABCA48-BC28-4280-B976-504A09FFB894}"/>
    <cellStyle name="Note 5 2 2 8" xfId="12761" xr:uid="{6E753ECA-27ED-4D5E-B0B8-DCA647060937}"/>
    <cellStyle name="Note 5 2 2 8 2" xfId="42081" xr:uid="{F18FCC55-5780-459F-B77C-55ED8794324E}"/>
    <cellStyle name="Note 5 2 2 8 3" xfId="32931" xr:uid="{B904B0DB-DAA2-4E1B-B0A9-9709516A3CA1}"/>
    <cellStyle name="Note 5 2 2 8 4" xfId="21351" xr:uid="{2F04887D-7A14-4C97-8786-563F7BDE2EDE}"/>
    <cellStyle name="Note 5 2 2 9" xfId="12985" xr:uid="{E994D813-3086-4D74-8018-F0642B4D868F}"/>
    <cellStyle name="Note 5 2 2 9 2" xfId="44705" xr:uid="{431637DD-517F-4D3B-AE30-0D9C001168EC}"/>
    <cellStyle name="Note 5 2 2 9 3" xfId="35560" xr:uid="{140BD745-7F18-4931-9092-F28639294CFF}"/>
    <cellStyle name="Note 5 2 2 9 4" xfId="24021" xr:uid="{040DFE69-4744-45DB-B448-7FE95361D1F9}"/>
    <cellStyle name="Note 5 2 20" xfId="52509" xr:uid="{64020AB6-C3BF-4143-8955-801057868234}"/>
    <cellStyle name="Note 5 2 21" xfId="53487" xr:uid="{D3F64907-C407-418F-8699-B4C662451F3C}"/>
    <cellStyle name="Note 5 2 22" xfId="54042" xr:uid="{EC3CC447-39C7-48D0-AB91-5DB8B2B6EE97}"/>
    <cellStyle name="Note 5 2 23" xfId="55308" xr:uid="{0A9CFE08-9C99-4E06-9375-A83771695768}"/>
    <cellStyle name="Note 5 2 24" xfId="56016" xr:uid="{AAD6ECE4-3C34-4C8C-88CC-5CAEE5AB2F3A}"/>
    <cellStyle name="Note 5 2 25" xfId="16800" xr:uid="{1F1E0ED9-BD11-4011-84B5-7535280ED39C}"/>
    <cellStyle name="Note 5 2 3" xfId="5012" xr:uid="{9F59BDA6-925A-46BE-A6A4-E3085CF9246D}"/>
    <cellStyle name="Note 5 2 3 2" xfId="39771" xr:uid="{987469DC-C331-4C7E-8BC8-027B0F457E15}"/>
    <cellStyle name="Note 5 2 3 3" xfId="30533" xr:uid="{44B8DBA7-0F3A-4D24-91EF-7668D4BC49F1}"/>
    <cellStyle name="Note 5 2 3 4" xfId="18778" xr:uid="{488E389D-EE3A-44FD-967D-8DC502781132}"/>
    <cellStyle name="Note 5 2 4" xfId="5646" xr:uid="{6EE36A8B-6E91-44CA-8508-6A5F4A1F8E5A}"/>
    <cellStyle name="Note 5 2 4 2" xfId="40529" xr:uid="{BBA05148-CDD1-44AF-B453-90203B534D23}"/>
    <cellStyle name="Note 5 2 4 3" xfId="31296" xr:uid="{F3E94B91-931B-4F15-8C68-34C7FE7998D6}"/>
    <cellStyle name="Note 5 2 4 4" xfId="19565" xr:uid="{652E030F-C3CF-4ECC-B719-8AA26B3610AA}"/>
    <cellStyle name="Note 5 2 5" xfId="9995" xr:uid="{8AF35D58-5887-424F-8FB9-47FE508D8859}"/>
    <cellStyle name="Note 5 2 5 2" xfId="42579" xr:uid="{E12ECEA0-A824-464E-9664-F5161727E7B3}"/>
    <cellStyle name="Note 5 2 5 3" xfId="33429" xr:uid="{7A52FD61-AEE3-470F-B4BC-5FC6B9C291F7}"/>
    <cellStyle name="Note 5 2 5 4" xfId="21853" xr:uid="{C8A97925-CD0B-43B4-A905-9EB04D9679FC}"/>
    <cellStyle name="Note 5 2 6" xfId="10237" xr:uid="{1EFC0461-9F6C-414E-97B3-5DB28B44335F}"/>
    <cellStyle name="Note 5 2 6 2" xfId="42502" xr:uid="{76295EBB-D491-43DB-BD26-95FDBA5A375D}"/>
    <cellStyle name="Note 5 2 6 3" xfId="33352" xr:uid="{0D057C64-134A-418A-96D0-ACA26726DF5B}"/>
    <cellStyle name="Note 5 2 6 4" xfId="21775" xr:uid="{B3D57BBE-E1AC-40C1-B687-58A3DCAE8D0D}"/>
    <cellStyle name="Note 5 2 7" xfId="9407" xr:uid="{998366CA-9453-4A67-A9EA-9D46D208BC65}"/>
    <cellStyle name="Note 5 2 7 2" xfId="44045" xr:uid="{EBC2133A-F7A2-4D50-93B1-8535377F7035}"/>
    <cellStyle name="Note 5 2 7 3" xfId="34897" xr:uid="{BCE41043-93D0-4F9F-BB64-A5F71AB9E246}"/>
    <cellStyle name="Note 5 2 7 4" xfId="23341" xr:uid="{84AB7728-6C54-48D8-BBE0-ACB030CECE1B}"/>
    <cellStyle name="Note 5 2 8" xfId="9940" xr:uid="{E53AA496-09F3-4BB6-B44F-6C645162FDAF}"/>
    <cellStyle name="Note 5 2 8 2" xfId="43914" xr:uid="{F46CC269-3F35-4162-887F-3213C86C329B}"/>
    <cellStyle name="Note 5 2 8 3" xfId="34766" xr:uid="{89E71039-9BC9-4A93-953F-05A922D6245A}"/>
    <cellStyle name="Note 5 2 8 4" xfId="23208" xr:uid="{B61C37D6-0C13-4B63-A2C2-628CEA55EDAC}"/>
    <cellStyle name="Note 5 2 9" xfId="9443" xr:uid="{CB2680B4-9A8F-4AAC-8902-3239399FA969}"/>
    <cellStyle name="Note 5 2 9 2" xfId="44730" xr:uid="{56C256BA-A959-4DAF-97A8-9E77C2600C9B}"/>
    <cellStyle name="Note 5 2 9 3" xfId="35585" xr:uid="{D019BC46-9CDA-4973-B6C1-C0EB2E22E6F6}"/>
    <cellStyle name="Note 5 2 9 4" xfId="24046" xr:uid="{6963A362-BF89-4F7F-B92B-106DC6AAA36F}"/>
    <cellStyle name="Note 5 20" xfId="48638" xr:uid="{C57B2ADA-3BBB-48C3-87F2-A4CFB16B102D}"/>
    <cellStyle name="Note 5 21" xfId="50492" xr:uid="{67C34F4F-CA81-459F-9AFE-376EF868D817}"/>
    <cellStyle name="Note 5 22" xfId="52276" xr:uid="{D69AFEF8-3B8B-4336-A21E-B58E30BE27A6}"/>
    <cellStyle name="Note 5 23" xfId="52174" xr:uid="{9F7BB665-85B6-446B-B20B-649A455434EA}"/>
    <cellStyle name="Note 5 24" xfId="51687" xr:uid="{B8E35FE6-72A5-4740-A860-512FA6289470}"/>
    <cellStyle name="Note 5 25" xfId="53486" xr:uid="{A7244A6F-48A6-4D06-B8C3-04F923505A52}"/>
    <cellStyle name="Note 5 26" xfId="54853" xr:uid="{270B5647-7EE6-4FF3-BB75-B4FCB5AEA9B6}"/>
    <cellStyle name="Note 5 27" xfId="53920" xr:uid="{D83EAE49-56E7-4277-9F9B-9974B52D65A0}"/>
    <cellStyle name="Note 5 28" xfId="56015" xr:uid="{C8AAA461-C5B6-42F4-9E89-E1FB2FD01B6A}"/>
    <cellStyle name="Note 5 29" xfId="16799" xr:uid="{3B231866-27C7-4D7F-B936-E5C3C3174143}"/>
    <cellStyle name="Note 5 3" xfId="1628" xr:uid="{00000000-0005-0000-0000-00005C060000}"/>
    <cellStyle name="Note 5 3 10" xfId="12537" xr:uid="{66A794D8-A1D2-409B-B3F3-F483BCF0E000}"/>
    <cellStyle name="Note 5 3 10 2" xfId="43951" xr:uid="{52C322E8-1B5A-4772-9ADD-08DED20EB535}"/>
    <cellStyle name="Note 5 3 10 3" xfId="34803" xr:uid="{A2D38E77-A7D0-4C1E-9DC2-555533E17011}"/>
    <cellStyle name="Note 5 3 10 4" xfId="23245" xr:uid="{0AB27085-EE71-4295-9417-B9B975876E88}"/>
    <cellStyle name="Note 5 3 11" xfId="15967" xr:uid="{D9939CD3-ADCD-4607-AB7A-B3875B882316}"/>
    <cellStyle name="Note 5 3 11 2" xfId="47333" xr:uid="{B7FA27CB-8FCB-456F-B5AA-CECEAAEF9B6A}"/>
    <cellStyle name="Note 5 3 11 3" xfId="38189" xr:uid="{EF3DE0FB-E171-492C-8458-1690D1704DF7}"/>
    <cellStyle name="Note 5 3 11 4" xfId="26793" xr:uid="{D3E748F9-89CA-4131-8A2A-DEF6097575AF}"/>
    <cellStyle name="Note 5 3 12" xfId="13952" xr:uid="{6267268D-CD07-4B72-A94B-C3AD2A6D6F73}"/>
    <cellStyle name="Note 5 3 12 2" xfId="46788" xr:uid="{B9C8F05A-3FE7-482C-99B8-FEF38AE378F6}"/>
    <cellStyle name="Note 5 3 12 3" xfId="37644" xr:uid="{D1E080AE-EEC9-48FF-B44B-ACDD66115134}"/>
    <cellStyle name="Note 5 3 12 4" xfId="26210" xr:uid="{49A64622-ED04-4197-97A0-0B38B14A76EA}"/>
    <cellStyle name="Note 5 3 13" xfId="13729" xr:uid="{5CE8D296-4672-464B-AC96-994000568208}"/>
    <cellStyle name="Note 5 3 13 2" xfId="46014" xr:uid="{ED6D501D-C49C-4FC3-9FBD-C1AD35EA6C38}"/>
    <cellStyle name="Note 5 3 13 3" xfId="36869" xr:uid="{86EF583B-EBD4-4B99-8F3F-5F52A5ADD7FB}"/>
    <cellStyle name="Note 5 3 13 4" xfId="25361" xr:uid="{AE320058-7964-4DFD-94D0-8F71B54FA02F}"/>
    <cellStyle name="Note 5 3 14" xfId="23560" xr:uid="{FBA61126-8608-4A39-83C1-9F2CFDC8B534}"/>
    <cellStyle name="Note 5 3 14 2" xfId="44261" xr:uid="{9EBDB7C2-3D89-4944-B806-6793618BDB14}"/>
    <cellStyle name="Note 5 3 14 3" xfId="35113" xr:uid="{F1CE7235-E2CD-4A41-854C-CB6F93ED0408}"/>
    <cellStyle name="Note 5 3 15" xfId="28177" xr:uid="{6A7911C8-BADF-440F-8E22-BCEFCB41D349}"/>
    <cellStyle name="Note 5 3 16" xfId="48641" xr:uid="{BAD90FA9-C9E2-45DD-8836-A1A8F30E78ED}"/>
    <cellStyle name="Note 5 3 17" xfId="50495" xr:uid="{A32C1643-3DEA-48B2-9CEA-22D5CC1C9FA9}"/>
    <cellStyle name="Note 5 3 18" xfId="51442" xr:uid="{BB9B0989-FFB2-4E23-80D1-8A8CB10144DC}"/>
    <cellStyle name="Note 5 3 19" xfId="51768" xr:uid="{40659B44-3F96-41A7-A5E4-97A6DCE98A8D}"/>
    <cellStyle name="Note 5 3 2" xfId="1629" xr:uid="{00000000-0005-0000-0000-00005D060000}"/>
    <cellStyle name="Note 5 3 2 10" xfId="14919" xr:uid="{2CAF346F-4461-44A2-8279-604762B323C8}"/>
    <cellStyle name="Note 5 3 2 10 2" xfId="44847" xr:uid="{F30667B8-F80B-40A1-85D7-CE00C1466580}"/>
    <cellStyle name="Note 5 3 2 10 3" xfId="35702" xr:uid="{F4114F25-3425-46EE-8AF9-851499D1419E}"/>
    <cellStyle name="Note 5 3 2 10 4" xfId="24165" xr:uid="{C184B742-CE9F-4621-BD23-DDC56EC0B5CC}"/>
    <cellStyle name="Note 5 3 2 11" xfId="15439" xr:uid="{F2C56C41-C0C7-4C1F-986B-EFACDFF63E46}"/>
    <cellStyle name="Note 5 3 2 11 2" xfId="39093" xr:uid="{45F4C0E3-224F-4193-BF68-554D0461D4F8}"/>
    <cellStyle name="Note 5 3 2 11 3" xfId="29827" xr:uid="{570F8351-0216-4206-8B4E-572781436278}"/>
    <cellStyle name="Note 5 3 2 11 4" xfId="18072" xr:uid="{6A73847D-6406-4A23-BFC6-C9FB5AC6AA72}"/>
    <cellStyle name="Note 5 3 2 12" xfId="13684" xr:uid="{C4EB18B4-82CF-4216-BF59-A5031A35C5AC}"/>
    <cellStyle name="Note 5 3 2 12 2" xfId="47822" xr:uid="{17FBE1DF-682E-4745-B86C-0AE5F77E872A}"/>
    <cellStyle name="Note 5 3 2 12 3" xfId="38678" xr:uid="{5F119959-CE00-4E49-ABCD-BC849382966B}"/>
    <cellStyle name="Note 5 3 2 12 4" xfId="27403" xr:uid="{7900553A-98D6-4F7E-BE47-4804BD8B37E2}"/>
    <cellStyle name="Note 5 3 2 13" xfId="27852" xr:uid="{B5C7083E-142C-46B2-B34C-6D1BD3736A36}"/>
    <cellStyle name="Note 5 3 2 13 2" xfId="48152" xr:uid="{60CEBA72-A5FF-4B78-A14A-F73B5B4B9ADB}"/>
    <cellStyle name="Note 5 3 2 13 3" xfId="39008" xr:uid="{11C1EF7E-DAA0-403A-A23B-4684B7DD0664}"/>
    <cellStyle name="Note 5 3 2 14" xfId="26977" xr:uid="{69C9A2A9-879D-4E24-9C62-6E4E33CB0E63}"/>
    <cellStyle name="Note 5 3 2 15" xfId="48642" xr:uid="{B1E9EF41-1C43-4718-8C6E-64B5093F46D4}"/>
    <cellStyle name="Note 5 3 2 16" xfId="50496" xr:uid="{BCBDABFF-B62E-44AC-BE42-C928C9DF7D82}"/>
    <cellStyle name="Note 5 3 2 17" xfId="50159" xr:uid="{579E94C8-91B1-4D75-A7E1-7A6D26A978CE}"/>
    <cellStyle name="Note 5 3 2 18" xfId="49267" xr:uid="{37DDBB9E-D5ED-4CC9-819C-200781B6BB10}"/>
    <cellStyle name="Note 5 3 2 19" xfId="49893" xr:uid="{97942887-44C9-4EC2-848D-CA74F5CF4640}"/>
    <cellStyle name="Note 5 3 2 2" xfId="5015" xr:uid="{F99E6D2B-6830-4B92-B210-E63DB4DA57D5}"/>
    <cellStyle name="Note 5 3 2 2 2" xfId="39770" xr:uid="{F7461669-4ABF-4CC4-B90E-69ECDFEB27E6}"/>
    <cellStyle name="Note 5 3 2 2 3" xfId="30530" xr:uid="{5526EAF6-4CCF-40E6-A064-0B120183FD4C}"/>
    <cellStyle name="Note 5 3 2 2 4" xfId="18775" xr:uid="{6E98F520-092A-4669-96B4-1B82EE775BCA}"/>
    <cellStyle name="Note 5 3 2 20" xfId="53490" xr:uid="{9244E763-5EF0-4E31-8BE6-8458DFD10CD1}"/>
    <cellStyle name="Note 5 3 2 21" xfId="54851" xr:uid="{71ACAFCB-FF7C-4D70-BE08-A9CBA38CA929}"/>
    <cellStyle name="Note 5 3 2 22" xfId="55309" xr:uid="{D369E5DA-E57F-4406-AC27-4E3826AD523F}"/>
    <cellStyle name="Note 5 3 2 23" xfId="56019" xr:uid="{3795A826-C981-4392-8FD4-68E3687E3310}"/>
    <cellStyle name="Note 5 3 2 24" xfId="16803" xr:uid="{B1E870C1-6326-4464-BDB5-DBA0D01B0ED1}"/>
    <cellStyle name="Note 5 3 2 3" xfId="4221" xr:uid="{A9A2EF3E-164A-4165-8E57-314979815C65}"/>
    <cellStyle name="Note 5 3 2 3 2" xfId="41838" xr:uid="{3112D266-2B09-427C-BDAA-DC9AB04975D8}"/>
    <cellStyle name="Note 5 3 2 3 3" xfId="32687" xr:uid="{CFD5B141-58AB-4F8E-A304-A70615895018}"/>
    <cellStyle name="Note 5 3 2 3 4" xfId="21105" xr:uid="{D66A82B5-93AB-4F91-80C1-BD55F503C1F8}"/>
    <cellStyle name="Note 5 3 2 4" xfId="9571" xr:uid="{CBDA0E60-99BA-485C-B34B-65806CF4A17F}"/>
    <cellStyle name="Note 5 3 2 4 2" xfId="41038" xr:uid="{B51BCF85-B583-4CB4-9D81-555347F2CC1E}"/>
    <cellStyle name="Note 5 3 2 4 3" xfId="31808" xr:uid="{8179CE52-8F94-439A-8475-093EDD632D9E}"/>
    <cellStyle name="Note 5 3 2 4 4" xfId="20087" xr:uid="{D4C449A0-4BF4-49F8-B729-12E7F23A8642}"/>
    <cellStyle name="Note 5 3 2 5" xfId="5855" xr:uid="{1B02D02F-261A-49DC-9036-0666508392EA}"/>
    <cellStyle name="Note 5 3 2 5 2" xfId="43317" xr:uid="{732C0D87-1725-4EAA-90B3-95FAA770262E}"/>
    <cellStyle name="Note 5 3 2 5 3" xfId="34167" xr:uid="{BB6E321A-845C-43CE-89B9-4954B46A8114}"/>
    <cellStyle name="Note 5 3 2 5 4" xfId="22603" xr:uid="{81DD9C67-36B3-4408-948F-46AC7A021BFC}"/>
    <cellStyle name="Note 5 3 2 6" xfId="10133" xr:uid="{B7170470-1A72-4953-8DCC-C9DB5BA1CEC4}"/>
    <cellStyle name="Note 5 3 2 6 2" xfId="39453" xr:uid="{52158BCF-FCFF-465F-9319-3BA838AF1DA6}"/>
    <cellStyle name="Note 5 3 2 6 3" xfId="30188" xr:uid="{5D6A50C0-1746-44DA-A014-F3F9B1F3124F}"/>
    <cellStyle name="Note 5 3 2 6 4" xfId="18433" xr:uid="{00708941-26B6-4999-B827-BC733D85BC27}"/>
    <cellStyle name="Note 5 3 2 7" xfId="9420" xr:uid="{37B414AC-837D-4886-8B76-A15710EA2C9F}"/>
    <cellStyle name="Note 5 3 2 7 2" xfId="43915" xr:uid="{08DC86B1-0A54-4A18-BE60-99AE75C7965A}"/>
    <cellStyle name="Note 5 3 2 7 3" xfId="34767" xr:uid="{AFFB3689-C21C-4A70-8CCD-63DE6FBC9B89}"/>
    <cellStyle name="Note 5 3 2 7 4" xfId="23209" xr:uid="{FAD62AE5-3FA4-4032-AF25-5186791018DA}"/>
    <cellStyle name="Note 5 3 2 8" xfId="10305" xr:uid="{2DFE1DAA-DAB6-495C-AAEE-E56F51B4E4B9}"/>
    <cellStyle name="Note 5 3 2 8 2" xfId="44784" xr:uid="{07887E36-DC92-4208-A20B-EACFAA1BD7A8}"/>
    <cellStyle name="Note 5 3 2 8 3" xfId="35639" xr:uid="{F176F37F-C6A5-4152-AE94-2EE73C4D6026}"/>
    <cellStyle name="Note 5 3 2 8 4" xfId="24102" xr:uid="{FABC75AB-272F-4709-B825-B3F75E1D8433}"/>
    <cellStyle name="Note 5 3 2 9" xfId="10203" xr:uid="{C1C59891-42E2-40D9-B02D-30A4D1B16036}"/>
    <cellStyle name="Note 5 3 2 9 2" xfId="46123" xr:uid="{3C7EFF31-9BDD-4AFD-A2ED-C97336EEC455}"/>
    <cellStyle name="Note 5 3 2 9 3" xfId="36978" xr:uid="{83C26623-108A-4107-8B0C-7376267A0B33}"/>
    <cellStyle name="Note 5 3 2 9 4" xfId="25472" xr:uid="{8BC4F6A4-AE07-48F5-8D7B-EDCDAF48B945}"/>
    <cellStyle name="Note 5 3 20" xfId="52521" xr:uid="{51488B30-80FF-4CBA-81E3-3616DA914A85}"/>
    <cellStyle name="Note 5 3 21" xfId="53489" xr:uid="{33D9D93A-F511-47E9-BC22-2E4AFCAFBB29}"/>
    <cellStyle name="Note 5 3 22" xfId="54501" xr:uid="{BBCF19D2-1E32-49D7-B328-23649B0E384A}"/>
    <cellStyle name="Note 5 3 23" xfId="52643" xr:uid="{812D1478-EF8F-4A01-AD9E-B013C594570E}"/>
    <cellStyle name="Note 5 3 24" xfId="56018" xr:uid="{24B59C50-B4D5-4637-8C08-5CB9A44F3191}"/>
    <cellStyle name="Note 5 3 25" xfId="16802" xr:uid="{9175F006-5377-4824-85B1-BC9E6EE628D4}"/>
    <cellStyle name="Note 5 3 3" xfId="5014" xr:uid="{5634922C-44C6-4242-B5AA-DEA24525C77B}"/>
    <cellStyle name="Note 5 3 3 2" xfId="41416" xr:uid="{0E1EA5D7-37D7-43F5-B1A4-68565D7A6B72}"/>
    <cellStyle name="Note 5 3 3 3" xfId="32221" xr:uid="{CC0D9FED-A34D-4F9F-980B-E8B0A3B43349}"/>
    <cellStyle name="Note 5 3 3 4" xfId="20512" xr:uid="{018E8064-FFFF-4ADE-8BB8-926CC8EA06BD}"/>
    <cellStyle name="Note 5 3 4" xfId="5647" xr:uid="{929EB49F-3BC3-4731-9077-6DF4527A4D1E}"/>
    <cellStyle name="Note 5 3 4 2" xfId="40531" xr:uid="{F77EA5AB-3BB2-4148-A15D-681B1700D8EC}"/>
    <cellStyle name="Note 5 3 4 3" xfId="31298" xr:uid="{075DDD95-3AB0-40A6-9240-2241877298D9}"/>
    <cellStyle name="Note 5 3 4 4" xfId="19567" xr:uid="{BF671A9B-07A4-4ABE-AA64-AA9DF14163A8}"/>
    <cellStyle name="Note 5 3 5" xfId="10362" xr:uid="{5F37AB19-99EA-41AC-844E-A47B7CA8EABA}"/>
    <cellStyle name="Note 5 3 5 2" xfId="42591" xr:uid="{A1234D83-8A19-4D76-80AE-151D59300AD2}"/>
    <cellStyle name="Note 5 3 5 3" xfId="33441" xr:uid="{E63FE88F-2A9A-4850-A2CC-1B4E689E1DAF}"/>
    <cellStyle name="Note 5 3 5 4" xfId="21865" xr:uid="{259D3693-C309-455A-8B5E-91CFC5697732}"/>
    <cellStyle name="Note 5 3 6" xfId="4499" xr:uid="{D2C6F0F0-3471-4AE2-A838-36CA972AF745}"/>
    <cellStyle name="Note 5 3 6 2" xfId="39211" xr:uid="{622EFC04-BFDA-420B-A1EE-B36F28DD17D2}"/>
    <cellStyle name="Note 5 3 6 3" xfId="29946" xr:uid="{2EC60B44-8CFF-4082-A167-04237E28B0A9}"/>
    <cellStyle name="Note 5 3 6 4" xfId="18190" xr:uid="{84D47BB8-4B80-4E5E-9C63-E5A174BD7388}"/>
    <cellStyle name="Note 5 3 7" xfId="11352" xr:uid="{75DAD75C-C6B0-4000-B4B5-E7E9D95BACB1}"/>
    <cellStyle name="Note 5 3 7 2" xfId="44057" xr:uid="{464093BD-175D-413D-8D76-A5C907EA775B}"/>
    <cellStyle name="Note 5 3 7 3" xfId="34909" xr:uid="{D1DFA0A5-F60F-4DF7-89C0-C79DE3EC26BB}"/>
    <cellStyle name="Note 5 3 7 4" xfId="23353" xr:uid="{5732D9DB-9D35-4749-95F6-BB39D76EE94B}"/>
    <cellStyle name="Note 5 3 8" xfId="11796" xr:uid="{878F14B2-9B12-49B4-8751-103483CD3CBB}"/>
    <cellStyle name="Note 5 3 8 2" xfId="45295" xr:uid="{A4265885-AFF9-40C6-8C81-85B647AFC57C}"/>
    <cellStyle name="Note 5 3 8 3" xfId="36150" xr:uid="{F6B67D16-1A98-4426-A80E-EC6ADF7CD6EA}"/>
    <cellStyle name="Note 5 3 8 4" xfId="24616" xr:uid="{7E1BFAE0-8972-468B-9C3A-314692D7D641}"/>
    <cellStyle name="Note 5 3 9" xfId="12200" xr:uid="{35AA600E-44D0-4F29-A9F2-AF4829E71937}"/>
    <cellStyle name="Note 5 3 9 2" xfId="43970" xr:uid="{DDA9E54D-FE0D-4B95-9BDB-1F7A6A0BB0E9}"/>
    <cellStyle name="Note 5 3 9 3" xfId="34822" xr:uid="{F50981B7-785A-426D-8F81-D77803D635BD}"/>
    <cellStyle name="Note 5 3 9 4" xfId="23264" xr:uid="{3E9D38AF-2A8D-4B5E-80D1-D1614D4AE50E}"/>
    <cellStyle name="Note 5 4" xfId="1630" xr:uid="{00000000-0005-0000-0000-00005E060000}"/>
    <cellStyle name="Note 5 4 10" xfId="9820" xr:uid="{DA287C9C-BBB9-440C-88AF-406F5B1DA3D0}"/>
    <cellStyle name="Note 5 4 10 2" xfId="42834" xr:uid="{1A1793B6-D395-463C-AC0D-13366435EA04}"/>
    <cellStyle name="Note 5 4 10 3" xfId="33684" xr:uid="{232546C0-0A49-4440-BA10-CC8C6B120C2B}"/>
    <cellStyle name="Note 5 4 10 4" xfId="22110" xr:uid="{3082F62D-98D4-4A46-8AD7-F94BF9DEDE13}"/>
    <cellStyle name="Note 5 4 11" xfId="14187" xr:uid="{F6CAEE27-36E2-426C-9851-FFCF81B82C6F}"/>
    <cellStyle name="Note 5 4 11 2" xfId="47320" xr:uid="{7FE91D37-4D4A-4F0F-91B2-EB0D414A5BE2}"/>
    <cellStyle name="Note 5 4 11 3" xfId="38176" xr:uid="{0696351D-05BE-4FC6-8B2D-52C4AFDAA74D}"/>
    <cellStyle name="Note 5 4 11 4" xfId="26777" xr:uid="{E606685D-AA1C-4917-AF73-0B41BE1991B3}"/>
    <cellStyle name="Note 5 4 12" xfId="13203" xr:uid="{D0A3E800-CB6E-4DCB-A683-60F6758BF0A3}"/>
    <cellStyle name="Note 5 4 12 2" xfId="47476" xr:uid="{60C0821F-388F-41B7-92C7-FB4CC9756F0A}"/>
    <cellStyle name="Note 5 4 12 3" xfId="38332" xr:uid="{DEF15B86-393A-4EA1-A418-1D90A8AAE17C}"/>
    <cellStyle name="Note 5 4 12 4" xfId="26951" xr:uid="{ABE036A2-F7A2-4C93-A1BB-EA5C8F34F909}"/>
    <cellStyle name="Note 5 4 13" xfId="13146" xr:uid="{FF736793-D6DE-45FE-B42E-AB61F65CBCD1}"/>
    <cellStyle name="Note 5 4 13 2" xfId="46172" xr:uid="{0324F2D0-3247-4AEE-A3CB-14A7A2EEEB1E}"/>
    <cellStyle name="Note 5 4 13 3" xfId="37027" xr:uid="{9AE6D4C5-9D5D-42F5-9B39-FEFB9E3873E0}"/>
    <cellStyle name="Note 5 4 13 4" xfId="25526" xr:uid="{29B69A53-684F-46CB-9405-6C8C1D013860}"/>
    <cellStyle name="Note 5 4 14" xfId="26545" xr:uid="{EF21DA26-396F-4677-8D09-AFA4315B7C71}"/>
    <cellStyle name="Note 5 4 14 2" xfId="47104" xr:uid="{79204C36-D9FF-48CA-AD89-46243E78BABA}"/>
    <cellStyle name="Note 5 4 14 3" xfId="37960" xr:uid="{EF2D4F46-B702-40DC-AC0F-277ADCE25001}"/>
    <cellStyle name="Note 5 4 15" xfId="28170" xr:uid="{F5E3228F-396C-4750-A398-E3089843A9E7}"/>
    <cellStyle name="Note 5 4 16" xfId="48643" xr:uid="{5967CEA3-A9E1-4D53-BA0B-6F68CC229DE3}"/>
    <cellStyle name="Note 5 4 17" xfId="50497" xr:uid="{2BA01C44-2CB1-47A0-9EF0-9A06117DFF3B}"/>
    <cellStyle name="Note 5 4 18" xfId="50160" xr:uid="{3E8DA2AC-09BE-4150-B3AC-1BCFB7C561DB}"/>
    <cellStyle name="Note 5 4 19" xfId="49559" xr:uid="{DB5E3360-C920-4C10-A98E-C1E02A1679C7}"/>
    <cellStyle name="Note 5 4 2" xfId="1631" xr:uid="{00000000-0005-0000-0000-00005F060000}"/>
    <cellStyle name="Note 5 4 2 10" xfId="15814" xr:uid="{BF472DA0-C909-4719-8100-7A3512B7BDA7}"/>
    <cellStyle name="Note 5 4 2 10 2" xfId="42798" xr:uid="{1F5E851B-520B-4A6D-B9F7-7F7335E01B37}"/>
    <cellStyle name="Note 5 4 2 10 3" xfId="33648" xr:uid="{82C0A8D8-FE0E-4571-B9AE-A9278A7AEA20}"/>
    <cellStyle name="Note 5 4 2 10 4" xfId="22074" xr:uid="{B0273411-969A-4A71-A71F-028CEE6B3852}"/>
    <cellStyle name="Note 5 4 2 11" xfId="16229" xr:uid="{54EFC7B1-40BF-470F-BB7B-D4F5B3D2833E}"/>
    <cellStyle name="Note 5 4 2 11 2" xfId="44899" xr:uid="{EFD3B1ED-7A13-4EBC-9E8C-789F5ADA0744}"/>
    <cellStyle name="Note 5 4 2 11 3" xfId="35754" xr:uid="{BFB9FDDA-21DA-4F4F-9E52-BAC4503C28E9}"/>
    <cellStyle name="Note 5 4 2 11 4" xfId="24217" xr:uid="{0E6D7ED5-C5BD-4DCD-9CEC-2F4706DE2E93}"/>
    <cellStyle name="Note 5 4 2 12" xfId="16455" xr:uid="{B6160E0A-379F-483F-B218-FDA9752557DD}"/>
    <cellStyle name="Note 5 4 2 12 2" xfId="47815" xr:uid="{8A11F789-29FB-4E50-831A-B5C7FFFC377B}"/>
    <cellStyle name="Note 5 4 2 12 3" xfId="38671" xr:uid="{29B8DA17-9717-4183-80CF-72E5C912DE37}"/>
    <cellStyle name="Note 5 4 2 12 4" xfId="27396" xr:uid="{2C3D183F-F640-46DE-B9E8-D13E0CAEA2E1}"/>
    <cellStyle name="Note 5 4 2 13" xfId="27845" xr:uid="{06E700AF-8D97-412B-B0E7-F1ED6F23DAE8}"/>
    <cellStyle name="Note 5 4 2 13 2" xfId="48145" xr:uid="{E100E4F3-9503-4501-A409-3C9655AAEB40}"/>
    <cellStyle name="Note 5 4 2 13 3" xfId="39001" xr:uid="{9A7F6FA9-73C4-46D8-9A1F-4A740E76264C}"/>
    <cellStyle name="Note 5 4 2 14" xfId="25746" xr:uid="{7A07FFAC-F35B-4ECC-A68A-0025F64F2048}"/>
    <cellStyle name="Note 5 4 2 15" xfId="48644" xr:uid="{B5B99F25-E4CB-48E7-B0EE-22E9F621731A}"/>
    <cellStyle name="Note 5 4 2 16" xfId="50498" xr:uid="{561618A5-E605-4143-ACD1-5EE5D6785937}"/>
    <cellStyle name="Note 5 4 2 17" xfId="50984" xr:uid="{A08F8C99-21EE-4059-8D0C-C81CD2716747}"/>
    <cellStyle name="Note 5 4 2 18" xfId="49274" xr:uid="{8FED8445-59EB-4916-A699-6AE5363707C9}"/>
    <cellStyle name="Note 5 4 2 19" xfId="51924" xr:uid="{0E156136-A09D-44A5-A076-8960B56F874B}"/>
    <cellStyle name="Note 5 4 2 2" xfId="5017" xr:uid="{272CEBCF-EDF7-4599-845D-9FDDF65AA21C}"/>
    <cellStyle name="Note 5 4 2 2 2" xfId="41413" xr:uid="{BA602349-0DE4-429F-8711-4C1A05695A0C}"/>
    <cellStyle name="Note 5 4 2 2 3" xfId="32218" xr:uid="{1E204833-4248-4E7B-B314-8A90E1C09236}"/>
    <cellStyle name="Note 5 4 2 2 4" xfId="20509" xr:uid="{14F55CBF-1FF8-41AF-9AAA-F124B5671B49}"/>
    <cellStyle name="Note 5 4 2 20" xfId="53492" xr:uid="{ACD045A7-45EA-436B-81E1-C7E5FF569BC2}"/>
    <cellStyle name="Note 5 4 2 21" xfId="54502" xr:uid="{0719F885-D33D-4E48-9201-07FB619DF834}"/>
    <cellStyle name="Note 5 4 2 22" xfId="52642" xr:uid="{C6B58047-1AF6-4326-BF6B-CBB73A00C85F}"/>
    <cellStyle name="Note 5 4 2 23" xfId="56021" xr:uid="{BFC7444F-03EE-47E4-ACEF-18A5615CC758}"/>
    <cellStyle name="Note 5 4 2 24" xfId="16805" xr:uid="{8EC72F54-DE9F-4080-B381-1A778F4053B4}"/>
    <cellStyle name="Note 5 4 2 3" xfId="4219" xr:uid="{23093A4A-09D4-4E43-92CC-AB4A7328FF47}"/>
    <cellStyle name="Note 5 4 2 3 2" xfId="41831" xr:uid="{D98844F7-9B9E-4156-AE24-200332B36F9F}"/>
    <cellStyle name="Note 5 4 2 3 3" xfId="32680" xr:uid="{3B403D98-0A60-4423-857D-38D3A220916A}"/>
    <cellStyle name="Note 5 4 2 3 4" xfId="21098" xr:uid="{CE6BC434-B14F-49B3-8BF0-01F17BD851C6}"/>
    <cellStyle name="Note 5 4 2 4" xfId="11276" xr:uid="{774C4094-AC63-4425-B94A-7362541B452C}"/>
    <cellStyle name="Note 5 4 2 4 2" xfId="41027" xr:uid="{1993FDBC-3066-4655-92B3-6B13EC1F1283}"/>
    <cellStyle name="Note 5 4 2 4 3" xfId="31797" xr:uid="{4B4C28F3-3C35-4F75-9899-73A5735FC3F2}"/>
    <cellStyle name="Note 5 4 2 4 4" xfId="20076" xr:uid="{0187A89B-46A8-46F9-8D1D-8D8973DB6133}"/>
    <cellStyle name="Note 5 4 2 5" xfId="11724" xr:uid="{BFD2A8D5-9276-40A9-A696-96753688A443}"/>
    <cellStyle name="Note 5 4 2 5 2" xfId="43310" xr:uid="{02EB3622-3568-4D20-962F-F785CDEE2F14}"/>
    <cellStyle name="Note 5 4 2 5 3" xfId="34160" xr:uid="{B998B6CE-6C67-4531-8758-47B2B4162DFF}"/>
    <cellStyle name="Note 5 4 2 5 4" xfId="22596" xr:uid="{894201C5-BB1A-40B6-A7E8-EB1CFA91B2DB}"/>
    <cellStyle name="Note 5 4 2 6" xfId="12129" xr:uid="{7B160772-9D24-4A93-A591-523DF383F83B}"/>
    <cellStyle name="Note 5 4 2 6 2" xfId="41948" xr:uid="{D9E6F296-4229-493E-86B0-96BB3B5F656E}"/>
    <cellStyle name="Note 5 4 2 6 3" xfId="32798" xr:uid="{05463379-28EE-48B9-A4FA-B7EEB1DEC4E1}"/>
    <cellStyle name="Note 5 4 2 6 4" xfId="21217" xr:uid="{E71C5A70-4F78-401C-AB3E-9CAAF351FD62}"/>
    <cellStyle name="Note 5 4 2 7" xfId="12470" xr:uid="{F487BDFE-AFB2-4AC6-BD1C-9AF53B467C35}"/>
    <cellStyle name="Note 5 4 2 7 2" xfId="45292" xr:uid="{CC457EF6-207C-401B-9C45-B2AF2A43A17C}"/>
    <cellStyle name="Note 5 4 2 7 3" xfId="36147" xr:uid="{10FECF92-FAC3-41E9-BB07-A106A5C1D7EC}"/>
    <cellStyle name="Note 5 4 2 7 4" xfId="24613" xr:uid="{4FD0D03C-7F12-45D5-A098-6E048C03E6C8}"/>
    <cellStyle name="Note 5 4 2 8" xfId="12759" xr:uid="{2E9AA119-34B2-4ACF-9998-1D8C95248214}"/>
    <cellStyle name="Note 5 4 2 8 2" xfId="43368" xr:uid="{D4DC1071-6D43-4F6E-A81D-1B2786EF362F}"/>
    <cellStyle name="Note 5 4 2 8 3" xfId="34218" xr:uid="{8D49E97B-0299-4F69-B8F8-0E0AF176A83B}"/>
    <cellStyle name="Note 5 4 2 8 4" xfId="22654" xr:uid="{2998458A-1BF5-4BD3-BB6F-06E72792E0C6}"/>
    <cellStyle name="Note 5 4 2 9" xfId="12983" xr:uid="{6058257C-4B77-42D9-AD0F-5947C63943A1}"/>
    <cellStyle name="Note 5 4 2 9 2" xfId="46116" xr:uid="{2934B10A-2AD6-40DF-BF18-EF29FFA61199}"/>
    <cellStyle name="Note 5 4 2 9 3" xfId="36971" xr:uid="{BC43150F-8BBD-465D-9216-9931CD73F0C5}"/>
    <cellStyle name="Note 5 4 2 9 4" xfId="25465" xr:uid="{957B8658-5737-4544-B4B0-DAFFEDF676F1}"/>
    <cellStyle name="Note 5 4 20" xfId="52510" xr:uid="{DE165824-F6F2-41EA-B207-1377B588F6B7}"/>
    <cellStyle name="Note 5 4 21" xfId="53491" xr:uid="{7325D559-424A-4566-9F5B-80F0DC1E0519}"/>
    <cellStyle name="Note 5 4 22" xfId="54040" xr:uid="{527237AA-4D3F-4FF8-93E2-A10C8FBE4037}"/>
    <cellStyle name="Note 5 4 23" xfId="55500" xr:uid="{FE8F5C36-C4CF-45ED-A7F4-43CEC8D66F60}"/>
    <cellStyle name="Note 5 4 24" xfId="56020" xr:uid="{2D780EC8-C471-4EFF-9DFF-6E5A2202A9EE}"/>
    <cellStyle name="Note 5 4 25" xfId="16804" xr:uid="{11848C23-6FAF-4901-8DB3-13D4D719836B}"/>
    <cellStyle name="Note 5 4 3" xfId="5016" xr:uid="{BF0CCF50-DBC1-42FA-AE7A-8937E31A6886}"/>
    <cellStyle name="Note 5 4 3 2" xfId="39769" xr:uid="{333409BE-C6DE-467F-A490-659754309400}"/>
    <cellStyle name="Note 5 4 3 3" xfId="30529" xr:uid="{A94DDDA6-AC16-4D12-B7BD-5CE9165917A4}"/>
    <cellStyle name="Note 5 4 3 4" xfId="18774" xr:uid="{76D77038-9FC7-4C9B-83C2-AC4EA302A2F3}"/>
    <cellStyle name="Note 5 4 4" xfId="4220" xr:uid="{F789D9C8-168F-437F-9924-440696677C7A}"/>
    <cellStyle name="Note 5 4 4 2" xfId="41194" xr:uid="{6B065A7B-1142-45E3-8E98-87BBE019D43D}"/>
    <cellStyle name="Note 5 4 4 3" xfId="31974" xr:uid="{0BED3AEA-C189-47E0-AC91-B7E5C42B0A42}"/>
    <cellStyle name="Note 5 4 4 4" xfId="20262" xr:uid="{68555BCB-E25C-4D70-907A-B2D709135106}"/>
    <cellStyle name="Note 5 4 5" xfId="10759" xr:uid="{ADF45DAB-4BEA-4D98-A87C-848D82213B1D}"/>
    <cellStyle name="Note 5 4 5 2" xfId="42580" xr:uid="{D39AEAC5-DA20-405F-805F-EA8FAE0C15E2}"/>
    <cellStyle name="Note 5 4 5 3" xfId="33430" xr:uid="{C34A5C01-473E-46F1-B1AD-BC5E6000268A}"/>
    <cellStyle name="Note 5 4 5 4" xfId="21854" xr:uid="{61B8172D-147F-4F28-8EDC-A5E617C2BC0D}"/>
    <cellStyle name="Note 5 4 6" xfId="10887" xr:uid="{6B61BDFF-F9ED-4E26-8E45-086FF5C73E36}"/>
    <cellStyle name="Note 5 4 6 2" xfId="41311" xr:uid="{574E9F41-5979-475C-92E6-8571856A1D80}"/>
    <cellStyle name="Note 5 4 6 3" xfId="32104" xr:uid="{8FD810AE-B446-4B8F-8B59-1B4ED66FDC05}"/>
    <cellStyle name="Note 5 4 6 4" xfId="20394" xr:uid="{AC31EEDA-EDF0-4153-A341-FB11292CC2FB}"/>
    <cellStyle name="Note 5 4 7" xfId="10152" xr:uid="{4DD5C337-9D3F-460F-9CDE-D83B2AD0D899}"/>
    <cellStyle name="Note 5 4 7 2" xfId="44046" xr:uid="{B55FF92D-E8B1-4D7D-A61D-19B937DAF44B}"/>
    <cellStyle name="Note 5 4 7 3" xfId="34898" xr:uid="{2E399C6A-1EDA-4533-91EF-D66D549FDE2C}"/>
    <cellStyle name="Note 5 4 7 4" xfId="23342" xr:uid="{AAC6B5D7-CCBE-43EC-9615-E9A2B579FB16}"/>
    <cellStyle name="Note 5 4 8" xfId="10611" xr:uid="{C62035B4-2695-40BE-B8B9-EFE0772235A6}"/>
    <cellStyle name="Note 5 4 8 2" xfId="42566" xr:uid="{866675C4-AF20-4834-8C4F-F556A788843D}"/>
    <cellStyle name="Note 5 4 8 3" xfId="33416" xr:uid="{CA7B895F-06F0-4CE1-907F-D7D41AAC52FD}"/>
    <cellStyle name="Note 5 4 8 4" xfId="21839" xr:uid="{3C8D6B78-22A1-47E5-8B4F-729DA88BAF7E}"/>
    <cellStyle name="Note 5 4 9" xfId="10571" xr:uid="{DE5B7191-A39A-42B4-AE68-9A952145B051}"/>
    <cellStyle name="Note 5 4 9 2" xfId="45060" xr:uid="{45A9D007-07D0-42EA-B2CF-81DAF4CB400F}"/>
    <cellStyle name="Note 5 4 9 3" xfId="35915" xr:uid="{F937516F-1299-4286-B440-864C080737AD}"/>
    <cellStyle name="Note 5 4 9 4" xfId="24379" xr:uid="{B8751E07-ED44-4B87-8A8F-6C382C0F96A4}"/>
    <cellStyle name="Note 5 5" xfId="1632" xr:uid="{00000000-0005-0000-0000-000060060000}"/>
    <cellStyle name="Note 5 5 10" xfId="10925" xr:uid="{560DB11F-B4B4-4EB1-9951-C38F9EBADDCA}"/>
    <cellStyle name="Note 5 5 10 2" xfId="42835" xr:uid="{ABF662FE-BE41-4E2A-82F7-2ADD44D6D429}"/>
    <cellStyle name="Note 5 5 10 3" xfId="33685" xr:uid="{643D2842-7AD3-4B69-932C-1E3A647119ED}"/>
    <cellStyle name="Note 5 5 10 4" xfId="22111" xr:uid="{AF80D229-0CF0-4F49-9480-0ACE57A70EDA}"/>
    <cellStyle name="Note 5 5 11" xfId="14639" xr:uid="{7872CC4F-0BD3-40DB-B70F-BFCE10B70CFF}"/>
    <cellStyle name="Note 5 5 11 2" xfId="46885" xr:uid="{73F29241-F288-4DB8-B5D2-C7A4C3B568A4}"/>
    <cellStyle name="Note 5 5 11 3" xfId="37741" xr:uid="{A9895196-AF29-475F-9A81-F19086C36BE4}"/>
    <cellStyle name="Note 5 5 11 4" xfId="26316" xr:uid="{8A3225E2-5F16-40D9-BDE6-FD1A6CA8DC78}"/>
    <cellStyle name="Note 5 5 12" xfId="14390" xr:uid="{31A47102-8003-47CA-9432-08D314FE050B}"/>
    <cellStyle name="Note 5 5 12 2" xfId="46983" xr:uid="{CA62752B-669E-4DB9-AC64-A017D972793A}"/>
    <cellStyle name="Note 5 5 12 3" xfId="37839" xr:uid="{62F945DA-2F4B-456A-8F1D-78AD30F4F974}"/>
    <cellStyle name="Note 5 5 12 4" xfId="26418" xr:uid="{B9B7ECE9-CC19-4370-B392-12D941D7EC3E}"/>
    <cellStyle name="Note 5 5 13" xfId="16097" xr:uid="{4489BA91-5D0E-43BB-B8BE-609B9BA55770}"/>
    <cellStyle name="Note 5 5 13 2" xfId="44995" xr:uid="{9481FDF1-5E88-43FD-B621-F83B82A54B6D}"/>
    <cellStyle name="Note 5 5 13 3" xfId="35850" xr:uid="{03A4AF04-0E98-4835-9B0E-BAB0115EE6D0}"/>
    <cellStyle name="Note 5 5 13 4" xfId="24313" xr:uid="{21B80AED-12C2-4B33-A9AE-CB66ABC9AE02}"/>
    <cellStyle name="Note 5 5 14" xfId="23479" xr:uid="{191FAA64-9C05-4FF3-9938-3CFCAE2B2997}"/>
    <cellStyle name="Note 5 5 14 2" xfId="44181" xr:uid="{A2426C52-A1EF-4C2E-B55F-2702D7BFD01B}"/>
    <cellStyle name="Note 5 5 14 3" xfId="35033" xr:uid="{EFAA4F7E-BE3E-4004-95AD-A555B3868989}"/>
    <cellStyle name="Note 5 5 15" xfId="28176" xr:uid="{1E3D4615-9F0B-49DC-8DD6-929AF1AD098C}"/>
    <cellStyle name="Note 5 5 16" xfId="48645" xr:uid="{26341C2E-CAB9-4123-BA15-BE3C0AC6DC0B}"/>
    <cellStyle name="Note 5 5 17" xfId="50499" xr:uid="{295A102B-5C19-4CE0-A2E0-979805508AAD}"/>
    <cellStyle name="Note 5 5 18" xfId="51444" xr:uid="{1DBA6A5D-04D4-43E9-9B18-948791881886}"/>
    <cellStyle name="Note 5 5 19" xfId="49560" xr:uid="{33986D0C-E894-481F-8981-E05A0865A67C}"/>
    <cellStyle name="Note 5 5 2" xfId="1633" xr:uid="{00000000-0005-0000-0000-000061060000}"/>
    <cellStyle name="Note 5 5 2 10" xfId="13910" xr:uid="{F189E343-10E5-4D07-B82B-B02C7CFDBC6C}"/>
    <cellStyle name="Note 5 5 2 10 2" xfId="45853" xr:uid="{543449C0-14D6-4625-9666-7A702B6F3D3C}"/>
    <cellStyle name="Note 5 5 2 10 3" xfId="36708" xr:uid="{C5B32F97-78AE-4414-A5CB-74D8BE01B662}"/>
    <cellStyle name="Note 5 5 2 10 4" xfId="25193" xr:uid="{E9B75E95-96BE-4F75-939C-F1C1008CEC74}"/>
    <cellStyle name="Note 5 5 2 11" xfId="16230" xr:uid="{6C848D72-ACF1-4CBC-ABFB-F08BC7920D17}"/>
    <cellStyle name="Note 5 5 2 11 2" xfId="40257" xr:uid="{7C54E014-45DB-4CF5-B0A2-6F95FBF6E58D}"/>
    <cellStyle name="Note 5 5 2 11 3" xfId="31024" xr:uid="{A51015DC-E623-474A-84EF-F02746E728BD}"/>
    <cellStyle name="Note 5 5 2 11 4" xfId="19244" xr:uid="{5C8A1530-9567-430F-8996-3558680288FE}"/>
    <cellStyle name="Note 5 5 2 12" xfId="16456" xr:uid="{D9E78F51-A0AE-4DE3-BC55-2043472FD117}"/>
    <cellStyle name="Note 5 5 2 12 2" xfId="47821" xr:uid="{94ADEB25-0F14-4192-B44F-208E39E56C47}"/>
    <cellStyle name="Note 5 5 2 12 3" xfId="38677" xr:uid="{3B25850A-7690-40FD-B61E-D02F9C26351C}"/>
    <cellStyle name="Note 5 5 2 12 4" xfId="27402" xr:uid="{1AA112B8-781F-418D-ADE9-C4FEB5118C88}"/>
    <cellStyle name="Note 5 5 2 13" xfId="27851" xr:uid="{71FF6042-5775-413B-839B-E9C76FEE887C}"/>
    <cellStyle name="Note 5 5 2 13 2" xfId="48151" xr:uid="{21E66E02-DDCD-4144-B6B8-E15FF647AF8C}"/>
    <cellStyle name="Note 5 5 2 13 3" xfId="39007" xr:uid="{2D5FCBD9-ACB4-40DA-9A21-ED0C2FE576D6}"/>
    <cellStyle name="Note 5 5 2 14" xfId="26979" xr:uid="{15A24C26-B434-408A-AC34-22FA6569E412}"/>
    <cellStyle name="Note 5 5 2 15" xfId="48646" xr:uid="{243661E3-0310-4219-A0B4-B22549785D1E}"/>
    <cellStyle name="Note 5 5 2 16" xfId="50500" xr:uid="{7A931B30-588F-42E5-922C-A0EFF695924E}"/>
    <cellStyle name="Note 5 5 2 17" xfId="52225" xr:uid="{6F164D76-A3B6-40FE-8CC0-A6C53D2F9BD1}"/>
    <cellStyle name="Note 5 5 2 18" xfId="49268" xr:uid="{C9452966-DCB4-4CC3-9298-A5E908652570}"/>
    <cellStyle name="Note 5 5 2 19" xfId="51338" xr:uid="{73DEFE2F-05AC-414E-83EE-AFF5BA7C6D4C}"/>
    <cellStyle name="Note 5 5 2 2" xfId="5019" xr:uid="{AAF335C7-D8BA-4EE6-BF97-8B7D7869F3BA}"/>
    <cellStyle name="Note 5 5 2 2 2" xfId="39768" xr:uid="{7CCE978E-5533-4C96-B19D-527BF9078612}"/>
    <cellStyle name="Note 5 5 2 2 3" xfId="30528" xr:uid="{D4E0D353-4D89-4A1F-BDC4-B8D7BC5C41A6}"/>
    <cellStyle name="Note 5 5 2 2 4" xfId="18773" xr:uid="{F35F9E61-244E-4D35-B282-A57A3912A9EF}"/>
    <cellStyle name="Note 5 5 2 20" xfId="53494" xr:uid="{E3904B8F-3015-4E31-AB5E-3A0670BE8612}"/>
    <cellStyle name="Note 5 5 2 21" xfId="54041" xr:uid="{EF910126-00C8-4141-A302-89ADC675AE4C}"/>
    <cellStyle name="Note 5 5 2 22" xfId="55063" xr:uid="{D517F6C3-EC21-4109-8D79-340953BC75A3}"/>
    <cellStyle name="Note 5 5 2 23" xfId="56023" xr:uid="{C1E49EE7-780E-477A-8FD6-250EF88E34A4}"/>
    <cellStyle name="Note 5 5 2 24" xfId="16807" xr:uid="{36BD351D-B939-428B-90F2-416C290511B2}"/>
    <cellStyle name="Note 5 5 2 3" xfId="5641" xr:uid="{A45AA840-83F9-45EA-A7AE-0BF79BC558EA}"/>
    <cellStyle name="Note 5 5 2 3 2" xfId="41837" xr:uid="{993D906D-6C35-470B-9E57-9C876D3C8274}"/>
    <cellStyle name="Note 5 5 2 3 3" xfId="32686" xr:uid="{5CA1AE65-D8A6-4929-A2E3-AF3DB5409817}"/>
    <cellStyle name="Note 5 5 2 3 4" xfId="21104" xr:uid="{84343F2A-A514-4B38-B543-0DF0B868DE82}"/>
    <cellStyle name="Note 5 5 2 4" xfId="11277" xr:uid="{A7B2DE61-5B51-479F-89D0-3887615848AD}"/>
    <cellStyle name="Note 5 5 2 4 2" xfId="41037" xr:uid="{27B426B1-4F6F-43DB-A00F-E9A9EBBE9F5A}"/>
    <cellStyle name="Note 5 5 2 4 3" xfId="31807" xr:uid="{4B428AE2-892B-49D1-A1D5-5B0D8B0FB118}"/>
    <cellStyle name="Note 5 5 2 4 4" xfId="20086" xr:uid="{99FF38E8-2494-432C-92F4-F735847D09ED}"/>
    <cellStyle name="Note 5 5 2 5" xfId="11725" xr:uid="{4024E62B-935F-4D97-9503-B45DBB2349CA}"/>
    <cellStyle name="Note 5 5 2 5 2" xfId="43316" xr:uid="{AF88AA6C-33D4-45BF-B347-D54FA85D5B18}"/>
    <cellStyle name="Note 5 5 2 5 3" xfId="34166" xr:uid="{9A49ACB1-F655-45E9-AA05-388990DF1D8E}"/>
    <cellStyle name="Note 5 5 2 5 4" xfId="22602" xr:uid="{FADF981A-8877-4036-BEC2-97B9AA63CCB2}"/>
    <cellStyle name="Note 5 5 2 6" xfId="12130" xr:uid="{304D013F-3D2C-4D79-9C42-CD81418A8C64}"/>
    <cellStyle name="Note 5 5 2 6 2" xfId="39454" xr:uid="{68AB302D-423F-42DA-8480-948862948F8F}"/>
    <cellStyle name="Note 5 5 2 6 3" xfId="30189" xr:uid="{AAF5BD4A-2750-4C59-9192-1E0E5BB92432}"/>
    <cellStyle name="Note 5 5 2 6 4" xfId="18434" xr:uid="{53D1BA77-C2C4-4E33-9165-8A3BD0D516E9}"/>
    <cellStyle name="Note 5 5 2 7" xfId="12471" xr:uid="{329A5A43-3052-4A33-8195-F682135C0C76}"/>
    <cellStyle name="Note 5 5 2 7 2" xfId="44625" xr:uid="{8DE05E14-0D0E-4242-8EFA-B1862FA43330}"/>
    <cellStyle name="Note 5 5 2 7 3" xfId="35479" xr:uid="{DF86B3E0-E9C5-44C6-AD1C-64F06A16B48D}"/>
    <cellStyle name="Note 5 5 2 7 4" xfId="23936" xr:uid="{A6FBEE66-4437-406B-9D0E-B7E3468E738C}"/>
    <cellStyle name="Note 5 5 2 8" xfId="12760" xr:uid="{7B66AFA8-5F9E-4AA3-8EF1-2010744A962C}"/>
    <cellStyle name="Note 5 5 2 8 2" xfId="44779" xr:uid="{C5B040D2-A331-47E4-932B-C3E0AE31BFF3}"/>
    <cellStyle name="Note 5 5 2 8 3" xfId="35634" xr:uid="{F36904BE-4EE4-4CE6-8018-B5C95F1872C6}"/>
    <cellStyle name="Note 5 5 2 8 4" xfId="24097" xr:uid="{B0120F3E-6D47-46D9-A3C6-5BF5DB7DEA9E}"/>
    <cellStyle name="Note 5 5 2 9" xfId="12984" xr:uid="{93B050D5-61BA-4004-8842-BBD23BB5A5BE}"/>
    <cellStyle name="Note 5 5 2 9 2" xfId="46122" xr:uid="{90F1E224-FFCE-4F5F-8188-788796FD9678}"/>
    <cellStyle name="Note 5 5 2 9 3" xfId="36977" xr:uid="{3956F341-BF60-46D2-BF03-54E4537D59DB}"/>
    <cellStyle name="Note 5 5 2 9 4" xfId="25471" xr:uid="{179067FA-2813-4D7B-9086-9528649D8B7A}"/>
    <cellStyle name="Note 5 5 20" xfId="52520" xr:uid="{902DE052-B39D-4D2D-8D0E-06F1CF58C820}"/>
    <cellStyle name="Note 5 5 21" xfId="53493" xr:uid="{079F07C7-7F2D-47C3-BC2B-0657FA7A4D4A}"/>
    <cellStyle name="Note 5 5 22" xfId="54852" xr:uid="{4F777440-60B9-430D-A12A-812AF51E7428}"/>
    <cellStyle name="Note 5 5 23" xfId="54243" xr:uid="{6CE912A3-B716-44C5-80F0-4B9742471829}"/>
    <cellStyle name="Note 5 5 24" xfId="56022" xr:uid="{C9D80314-A960-440F-8BB0-6682E70D9D06}"/>
    <cellStyle name="Note 5 5 25" xfId="16806" xr:uid="{F9F8229D-C7DE-4FA9-9FBC-D7CBB48E099E}"/>
    <cellStyle name="Note 5 5 3" xfId="5018" xr:uid="{EB6AAC7F-8581-42DC-ACBF-F947ACD5FFF4}"/>
    <cellStyle name="Note 5 5 3 2" xfId="41414" xr:uid="{EA0607F2-D1FA-4475-BABC-4484A26E64F8}"/>
    <cellStyle name="Note 5 5 3 3" xfId="32219" xr:uid="{520AB00D-B43B-4F9E-804F-34BAD2197529}"/>
    <cellStyle name="Note 5 5 3 4" xfId="20510" xr:uid="{91591ED1-B902-4C50-9B04-192EC3377533}"/>
    <cellStyle name="Note 5 5 4" xfId="6280" xr:uid="{E48AEF40-5222-4078-A6E0-598626ED82E3}"/>
    <cellStyle name="Note 5 5 4 2" xfId="41703" xr:uid="{E3029640-C1EC-4EC4-BABE-9361DD9C6A0B}"/>
    <cellStyle name="Note 5 5 4 3" xfId="32552" xr:uid="{583230A5-194E-4510-B499-7DDF1D99A532}"/>
    <cellStyle name="Note 5 5 4 4" xfId="20969" xr:uid="{51090595-49E8-4D47-B0B5-D360699CB21C}"/>
    <cellStyle name="Note 5 5 5" xfId="9998" xr:uid="{B6E1B917-ACF7-40C5-B424-15E5CD16AC2A}"/>
    <cellStyle name="Note 5 5 5 2" xfId="42590" xr:uid="{0034A03C-C574-462D-923E-A6849529ED99}"/>
    <cellStyle name="Note 5 5 5 3" xfId="33440" xr:uid="{283766BD-833E-4A46-8E3B-1B2501351DBF}"/>
    <cellStyle name="Note 5 5 5 4" xfId="21864" xr:uid="{CC227CE3-022F-4447-B51A-1815EA8EBC93}"/>
    <cellStyle name="Note 5 5 6" xfId="11024" xr:uid="{78300F86-6BC5-42C7-B4AA-FE126D2E16DC}"/>
    <cellStyle name="Note 5 5 6 2" xfId="39657" xr:uid="{1C0815EB-828A-4C3A-B765-37B7F4E0F36C}"/>
    <cellStyle name="Note 5 5 6 3" xfId="30405" xr:uid="{05846876-A7C1-4C63-BAE1-1D9EA48CBFDF}"/>
    <cellStyle name="Note 5 5 6 4" xfId="18650" xr:uid="{FB8A9FDB-2E44-4BE4-931E-499C8EEFFEE3}"/>
    <cellStyle name="Note 5 5 7" xfId="4586" xr:uid="{38025BD3-474E-4D3A-8415-4CCA5B28C781}"/>
    <cellStyle name="Note 5 5 7 2" xfId="44056" xr:uid="{1097E223-DB3A-4512-B963-6F2049C13A6A}"/>
    <cellStyle name="Note 5 5 7 3" xfId="34908" xr:uid="{46843B6B-39D2-4205-A7D2-1B6F3921FE64}"/>
    <cellStyle name="Note 5 5 7 4" xfId="23352" xr:uid="{818C7508-F1EA-4373-B424-9F5BA930FBA2}"/>
    <cellStyle name="Note 5 5 8" xfId="4301" xr:uid="{E2A4D48D-0EC9-4C85-B73A-FADBF3A21EAA}"/>
    <cellStyle name="Note 5 5 8 2" xfId="45293" xr:uid="{DD40F54D-B0B7-47EB-9009-107C131DB131}"/>
    <cellStyle name="Note 5 5 8 3" xfId="36148" xr:uid="{9EBE72F2-601E-4DDB-8FFA-E0DA1333462A}"/>
    <cellStyle name="Note 5 5 8 4" xfId="24614" xr:uid="{EB7A6315-4D46-4A02-A1D7-4C44C8C0BAA7}"/>
    <cellStyle name="Note 5 5 9" xfId="10468" xr:uid="{78816EC0-6792-4858-A25A-014A916112B8}"/>
    <cellStyle name="Note 5 5 9 2" xfId="45065" xr:uid="{1A441B8A-42D5-43CD-9181-EF4C1891EADE}"/>
    <cellStyle name="Note 5 5 9 3" xfId="35920" xr:uid="{70AF9C96-B2F0-4A76-BF8F-2F395ED23F87}"/>
    <cellStyle name="Note 5 5 9 4" xfId="24384" xr:uid="{4C8ED506-ACCE-4397-AFA0-D9B0F9D5E55A}"/>
    <cellStyle name="Note 5 6" xfId="1634" xr:uid="{00000000-0005-0000-0000-000062060000}"/>
    <cellStyle name="Note 5 6 10" xfId="15792" xr:uid="{8AE42494-B9AF-478A-A8AF-A8E3FD717F23}"/>
    <cellStyle name="Note 5 6 10 2" xfId="47194" xr:uid="{0AFA4F10-5158-40B1-A6ED-B69A0605AD21}"/>
    <cellStyle name="Note 5 6 10 3" xfId="38050" xr:uid="{09DE7727-793E-4703-9BB5-62EB9C7634E4}"/>
    <cellStyle name="Note 5 6 10 4" xfId="26636" xr:uid="{7F630394-3A5F-4046-BF81-9404CA53F76F}"/>
    <cellStyle name="Note 5 6 11" xfId="14364" xr:uid="{C9F09CF1-1AF8-4A43-9029-E72B9C4558CD}"/>
    <cellStyle name="Note 5 6 11 2" xfId="40262" xr:uid="{7C7AFF9F-28C1-44AA-ABCB-CBC5B0DEDCF3}"/>
    <cellStyle name="Note 5 6 11 3" xfId="31029" xr:uid="{428EC997-3915-45DE-B341-1C972D8CD286}"/>
    <cellStyle name="Note 5 6 11 4" xfId="19249" xr:uid="{00F7A678-F97F-4C2F-8ADF-EBBFA5D97778}"/>
    <cellStyle name="Note 5 6 12" xfId="15399" xr:uid="{5A009780-D74C-470F-B37F-C8D12B0B5E85}"/>
    <cellStyle name="Note 5 6 12 2" xfId="46169" xr:uid="{BD89057F-610B-478E-B7BD-BEAD7F322EB8}"/>
    <cellStyle name="Note 5 6 12 3" xfId="37024" xr:uid="{783010BB-DF13-43FD-BCFF-40CE46BE511F}"/>
    <cellStyle name="Note 5 6 12 4" xfId="25523" xr:uid="{701E3050-9DB7-4632-A464-8771AFAE6AEB}"/>
    <cellStyle name="Note 5 6 13" xfId="23025" xr:uid="{DE532214-9599-4EF9-9489-5A3468F54B2F}"/>
    <cellStyle name="Note 5 6 13 2" xfId="43736" xr:uid="{954D7479-C5BF-4A92-ACD3-1E9A6BC97941}"/>
    <cellStyle name="Note 5 6 13 3" xfId="34587" xr:uid="{432DADB5-956D-4000-95F5-A548DC9D0DC9}"/>
    <cellStyle name="Note 5 6 14" xfId="28171" xr:uid="{AE2E48FB-2660-46E5-A505-3B80CC0CE2D6}"/>
    <cellStyle name="Note 5 6 15" xfId="48647" xr:uid="{F642F427-5323-4415-845A-DCEDCBCEF591}"/>
    <cellStyle name="Note 5 6 16" xfId="50501" xr:uid="{4E7C2CDD-82F1-4A52-95B5-9A3156E56D8E}"/>
    <cellStyle name="Note 5 6 17" xfId="52187" xr:uid="{4F62F55D-A0AB-421E-A0F0-CE69DAB09D5C}"/>
    <cellStyle name="Note 5 6 18" xfId="49947" xr:uid="{D0F739FC-50E9-412A-9415-C27612161D33}"/>
    <cellStyle name="Note 5 6 19" xfId="52511" xr:uid="{8F576FCA-DBDE-45E0-A1F7-61E67A2A3A38}"/>
    <cellStyle name="Note 5 6 2" xfId="5020" xr:uid="{595CAAA8-AD45-4E28-8417-5BA5DF0B9EF2}"/>
    <cellStyle name="Note 5 6 2 2" xfId="39767" xr:uid="{44C08E55-7A3B-422D-91A8-28D4CFEE4877}"/>
    <cellStyle name="Note 5 6 2 3" xfId="30527" xr:uid="{2F0FFCE7-77FB-4CCE-85F7-74517E72C1EB}"/>
    <cellStyle name="Note 5 6 2 4" xfId="18772" xr:uid="{7AF85043-CF1E-4731-8A14-898CC3D70425}"/>
    <cellStyle name="Note 5 6 20" xfId="53495" xr:uid="{4410E92A-57D5-4593-A865-23D65FB11BB8}"/>
    <cellStyle name="Note 5 6 21" xfId="52936" xr:uid="{4FF527F3-D7EF-4A3B-A148-3ABDF952175E}"/>
    <cellStyle name="Note 5 6 22" xfId="55306" xr:uid="{D8A94294-C742-4FE1-B2CD-2D472009FFF9}"/>
    <cellStyle name="Note 5 6 23" xfId="56024" xr:uid="{D7909D0F-95C5-479C-9543-BE01A3DED79D}"/>
    <cellStyle name="Note 5 6 24" xfId="16808" xr:uid="{604E5320-C0A3-454E-B460-F19FF81DB755}"/>
    <cellStyle name="Note 5 6 3" xfId="6283" xr:uid="{46C2F064-E15E-42CF-B001-D800A2CCD77B}"/>
    <cellStyle name="Note 5 6 3 2" xfId="41189" xr:uid="{AE8056A3-7A8D-42AC-B8E1-7768CA435668}"/>
    <cellStyle name="Note 5 6 3 3" xfId="31969" xr:uid="{A20D4C2A-30E3-4B48-A6DE-B50EDE3CF1EE}"/>
    <cellStyle name="Note 5 6 3 4" xfId="20257" xr:uid="{9B27CB27-4D2C-4588-A728-8D52DD1CD78E}"/>
    <cellStyle name="Note 5 6 4" xfId="10365" xr:uid="{F792E443-6E95-4094-954E-A2A536B1BD54}"/>
    <cellStyle name="Note 5 6 4 2" xfId="42581" xr:uid="{98E1961A-253B-467F-81AC-687BFAE40C79}"/>
    <cellStyle name="Note 5 6 4 3" xfId="33431" xr:uid="{BF1112F9-F2C0-4987-BC61-F7FF33E20683}"/>
    <cellStyle name="Note 5 6 4 4" xfId="21855" xr:uid="{298F5B1C-CE84-4115-925F-BDEFFBD2A135}"/>
    <cellStyle name="Note 5 6 5" xfId="9828" xr:uid="{A0310A1D-CF5A-4011-8AE4-1F082F2F577E}"/>
    <cellStyle name="Note 5 6 5 2" xfId="39654" xr:uid="{57BE7C76-2A67-4FE0-B0EE-E53E195D19BB}"/>
    <cellStyle name="Note 5 6 5 3" xfId="30402" xr:uid="{76F68D31-2C09-4538-B30D-237537FB76BB}"/>
    <cellStyle name="Note 5 6 5 4" xfId="18647" xr:uid="{0AA26CEF-C2C6-47D4-876E-DC1CE8C156E3}"/>
    <cellStyle name="Note 5 6 6" xfId="11059" xr:uid="{1539F819-7C77-492E-84FA-D011D0D03945}"/>
    <cellStyle name="Note 5 6 6 2" xfId="44047" xr:uid="{C7B7DF15-2921-41C7-B694-E27E57666F3C}"/>
    <cellStyle name="Note 5 6 6 3" xfId="34899" xr:uid="{936AFA1A-A579-4763-9796-932CCCFC9EF1}"/>
    <cellStyle name="Note 5 6 6 4" xfId="23343" xr:uid="{C02ACCCE-102E-47C3-BAD6-9B7E38531D4D}"/>
    <cellStyle name="Note 5 6 7" xfId="4821" xr:uid="{F6BA0130-110E-4ED5-9FC9-2DC6EA4E5685}"/>
    <cellStyle name="Note 5 6 7 2" xfId="44624" xr:uid="{214293C4-A217-40CE-857B-373A6C798212}"/>
    <cellStyle name="Note 5 6 7 3" xfId="35478" xr:uid="{354C8AF9-1FB4-407A-A5BD-FF36D7EE58DB}"/>
    <cellStyle name="Note 5 6 7 4" xfId="23935" xr:uid="{5C96AC57-77E5-41F5-B4A3-3EB165ED29EC}"/>
    <cellStyle name="Note 5 6 8" xfId="6765" xr:uid="{AA7FDA21-41FE-40B2-A5D6-EB56F59A401F}"/>
    <cellStyle name="Note 5 6 8 2" xfId="43484" xr:uid="{D2194601-92F5-4629-86EE-0858F50DC940}"/>
    <cellStyle name="Note 5 6 8 3" xfId="34335" xr:uid="{C79FF579-A63B-4378-B3BF-49EC5C9A0D9C}"/>
    <cellStyle name="Note 5 6 8 4" xfId="22771" xr:uid="{C4507EDE-C123-4852-A67D-968F2E509377}"/>
    <cellStyle name="Note 5 6 9" xfId="5519" xr:uid="{F73D6B33-EC9A-45A0-80D1-D504DD0D786F}"/>
    <cellStyle name="Note 5 6 9 2" xfId="42833" xr:uid="{D6F36562-4924-4367-8F73-0F0341231728}"/>
    <cellStyle name="Note 5 6 9 3" xfId="33683" xr:uid="{FE58C8F0-A921-4969-A309-5A07889E50CA}"/>
    <cellStyle name="Note 5 6 9 4" xfId="22109" xr:uid="{5E2A956F-4782-4FC7-87FF-28D3AB7F4156}"/>
    <cellStyle name="Note 5 7" xfId="5011" xr:uid="{2950AE01-A6C5-4FBC-865B-7A6AB36F4623}"/>
    <cellStyle name="Note 5 7 2" xfId="39772" xr:uid="{06072BA9-C751-40BA-9959-2FC481336B03}"/>
    <cellStyle name="Note 5 7 3" xfId="30534" xr:uid="{3005D14F-4754-4C92-B083-21201A026DC9}"/>
    <cellStyle name="Note 5 7 4" xfId="18779" xr:uid="{C7BEEB96-E1FC-45DD-95EE-3B8E810CA540}"/>
    <cellStyle name="Note 5 8" xfId="6285" xr:uid="{76674D18-5328-45D1-86FC-87246E324CC9}"/>
    <cellStyle name="Note 5 8 2" xfId="40528" xr:uid="{AE3CEA99-FA46-40FA-A7D0-EEF93C9870F2}"/>
    <cellStyle name="Note 5 8 3" xfId="31295" xr:uid="{8BCE648B-714D-47E4-A49A-0CAA27A925D2}"/>
    <cellStyle name="Note 5 8 4" xfId="19564" xr:uid="{EC5D0B11-1DBC-4B7E-B50B-F7C29D37608E}"/>
    <cellStyle name="Note 5 9" xfId="11271" xr:uid="{CBDD7321-2934-45D5-A0B6-D827F5B2BB30}"/>
    <cellStyle name="Note 5 9 2" xfId="41983" xr:uid="{9A698D6C-29B6-4616-942E-F2E04D013235}"/>
    <cellStyle name="Note 5 9 3" xfId="32833" xr:uid="{6F8458C9-9374-4C62-B416-E1EADAB86605}"/>
    <cellStyle name="Note 5 9 4" xfId="21252" xr:uid="{FDD9D432-90B6-4F79-AF39-0519B0C54AD4}"/>
    <cellStyle name="Note 6" xfId="1635" xr:uid="{00000000-0005-0000-0000-000063060000}"/>
    <cellStyle name="Note 6 10" xfId="10671" xr:uid="{3905389A-256D-4E54-B6C9-86434520D861}"/>
    <cellStyle name="Note 6 10 2" xfId="43311" xr:uid="{12E057BA-1613-4DEC-9F31-174B92A57281}"/>
    <cellStyle name="Note 6 10 3" xfId="34161" xr:uid="{995958B3-A48D-4DA9-8B55-97F2D7991276}"/>
    <cellStyle name="Note 6 10 4" xfId="22597" xr:uid="{00D8E1CA-7927-477B-925B-B203C7185E29}"/>
    <cellStyle name="Note 6 11" xfId="10905" xr:uid="{61CAC005-F866-420C-AB7F-5599CB9C8449}"/>
    <cellStyle name="Note 6 11 2" xfId="41945" xr:uid="{F28E669C-6B24-4388-B47E-EF4DCE85DAB4}"/>
    <cellStyle name="Note 6 11 3" xfId="32795" xr:uid="{C6B6F8A2-3A31-42D0-B057-5CAA6E894235}"/>
    <cellStyle name="Note 6 11 4" xfId="21214" xr:uid="{135570EF-FC9E-43D4-81AB-C76C89A9ABD7}"/>
    <cellStyle name="Note 6 12" xfId="10147" xr:uid="{1BCE4AA5-68B8-4034-A260-84E78E6E516A}"/>
    <cellStyle name="Note 6 12 2" xfId="44932" xr:uid="{0BDBF30E-8A90-4BBB-98C2-7BE385CB3F0B}"/>
    <cellStyle name="Note 6 12 3" xfId="35787" xr:uid="{EEF55C52-F0C5-46BD-90B7-FC4F8C06FA3F}"/>
    <cellStyle name="Note 6 12 4" xfId="24250" xr:uid="{72EA5713-F624-4EDB-A32E-E57AECFAFF93}"/>
    <cellStyle name="Note 6 13" xfId="9854" xr:uid="{7CE705FF-4A19-447E-B67F-017C1A886D73}"/>
    <cellStyle name="Note 6 13 2" xfId="44778" xr:uid="{4878FB15-7B73-466C-A357-E0C7B070AC59}"/>
    <cellStyle name="Note 6 13 3" xfId="35633" xr:uid="{8958A2C8-EF32-49DB-BBAF-BF59A6FEE050}"/>
    <cellStyle name="Note 6 13 4" xfId="24096" xr:uid="{F41F77A4-AB1A-4C9F-A773-713861FAB206}"/>
    <cellStyle name="Note 6 14" xfId="9457" xr:uid="{91CD7B3A-3CEC-4AA1-888C-DB670FE71128}"/>
    <cellStyle name="Note 6 14 2" xfId="46117" xr:uid="{9B8EEDB1-895A-4EE4-A062-C98A81F390EB}"/>
    <cellStyle name="Note 6 14 3" xfId="36972" xr:uid="{33F57717-5983-471C-B162-E12BF1F2FB79}"/>
    <cellStyle name="Note 6 14 4" xfId="25466" xr:uid="{C4C51120-78BD-4DB6-A6CF-2E600CCDA225}"/>
    <cellStyle name="Note 6 15" xfId="14618" xr:uid="{5E56E0BA-9196-4DF7-8F75-70A9D2484903}"/>
    <cellStyle name="Note 6 15 2" xfId="44699" xr:uid="{E295A3CB-28EC-4D06-AC34-C6A890C8167C}"/>
    <cellStyle name="Note 6 15 3" xfId="35554" xr:uid="{4B11416D-9698-4063-BEE1-677AA6EAAB60}"/>
    <cellStyle name="Note 6 15 4" xfId="24015" xr:uid="{75900B45-A3D3-4888-B6EF-A4ADEFB469C2}"/>
    <cellStyle name="Note 6 16" xfId="15872" xr:uid="{A4AD8F6A-EB16-4131-AD79-FEFA61457F0B}"/>
    <cellStyle name="Note 6 16 2" xfId="47484" xr:uid="{9793EEAD-E8CF-4BF5-901E-1A593CD1325E}"/>
    <cellStyle name="Note 6 16 3" xfId="38340" xr:uid="{477056A7-A0C4-4AB0-92F0-3BE59DB5705E}"/>
    <cellStyle name="Note 6 16 4" xfId="26959" xr:uid="{32E72DD1-C7EA-4218-B1B7-06EBD1BCEFF2}"/>
    <cellStyle name="Note 6 17" xfId="15006" xr:uid="{E6360029-0A8E-4818-8438-85E86C6BE1C3}"/>
    <cellStyle name="Note 6 17 2" xfId="47816" xr:uid="{F684E2EB-5804-4A50-AEA6-BD6A9C0B28F0}"/>
    <cellStyle name="Note 6 17 3" xfId="38672" xr:uid="{023109BE-04C2-4F3D-B5F8-907C802E1F84}"/>
    <cellStyle name="Note 6 17 4" xfId="27397" xr:uid="{F1B3C410-A37A-4277-971C-4C1100A77C0D}"/>
    <cellStyle name="Note 6 18" xfId="27846" xr:uid="{E588EEA4-32EE-49AD-A2D3-DAC05D54FB4B}"/>
    <cellStyle name="Note 6 18 2" xfId="48146" xr:uid="{8498576C-5CC2-45AA-A364-74CFFF114AD4}"/>
    <cellStyle name="Note 6 18 3" xfId="39002" xr:uid="{F079B2D8-EBBA-4F95-97A4-79DDB958084F}"/>
    <cellStyle name="Note 6 19" xfId="25751" xr:uid="{E10D10A0-34C1-4C5D-BE76-8F0F0C86074D}"/>
    <cellStyle name="Note 6 2" xfId="1636" xr:uid="{00000000-0005-0000-0000-000064060000}"/>
    <cellStyle name="Note 6 2 10" xfId="12879" xr:uid="{F8365EE8-90EC-4D68-BDEB-D1BFC03FCFD4}"/>
    <cellStyle name="Note 6 2 10 2" xfId="42836" xr:uid="{AAE4B127-1113-4FAD-9DEB-C2C2F354BC49}"/>
    <cellStyle name="Note 6 2 10 3" xfId="33686" xr:uid="{50CE9ED8-8C56-4383-8490-66ABA7CD30BE}"/>
    <cellStyle name="Note 6 2 10 4" xfId="22112" xr:uid="{FE5E3D11-AD1F-41F2-B711-FD45C81F7CB4}"/>
    <cellStyle name="Note 6 2 11" xfId="15953" xr:uid="{675AFEC9-6CF4-4494-B610-066CED9227D5}"/>
    <cellStyle name="Note 6 2 11 2" xfId="47443" xr:uid="{19FF1A7E-8A39-4369-B51B-027CEB1E57A5}"/>
    <cellStyle name="Note 6 2 11 3" xfId="38299" xr:uid="{16D9E374-92AA-4AA3-A12F-DEDE627B9A83}"/>
    <cellStyle name="Note 6 2 11 4" xfId="26914" xr:uid="{2F824CF7-4CB3-46BF-ABF9-AE7D14ABD6B4}"/>
    <cellStyle name="Note 6 2 12" xfId="13594" xr:uid="{8A97A7C7-D9A7-4642-99C0-8F1E89BE6EB3}"/>
    <cellStyle name="Note 6 2 12 2" xfId="44762" xr:uid="{8AB90BF5-BECB-4BAD-8B68-76B023E2ACE0}"/>
    <cellStyle name="Note 6 2 12 3" xfId="35617" xr:uid="{E374E4B0-34EA-430E-BF0E-8FD7A510AC80}"/>
    <cellStyle name="Note 6 2 12 4" xfId="24079" xr:uid="{830CB1BD-9556-4938-AA9D-878D8F1020A3}"/>
    <cellStyle name="Note 6 2 13" xfId="16350" xr:uid="{C36DDA81-71F5-4FF0-93C0-054EABA66A6E}"/>
    <cellStyle name="Note 6 2 13 2" xfId="46089" xr:uid="{107F3ACF-69BA-4706-946B-A595ADD6156A}"/>
    <cellStyle name="Note 6 2 13 3" xfId="36944" xr:uid="{DA8EA40B-E907-4F94-8BA8-B1274B5A4053}"/>
    <cellStyle name="Note 6 2 13 4" xfId="25437" xr:uid="{5CAF6B3C-DB09-4FBF-8734-3486509F0332}"/>
    <cellStyle name="Note 6 2 14" xfId="24735" xr:uid="{8B572F0F-C67F-46CC-8AB8-92848BD9E1DB}"/>
    <cellStyle name="Note 6 2 14 2" xfId="45414" xr:uid="{F9C51A43-7F5F-45AA-8C13-57063AE641A0}"/>
    <cellStyle name="Note 6 2 14 3" xfId="36269" xr:uid="{E05D3A48-643C-4C8B-9466-0B11E8E4DC5C}"/>
    <cellStyle name="Note 6 2 15" xfId="28175" xr:uid="{7F8D2F5A-540E-489E-AB42-170F9372884C}"/>
    <cellStyle name="Note 6 2 16" xfId="48649" xr:uid="{EC67F4B5-1EDA-40A9-8C34-5A412C3D3486}"/>
    <cellStyle name="Note 6 2 17" xfId="50503" xr:uid="{2B7F1D5F-13A2-4493-BFAD-FDB9E53E8550}"/>
    <cellStyle name="Note 6 2 18" xfId="51731" xr:uid="{D8137CA9-FA3F-45C5-8B24-E29AE13CD2BA}"/>
    <cellStyle name="Note 6 2 19" xfId="49948" xr:uid="{7BDBAABF-A110-4392-8B11-0EB2BEB8206E}"/>
    <cellStyle name="Note 6 2 2" xfId="1637" xr:uid="{00000000-0005-0000-0000-000065060000}"/>
    <cellStyle name="Note 6 2 2 10" xfId="14903" xr:uid="{6188BA4E-ED4D-4DF4-90B6-D24C4B5C8C1C}"/>
    <cellStyle name="Note 6 2 2 10 2" xfId="47178" xr:uid="{F9F43D98-7532-403A-BD41-69CC712E0FA0}"/>
    <cellStyle name="Note 6 2 2 10 3" xfId="38034" xr:uid="{27E462D2-3C64-4346-B9FB-98FA221B2AB3}"/>
    <cellStyle name="Note 6 2 2 10 4" xfId="26620" xr:uid="{D8A63E2F-1FCA-4A5A-9523-68000604D8BA}"/>
    <cellStyle name="Note 6 2 2 11" xfId="13205" xr:uid="{79D5B778-E0AD-4082-A3C5-DC9599B1D018}"/>
    <cellStyle name="Note 6 2 2 11 2" xfId="46986" xr:uid="{2C46E6AA-43FC-4666-B486-C82F4A7851AD}"/>
    <cellStyle name="Note 6 2 2 11 3" xfId="37842" xr:uid="{C26FFBB3-CB5D-4639-8CB2-7D2AD1E29941}"/>
    <cellStyle name="Note 6 2 2 11 4" xfId="26421" xr:uid="{6CE0CF07-DC0D-4C86-A882-D7DFD65038A2}"/>
    <cellStyle name="Note 6 2 2 12" xfId="13149" xr:uid="{36C09A7B-4741-4EC6-AEE7-23CC27584F5C}"/>
    <cellStyle name="Note 6 2 2 12 2" xfId="47820" xr:uid="{2DC6433A-25DB-4876-B149-30AF07152CF5}"/>
    <cellStyle name="Note 6 2 2 12 3" xfId="38676" xr:uid="{45317836-8A5F-452C-BF06-93EB3771B170}"/>
    <cellStyle name="Note 6 2 2 12 4" xfId="27401" xr:uid="{58FADD8D-8138-4C13-ABCE-34CA11AF81EA}"/>
    <cellStyle name="Note 6 2 2 13" xfId="27850" xr:uid="{28E122ED-B739-47D6-BF31-2D8CD22EB242}"/>
    <cellStyle name="Note 6 2 2 13 2" xfId="48150" xr:uid="{F26C8CB9-40A4-4429-92DA-8DEE8ED24E1E}"/>
    <cellStyle name="Note 6 2 2 13 3" xfId="39006" xr:uid="{29C705DA-20B5-487D-B122-9EE79CB0799E}"/>
    <cellStyle name="Note 6 2 2 14" xfId="26987" xr:uid="{4C92A5B5-B0E0-4DA0-A108-59B17426543F}"/>
    <cellStyle name="Note 6 2 2 15" xfId="48650" xr:uid="{E9D0D4DE-D506-4ED1-BBC4-0A8B306C7C06}"/>
    <cellStyle name="Note 6 2 2 16" xfId="50504" xr:uid="{D01F93B6-284A-4F55-B36E-EDD9ACA5FA3C}"/>
    <cellStyle name="Note 6 2 2 17" xfId="50157" xr:uid="{5E580FB1-316A-4E5E-BC2F-BD1A581F6B07}"/>
    <cellStyle name="Note 6 2 2 18" xfId="49269" xr:uid="{EE7E3D8C-6DBA-423A-8E00-DC70A816FFA7}"/>
    <cellStyle name="Note 6 2 2 19" xfId="52553" xr:uid="{B3353017-592A-4CD6-92A8-96C7566D8A7C}"/>
    <cellStyle name="Note 6 2 2 2" xfId="5023" xr:uid="{CFBE21B5-77B6-4ADC-A75D-A02F07FDD57B}"/>
    <cellStyle name="Note 6 2 2 2 2" xfId="39766" xr:uid="{DCE983F4-D38B-4F13-9465-93E74B565B5C}"/>
    <cellStyle name="Note 6 2 2 2 3" xfId="30526" xr:uid="{D19D62DD-E12C-447B-B411-8E95C6B477E2}"/>
    <cellStyle name="Note 6 2 2 2 4" xfId="18771" xr:uid="{E847E2E7-FC07-4FD3-A3FF-6F94E2B07FEB}"/>
    <cellStyle name="Note 6 2 2 20" xfId="53498" xr:uid="{A3B4E8AD-681E-45FD-B9EF-6799F84C2B0D}"/>
    <cellStyle name="Note 6 2 2 21" xfId="54496" xr:uid="{7F0519B3-198C-4848-8F25-96BABE78BF43}"/>
    <cellStyle name="Note 6 2 2 22" xfId="55307" xr:uid="{FF6A4461-54C1-4DFA-BB86-A5FD588C7CF1}"/>
    <cellStyle name="Note 6 2 2 23" xfId="56027" xr:uid="{6288197C-E43B-4ECD-A7A7-06350403128D}"/>
    <cellStyle name="Note 6 2 2 24" xfId="16811" xr:uid="{368D6CA0-DDA0-426C-A0B0-3ED522ACF42C}"/>
    <cellStyle name="Note 6 2 2 3" xfId="6281" xr:uid="{8E00F4AA-2089-4A93-849E-8986CA7D6DFC}"/>
    <cellStyle name="Note 6 2 2 3 2" xfId="41836" xr:uid="{667A3340-74A7-4D3F-BE3D-726B1FD4A556}"/>
    <cellStyle name="Note 6 2 2 3 3" xfId="32685" xr:uid="{763E091F-A10A-4797-B34E-D7B1D27B9B15}"/>
    <cellStyle name="Note 6 2 2 3 4" xfId="21103" xr:uid="{B869F376-A563-49F2-93B7-C98728B800C4}"/>
    <cellStyle name="Note 6 2 2 4" xfId="10757" xr:uid="{76A2EC88-81AA-4CE5-8E1E-D8668D2BC819}"/>
    <cellStyle name="Note 6 2 2 4 2" xfId="42756" xr:uid="{840C7522-33D5-4D0E-A991-8ADD4EA6AB65}"/>
    <cellStyle name="Note 6 2 2 4 3" xfId="33606" xr:uid="{57500E88-AB66-473E-824E-329541C4471E}"/>
    <cellStyle name="Note 6 2 2 4 4" xfId="22032" xr:uid="{2715515E-E89B-4B0C-A8F9-DE2A0F894102}"/>
    <cellStyle name="Note 6 2 2 5" xfId="10884" xr:uid="{3B3A02F1-A1DE-42A2-BF60-CCEE38AD6AF9}"/>
    <cellStyle name="Note 6 2 2 5 2" xfId="43315" xr:uid="{C7D6225B-E11A-4BA0-B20B-EF3424A19AFC}"/>
    <cellStyle name="Note 6 2 2 5 3" xfId="34165" xr:uid="{FC2734FE-4285-4870-A889-A5D97B066DE5}"/>
    <cellStyle name="Note 6 2 2 5 4" xfId="22601" xr:uid="{A96FAC86-15B9-4BFD-BACC-F42C9C790946}"/>
    <cellStyle name="Note 6 2 2 6" xfId="10849" xr:uid="{BFACDA17-959E-4F93-B3F1-2F8BE8622285}"/>
    <cellStyle name="Note 6 2 2 6 2" xfId="44215" xr:uid="{098FEC87-20AF-4092-8D30-D22F6338A0AF}"/>
    <cellStyle name="Note 6 2 2 6 3" xfId="35067" xr:uid="{6216E3B7-00DB-46C7-AF69-0F15149EA4B2}"/>
    <cellStyle name="Note 6 2 2 6 4" xfId="23513" xr:uid="{41C10C1E-2CCB-48F5-83B1-F568237B6C6A}"/>
    <cellStyle name="Note 6 2 2 7" xfId="10153" xr:uid="{D9A76281-14D3-43A6-9215-2EEE5F734407}"/>
    <cellStyle name="Note 6 2 2 7 2" xfId="43377" xr:uid="{98D58E24-2D40-4926-850B-4B67480DB507}"/>
    <cellStyle name="Note 6 2 2 7 3" xfId="34227" xr:uid="{92E063D6-8529-423B-A72B-8D1DD1F59CDC}"/>
    <cellStyle name="Note 6 2 2 7 4" xfId="22663" xr:uid="{7D3A10F7-4C94-4EA3-A3D5-C6024B2278EE}"/>
    <cellStyle name="Note 6 2 2 8" xfId="10992" xr:uid="{BD803B0E-6368-42B5-94AB-A34A53DA434E}"/>
    <cellStyle name="Note 6 2 2 8 2" xfId="44703" xr:uid="{29953D72-B342-4CB0-BE03-634EC290B0A8}"/>
    <cellStyle name="Note 6 2 2 8 3" xfId="35558" xr:uid="{9579F514-11D3-4F20-B1C7-AE03F3C7933A}"/>
    <cellStyle name="Note 6 2 2 8 4" xfId="24019" xr:uid="{B6805EA0-9D9E-4CDB-832B-BA0A873DB0A2}"/>
    <cellStyle name="Note 6 2 2 9" xfId="10527" xr:uid="{C20E0AAC-25C9-4EC0-AAB0-19FFB002C348}"/>
    <cellStyle name="Note 6 2 2 9 2" xfId="46121" xr:uid="{C80B7912-CDB9-4D46-9807-5BCEBB79BECC}"/>
    <cellStyle name="Note 6 2 2 9 3" xfId="36976" xr:uid="{5506FC0B-A8B3-4EAD-9A4B-52768B7C9F98}"/>
    <cellStyle name="Note 6 2 2 9 4" xfId="25470" xr:uid="{4EF85E59-962C-4E6D-8E22-A32DE5FD119A}"/>
    <cellStyle name="Note 6 2 20" xfId="52561" xr:uid="{7DCE0698-B214-4920-9DD6-103B5543B816}"/>
    <cellStyle name="Note 6 2 21" xfId="53497" xr:uid="{BB875EFF-CED2-4DD1-AE90-29FC4CDC1D75}"/>
    <cellStyle name="Note 6 2 22" xfId="52934" xr:uid="{E32D6F9D-576E-46F0-8F52-468FAD56B317}"/>
    <cellStyle name="Note 6 2 23" xfId="52645" xr:uid="{6FB5FA50-FD6D-4796-B344-1926397CCFE0}"/>
    <cellStyle name="Note 6 2 24" xfId="56026" xr:uid="{CA7379EB-3A38-43AD-9E6C-42B81F2BB34A}"/>
    <cellStyle name="Note 6 2 25" xfId="16810" xr:uid="{351582F4-9F69-487A-82AE-4BA7097E5743}"/>
    <cellStyle name="Note 6 2 3" xfId="5022" xr:uid="{BBD966D1-8635-48E0-AD90-553CD1FD0F25}"/>
    <cellStyle name="Note 6 2 3 2" xfId="41412" xr:uid="{E61C0474-391A-4D91-8A82-C0FEBA974804}"/>
    <cellStyle name="Note 6 2 3 3" xfId="32217" xr:uid="{26E9373C-A6CF-4876-9EB8-B61A34B9E62F}"/>
    <cellStyle name="Note 6 2 3 4" xfId="20508" xr:uid="{359A4D1A-7323-4E10-8F2C-F481ED1572DE}"/>
    <cellStyle name="Note 6 2 4" xfId="4218" xr:uid="{30E893B0-6FDC-46B8-A536-BC1B7A061008}"/>
    <cellStyle name="Note 6 2 4 2" xfId="41690" xr:uid="{5A6DEA71-B3F3-4923-892B-7C1E15F36B7D}"/>
    <cellStyle name="Note 6 2 4 3" xfId="32536" xr:uid="{110E9CD3-10FC-4ADD-B9D1-8B4B35001BDA}"/>
    <cellStyle name="Note 6 2 4 4" xfId="20944" xr:uid="{25EE1AFC-C980-45E6-AD56-A25727982694}"/>
    <cellStyle name="Note 6 2 5" xfId="5820" xr:uid="{CF8CEE3E-03C4-43BF-B3B2-39162EB179F0}"/>
    <cellStyle name="Note 6 2 5 2" xfId="42778" xr:uid="{CAF9F62B-CD5C-48B3-AB63-A8715FB0C5D1}"/>
    <cellStyle name="Note 6 2 5 3" xfId="33628" xr:uid="{4015DC81-B22A-4B10-853B-6B3F5551BAF4}"/>
    <cellStyle name="Note 6 2 5 4" xfId="22054" xr:uid="{5EB2C284-24F4-4084-A9E8-ECC5B2710A51}"/>
    <cellStyle name="Note 6 2 6" xfId="11537" xr:uid="{2458D28C-1C0F-4549-8CF0-37803272F7FD}"/>
    <cellStyle name="Note 6 2 6 2" xfId="39656" xr:uid="{93C9DFA5-E251-4D7F-86EF-203503AEE939}"/>
    <cellStyle name="Note 6 2 6 3" xfId="30404" xr:uid="{81DDB372-518F-41C9-9A98-D9C982D3F859}"/>
    <cellStyle name="Note 6 2 6 4" xfId="18649" xr:uid="{45AE42B4-9241-4973-BF08-8619B53DDFB7}"/>
    <cellStyle name="Note 6 2 7" xfId="11960" xr:uid="{023BEA6A-CB78-482A-AFDA-55FAD9B571D7}"/>
    <cellStyle name="Note 6 2 7 2" xfId="44235" xr:uid="{13261900-B787-4F49-B9DF-F7C0EEE080C2}"/>
    <cellStyle name="Note 6 2 7 3" xfId="35087" xr:uid="{DA1B3974-5D0C-42B9-91FA-DD9956A0DA0D}"/>
    <cellStyle name="Note 6 2 7 4" xfId="23534" xr:uid="{E6864C57-93B3-46CF-9CF3-86E380DB5941}"/>
    <cellStyle name="Note 6 2 8" xfId="12329" xr:uid="{460D050B-6F9D-45F8-8856-1326D42941A3}"/>
    <cellStyle name="Note 6 2 8 2" xfId="44942" xr:uid="{292612B8-422A-4B49-9965-9610BFB9FD65}"/>
    <cellStyle name="Note 6 2 8 3" xfId="35797" xr:uid="{925D9759-7F6A-4943-BA06-AAE1DAE4F677}"/>
    <cellStyle name="Note 6 2 8 4" xfId="24260" xr:uid="{F55184EC-92B6-421F-9B92-1A0C388062C7}"/>
    <cellStyle name="Note 6 2 9" xfId="12641" xr:uid="{6388A0D7-A33A-44A6-BC22-835E5D0940F4}"/>
    <cellStyle name="Note 6 2 9 2" xfId="43457" xr:uid="{93CBC47F-E80B-4547-9155-B3C37DC26F75}"/>
    <cellStyle name="Note 6 2 9 3" xfId="34308" xr:uid="{9CE5EA1A-167C-4A5B-AD6F-0C4994A42F2F}"/>
    <cellStyle name="Note 6 2 9 4" xfId="22744" xr:uid="{4041A415-2B8B-413A-9D52-E7C7A783E0CC}"/>
    <cellStyle name="Note 6 20" xfId="48648" xr:uid="{64581067-3844-4AA9-82B1-6DBCCDC0366B}"/>
    <cellStyle name="Note 6 21" xfId="50502" xr:uid="{1D6BF2A6-AE30-437A-AD78-5D95AC2B4297}"/>
    <cellStyle name="Note 6 22" xfId="51716" xr:uid="{DFDD6C86-16DF-43F3-875E-0758F0410105}"/>
    <cellStyle name="Note 6 23" xfId="49273" xr:uid="{1442998A-F085-48DB-BF70-187CC08501AA}"/>
    <cellStyle name="Note 6 24" xfId="49891" xr:uid="{A7DB7D41-3E94-4FF2-BF25-402D102B851C}"/>
    <cellStyle name="Note 6 25" xfId="53496" xr:uid="{92355236-2E44-4B34-8B17-C3397BE8D297}"/>
    <cellStyle name="Note 6 26" xfId="52935" xr:uid="{90D71D58-713E-4EE1-8828-7BA060BCE92B}"/>
    <cellStyle name="Note 6 27" xfId="55497" xr:uid="{1B870449-BCA4-4B50-A8FE-407369EDE6B1}"/>
    <cellStyle name="Note 6 28" xfId="56025" xr:uid="{3658FD98-7106-4F93-9FFD-B3F39A307CC9}"/>
    <cellStyle name="Note 6 29" xfId="16809" xr:uid="{4F99084F-BE61-4943-9D57-381B74836CCE}"/>
    <cellStyle name="Note 6 3" xfId="1638" xr:uid="{00000000-0005-0000-0000-000066060000}"/>
    <cellStyle name="Note 6 3 10" xfId="12979" xr:uid="{FC344012-B421-47EC-B4FA-D8CDA8455843}"/>
    <cellStyle name="Note 6 3 10 2" xfId="42506" xr:uid="{2743B2D2-BC9D-4F19-859F-CBEC7C58E759}"/>
    <cellStyle name="Note 6 3 10 3" xfId="33356" xr:uid="{EF5248CC-B130-412C-A838-0A4C6573BD94}"/>
    <cellStyle name="Note 6 3 10 4" xfId="21779" xr:uid="{95867EEB-C294-4031-AFE4-6975CD134309}"/>
    <cellStyle name="Note 6 3 11" xfId="14167" xr:uid="{BF7D554B-6A04-4FAC-938E-D9CD51B84EB1}"/>
    <cellStyle name="Note 6 3 11 2" xfId="47191" xr:uid="{59A46892-63B3-4F27-9150-A20B8F41440F}"/>
    <cellStyle name="Note 6 3 11 3" xfId="38047" xr:uid="{D05CA693-2109-4AD4-A052-A9FD11FFBCFB}"/>
    <cellStyle name="Note 6 3 11 4" xfId="26633" xr:uid="{9797E84B-5700-44F5-A7A8-8F90EFF07C54}"/>
    <cellStyle name="Note 6 3 12" xfId="16225" xr:uid="{0D681A80-6319-462F-8433-8FE9EC521C66}"/>
    <cellStyle name="Note 6 3 12 2" xfId="43898" xr:uid="{E23D36F7-9EF8-476A-93AB-EC79B46A00BC}"/>
    <cellStyle name="Note 6 3 12 3" xfId="34750" xr:uid="{9CFC725A-956C-4787-BD96-218BB9F0B3CE}"/>
    <cellStyle name="Note 6 3 12 4" xfId="23191" xr:uid="{436C3BDE-3193-4BA6-BD70-BAA83065CE91}"/>
    <cellStyle name="Note 6 3 13" xfId="16451" xr:uid="{5EE380F9-DF8B-469E-89B2-F7E236043BE6}"/>
    <cellStyle name="Note 6 3 13 2" xfId="46165" xr:uid="{7343A59F-4320-4785-9B7C-087E46D15131}"/>
    <cellStyle name="Note 6 3 13 3" xfId="37020" xr:uid="{A14B891E-9AF8-407A-9856-758AC777888D}"/>
    <cellStyle name="Note 6 3 13 4" xfId="25519" xr:uid="{8C775FB4-9F15-40E0-A3AB-897CEBD0880D}"/>
    <cellStyle name="Note 6 3 14" xfId="25312" xr:uid="{0F25BB7A-DAF4-4DEC-B7EB-751C3846FF20}"/>
    <cellStyle name="Note 6 3 14 2" xfId="45966" xr:uid="{AED09BD3-7D7A-4ABE-8531-B31747C7E352}"/>
    <cellStyle name="Note 6 3 14 3" xfId="36821" xr:uid="{9A610AC3-86D2-46CA-B79B-116673126016}"/>
    <cellStyle name="Note 6 3 15" xfId="28172" xr:uid="{8A44D88A-F7D0-4273-81D8-05D5B66DDF15}"/>
    <cellStyle name="Note 6 3 16" xfId="48651" xr:uid="{DBAEF013-8D5F-48DA-8AE1-961F72770265}"/>
    <cellStyle name="Note 6 3 17" xfId="50505" xr:uid="{8CDFFD2B-9A32-410B-80EB-B90DEAC0CAAE}"/>
    <cellStyle name="Note 6 3 18" xfId="51789" xr:uid="{2449BD50-9632-4367-8433-177B6D78D762}"/>
    <cellStyle name="Note 6 3 19" xfId="49946" xr:uid="{5BF43ECE-1F06-4AAD-8249-64A6921CCB83}"/>
    <cellStyle name="Note 6 3 2" xfId="1639" xr:uid="{00000000-0005-0000-0000-000067060000}"/>
    <cellStyle name="Note 6 3 2 10" xfId="13884" xr:uid="{209C3468-904F-41FF-A971-C584A7E9FDBB}"/>
    <cellStyle name="Note 6 3 2 10 2" xfId="47193" xr:uid="{0274CB68-DCE4-4BF4-BF8B-5E23986C2155}"/>
    <cellStyle name="Note 6 3 2 10 3" xfId="38049" xr:uid="{802AB40C-5DCC-4D4F-ACD0-13E94CA82A2A}"/>
    <cellStyle name="Note 6 3 2 10 4" xfId="26635" xr:uid="{2BC73442-282D-41F0-BCB4-90DAB7D6F5A1}"/>
    <cellStyle name="Note 6 3 2 11" xfId="15081" xr:uid="{68C7EE76-893D-42B8-BC82-4518F1B4E007}"/>
    <cellStyle name="Note 6 3 2 11 2" xfId="43563" xr:uid="{681072F1-3B3F-4E49-BD2E-B9482F82C6C5}"/>
    <cellStyle name="Note 6 3 2 11 3" xfId="34414" xr:uid="{A0CBB8AF-9DA7-49E5-8C29-7B6B48138F73}"/>
    <cellStyle name="Note 6 3 2 11 4" xfId="22851" xr:uid="{831F0189-EC6A-40A2-B941-FA3F4121DDE2}"/>
    <cellStyle name="Note 6 3 2 12" xfId="15457" xr:uid="{16CBBC42-4633-4814-A0E8-7A03BC9BC5CD}"/>
    <cellStyle name="Note 6 3 2 12 2" xfId="47817" xr:uid="{6DE877E5-CC0C-47EF-BF2B-B939757825A2}"/>
    <cellStyle name="Note 6 3 2 12 3" xfId="38673" xr:uid="{7C4134CD-8BD4-4838-924A-B85BBF505263}"/>
    <cellStyle name="Note 6 3 2 12 4" xfId="27398" xr:uid="{F94996AE-180E-404C-9E72-FE36AFA9EB1B}"/>
    <cellStyle name="Note 6 3 2 13" xfId="27847" xr:uid="{92B31533-E915-4B57-84BC-3793E3FE7F32}"/>
    <cellStyle name="Note 6 3 2 13 2" xfId="48147" xr:uid="{B86AB89A-C16C-4702-9646-8F738549E485}"/>
    <cellStyle name="Note 6 3 2 13 3" xfId="39003" xr:uid="{B45AD998-2433-48FB-88E0-CA5BA71EDF4B}"/>
    <cellStyle name="Note 6 3 2 14" xfId="27004" xr:uid="{E195AE52-8305-4823-A018-BA9D5C7EF052}"/>
    <cellStyle name="Note 6 3 2 15" xfId="48652" xr:uid="{AB1160CD-ABDC-4391-BA8D-1DB0EAD8D8FC}"/>
    <cellStyle name="Note 6 3 2 16" xfId="50506" xr:uid="{F4586D09-E0C9-4AE6-BC26-8287F2E8A3DE}"/>
    <cellStyle name="Note 6 3 2 17" xfId="51762" xr:uid="{6E4A01CC-D7E6-4CF8-8204-A9872BAE9BAF}"/>
    <cellStyle name="Note 6 3 2 18" xfId="49272" xr:uid="{7D8F24A6-3FE3-4F76-87ED-A33D404CCE89}"/>
    <cellStyle name="Note 6 3 2 19" xfId="52235" xr:uid="{E709607B-0064-4D09-A16F-B3C187CD90DD}"/>
    <cellStyle name="Note 6 3 2 2" xfId="5025" xr:uid="{89972690-EE08-4071-A1E9-C56DBCE953AF}"/>
    <cellStyle name="Note 6 3 2 2 2" xfId="41409" xr:uid="{0A330CF7-1A47-4339-9B22-6C514119909C}"/>
    <cellStyle name="Note 6 3 2 2 3" xfId="32214" xr:uid="{9CB69454-DADE-4E53-A7FA-33C54059B9C2}"/>
    <cellStyle name="Note 6 3 2 2 4" xfId="20505" xr:uid="{6A615001-249C-4467-BEF6-5D1E0DAB090A}"/>
    <cellStyle name="Note 6 3 2 20" xfId="53500" xr:uid="{EB608FBD-B59A-41C6-B8C0-36B8306A2D50}"/>
    <cellStyle name="Note 6 3 2 21" xfId="54035" xr:uid="{6E2F3325-C5C0-4542-9292-924D26A4EDF3}"/>
    <cellStyle name="Note 6 3 2 22" xfId="52644" xr:uid="{F1103157-5E65-47B9-9850-34B6A6CC8A57}"/>
    <cellStyle name="Note 6 3 2 23" xfId="56029" xr:uid="{B2EB6E13-14D9-42B3-82D2-B842BAA5E6B7}"/>
    <cellStyle name="Note 6 3 2 24" xfId="16813" xr:uid="{386231DB-7864-461D-8051-24781762A6FF}"/>
    <cellStyle name="Note 6 3 2 3" xfId="6282" xr:uid="{EDA6C47B-EBEC-4592-A1F2-DC8895C48E5A}"/>
    <cellStyle name="Note 6 3 2 3 2" xfId="41833" xr:uid="{9D3F7659-95FE-4F70-9F05-06D890A0F39A}"/>
    <cellStyle name="Note 6 3 2 3 3" xfId="32682" xr:uid="{17071AEA-3782-416A-9B90-45F3D5CA5649}"/>
    <cellStyle name="Note 6 3 2 3 4" xfId="21100" xr:uid="{7E69D913-EFE7-4BB3-8C0B-DD414C396F62}"/>
    <cellStyle name="Note 6 3 2 4" xfId="9996" xr:uid="{187FF3B7-591B-4F04-84F6-D39DFED3A547}"/>
    <cellStyle name="Note 6 3 2 4 2" xfId="39957" xr:uid="{D87190BE-BF59-4AD7-875A-A0835B04C248}"/>
    <cellStyle name="Note 6 3 2 4 3" xfId="30724" xr:uid="{383D4EA0-98DF-4E3A-8504-D3F3173BC458}"/>
    <cellStyle name="Note 6 3 2 4 4" xfId="18969" xr:uid="{385B672D-8730-4BB5-ADF6-A2E0FF3889C1}"/>
    <cellStyle name="Note 6 3 2 5" xfId="9428" xr:uid="{F8890961-0F79-443E-9297-C64C90C10707}"/>
    <cellStyle name="Note 6 3 2 5 2" xfId="43312" xr:uid="{0D9D973A-12E9-40B3-943C-2EB827516E0A}"/>
    <cellStyle name="Note 6 3 2 5 3" xfId="34162" xr:uid="{4434D114-D5AC-478B-A949-CBFAB087C9C4}"/>
    <cellStyle name="Note 6 3 2 5 4" xfId="22598" xr:uid="{B32E7EA3-4EF3-4DFC-BC34-2B170B427B1A}"/>
    <cellStyle name="Note 6 3 2 6" xfId="10692" xr:uid="{6C3E64F0-DA7E-4566-9CA9-2E0F06D14A69}"/>
    <cellStyle name="Note 6 3 2 6 2" xfId="42331" xr:uid="{3F9B8EBD-F6B8-46D9-9395-655C8BE612EA}"/>
    <cellStyle name="Note 6 3 2 6 3" xfId="33181" xr:uid="{55779853-F519-4E4F-89F2-9B359C3B3F3D}"/>
    <cellStyle name="Note 6 3 2 6 4" xfId="21601" xr:uid="{2DEAD5FF-4CDC-4C9D-914F-8AFFBF7C5487}"/>
    <cellStyle name="Note 6 3 2 7" xfId="9806" xr:uid="{EA95F25E-79C3-46EE-B965-7E9E08EC0017}"/>
    <cellStyle name="Note 6 3 2 7 2" xfId="45290" xr:uid="{9AB6BB10-EEB3-41F0-97F1-9F9922B54593}"/>
    <cellStyle name="Note 6 3 2 7 3" xfId="36145" xr:uid="{E50BCC39-57A9-4141-A8FF-C2C6B8AF5708}"/>
    <cellStyle name="Note 6 3 2 7 4" xfId="24611" xr:uid="{EAD9BC71-C2CF-48E2-B065-96D9DFFDC15D}"/>
    <cellStyle name="Note 6 3 2 8" xfId="10265" xr:uid="{2CDD9226-9E34-484B-A571-1DFDAC613095}"/>
    <cellStyle name="Note 6 3 2 8 2" xfId="41714" xr:uid="{44F8D378-6C14-4029-A009-363AF7D686E0}"/>
    <cellStyle name="Note 6 3 2 8 3" xfId="32563" xr:uid="{B80EA6E3-6A94-48D9-8727-EABB40880339}"/>
    <cellStyle name="Note 6 3 2 8 4" xfId="20980" xr:uid="{59B35868-DD4B-41A2-8800-F7356A79166C}"/>
    <cellStyle name="Note 6 3 2 9" xfId="11493" xr:uid="{BEF510F4-FC7D-4C26-87B9-B8E551ECB19F}"/>
    <cellStyle name="Note 6 3 2 9 2" xfId="46118" xr:uid="{0794B643-8267-44DF-ADE1-50AB12C4C215}"/>
    <cellStyle name="Note 6 3 2 9 3" xfId="36973" xr:uid="{D32708E8-5C07-4F17-9488-ABE9D775ECB2}"/>
    <cellStyle name="Note 6 3 2 9 4" xfId="25467" xr:uid="{392E50F4-A5CD-4378-A5F2-34DC805F6FB3}"/>
    <cellStyle name="Note 6 3 20" xfId="52543" xr:uid="{74DD489A-6F56-4990-AF6F-DB4F963A83C9}"/>
    <cellStyle name="Note 6 3 21" xfId="53499" xr:uid="{EDB60124-7E0A-4C74-92A2-9D9AE2DD2C8C}"/>
    <cellStyle name="Note 6 3 22" xfId="54846" xr:uid="{78E2B7B5-4599-4305-B270-6E11D8DB783B}"/>
    <cellStyle name="Note 6 3 23" xfId="55498" xr:uid="{94562017-4699-4249-B8B1-897EE4FE778A}"/>
    <cellStyle name="Note 6 3 24" xfId="56028" xr:uid="{BE22768A-AD65-4AC4-A05D-C34A2F1767D8}"/>
    <cellStyle name="Note 6 3 25" xfId="16812" xr:uid="{4FAE50B7-1C24-46B1-8EB1-9D0CF0F61976}"/>
    <cellStyle name="Note 6 3 3" xfId="5024" xr:uid="{1FD95930-21D2-4F0E-9E1B-2157C714FD60}"/>
    <cellStyle name="Note 6 3 3 2" xfId="39765" xr:uid="{F745FB17-274E-4089-AF83-16A6E8E39806}"/>
    <cellStyle name="Note 6 3 3 3" xfId="30525" xr:uid="{99EBA71B-357D-4F45-B6B5-389515490642}"/>
    <cellStyle name="Note 6 3 3 4" xfId="18770" xr:uid="{D9BEAB00-F9B9-4566-9F4A-15E3657A8DE2}"/>
    <cellStyle name="Note 6 3 4" xfId="5642" xr:uid="{33B0AE1C-3F89-493C-A09A-4ADA74E0CC58}"/>
    <cellStyle name="Note 6 3 4 2" xfId="39515" xr:uid="{5D3CBECF-F477-4456-9C0A-DF827791AB59}"/>
    <cellStyle name="Note 6 3 4 3" xfId="30250" xr:uid="{5FD76173-5E28-4063-8DAA-AC377D0F2963}"/>
    <cellStyle name="Note 6 3 4 4" xfId="18495" xr:uid="{39A35645-0DF7-4D5C-BBA1-2E152C792C6A}"/>
    <cellStyle name="Note 6 3 5" xfId="11272" xr:uid="{556E5759-D695-4A31-96C2-5CFD8C256F98}"/>
    <cellStyle name="Note 6 3 5 2" xfId="42726" xr:uid="{3D682645-4F25-4ED7-B841-6A940492401A}"/>
    <cellStyle name="Note 6 3 5 3" xfId="33576" xr:uid="{C94F7853-4373-4DC5-82B3-9CF2D7E4A6A9}"/>
    <cellStyle name="Note 6 3 5 4" xfId="22002" xr:uid="{2D47D2A1-9E1D-41A1-9FC9-60D7D6B42047}"/>
    <cellStyle name="Note 6 3 6" xfId="11720" xr:uid="{E0D21B4F-7915-46CB-AD88-4BF82BB9FB92}"/>
    <cellStyle name="Note 6 3 6 2" xfId="39584" xr:uid="{0BE6F584-C290-40F3-B98B-E8948E3B5F8E}"/>
    <cellStyle name="Note 6 3 6 3" xfId="30325" xr:uid="{8B152FC7-96BE-4327-BD36-A42863C818E4}"/>
    <cellStyle name="Note 6 3 6 4" xfId="18570" xr:uid="{980A05CC-CF59-488E-A32E-BCFD2E967811}"/>
    <cellStyle name="Note 6 3 7" xfId="12125" xr:uid="{B3C56B31-0EBE-42EB-9C44-1686436080BC}"/>
    <cellStyle name="Note 6 3 7 2" xfId="44187" xr:uid="{C989885F-A674-4411-BFF5-E6B847ADDEBF}"/>
    <cellStyle name="Note 6 3 7 3" xfId="35039" xr:uid="{5E319A99-F641-4989-A319-215CEFD5EE31}"/>
    <cellStyle name="Note 6 3 7 4" xfId="23485" xr:uid="{78FF27F0-6291-4AA6-9D04-DF24A8DEBA01}"/>
    <cellStyle name="Note 6 3 8" xfId="12466" xr:uid="{10A61A51-72A8-4524-B100-0F79461C5155}"/>
    <cellStyle name="Note 6 3 8 2" xfId="43361" xr:uid="{9F94DF20-521C-49C4-B768-AFDF21877A54}"/>
    <cellStyle name="Note 6 3 8 3" xfId="34211" xr:uid="{922093C4-E099-4DA8-BBB4-3F121E56B716}"/>
    <cellStyle name="Note 6 3 8 4" xfId="22647" xr:uid="{C3F5BE7D-E490-4DFA-AE0C-545C23DD4483}"/>
    <cellStyle name="Note 6 3 9" xfId="12755" xr:uid="{F57575FA-73DA-4029-8A6B-7B2921B99318}"/>
    <cellStyle name="Note 6 3 9 2" xfId="43804" xr:uid="{2C3A1155-7C20-44D5-B1B2-B3776F3A015C}"/>
    <cellStyle name="Note 6 3 9 3" xfId="34655" xr:uid="{B8C285DE-698E-4669-878B-56435CACE23D}"/>
    <cellStyle name="Note 6 3 9 4" xfId="23096" xr:uid="{E33C450E-F90D-4627-B2E6-08B9B2DFC0AB}"/>
    <cellStyle name="Note 6 4" xfId="1640" xr:uid="{00000000-0005-0000-0000-000068060000}"/>
    <cellStyle name="Note 6 4 10" xfId="12982" xr:uid="{E70E429F-67AF-4AB3-B3B2-CC15FCB5F3E5}"/>
    <cellStyle name="Note 6 4 10 2" xfId="44023" xr:uid="{8F0C677C-20B5-468A-9CE5-2EF8AFC127F6}"/>
    <cellStyle name="Note 6 4 10 3" xfId="34875" xr:uid="{8431EDC0-3A05-4381-8805-948F6881E9E6}"/>
    <cellStyle name="Note 6 4 10 4" xfId="23317" xr:uid="{06B5AD2B-9C8B-4483-831F-2AEF7EB87930}"/>
    <cellStyle name="Note 6 4 11" xfId="15803" xr:uid="{7D3A2DAA-41BB-458A-BE7D-4B8C29FB4C54}"/>
    <cellStyle name="Note 6 4 11 2" xfId="45976" xr:uid="{A3C88F90-D455-429D-A6A5-2E4175C561E4}"/>
    <cellStyle name="Note 6 4 11 3" xfId="36831" xr:uid="{761DD796-29DD-4258-BF4B-D03C59BEB3EC}"/>
    <cellStyle name="Note 6 4 11 4" xfId="25322" xr:uid="{E7A76FA2-5B7E-414E-AF2D-B7CDB81B276B}"/>
    <cellStyle name="Note 6 4 12" xfId="16228" xr:uid="{E03CE6F4-B0A3-45A5-BC3B-BFCE9AAACF6E}"/>
    <cellStyle name="Note 6 4 12 2" xfId="45687" xr:uid="{AF9CA86E-2F47-4E73-A35B-76592620E200}"/>
    <cellStyle name="Note 6 4 12 3" xfId="36542" xr:uid="{866A3D74-9DE6-495E-879A-442EDCDAA017}"/>
    <cellStyle name="Note 6 4 12 4" xfId="25018" xr:uid="{C2E81D54-4527-45FF-A2C3-E00A63290595}"/>
    <cellStyle name="Note 6 4 13" xfId="16454" xr:uid="{A6098542-559F-4E63-9C46-FB995F42AB91}"/>
    <cellStyle name="Note 6 4 13 2" xfId="46088" xr:uid="{91E5E454-64EE-484E-8063-A56C59872B12}"/>
    <cellStyle name="Note 6 4 13 3" xfId="36943" xr:uid="{76188B9C-1732-477A-B88C-0ED2BC0B3C8D}"/>
    <cellStyle name="Note 6 4 13 4" xfId="25436" xr:uid="{1B11634A-EB19-4952-9ADA-18FA12D191E2}"/>
    <cellStyle name="Note 6 4 14" xfId="25311" xr:uid="{7F850167-97F0-40F9-8E63-AC36DE2A0B2B}"/>
    <cellStyle name="Note 6 4 14 2" xfId="45965" xr:uid="{BDDA6A2B-9C4E-4B27-8D67-1E78D42579F4}"/>
    <cellStyle name="Note 6 4 14 3" xfId="36820" xr:uid="{C156EF82-B59A-48A7-9DD5-0CAFA8E90FEC}"/>
    <cellStyle name="Note 6 4 15" xfId="28174" xr:uid="{6553B4AA-DCC7-49A8-9B56-D736BADE1B1B}"/>
    <cellStyle name="Note 6 4 16" xfId="48653" xr:uid="{F988041E-3369-4767-A057-8AF2CDF04D7E}"/>
    <cellStyle name="Note 6 4 17" xfId="50507" xr:uid="{67D2241F-25D6-442F-8FBA-A8895D91865C}"/>
    <cellStyle name="Note 6 4 18" xfId="51715" xr:uid="{23EE1CAE-6545-4C33-BA0D-5C19E7BCA31D}"/>
    <cellStyle name="Note 6 4 19" xfId="51851" xr:uid="{322B7308-254B-4A33-89CA-0EE750ABC5B5}"/>
    <cellStyle name="Note 6 4 2" xfId="1641" xr:uid="{00000000-0005-0000-0000-000069060000}"/>
    <cellStyle name="Note 6 4 2 10" xfId="14626" xr:uid="{776CCEE5-65FC-4A01-8A2B-E7335B872717}"/>
    <cellStyle name="Note 6 4 2 10 2" xfId="47192" xr:uid="{F2E5B758-E979-4F00-870A-B6A7B30AB322}"/>
    <cellStyle name="Note 6 4 2 10 3" xfId="38048" xr:uid="{15DFEB5A-832D-421A-9043-D846BB7A07C8}"/>
    <cellStyle name="Note 6 4 2 10 4" xfId="26634" xr:uid="{2CF0ED8D-7E73-4887-AB4B-46046C4DE84E}"/>
    <cellStyle name="Note 6 4 2 11" xfId="15058" xr:uid="{66CF35E6-8F9E-466B-9226-6C6A2CA57E4B}"/>
    <cellStyle name="Note 6 4 2 11 2" xfId="46790" xr:uid="{98ADFE81-E5BA-46B7-8208-4EE113D7D64E}"/>
    <cellStyle name="Note 6 4 2 11 3" xfId="37646" xr:uid="{5A10DE73-D37F-4FF2-B437-5064B7507F50}"/>
    <cellStyle name="Note 6 4 2 11 4" xfId="26212" xr:uid="{E09BCD35-C514-4F7D-A227-73843F295C16}"/>
    <cellStyle name="Note 6 4 2 12" xfId="13929" xr:uid="{6973E9CD-21F3-4ECA-83EE-C9DC3C2F6EAB}"/>
    <cellStyle name="Note 6 4 2 12 2" xfId="47819" xr:uid="{F28B8BAA-2C65-457C-9C8D-81794F589C1F}"/>
    <cellStyle name="Note 6 4 2 12 3" xfId="38675" xr:uid="{45FBD4CA-53C4-4498-9B86-18C385938045}"/>
    <cellStyle name="Note 6 4 2 12 4" xfId="27400" xr:uid="{4CDA6FDE-CD07-40D1-8FD2-BBE11D01122F}"/>
    <cellStyle name="Note 6 4 2 13" xfId="27849" xr:uid="{9FC62648-F098-495E-B0AD-F3CFA4E4C2E5}"/>
    <cellStyle name="Note 6 4 2 13 2" xfId="48149" xr:uid="{5D791B16-C831-47C8-82E7-A351BD52358B}"/>
    <cellStyle name="Note 6 4 2 13 3" xfId="39005" xr:uid="{19386101-656D-4826-8147-91122E85C597}"/>
    <cellStyle name="Note 6 4 2 14" xfId="26995" xr:uid="{AAF3F312-64D2-4C24-941F-F38C6333D827}"/>
    <cellStyle name="Note 6 4 2 15" xfId="48654" xr:uid="{21D95D63-8383-4E43-8B66-7CB45EA12BFC}"/>
    <cellStyle name="Note 6 4 2 16" xfId="50508" xr:uid="{BD62B65A-6314-4AAA-B9F5-F7FB6DF33DF2}"/>
    <cellStyle name="Note 6 4 2 17" xfId="51729" xr:uid="{06D0DB09-9838-4FFA-86BB-19C5E818F9F6}"/>
    <cellStyle name="Note 6 4 2 18" xfId="49270" xr:uid="{7BA88870-9A05-43AB-8494-2281C4022CCC}"/>
    <cellStyle name="Note 6 4 2 19" xfId="49328" xr:uid="{A65A6F22-EF2D-4A04-BB5F-4452B9BA17D5}"/>
    <cellStyle name="Note 6 4 2 2" xfId="5027" xr:uid="{49274BCF-E3FE-4A41-84CC-996FA668B155}"/>
    <cellStyle name="Note 6 4 2 2 2" xfId="39764" xr:uid="{C9F93092-67B0-4C79-BF81-B974D410EEB6}"/>
    <cellStyle name="Note 6 4 2 2 3" xfId="30524" xr:uid="{2672FD81-874C-4D21-9940-23BBC6488490}"/>
    <cellStyle name="Note 6 4 2 2 4" xfId="18769" xr:uid="{B7EEA88D-54C4-4FE1-AC02-0114A140C190}"/>
    <cellStyle name="Note 6 4 2 20" xfId="53502" xr:uid="{A457CB36-E772-4043-813C-BB74A42A7EC7}"/>
    <cellStyle name="Note 6 4 2 21" xfId="54849" xr:uid="{9180AF48-6529-49D8-AF2E-C0C823C05A64}"/>
    <cellStyle name="Note 6 4 2 22" xfId="53904" xr:uid="{54A724BA-C578-4416-AB43-FFE110A683C4}"/>
    <cellStyle name="Note 6 4 2 23" xfId="56031" xr:uid="{DD23E510-3F4B-413B-82FB-9A1D21E1BF81}"/>
    <cellStyle name="Note 6 4 2 24" xfId="16815" xr:uid="{B5CDEE90-5709-4AEB-8447-643DF555EB84}"/>
    <cellStyle name="Note 6 4 2 3" xfId="4217" xr:uid="{D0C67701-59E0-4560-8C5B-8F8CBADE4B6D}"/>
    <cellStyle name="Note 6 4 2 3 2" xfId="41835" xr:uid="{6C4FFDBD-E223-4270-8B0A-00CFED3A96B6}"/>
    <cellStyle name="Note 6 4 2 3 3" xfId="32684" xr:uid="{9A58907F-C975-4D4A-BEFE-866EDD2AC7A4}"/>
    <cellStyle name="Note 6 4 2 3 4" xfId="21102" xr:uid="{3CCBCC6F-FCEA-4DB5-AA76-2D99A3951175}"/>
    <cellStyle name="Note 6 4 2 4" xfId="10363" xr:uid="{8C4224B4-36D7-44CA-8160-699BFCB22055}"/>
    <cellStyle name="Note 6 4 2 4 2" xfId="41751" xr:uid="{DB16CCF3-2D9A-426C-86E3-4AB6A405EB0E}"/>
    <cellStyle name="Note 6 4 2 4 3" xfId="32600" xr:uid="{E65FA533-8014-4BBC-9FDE-0B3412A0E853}"/>
    <cellStyle name="Note 6 4 2 4 4" xfId="21017" xr:uid="{B3A7F220-D0B1-4219-9323-A215B4CF16AF}"/>
    <cellStyle name="Note 6 4 2 5" xfId="10588" xr:uid="{30FD8F8C-0A22-4496-8124-64230A416EA5}"/>
    <cellStyle name="Note 6 4 2 5 2" xfId="43314" xr:uid="{E7011599-F701-4E62-93C5-04D698FCCEA0}"/>
    <cellStyle name="Note 6 4 2 5 3" xfId="34164" xr:uid="{253FA341-AE98-450B-8467-A08B11768FC8}"/>
    <cellStyle name="Note 6 4 2 5 4" xfId="22600" xr:uid="{B1B4AA6C-FB32-4878-880F-26A4ABA69F84}"/>
    <cellStyle name="Note 6 4 2 6" xfId="10505" xr:uid="{EBF6D459-D20C-4144-B37B-1F1550A8EAEB}"/>
    <cellStyle name="Note 6 4 2 6 2" xfId="43230" xr:uid="{C27BD2A6-A151-460B-8801-765208FD2A7C}"/>
    <cellStyle name="Note 6 4 2 6 3" xfId="34080" xr:uid="{C5F26377-C09C-456C-ADA8-7BD3187544DB}"/>
    <cellStyle name="Note 6 4 2 6 4" xfId="22514" xr:uid="{F05C88B5-16ED-40FF-8E45-E32DC14AEB6B}"/>
    <cellStyle name="Note 6 4 2 7" xfId="3880" xr:uid="{9C77A2CF-74ED-4E6D-8DC3-F80128BD2CE6}"/>
    <cellStyle name="Note 6 4 2 7 2" xfId="44943" xr:uid="{91DB1D04-32FE-43A3-A9D2-1B94ECEA4290}"/>
    <cellStyle name="Note 6 4 2 7 3" xfId="35798" xr:uid="{3019B3CD-E28F-4363-8CEB-56253E2375AD}"/>
    <cellStyle name="Note 6 4 2 7 4" xfId="24261" xr:uid="{3530C185-8658-4441-9126-ACD3DC237828}"/>
    <cellStyle name="Note 6 4 2 8" xfId="3895" xr:uid="{E0C243F8-037A-40B9-A1B7-A5B1CFF0FF42}"/>
    <cellStyle name="Note 6 4 2 8 2" xfId="44704" xr:uid="{0EC4BB9E-3222-48AE-B69F-7CD32639E4DE}"/>
    <cellStyle name="Note 6 4 2 8 3" xfId="35559" xr:uid="{2FB49B5F-B0EE-4901-91CE-E160D3735493}"/>
    <cellStyle name="Note 6 4 2 8 4" xfId="24020" xr:uid="{C2BEE069-17A0-4907-9254-FF7F1460DE54}"/>
    <cellStyle name="Note 6 4 2 9" xfId="11185" xr:uid="{B99AFC73-DEDD-4F70-8922-46F3B27C99DA}"/>
    <cellStyle name="Note 6 4 2 9 2" xfId="46120" xr:uid="{CB7F715B-BF9E-48F5-A626-7A54BB06F178}"/>
    <cellStyle name="Note 6 4 2 9 3" xfId="36975" xr:uid="{44217E20-A6F5-4DDE-835C-023C4E3D08C8}"/>
    <cellStyle name="Note 6 4 2 9 4" xfId="25469" xr:uid="{CD00AFD0-8157-4B65-A735-9CF6B2835B08}"/>
    <cellStyle name="Note 6 4 20" xfId="52236" xr:uid="{9EE34CDC-7E61-48D9-9D9E-EBCDE5A3975A}"/>
    <cellStyle name="Note 6 4 21" xfId="53501" xr:uid="{DF61D3CE-52A2-48F2-A5AD-B239C7CE293D}"/>
    <cellStyle name="Note 6 4 22" xfId="54499" xr:uid="{0BA3E108-6EF5-4670-B05F-2315D54AED68}"/>
    <cellStyle name="Note 6 4 23" xfId="54705" xr:uid="{10EC5384-1FBE-44A3-92AB-A0C11306AA9C}"/>
    <cellStyle name="Note 6 4 24" xfId="56030" xr:uid="{BC1A8B91-5547-4C56-9D3D-46070CA3CF3B}"/>
    <cellStyle name="Note 6 4 25" xfId="16814" xr:uid="{0430BCBE-80A2-44C4-AE9E-5039E864C5D5}"/>
    <cellStyle name="Note 6 4 3" xfId="5026" xr:uid="{39DC18BF-6E29-4F00-9EDC-F135C593C2C0}"/>
    <cellStyle name="Note 6 4 3 2" xfId="41410" xr:uid="{DD671693-C3BC-4E73-AD11-75F35E41F661}"/>
    <cellStyle name="Note 6 4 3 3" xfId="32215" xr:uid="{825C4271-281A-46A3-B9D4-EB9A2FFBF7E4}"/>
    <cellStyle name="Note 6 4 3 4" xfId="20506" xr:uid="{856CFD65-1497-4ABF-A8CD-FA6144A36673}"/>
    <cellStyle name="Note 6 4 4" xfId="5643" xr:uid="{65162E05-39A3-447E-B5B7-7EDCD6BA62FB}"/>
    <cellStyle name="Note 6 4 4 2" xfId="41668" xr:uid="{1E346744-388B-4D0B-8454-B11602F39B8D}"/>
    <cellStyle name="Note 6 4 4 3" xfId="32511" xr:uid="{0B77FEB1-57A2-4BA9-9D08-B86E9074E75C}"/>
    <cellStyle name="Note 6 4 4 4" xfId="20915" xr:uid="{6A1C4C51-5153-418B-8579-FF073B061B5C}"/>
    <cellStyle name="Note 6 4 5" xfId="11275" xr:uid="{4FFD3485-10BD-49C3-81CE-0B4EB32C054E}"/>
    <cellStyle name="Note 6 4 5 2" xfId="41559" xr:uid="{2D2CFD9C-E48F-4C0A-98F6-D81BF5EA228D}"/>
    <cellStyle name="Note 6 4 5 3" xfId="32371" xr:uid="{1A09D42B-EC1D-46E3-870C-37EB79FE7CF3}"/>
    <cellStyle name="Note 6 4 5 4" xfId="20662" xr:uid="{BB501B4D-6F79-4803-B315-A0B49B48B2FF}"/>
    <cellStyle name="Note 6 4 6" xfId="11723" xr:uid="{067A7D48-99A3-40B8-A210-156D5A9DB86F}"/>
    <cellStyle name="Note 6 4 6 2" xfId="39655" xr:uid="{5848A8F4-F111-492B-B460-9E72B87FE729}"/>
    <cellStyle name="Note 6 4 6 3" xfId="30403" xr:uid="{796CF302-667D-43F1-A6A8-E4019DA3838E}"/>
    <cellStyle name="Note 6 4 6 4" xfId="18648" xr:uid="{560EEEB6-679A-4793-B615-3FDCA613DC52}"/>
    <cellStyle name="Note 6 4 7" xfId="12128" xr:uid="{DB5955F4-D2BE-46A4-95A9-D5A25BA12365}"/>
    <cellStyle name="Note 6 4 7 2" xfId="42332" xr:uid="{566D1616-DCB5-4CF1-9791-53A48B27FBB0}"/>
    <cellStyle name="Note 6 4 7 3" xfId="33182" xr:uid="{2DBCE315-B5FF-48D9-839D-256721361380}"/>
    <cellStyle name="Note 6 4 7 4" xfId="21602" xr:uid="{5292CD0D-77A4-4923-8FF5-F067368DA16A}"/>
    <cellStyle name="Note 6 4 8" xfId="12469" xr:uid="{2321E041-71E1-4136-8E0E-14CFAD3D6840}"/>
    <cellStyle name="Note 6 4 8 2" xfId="44935" xr:uid="{216841A5-18EC-4194-A39A-C388B7B12DD1}"/>
    <cellStyle name="Note 6 4 8 3" xfId="35790" xr:uid="{F9CD774E-2133-4A86-8948-F8609E3C6795}"/>
    <cellStyle name="Note 6 4 8 4" xfId="24253" xr:uid="{2239C5E2-42BA-4420-B6BD-BE5BC65902D7}"/>
    <cellStyle name="Note 6 4 9" xfId="12758" xr:uid="{2460864B-04E2-4F0C-8A4C-91D104FB3863}"/>
    <cellStyle name="Note 6 4 9 2" xfId="39439" xr:uid="{961EC92F-2D91-47BC-A40E-28636A3728C7}"/>
    <cellStyle name="Note 6 4 9 3" xfId="30174" xr:uid="{4FD6B389-6686-4F86-ABF0-B84EC57704D8}"/>
    <cellStyle name="Note 6 4 9 4" xfId="18418" xr:uid="{8818D29C-0273-411A-B5A2-ABB21A05CB96}"/>
    <cellStyle name="Note 6 5" xfId="1642" xr:uid="{00000000-0005-0000-0000-00006A060000}"/>
    <cellStyle name="Note 6 5 10" xfId="12605" xr:uid="{87ACC394-5BF8-4162-B36B-F7FB879EF579}"/>
    <cellStyle name="Note 6 5 10 2" xfId="44022" xr:uid="{0AA52887-0808-49A5-8644-2BF6DE1ABAA4}"/>
    <cellStyle name="Note 6 5 10 3" xfId="34874" xr:uid="{63122CE7-62EA-4530-883A-4834FA53D858}"/>
    <cellStyle name="Note 6 5 10 4" xfId="23316" xr:uid="{89825D96-C83F-4DFE-BDB7-54FAA72BE41D}"/>
    <cellStyle name="Note 6 5 11" xfId="15962" xr:uid="{8861EE4D-AAAD-4988-AE67-5FA248EB87CF}"/>
    <cellStyle name="Note 6 5 11 2" xfId="46618" xr:uid="{53CC3457-D9C0-4DD7-82B3-67DFA3042AFF}"/>
    <cellStyle name="Note 6 5 11 3" xfId="37473" xr:uid="{174C5C4D-E462-4887-8408-24FDBB261767}"/>
    <cellStyle name="Note 6 5 11 4" xfId="26027" xr:uid="{E0A555BE-E7D6-4BC0-B0D6-9FA0BBD52F60}"/>
    <cellStyle name="Note 6 5 12" xfId="14433" xr:uid="{0B90636D-1BDB-42C1-9E38-3952A8134675}"/>
    <cellStyle name="Note 6 5 12 2" xfId="43152" xr:uid="{D0BF7583-1DFD-4E1C-A423-85E0FC492667}"/>
    <cellStyle name="Note 6 5 12 3" xfId="34002" xr:uid="{129A0906-746D-420D-84F7-8B6331057B1E}"/>
    <cellStyle name="Note 6 5 12 4" xfId="22435" xr:uid="{CB20AC59-B78E-41E9-ACD9-469183C92A9F}"/>
    <cellStyle name="Note 6 5 13" xfId="13685" xr:uid="{0453A918-79E4-42EF-BB80-12BCECCBC487}"/>
    <cellStyle name="Note 6 5 13 2" xfId="46159" xr:uid="{331BDD5E-B52F-4BB4-A766-DD2E8398E74E}"/>
    <cellStyle name="Note 6 5 13 3" xfId="37014" xr:uid="{20FD97DE-347B-4A1A-8AE5-9AB74082F90C}"/>
    <cellStyle name="Note 6 5 13 4" xfId="25512" xr:uid="{5A8A582B-3695-464B-BD81-8A231C4B7CCF}"/>
    <cellStyle name="Note 6 5 14" xfId="26548" xr:uid="{B6BA701F-B33B-4D85-A955-428859334482}"/>
    <cellStyle name="Note 6 5 14 2" xfId="47107" xr:uid="{E488BFA6-8B50-4E8E-8F3B-A03F5063D6F6}"/>
    <cellStyle name="Note 6 5 14 3" xfId="37963" xr:uid="{C546CAEE-0C58-4B87-8919-B42EABBB81EC}"/>
    <cellStyle name="Note 6 5 15" xfId="28173" xr:uid="{0CF7E7F5-DA19-48F6-9189-BBF735A248A7}"/>
    <cellStyle name="Note 6 5 16" xfId="48655" xr:uid="{FED19A1F-CDE1-4938-BF68-9578322C87E3}"/>
    <cellStyle name="Note 6 5 17" xfId="50509" xr:uid="{A4D8CC6E-EBBF-4060-8C9C-F2F1BA2FA0C4}"/>
    <cellStyle name="Note 6 5 18" xfId="50158" xr:uid="{38484D07-BF2D-4B35-95AB-1C81B802392C}"/>
    <cellStyle name="Note 6 5 19" xfId="51049" xr:uid="{C7049DFD-3CA9-4C9F-87D9-4AF18767309A}"/>
    <cellStyle name="Note 6 5 2" xfId="1643" xr:uid="{00000000-0005-0000-0000-00006B060000}"/>
    <cellStyle name="Note 6 5 2 10" xfId="14915" xr:uid="{ACD4FA01-373A-4D21-BEC6-DE87A658CD3C}"/>
    <cellStyle name="Note 6 5 2 10 2" xfId="46617" xr:uid="{73768C87-DF58-4325-8C6C-5FC257178C9A}"/>
    <cellStyle name="Note 6 5 2 10 3" xfId="37472" xr:uid="{B814046F-D196-4ED9-90FB-06B5FC4AF21F}"/>
    <cellStyle name="Note 6 5 2 10 4" xfId="26026" xr:uid="{F9845E33-FFD7-4B41-8FCC-723CCD3203EB}"/>
    <cellStyle name="Note 6 5 2 11" xfId="13204" xr:uid="{D2FA7CC3-9931-42D0-99CF-90F6D8E03D32}"/>
    <cellStyle name="Note 6 5 2 11 2" xfId="43253" xr:uid="{4E9E8EB7-423B-4A68-98B8-9DC611D17A26}"/>
    <cellStyle name="Note 6 5 2 11 3" xfId="34103" xr:uid="{5B31FFB1-F0FD-435F-97A8-47BDF3EC255E}"/>
    <cellStyle name="Note 6 5 2 11 4" xfId="22538" xr:uid="{329FA41E-CFB9-478E-A166-8774E25C55C4}"/>
    <cellStyle name="Note 6 5 2 12" xfId="14415" xr:uid="{C2C019FC-24D3-42B9-A50F-3C056D3AA4BA}"/>
    <cellStyle name="Note 6 5 2 12 2" xfId="47818" xr:uid="{578C20A2-3F83-4084-B4EF-4905D6B204EC}"/>
    <cellStyle name="Note 6 5 2 12 3" xfId="38674" xr:uid="{3E2484AD-70C8-4E37-B595-1111EAE6FF40}"/>
    <cellStyle name="Note 6 5 2 12 4" xfId="27399" xr:uid="{E48E716D-51E7-4BFF-BCA0-3F96194BCEC5}"/>
    <cellStyle name="Note 6 5 2 13" xfId="27848" xr:uid="{054FB105-7890-43DC-9081-DEAF5D161E56}"/>
    <cellStyle name="Note 6 5 2 13 2" xfId="48148" xr:uid="{E979C3C3-02A6-4647-A818-C3F6BCBB752A}"/>
    <cellStyle name="Note 6 5 2 13 3" xfId="39004" xr:uid="{6BB73CB6-6096-4258-B2F5-38AC05E25C83}"/>
    <cellStyle name="Note 6 5 2 14" xfId="26985" xr:uid="{0EB1E1B7-C418-45E8-95A1-FEADD38C352C}"/>
    <cellStyle name="Note 6 5 2 15" xfId="48656" xr:uid="{CE95EECA-3573-4DF0-A4A6-5AFFC5A00A41}"/>
    <cellStyle name="Note 6 5 2 16" xfId="50510" xr:uid="{6D3BB390-34B1-4B56-8C84-BA2E6BF113A4}"/>
    <cellStyle name="Note 6 5 2 17" xfId="50986" xr:uid="{0675E636-A0A1-44FC-A98F-322CF1877135}"/>
    <cellStyle name="Note 6 5 2 18" xfId="49271" xr:uid="{3A932071-EF79-4EE5-A833-980773C8946C}"/>
    <cellStyle name="Note 6 5 2 19" xfId="52237" xr:uid="{064721D9-7E19-4E4E-8301-639AA0CEFCE8}"/>
    <cellStyle name="Note 6 5 2 2" xfId="5029" xr:uid="{74940F47-3DA2-45AF-9C38-C222474DFAB9}"/>
    <cellStyle name="Note 6 5 2 2 2" xfId="41407" xr:uid="{5B822285-973E-41A2-91E9-F70EC32F7C0D}"/>
    <cellStyle name="Note 6 5 2 2 3" xfId="32212" xr:uid="{1D5B1671-A3BA-4150-85C8-9B72F58F47FF}"/>
    <cellStyle name="Note 6 5 2 2 4" xfId="20503" xr:uid="{9B275955-822C-4FF4-9C81-5A42FB52C219}"/>
    <cellStyle name="Note 6 5 2 20" xfId="53504" xr:uid="{B158E929-128E-4865-B8AE-67FE19F2FBDD}"/>
    <cellStyle name="Note 6 5 2 21" xfId="52933" xr:uid="{B90C2AAF-F660-493A-8560-81EFEA366272}"/>
    <cellStyle name="Note 6 5 2 22" xfId="55495" xr:uid="{98D87F5F-CD39-4D03-A6F9-C8EBA2ADD90D}"/>
    <cellStyle name="Note 6 5 2 23" xfId="56033" xr:uid="{09F38871-1E61-4A8D-A261-233E935D4F62}"/>
    <cellStyle name="Note 6 5 2 24" xfId="16817" xr:uid="{031523FE-106F-4EBD-8BD7-20D30D10B8D2}"/>
    <cellStyle name="Note 6 5 2 3" xfId="4215" xr:uid="{74964AD9-070F-4671-B893-50A44F26040B}"/>
    <cellStyle name="Note 6 5 2 3 2" xfId="41834" xr:uid="{A8C6DBED-423D-487B-80D8-2B0EB9B4BF39}"/>
    <cellStyle name="Note 6 5 2 3 3" xfId="32683" xr:uid="{7F423DF2-B7AC-4186-BD9B-08E2A16B5245}"/>
    <cellStyle name="Note 6 5 2 3 4" xfId="21101" xr:uid="{A40DE9E9-35B0-4A6A-AD62-6D0E181ED02E}"/>
    <cellStyle name="Note 6 5 2 4" xfId="10758" xr:uid="{6C74C317-7362-4016-B5DC-FA6440326588}"/>
    <cellStyle name="Note 6 5 2 4 2" xfId="41566" xr:uid="{F29D6F17-6578-443F-B868-83D0A506C0A1}"/>
    <cellStyle name="Note 6 5 2 4 3" xfId="32378" xr:uid="{F1A59BFC-9709-4812-8271-B82063135CD9}"/>
    <cellStyle name="Note 6 5 2 4 4" xfId="20669" xr:uid="{EA38D869-7072-4C67-A1AD-DE2F608474A5}"/>
    <cellStyle name="Note 6 5 2 5" xfId="9796" xr:uid="{8873503A-E891-4E27-B336-C533BC829298}"/>
    <cellStyle name="Note 6 5 2 5 2" xfId="43313" xr:uid="{BA52B568-9494-4D9E-8431-6C117EC7891D}"/>
    <cellStyle name="Note 6 5 2 5 3" xfId="34163" xr:uid="{D14C29EA-6E41-4555-B256-E80C84A39EAA}"/>
    <cellStyle name="Note 6 5 2 5 4" xfId="22599" xr:uid="{F08B8CE3-BEAB-4EAA-87E0-80AC6457FA5A}"/>
    <cellStyle name="Note 6 5 2 6" xfId="5858" xr:uid="{9ED5C2AD-3F8B-4498-A224-D181C0E1002F}"/>
    <cellStyle name="Note 6 5 2 6 2" xfId="40203" xr:uid="{A6AB0F34-810C-4B80-952D-B66DEB3F495E}"/>
    <cellStyle name="Note 6 5 2 6 3" xfId="30970" xr:uid="{D7B6DEDD-292C-46F7-B650-ADB2ED00AC4A}"/>
    <cellStyle name="Note 6 5 2 6 4" xfId="19182" xr:uid="{04BE3F8C-E3D0-4DD5-AEAB-6FAD29F10255}"/>
    <cellStyle name="Note 6 5 2 7" xfId="6378" xr:uid="{EA0A97E1-0239-4FED-859D-37865C5CC01D}"/>
    <cellStyle name="Note 6 5 2 7 2" xfId="42094" xr:uid="{195516E2-2679-4CBE-A39B-6D1C51F4F49B}"/>
    <cellStyle name="Note 6 5 2 7 3" xfId="32944" xr:uid="{916238D2-78D9-4E02-A099-0B084861B730}"/>
    <cellStyle name="Note 6 5 2 7 4" xfId="21364" xr:uid="{BCB18856-9899-4EDA-A441-566B16B3DB81}"/>
    <cellStyle name="Note 6 5 2 8" xfId="5818" xr:uid="{B06751EA-EEC6-4C83-9586-2C6CEFFA7788}"/>
    <cellStyle name="Note 6 5 2 8 2" xfId="43706" xr:uid="{DE34F3D2-2094-40F8-858D-4EABF4C5DF89}"/>
    <cellStyle name="Note 6 5 2 8 3" xfId="34557" xr:uid="{70F1B7D7-0DAD-4211-B416-484F15629F83}"/>
    <cellStyle name="Note 6 5 2 8 4" xfId="22995" xr:uid="{B55D9AE0-D41C-4640-B186-AEB6A4422B29}"/>
    <cellStyle name="Note 6 5 2 9" xfId="10825" xr:uid="{6F6EC493-C6CC-432B-A28A-EFAAC99FF669}"/>
    <cellStyle name="Note 6 5 2 9 2" xfId="46119" xr:uid="{922DF489-9B64-454D-BD2A-24A82B52152B}"/>
    <cellStyle name="Note 6 5 2 9 3" xfId="36974" xr:uid="{F60EAE3A-2334-4203-8EFD-DA8A7AB3B8A2}"/>
    <cellStyle name="Note 6 5 2 9 4" xfId="25468" xr:uid="{BACD7FC2-F08A-448D-A08D-59E45FE3E955}"/>
    <cellStyle name="Note 6 5 20" xfId="49329" xr:uid="{3E397278-E385-4E69-BC6B-DFFEEC3A539A}"/>
    <cellStyle name="Note 6 5 21" xfId="53503" xr:uid="{01283B95-68C8-410F-B85B-7B2ED2646EB7}"/>
    <cellStyle name="Note 6 5 22" xfId="54038" xr:uid="{5297DF0F-88AA-4E01-816D-90998769BF85}"/>
    <cellStyle name="Note 6 5 23" xfId="55304" xr:uid="{E10FBF21-B515-4700-9EFA-EC32FCF42093}"/>
    <cellStyle name="Note 6 5 24" xfId="56032" xr:uid="{A2B9E3BC-2A86-4C74-B523-CCB6E7540F7C}"/>
    <cellStyle name="Note 6 5 25" xfId="16816" xr:uid="{C92C322C-D760-463B-ACFB-ECF9580A35AE}"/>
    <cellStyle name="Note 6 5 3" xfId="5028" xr:uid="{B9843C06-01E0-44F8-965C-0FEC4954692B}"/>
    <cellStyle name="Note 6 5 3 2" xfId="39763" xr:uid="{2E1809E7-738F-419A-A3CE-16362A600491}"/>
    <cellStyle name="Note 6 5 3 3" xfId="30523" xr:uid="{43501302-8D80-44A9-94C3-D86A968535F5}"/>
    <cellStyle name="Note 6 5 3 4" xfId="18768" xr:uid="{A289F262-1B7A-425F-BB18-4B302773F738}"/>
    <cellStyle name="Note 6 5 4" xfId="4216" xr:uid="{5A37C6F0-E645-4DF2-BA70-833203AAEEA1}"/>
    <cellStyle name="Note 6 5 4 2" xfId="41195" xr:uid="{20CEEB80-015B-4CEF-9E88-0A4773A78ABA}"/>
    <cellStyle name="Note 6 5 4 3" xfId="31975" xr:uid="{DF2CBC4C-85B7-457A-B0E7-9EE13CD73E6D}"/>
    <cellStyle name="Note 6 5 4 4" xfId="20263" xr:uid="{9A51D02A-3B5A-42CC-A3EC-1A75F3B20150}"/>
    <cellStyle name="Note 6 5 5" xfId="9572" xr:uid="{48226296-9BDA-4581-BE95-C61C0286AB81}"/>
    <cellStyle name="Note 6 5 5 2" xfId="41750" xr:uid="{1C763230-7061-4556-815F-1A88B45F8B2A}"/>
    <cellStyle name="Note 6 5 5 3" xfId="32599" xr:uid="{4F817DC1-5208-4049-8FE1-CE961427D67C}"/>
    <cellStyle name="Note 6 5 5 4" xfId="21016" xr:uid="{B5AC21CF-CEA2-4284-8C3D-B92A4AB95D50}"/>
    <cellStyle name="Note 6 5 6" xfId="7066" xr:uid="{86865781-45AE-4814-A962-94B27E561DFF}"/>
    <cellStyle name="Note 6 5 6 2" xfId="41313" xr:uid="{8F5B3014-2CFB-4ECD-A668-0B346625A216}"/>
    <cellStyle name="Note 6 5 6 3" xfId="32106" xr:uid="{2AD1CF02-7BE5-4CFA-A507-753D6FD6BFCC}"/>
    <cellStyle name="Note 6 5 6 4" xfId="20396" xr:uid="{6760DE25-9F7A-4754-9964-D161A7FC166A}"/>
    <cellStyle name="Note 6 5 7" xfId="11476" xr:uid="{B8F27DBD-F35A-461F-8EE5-495001E0E7C0}"/>
    <cellStyle name="Note 6 5 7 2" xfId="43229" xr:uid="{73C9E8B7-92A1-4DAC-871D-A5DE22252F24}"/>
    <cellStyle name="Note 6 5 7 3" xfId="34079" xr:uid="{8DED56D8-4ACD-44AE-A099-4DBD127ABBD9}"/>
    <cellStyle name="Note 6 5 7 4" xfId="22513" xr:uid="{E090812E-9CAF-4873-B15E-4A95A4D7D71A}"/>
    <cellStyle name="Note 6 5 8" xfId="11906" xr:uid="{D4CA8A46-2B49-4CAB-AC6F-223301BFBC64}"/>
    <cellStyle name="Note 6 5 8 2" xfId="43372" xr:uid="{D581F0F0-671B-4377-98C1-8EC93DB833F8}"/>
    <cellStyle name="Note 6 5 8 3" xfId="34222" xr:uid="{4F3EAC9C-A16E-4110-8EDE-2251CD04C9FD}"/>
    <cellStyle name="Note 6 5 8 4" xfId="22658" xr:uid="{5B4C80F6-7950-4619-A942-C8E11CC03073}"/>
    <cellStyle name="Note 6 5 9" xfId="12286" xr:uid="{609C7133-3302-4817-A74F-1EE652EEAAF7}"/>
    <cellStyle name="Note 6 5 9 2" xfId="45063" xr:uid="{2E39F6BB-707F-49D1-B438-EF0047A31721}"/>
    <cellStyle name="Note 6 5 9 3" xfId="35918" xr:uid="{506749FE-FDF5-41F7-A2A7-73EFE0A96338}"/>
    <cellStyle name="Note 6 5 9 4" xfId="24382" xr:uid="{C4061932-B14A-4AF4-9638-6A69A13BE93A}"/>
    <cellStyle name="Note 6 6" xfId="1644" xr:uid="{00000000-0005-0000-0000-00006C060000}"/>
    <cellStyle name="Note 6 6 10" xfId="14180" xr:uid="{252DB4A8-509F-4581-AB03-4FC58768E19E}"/>
    <cellStyle name="Note 6 6 10 2" xfId="47189" xr:uid="{CA2F110F-2E7B-4FBC-A4A6-28C600908C74}"/>
    <cellStyle name="Note 6 6 10 3" xfId="38045" xr:uid="{066085D2-2728-4BFC-A7C2-7235979DD955}"/>
    <cellStyle name="Note 6 6 10 4" xfId="26631" xr:uid="{BA7E583C-11D9-4EE3-9345-C4512F49CCBB}"/>
    <cellStyle name="Note 6 6 11" xfId="16226" xr:uid="{0958BB48-BD67-46DC-94C8-03E47C74E66E}"/>
    <cellStyle name="Note 6 6 11 2" xfId="45692" xr:uid="{C64E7B79-51C9-4CD7-9DD4-9BF48F056743}"/>
    <cellStyle name="Note 6 6 11 3" xfId="36547" xr:uid="{95A0CC66-F451-40D8-82B3-8601A2319370}"/>
    <cellStyle name="Note 6 6 11 4" xfId="25023" xr:uid="{7AC76118-C5CB-4718-AD21-2B967D238EEB}"/>
    <cellStyle name="Note 6 6 12" xfId="16452" xr:uid="{580F5E8A-FF09-4B7D-ADC2-8EBF3035B3AB}"/>
    <cellStyle name="Note 6 6 12 2" xfId="46154" xr:uid="{0AC388F1-60CD-4081-A37E-B0418D5A94AA}"/>
    <cellStyle name="Note 6 6 12 3" xfId="37009" xr:uid="{6AD1BACC-021A-4E6A-8072-7EEF4545DF02}"/>
    <cellStyle name="Note 6 6 12 4" xfId="25507" xr:uid="{4BCE5545-8055-432D-A400-B0037759FC2A}"/>
    <cellStyle name="Note 6 6 13" xfId="26547" xr:uid="{66E98CFF-894D-497B-9A57-65801FE8FD6D}"/>
    <cellStyle name="Note 6 6 13 2" xfId="47106" xr:uid="{7FE88BDB-AFD1-4C34-9DB0-99F8E0D06BAE}"/>
    <cellStyle name="Note 6 6 13 3" xfId="37962" xr:uid="{69237284-0300-4002-8ED3-DFB4C9358FDD}"/>
    <cellStyle name="Note 6 6 14" xfId="28025" xr:uid="{98F14122-C847-48DB-BAD3-8F92FEDC667B}"/>
    <cellStyle name="Note 6 6 15" xfId="48657" xr:uid="{CCEACF35-C490-49C7-AE30-9109BE678E21}"/>
    <cellStyle name="Note 6 6 16" xfId="50511" xr:uid="{CC3D414C-DAF6-4068-B966-555BE019BCDD}"/>
    <cellStyle name="Note 6 6 17" xfId="51443" xr:uid="{7C132247-BED0-4708-9F3C-A854C7AC30A6}"/>
    <cellStyle name="Note 6 6 18" xfId="51048" xr:uid="{438D1F7B-7EFC-4097-98A0-6F6F322A7884}"/>
    <cellStyle name="Note 6 6 19" xfId="52519" xr:uid="{AEF2593D-3A1C-4303-A57E-B70A407135E2}"/>
    <cellStyle name="Note 6 6 2" xfId="5030" xr:uid="{4A77C1BA-1B7D-4B8A-ADB6-D4286B2C86D5}"/>
    <cellStyle name="Note 6 6 2 2" xfId="41408" xr:uid="{AEACB6CB-C493-4DF2-9579-A4713C80AE91}"/>
    <cellStyle name="Note 6 6 2 3" xfId="32213" xr:uid="{7E312CE1-90FD-419D-B205-19D6645F5CE5}"/>
    <cellStyle name="Note 6 6 2 4" xfId="20504" xr:uid="{332091D5-D000-4CB0-ADCA-3831C658CE4F}"/>
    <cellStyle name="Note 6 6 20" xfId="53505" xr:uid="{BA1859FD-3372-4590-B425-4EB45C6F2BE8}"/>
    <cellStyle name="Note 6 6 21" xfId="54497" xr:uid="{447D51BF-0442-4CC2-84BB-F3C0753084E4}"/>
    <cellStyle name="Note 6 6 22" xfId="52647" xr:uid="{783EFFD4-2D3C-484E-820B-2729E181007D}"/>
    <cellStyle name="Note 6 6 23" xfId="56034" xr:uid="{4BDB4400-E6F9-4E2E-8C00-F563218484A4}"/>
    <cellStyle name="Note 6 6 24" xfId="16818" xr:uid="{C9AE372D-BAF5-41C1-A21E-1405723835DE}"/>
    <cellStyle name="Note 6 6 3" xfId="6135" xr:uid="{E439F494-9772-4AE2-A160-B4974FF0F336}"/>
    <cellStyle name="Note 6 6 3 2" xfId="41188" xr:uid="{54C3B48B-CEA1-40D2-95B3-1DC944F1F90E}"/>
    <cellStyle name="Note 6 6 3 3" xfId="31968" xr:uid="{49A880AC-884A-414A-B75E-369962872520}"/>
    <cellStyle name="Note 6 6 3 4" xfId="20256" xr:uid="{63501FAE-F3D4-471A-85C2-C2E6BC3C75FC}"/>
    <cellStyle name="Note 6 6 4" xfId="11273" xr:uid="{B16E2F69-3340-4EC2-9DAD-176A6C3803CF}"/>
    <cellStyle name="Note 6 6 4 2" xfId="42589" xr:uid="{2AB501AA-B686-4FB0-B6A5-20BA51BA76EB}"/>
    <cellStyle name="Note 6 6 4 3" xfId="33439" xr:uid="{DAF905E1-CE5F-41A3-B9B4-0D99F854DF33}"/>
    <cellStyle name="Note 6 6 4 4" xfId="21863" xr:uid="{A1B7A136-ADE2-40C8-80FD-E77661ED5078}"/>
    <cellStyle name="Note 6 6 5" xfId="11721" xr:uid="{F993D2DC-6A7B-47C3-A27F-55D3D747A769}"/>
    <cellStyle name="Note 6 6 5 2" xfId="41310" xr:uid="{A330E251-0192-46C4-8BB5-D417EF4DB129}"/>
    <cellStyle name="Note 6 6 5 3" xfId="32103" xr:uid="{FA0CBBE0-7D7E-46CE-8A5D-8397DC5DB31F}"/>
    <cellStyle name="Note 6 6 5 4" xfId="20393" xr:uid="{667D2670-0272-440A-8E30-46924C47C5A7}"/>
    <cellStyle name="Note 6 6 6" xfId="12126" xr:uid="{22C392D2-DD39-4119-88A9-83FD7D4FEDF9}"/>
    <cellStyle name="Note 6 6 6 2" xfId="44055" xr:uid="{4E51EF49-EB9E-4FBF-90A5-83D6F712784A}"/>
    <cellStyle name="Note 6 6 6 3" xfId="34907" xr:uid="{EDBFA9F5-C8D6-4337-988A-28B34F369269}"/>
    <cellStyle name="Note 6 6 6 4" xfId="23351" xr:uid="{D8A4380E-2AF1-4AC7-B69F-54E9761A865C}"/>
    <cellStyle name="Note 6 6 7" xfId="12467" xr:uid="{33F7B81D-7E80-49FE-ACE1-20E991BA4787}"/>
    <cellStyle name="Note 6 6 7 2" xfId="45291" xr:uid="{F19176A2-4A9C-4535-9CE9-C256FC25D5F4}"/>
    <cellStyle name="Note 6 6 7 3" xfId="36146" xr:uid="{956879FD-7BDC-4B5A-A3CE-F9B7D3D2EA2C}"/>
    <cellStyle name="Note 6 6 7 4" xfId="24612" xr:uid="{556477C4-CCF6-4F75-A131-7FADC8B3D132}"/>
    <cellStyle name="Note 6 6 8" xfId="12756" xr:uid="{77236F84-FEAA-44AD-92CD-6D15B26583D8}"/>
    <cellStyle name="Note 6 6 8 2" xfId="45062" xr:uid="{511B129A-BFE8-41E8-9ED3-DBFA0DA60D0B}"/>
    <cellStyle name="Note 6 6 8 3" xfId="35917" xr:uid="{90E7432C-03E0-4DED-8930-F0BA6F13D31D}"/>
    <cellStyle name="Note 6 6 8 4" xfId="24381" xr:uid="{D4A8304F-AA17-4F8D-A666-02971EF7EA79}"/>
    <cellStyle name="Note 6 6 9" xfId="12980" xr:uid="{5AF46ADB-D2BC-4998-9B81-D7E84BB5E5A1}"/>
    <cellStyle name="Note 6 6 9 2" xfId="42524" xr:uid="{351228B4-17FB-465C-A9E5-3F440C410294}"/>
    <cellStyle name="Note 6 6 9 3" xfId="33374" xr:uid="{C98C7DAD-C74B-44E2-9611-210540152F14}"/>
    <cellStyle name="Note 6 6 9 4" xfId="21797" xr:uid="{4587028A-C086-446F-A3FF-1399F66D93A7}"/>
    <cellStyle name="Note 6 7" xfId="5021" xr:uid="{7DCDCCF1-EBC6-4A36-AFBC-EC78E9A78CBC}"/>
    <cellStyle name="Note 6 7 2" xfId="41411" xr:uid="{012A66F6-387B-4FAB-AD9C-80841AC223B3}"/>
    <cellStyle name="Note 6 7 3" xfId="32216" xr:uid="{93D1D8FE-0DC3-4FC4-90ED-6D457D7F20AD}"/>
    <cellStyle name="Note 6 7 4" xfId="20507" xr:uid="{6A6397FC-62B7-4D49-B700-8597AE649A16}"/>
    <cellStyle name="Note 6 8" xfId="5644" xr:uid="{B522CDFC-33B4-42C3-91B7-9E02B7168CF0}"/>
    <cellStyle name="Note 6 8 2" xfId="41832" xr:uid="{96626EBF-3709-4653-A20E-A3AD159E4520}"/>
    <cellStyle name="Note 6 8 3" xfId="32681" xr:uid="{090C6B43-345C-4C3A-A5BE-042CEC4A4A57}"/>
    <cellStyle name="Note 6 8 4" xfId="21099" xr:uid="{266D771F-49DF-4563-A4BD-93A22C258531}"/>
    <cellStyle name="Note 6 9" xfId="9574" xr:uid="{F2D1D587-376F-4726-9115-7748EECE9808}"/>
    <cellStyle name="Note 6 9 2" xfId="41028" xr:uid="{53D7D4B8-F712-4AC2-97AD-6A3A71826385}"/>
    <cellStyle name="Note 6 9 3" xfId="31798" xr:uid="{AC682F37-BBBC-4949-9CA7-01671D256990}"/>
    <cellStyle name="Note 6 9 4" xfId="20077" xr:uid="{A4A9A305-9FCB-47D2-93B4-31B7C5EF17A8}"/>
    <cellStyle name="Note 7" xfId="1645" xr:uid="{00000000-0005-0000-0000-00006D060000}"/>
    <cellStyle name="Note 7 10" xfId="10627" xr:uid="{CADCE62B-D241-4119-A01C-D0F719369863}"/>
    <cellStyle name="Note 7 10 2" xfId="42876" xr:uid="{ACE5D999-E1F8-43AD-A0AE-8466F46598D0}"/>
    <cellStyle name="Note 7 10 3" xfId="33726" xr:uid="{99A518B5-95B9-4C7D-8224-0BD6A94CACD4}"/>
    <cellStyle name="Note 7 10 4" xfId="22153" xr:uid="{D4FB10FA-963B-4A69-B16E-570615721D53}"/>
    <cellStyle name="Note 7 11" xfId="10567" xr:uid="{0B2AA758-CC72-4B8B-B730-88ACB1070F68}"/>
    <cellStyle name="Note 7 11 2" xfId="40633" xr:uid="{171C198A-24EF-4937-8868-BFE67BFC9775}"/>
    <cellStyle name="Note 7 11 3" xfId="31401" xr:uid="{CB3580C0-F789-4EB4-A922-C73E6412C91E}"/>
    <cellStyle name="Note 7 11 4" xfId="19670" xr:uid="{0AF28ED9-8B56-424F-81BA-191D42521AA3}"/>
    <cellStyle name="Note 7 12" xfId="10184" xr:uid="{4F36E898-A17B-4404-92A2-31261FF6092E}"/>
    <cellStyle name="Note 7 12 2" xfId="41014" xr:uid="{DA1CCBB5-733F-49D2-A7A3-F182EE76E319}"/>
    <cellStyle name="Note 7 12 3" xfId="31784" xr:uid="{ECE3D319-7986-4899-AD53-2C5228D8255F}"/>
    <cellStyle name="Note 7 12 4" xfId="20062" xr:uid="{444E9576-6D39-48AA-93A5-2B3D4F802A11}"/>
    <cellStyle name="Note 7 13" xfId="11390" xr:uid="{7A759A9D-D976-4778-94D4-EA799FA77C2B}"/>
    <cellStyle name="Note 7 13 2" xfId="45034" xr:uid="{B024AED6-FD43-4C45-8064-0A906B423701}"/>
    <cellStyle name="Note 7 13 3" xfId="35889" xr:uid="{91278D47-E2BA-46F0-91DF-FF6CCC919CB5}"/>
    <cellStyle name="Note 7 13 4" xfId="24352" xr:uid="{BC53E831-7136-41E1-9C01-FBC2F3AE45C7}"/>
    <cellStyle name="Note 7 14" xfId="11832" xr:uid="{48DB6571-F183-41B4-B721-63D7E12C0EB2}"/>
    <cellStyle name="Note 7 14 2" xfId="45728" xr:uid="{167EBECD-B5A3-4F79-9944-B57EB18EBBFC}"/>
    <cellStyle name="Note 7 14 3" xfId="36583" xr:uid="{6AF43DD9-4D42-4F4C-A93B-24D0183606BE}"/>
    <cellStyle name="Note 7 14 4" xfId="25062" xr:uid="{3C1E3208-0514-4D47-A77D-65C192EFD444}"/>
    <cellStyle name="Note 7 15" xfId="13894" xr:uid="{93E9D110-2178-4483-B3AE-F28202F21988}"/>
    <cellStyle name="Note 7 15 2" xfId="47190" xr:uid="{7EB641DA-7C8F-4270-A4C3-521BA7688266}"/>
    <cellStyle name="Note 7 15 3" xfId="38046" xr:uid="{9BF1DA18-D32B-41D4-B315-0D38ABD37FC5}"/>
    <cellStyle name="Note 7 15 4" xfId="26632" xr:uid="{6ADF9C94-9ADB-456E-9E75-78724593C7FE}"/>
    <cellStyle name="Note 7 16" xfId="15363" xr:uid="{A9562CBC-2C69-4443-910B-23BA87BC1BA8}"/>
    <cellStyle name="Note 7 16 2" xfId="46984" xr:uid="{540B047E-1801-4CEB-B128-49D40F25B1B8}"/>
    <cellStyle name="Note 7 16 3" xfId="37840" xr:uid="{11644387-CEED-44ED-96B7-8DE4E71937B5}"/>
    <cellStyle name="Note 7 16 4" xfId="26419" xr:uid="{83E113BF-7AF0-41A7-ABA3-18D7FB4B8E65}"/>
    <cellStyle name="Note 7 17" xfId="15037" xr:uid="{BE9EBFE9-B5E6-4BF6-A073-9A1871451F5F}"/>
    <cellStyle name="Note 7 17 2" xfId="47565" xr:uid="{BDADEFD5-5912-4F07-9F93-641C13CEA593}"/>
    <cellStyle name="Note 7 17 3" xfId="38421" xr:uid="{B87F00DC-E440-47C0-AC47-AD7F9F7639A2}"/>
    <cellStyle name="Note 7 17 4" xfId="27068" xr:uid="{1C319BD7-1142-405F-B91D-820E325B844B}"/>
    <cellStyle name="Note 7 18" xfId="27601" xr:uid="{BBE10CCF-AC17-4475-8127-73B323C977D7}"/>
    <cellStyle name="Note 7 18 2" xfId="47994" xr:uid="{E6875486-9A1C-49D4-8ADE-4658C3B8E43F}"/>
    <cellStyle name="Note 7 18 3" xfId="38850" xr:uid="{AD3C0D3E-D0DC-4C4D-9EBE-946292C617E2}"/>
    <cellStyle name="Note 7 19" xfId="27231" xr:uid="{CBDF71AD-3A81-49D5-8D60-7EF409666BA7}"/>
    <cellStyle name="Note 7 2" xfId="1646" xr:uid="{00000000-0005-0000-0000-00006E060000}"/>
    <cellStyle name="Note 7 2 10" xfId="12981" xr:uid="{1AA1B421-DCFB-4704-B223-00C12FE7FBFB}"/>
    <cellStyle name="Note 7 2 10 2" xfId="44552" xr:uid="{7AB5BB0A-C3DB-4409-ADFD-81DA9693F7A9}"/>
    <cellStyle name="Note 7 2 10 3" xfId="35406" xr:uid="{60AB6BF3-1342-4E18-A01E-4FEC4A4456F1}"/>
    <cellStyle name="Note 7 2 10 4" xfId="23863" xr:uid="{9C12BDB6-854B-426C-88D1-67CC5A3B1CC7}"/>
    <cellStyle name="Note 7 2 11" xfId="15793" xr:uid="{775E046C-C964-4587-B81F-304795DB1ABD}"/>
    <cellStyle name="Note 7 2 11 2" xfId="45979" xr:uid="{73EB8DDB-2944-40ED-8062-A50E89D8EEBE}"/>
    <cellStyle name="Note 7 2 11 3" xfId="36834" xr:uid="{D4DA0827-3AF0-4AA5-9343-6D78033A0135}"/>
    <cellStyle name="Note 7 2 11 4" xfId="25325" xr:uid="{6478B39D-8724-44B6-9013-5B6F5A6DF1C4}"/>
    <cellStyle name="Note 7 2 12" xfId="16227" xr:uid="{999B1F7D-79C4-4CA4-B770-643AA7434604}"/>
    <cellStyle name="Note 7 2 12 2" xfId="47451" xr:uid="{A8D6BE4B-260B-4E6F-B8E8-F903C3EDCFE7}"/>
    <cellStyle name="Note 7 2 12 3" xfId="38307" xr:uid="{58DC65AC-9CA3-4F71-BB90-C3AE7547A516}"/>
    <cellStyle name="Note 7 2 12 4" xfId="26922" xr:uid="{6A274D9D-3AB5-43E4-9288-4A5984BB484F}"/>
    <cellStyle name="Note 7 2 13" xfId="16453" xr:uid="{1475AFD5-C245-4EAA-B8C9-8136D417B4C7}"/>
    <cellStyle name="Note 7 2 13 2" xfId="46560" xr:uid="{B1271687-08F6-4560-9D2E-F1FEE7651410}"/>
    <cellStyle name="Note 7 2 13 3" xfId="37415" xr:uid="{60BE760E-1C42-4720-A7AF-29D52278BED0}"/>
    <cellStyle name="Note 7 2 13 4" xfId="25963" xr:uid="{134D7DC3-5D9C-4BF0-B9BE-E3F1C96DE82B}"/>
    <cellStyle name="Note 7 2 14" xfId="25189" xr:uid="{D2A4EC8A-FAE0-49A3-9DF9-0007464D54A2}"/>
    <cellStyle name="Note 7 2 14 2" xfId="45849" xr:uid="{4D70FF33-3464-49C2-8B82-F3478A2B23DE}"/>
    <cellStyle name="Note 7 2 14 3" xfId="36704" xr:uid="{C3513192-F469-496D-9971-3FA7FA60DF0D}"/>
    <cellStyle name="Note 7 2 15" xfId="28051" xr:uid="{BCA60164-E014-4D92-87BE-66A190252693}"/>
    <cellStyle name="Note 7 2 16" xfId="48659" xr:uid="{B1A57DA2-0A4C-4DAD-AF11-0C1B5AF52437}"/>
    <cellStyle name="Note 7 2 17" xfId="50513" xr:uid="{297B5685-7149-483D-B9F5-8B54C27C132E}"/>
    <cellStyle name="Note 7 2 18" xfId="51097" xr:uid="{5164A966-2BC6-446B-B435-01ECC525110A}"/>
    <cellStyle name="Note 7 2 19" xfId="49828" xr:uid="{F74099E5-EED7-40B1-9092-71CA3677D23D}"/>
    <cellStyle name="Note 7 2 2" xfId="1647" xr:uid="{00000000-0005-0000-0000-00006F060000}"/>
    <cellStyle name="Note 7 2 2 10" xfId="14619" xr:uid="{1C5D1527-195A-4CB8-B5CD-9C1008CC2C0E}"/>
    <cellStyle name="Note 7 2 2 10 2" xfId="46619" xr:uid="{250D7C2B-756F-4D4A-AD86-8AFB39985034}"/>
    <cellStyle name="Note 7 2 2 10 3" xfId="37474" xr:uid="{3FE0D109-69AD-4DF2-87C2-46588BAA4E27}"/>
    <cellStyle name="Note 7 2 2 10 4" xfId="26028" xr:uid="{62A64D2C-3E48-4C62-AB55-1D4318B9B7F8}"/>
    <cellStyle name="Note 7 2 2 11" xfId="15323" xr:uid="{75785F7D-49F2-4540-8F51-83A46448F364}"/>
    <cellStyle name="Note 7 2 2 11 2" xfId="46797" xr:uid="{9E30E2C3-6737-4656-8391-4844498E1192}"/>
    <cellStyle name="Note 7 2 2 11 3" xfId="37653" xr:uid="{461781D4-F7D0-4A12-97FD-0B6B0882DD3C}"/>
    <cellStyle name="Note 7 2 2 11 4" xfId="26219" xr:uid="{FEA4CF06-9653-43FF-863E-DC6DE4AFF327}"/>
    <cellStyle name="Note 7 2 2 12" xfId="13129" xr:uid="{D4F5BED8-51F2-4F9B-ACA8-1EBD42A7AF36}"/>
    <cellStyle name="Note 7 2 2 12 2" xfId="47590" xr:uid="{2CA28BB2-EC05-4952-A7A2-928F9B1CEE56}"/>
    <cellStyle name="Note 7 2 2 12 3" xfId="38446" xr:uid="{5DF22FF7-E472-4FB2-884B-A3758B941B45}"/>
    <cellStyle name="Note 7 2 2 12 4" xfId="27093" xr:uid="{23495F1D-F35D-4825-9CA5-667156DECC28}"/>
    <cellStyle name="Note 7 2 2 13" xfId="27626" xr:uid="{0E3D19F3-D243-4382-98B4-70ABDBA01DC2}"/>
    <cellStyle name="Note 7 2 2 13 2" xfId="48019" xr:uid="{9E5CB199-6E06-4F92-92F5-AE49B6586DA2}"/>
    <cellStyle name="Note 7 2 2 13 3" xfId="38875" xr:uid="{58226825-05EC-4251-A178-497AE187FF20}"/>
    <cellStyle name="Note 7 2 2 14" xfId="27787" xr:uid="{C9654B79-3554-461B-BDF2-1ADF07A95C6E}"/>
    <cellStyle name="Note 7 2 2 15" xfId="48660" xr:uid="{07DA3B70-C1B5-4F9C-9CD2-D835523DE8E0}"/>
    <cellStyle name="Note 7 2 2 16" xfId="50514" xr:uid="{B1F2BED1-F2D0-4BF5-B1FE-B064EA5D99FC}"/>
    <cellStyle name="Note 7 2 2 17" xfId="50314" xr:uid="{9E316B45-C6F3-4D05-87C8-857253CCA1F3}"/>
    <cellStyle name="Note 7 2 2 18" xfId="49419" xr:uid="{988199ED-0392-4FE3-B37E-1F93A2D3393D}"/>
    <cellStyle name="Note 7 2 2 19" xfId="51340" xr:uid="{CB5ABFA5-2D38-4E21-B018-030AAD2DC7CA}"/>
    <cellStyle name="Note 7 2 2 2" xfId="5033" xr:uid="{715F70D4-A510-40A8-BA0C-DCD7CAD66C7E}"/>
    <cellStyle name="Note 7 2 2 2 2" xfId="41405" xr:uid="{9B4E225D-E6B2-4AF5-978A-7F44843C8D5A}"/>
    <cellStyle name="Note 7 2 2 2 3" xfId="32210" xr:uid="{3E18C544-CBFA-41EA-BE35-D852E18ADA71}"/>
    <cellStyle name="Note 7 2 2 2 4" xfId="20501" xr:uid="{7DA11C9A-83BC-4AD7-B323-EBD2D89FBB57}"/>
    <cellStyle name="Note 7 2 2 20" xfId="53508" xr:uid="{4756EF1E-2EEF-48B7-A1D7-31FA43D75B1E}"/>
    <cellStyle name="Note 7 2 2 21" xfId="54498" xr:uid="{8085FC3A-6C35-413A-92CC-F7F6624D9F02}"/>
    <cellStyle name="Note 7 2 2 22" xfId="52646" xr:uid="{1BADCC51-B319-4974-B281-4673018BE9D4}"/>
    <cellStyle name="Note 7 2 2 23" xfId="56037" xr:uid="{D739677E-55BD-4FDB-AE40-8C7A15B630C7}"/>
    <cellStyle name="Note 7 2 2 24" xfId="16821" xr:uid="{CE254859-A590-4E6C-A7B8-CA1D3BCF37D7}"/>
    <cellStyle name="Note 7 2 2 3" xfId="5639" xr:uid="{B834543E-D1B3-48E4-8B40-58C6310B4AA9}"/>
    <cellStyle name="Note 7 2 2 3 2" xfId="39361" xr:uid="{A8DBF658-EA60-4E6E-BFEE-D889A1E2DF86}"/>
    <cellStyle name="Note 7 2 2 3 3" xfId="30096" xr:uid="{668B6D41-0555-424D-ADC3-B96062482E90}"/>
    <cellStyle name="Note 7 2 2 3 4" xfId="18340" xr:uid="{5B6BC3C5-0A48-4B0C-96BB-F4DF0C66B912}"/>
    <cellStyle name="Note 7 2 2 4" xfId="10364" xr:uid="{EF60EC7E-4CDE-4D61-9B9A-A46EB1FF2C6E}"/>
    <cellStyle name="Note 7 2 2 4 2" xfId="41029" xr:uid="{AE083E74-53D4-44AB-A5A9-CFC4930032F5}"/>
    <cellStyle name="Note 7 2 2 4 3" xfId="31799" xr:uid="{D1A9CCF6-626D-4B48-A437-9D0323D5D848}"/>
    <cellStyle name="Note 7 2 2 4 4" xfId="20078" xr:uid="{CCA41728-ABE9-471D-8889-6B79C56696BB}"/>
    <cellStyle name="Note 7 2 2 5" xfId="10946" xr:uid="{7795EDE3-7CBC-455A-99E2-5AAC06A6DAC1}"/>
    <cellStyle name="Note 7 2 2 5 2" xfId="42901" xr:uid="{AF526468-CCF0-41BC-B5BF-1F681AD301CF}"/>
    <cellStyle name="Note 7 2 2 5 3" xfId="33751" xr:uid="{C82172EF-514D-4391-911A-503E4B8E246A}"/>
    <cellStyle name="Note 7 2 2 5 4" xfId="22178" xr:uid="{A2680D63-E62A-4240-9286-B958101ECAE4}"/>
    <cellStyle name="Note 7 2 2 6" xfId="9780" xr:uid="{BF6A7863-02FF-42E4-B80A-37BE9193BEE2}"/>
    <cellStyle name="Note 7 2 2 6 2" xfId="41942" xr:uid="{9BBEFFCD-3463-43CB-8276-C00205A4C8F2}"/>
    <cellStyle name="Note 7 2 2 6 3" xfId="32792" xr:uid="{48339868-2525-400C-8896-5DA5DE9D2048}"/>
    <cellStyle name="Note 7 2 2 6 4" xfId="21211" xr:uid="{52FE592F-0637-4FD2-8DFA-7562B13E607E}"/>
    <cellStyle name="Note 7 2 2 7" xfId="9897" xr:uid="{01A37E3F-B189-4307-9A18-510C5E965FB2}"/>
    <cellStyle name="Note 7 2 2 7 2" xfId="44623" xr:uid="{B4EC519F-3942-46C6-AE47-78D2D1C9B026}"/>
    <cellStyle name="Note 7 2 2 7 3" xfId="35477" xr:uid="{0B5E69C4-6D29-406C-B430-55BFD757A89B}"/>
    <cellStyle name="Note 7 2 2 7 4" xfId="23934" xr:uid="{47E91023-44DB-45D7-A27C-1BF421459D4E}"/>
    <cellStyle name="Note 7 2 2 8" xfId="11045" xr:uid="{57A7E2C4-0D94-4F08-A4FF-8BF5508F903E}"/>
    <cellStyle name="Note 7 2 2 8 2" xfId="43410" xr:uid="{D8ADFFAC-62DF-4344-9392-F36B604E93D0}"/>
    <cellStyle name="Note 7 2 2 8 3" xfId="34261" xr:uid="{A7559558-D458-49AF-ABD7-23D299296C0E}"/>
    <cellStyle name="Note 7 2 2 8 4" xfId="22697" xr:uid="{C1CA28CA-9CCA-4850-80DB-498685A0CA3E}"/>
    <cellStyle name="Note 7 2 2 9" xfId="5388" xr:uid="{DA90BEED-DB6D-4B56-8895-35D3034C0751}"/>
    <cellStyle name="Note 7 2 2 9 2" xfId="45754" xr:uid="{6ED2FA95-45F3-410C-A7B9-4F7E2E41744C}"/>
    <cellStyle name="Note 7 2 2 9 3" xfId="36609" xr:uid="{6AADCD6C-970E-48AF-95DF-077B0531034E}"/>
    <cellStyle name="Note 7 2 2 9 4" xfId="25088" xr:uid="{133A74CA-8F3B-40B4-81A7-9E1F414456E7}"/>
    <cellStyle name="Note 7 2 20" xfId="52512" xr:uid="{8128923B-05F8-41F6-82E1-1F5801436EE3}"/>
    <cellStyle name="Note 7 2 21" xfId="53507" xr:uid="{11B55678-073E-4907-BC40-BCBD13192786}"/>
    <cellStyle name="Note 7 2 22" xfId="54036" xr:uid="{3FE4CCDD-87A5-4F97-ABEC-BC3598C5FF99}"/>
    <cellStyle name="Note 7 2 23" xfId="55496" xr:uid="{97D12552-DC54-4CD8-B227-7E0ED3FF2162}"/>
    <cellStyle name="Note 7 2 24" xfId="56036" xr:uid="{34F63E66-F2B7-4731-8618-0729314866A7}"/>
    <cellStyle name="Note 7 2 25" xfId="16820" xr:uid="{66264E28-9792-44AE-88AA-53C3688FF39D}"/>
    <cellStyle name="Note 7 2 3" xfId="5032" xr:uid="{8513B959-5086-470D-A71D-6CC10A1155A5}"/>
    <cellStyle name="Note 7 2 3 2" xfId="39761" xr:uid="{6FF370A8-F4F1-4E54-BADA-809ABBEE5E4C}"/>
    <cellStyle name="Note 7 2 3 3" xfId="30521" xr:uid="{8239EDE9-5AE5-4E2D-A0C1-011FA8E215A6}"/>
    <cellStyle name="Note 7 2 3 4" xfId="18766" xr:uid="{9F2FA7AA-27CA-48E9-A8AC-606DF2FB226E}"/>
    <cellStyle name="Note 7 2 4" xfId="6087" xr:uid="{ECFB0B4E-C4B9-4DA0-A470-3B5F5035A867}"/>
    <cellStyle name="Note 7 2 4 2" xfId="40565" xr:uid="{17C3F104-517A-46F8-9BFF-99DA1BFC9AE7}"/>
    <cellStyle name="Note 7 2 4 3" xfId="31333" xr:uid="{32337AE2-7418-4D65-AE75-C631CD5F1704}"/>
    <cellStyle name="Note 7 2 4 4" xfId="19602" xr:uid="{C7F22F06-813F-4450-A55B-F402846B5939}"/>
    <cellStyle name="Note 7 2 5" xfId="11274" xr:uid="{8B4ED380-9385-424C-A726-F5E26AE2EDB8}"/>
    <cellStyle name="Note 7 2 5 2" xfId="42582" xr:uid="{6F97FA2F-DFBA-4D6F-A10E-823325C957EA}"/>
    <cellStyle name="Note 7 2 5 3" xfId="33432" xr:uid="{E7789C17-C8FD-4C5C-8725-58BA89A6A1FF}"/>
    <cellStyle name="Note 7 2 5 4" xfId="21856" xr:uid="{BE747809-9EC3-4A7D-873F-1E2D2BE6C515}"/>
    <cellStyle name="Note 7 2 6" xfId="11722" xr:uid="{698685C3-8D75-45B1-A188-9E232C50741D}"/>
    <cellStyle name="Note 7 2 6 2" xfId="39215" xr:uid="{4883E5FD-5976-469A-A598-C82239CD9216}"/>
    <cellStyle name="Note 7 2 6 3" xfId="29950" xr:uid="{DEE14D06-4B20-4D7C-8C97-BA445525A70B}"/>
    <cellStyle name="Note 7 2 6 4" xfId="18194" xr:uid="{963EF1E9-C2DC-4B95-9B5E-47B3F268607F}"/>
    <cellStyle name="Note 7 2 7" xfId="12127" xr:uid="{783DCFE1-6DBA-4E2E-8C18-789217D262C7}"/>
    <cellStyle name="Note 7 2 7 2" xfId="44048" xr:uid="{A6133A55-DE36-45B8-B684-42ED7953D6AF}"/>
    <cellStyle name="Note 7 2 7 3" xfId="34900" xr:uid="{A5E68524-240B-4578-9DB7-24433A68FE75}"/>
    <cellStyle name="Note 7 2 7 4" xfId="23344" xr:uid="{F935ED14-23AE-4A04-A1E9-93C7BB742FE7}"/>
    <cellStyle name="Note 7 2 8" xfId="12468" xr:uid="{42F6E5F9-B9DE-4F34-AB1D-418EFA0D4563}"/>
    <cellStyle name="Note 7 2 8 2" xfId="44626" xr:uid="{A2A08DF3-58E1-47EF-B78C-1F5A8FEBBB83}"/>
    <cellStyle name="Note 7 2 8 3" xfId="35480" xr:uid="{D485235D-6917-4867-B55D-7F7CFA4230B3}"/>
    <cellStyle name="Note 7 2 8 4" xfId="23937" xr:uid="{C82DC597-C0E1-40D4-8DB5-8603E455BB5B}"/>
    <cellStyle name="Note 7 2 9" xfId="12757" xr:uid="{9AB1733C-FA79-492E-8A55-C1F767DDC9B3}"/>
    <cellStyle name="Note 7 2 9 2" xfId="44737" xr:uid="{C25BF579-617F-4C01-8B33-222706FA4198}"/>
    <cellStyle name="Note 7 2 9 3" xfId="35592" xr:uid="{8EAD060D-95BB-42B9-90CB-DCCADF9D33F7}"/>
    <cellStyle name="Note 7 2 9 4" xfId="24053" xr:uid="{FA6A2A7B-37AA-40DC-86FC-7CBC124A2FC4}"/>
    <cellStyle name="Note 7 20" xfId="48658" xr:uid="{A4182311-F9DA-4B68-B674-E719214A9275}"/>
    <cellStyle name="Note 7 21" xfId="50512" xr:uid="{72C76690-20CD-44AE-AEF7-33A4F0359634}"/>
    <cellStyle name="Note 7 22" xfId="50985" xr:uid="{908AEF72-5F7A-4D1B-ABC6-E4D7DEE122C1}"/>
    <cellStyle name="Note 7 23" xfId="49431" xr:uid="{2E59F297-5525-47DA-8E19-06837BD07D6C}"/>
    <cellStyle name="Note 7 24" xfId="51919" xr:uid="{06FF05B9-9F26-456D-9842-783D33A6CC68}"/>
    <cellStyle name="Note 7 25" xfId="53506" xr:uid="{6F51F4FA-5CEA-424E-BDC4-9023F2B1FFDB}"/>
    <cellStyle name="Note 7 26" xfId="54847" xr:uid="{0962D393-A6D7-4D6A-B923-C300D69AE230}"/>
    <cellStyle name="Note 7 27" xfId="55305" xr:uid="{94D7C5BD-F34E-4956-A6AD-E539DFDB4401}"/>
    <cellStyle name="Note 7 28" xfId="56035" xr:uid="{8D8CC467-214C-4EC4-885B-B5778B459714}"/>
    <cellStyle name="Note 7 29" xfId="16819" xr:uid="{B6D81000-D850-4D79-86DC-A2416C8A31FE}"/>
    <cellStyle name="Note 7 3" xfId="1648" xr:uid="{00000000-0005-0000-0000-000070060000}"/>
    <cellStyle name="Note 7 3 10" xfId="11441" xr:uid="{4B3ACA96-29F8-4151-8512-0B6B88644580}"/>
    <cellStyle name="Note 7 3 10 2" xfId="44760" xr:uid="{62C69C7E-9931-471E-8357-13F4D1F2F52D}"/>
    <cellStyle name="Note 7 3 10 3" xfId="35615" xr:uid="{08D65652-1097-4D82-9712-59E378E303AC}"/>
    <cellStyle name="Note 7 3 10 4" xfId="24076" xr:uid="{1BA08623-8964-493D-8A71-C17FDED6BAEC}"/>
    <cellStyle name="Note 7 3 11" xfId="15954" xr:uid="{39AA247D-468F-4828-9473-6C1E995175BB}"/>
    <cellStyle name="Note 7 3 11 2" xfId="47187" xr:uid="{045D9F1C-0D2F-443E-AB78-97D0804E2CE6}"/>
    <cellStyle name="Note 7 3 11 3" xfId="38043" xr:uid="{FB197C85-9064-4C4E-882D-BD3AD9D4CE78}"/>
    <cellStyle name="Note 7 3 11 4" xfId="26629" xr:uid="{AFAB912E-74F8-43DB-9421-FEF5CD254A8A}"/>
    <cellStyle name="Note 7 3 12" xfId="15440" xr:uid="{F1207F4E-FB55-4F49-BFAD-D5FF373D5132}"/>
    <cellStyle name="Note 7 3 12 2" xfId="44923" xr:uid="{5CBFF97F-A8FF-4088-8CDA-9990841184D9}"/>
    <cellStyle name="Note 7 3 12 3" xfId="35778" xr:uid="{47C82177-FB67-4B14-A078-8AABF6420AA2}"/>
    <cellStyle name="Note 7 3 12 4" xfId="24241" xr:uid="{7278BB28-CF76-4EEE-B015-ABC003FD13F8}"/>
    <cellStyle name="Note 7 3 13" xfId="13686" xr:uid="{D9FAFC61-10B6-428A-8AEC-D544F2D8CAEB}"/>
    <cellStyle name="Note 7 3 13 2" xfId="46754" xr:uid="{FB675A63-F95F-4BAB-A324-36407CC274A5}"/>
    <cellStyle name="Note 7 3 13 3" xfId="37610" xr:uid="{36AEC2A1-7296-4FD5-8522-D018AB0F64ED}"/>
    <cellStyle name="Note 7 3 13 4" xfId="26170" xr:uid="{476CB1CC-D8BA-441B-9078-7C3FFFCF4530}"/>
    <cellStyle name="Note 7 3 14" xfId="27335" xr:uid="{F610B62E-B86A-4486-9D82-F322EF253110}"/>
    <cellStyle name="Note 7 3 14 2" xfId="47756" xr:uid="{6CCC7461-DE98-4652-BE8A-2804AB5B01E9}"/>
    <cellStyle name="Note 7 3 14 3" xfId="38612" xr:uid="{014EB8AC-BF2C-47A7-B5AE-598524D46FAC}"/>
    <cellStyle name="Note 7 3 15" xfId="27782" xr:uid="{CBAE3A4F-AE4C-4ACC-BCC5-A36D0F1961E5}"/>
    <cellStyle name="Note 7 3 16" xfId="48661" xr:uid="{774E50D7-9B59-439C-B313-A8451667AE33}"/>
    <cellStyle name="Note 7 3 17" xfId="50515" xr:uid="{5934E2F5-A986-4455-8DED-5A5BD6FE740F}"/>
    <cellStyle name="Note 7 3 18" xfId="49905" xr:uid="{19EE57CA-B07A-491D-ACDA-6C57BCF70FD3}"/>
    <cellStyle name="Note 7 3 19" xfId="52175" xr:uid="{59C15A72-F13F-47EA-A700-48C22289F444}"/>
    <cellStyle name="Note 7 3 2" xfId="1649" xr:uid="{00000000-0005-0000-0000-000071060000}"/>
    <cellStyle name="Note 7 3 2 10" xfId="14904" xr:uid="{FBF97E09-E2E4-4FFD-BA14-69A23DA490CA}"/>
    <cellStyle name="Note 7 3 2 10 2" xfId="47188" xr:uid="{9616A13F-9188-4A29-B0BC-938A9BEFDB4B}"/>
    <cellStyle name="Note 7 3 2 10 3" xfId="38044" xr:uid="{7D4A5DBF-B0DB-4DB9-BF8A-7D60D8DCC905}"/>
    <cellStyle name="Note 7 3 2 10 4" xfId="26630" xr:uid="{BBFC395B-7F62-4EA0-BDD9-6390CD969FCD}"/>
    <cellStyle name="Note 7 3 2 11" xfId="13595" xr:uid="{7646FE2A-0724-4C0D-BB16-89D53562BE0C}"/>
    <cellStyle name="Note 7 3 2 11 2" xfId="46985" xr:uid="{D11926E3-E5FD-4116-AA55-A3AE68698946}"/>
    <cellStyle name="Note 7 3 2 11 3" xfId="37841" xr:uid="{A055F0FD-A2BA-4C63-9A07-885334BB7B1D}"/>
    <cellStyle name="Note 7 3 2 11 4" xfId="26420" xr:uid="{97160C41-B3FF-415E-8F6E-52D31045189B}"/>
    <cellStyle name="Note 7 3 2 12" xfId="16282" xr:uid="{33DC4ECB-D798-49EE-9F8E-1C11726C9DA8}"/>
    <cellStyle name="Note 7 3 2 12 2" xfId="45145" xr:uid="{A926583F-3991-4E4A-90B6-8C0EDAC9FF74}"/>
    <cellStyle name="Note 7 3 2 12 3" xfId="36000" xr:uid="{3EA879AF-42FC-410E-AB29-A256C9FD5CA9}"/>
    <cellStyle name="Note 7 3 2 12 4" xfId="24466" xr:uid="{435D9128-067E-4869-8353-C40E7AAAC73D}"/>
    <cellStyle name="Note 7 3 2 13" xfId="27330" xr:uid="{BD2B8432-D7A6-42C0-8EF0-F27A1C1667DE}"/>
    <cellStyle name="Note 7 3 2 13 2" xfId="47751" xr:uid="{AA757A74-FC25-4B13-BA75-E2A7EE482CB3}"/>
    <cellStyle name="Note 7 3 2 13 3" xfId="38607" xr:uid="{37143BCA-E507-4AA6-A1B6-C6A046280CD1}"/>
    <cellStyle name="Note 7 3 2 14" xfId="28045" xr:uid="{F1DBCB6C-F224-4BD2-B1A4-EFED7594C4D4}"/>
    <cellStyle name="Note 7 3 2 15" xfId="48662" xr:uid="{E17720CB-6A1D-4B42-A68B-73C280D03772}"/>
    <cellStyle name="Note 7 3 2 16" xfId="50516" xr:uid="{F013B945-C692-4CE7-B215-13341CFC531E}"/>
    <cellStyle name="Note 7 3 2 17" xfId="52278" xr:uid="{4B4E695F-07F0-4E42-94E5-FF93998C73C9}"/>
    <cellStyle name="Note 7 3 2 18" xfId="51748" xr:uid="{5DB6938E-F2EF-4628-A42F-722DCD744DA6}"/>
    <cellStyle name="Note 7 3 2 19" xfId="51918" xr:uid="{0880BBDC-C711-4AFA-A61A-9B95350A9FFC}"/>
    <cellStyle name="Note 7 3 2 2" xfId="5035" xr:uid="{84A21AE7-5D99-45C7-9112-2737773055F5}"/>
    <cellStyle name="Note 7 3 2 2 2" xfId="39760" xr:uid="{AE7272BE-54B5-4607-A57D-935C3611C4D5}"/>
    <cellStyle name="Note 7 3 2 2 3" xfId="30520" xr:uid="{2AF30622-2E21-4FB2-96C2-8545C6106E5E}"/>
    <cellStyle name="Note 7 3 2 2 4" xfId="18765" xr:uid="{1D8FBE19-AF87-413C-8F45-990DF385C7CA}"/>
    <cellStyle name="Note 7 3 2 20" xfId="53510" xr:uid="{5C1CE229-B64F-4381-A0BF-417A812E1133}"/>
    <cellStyle name="Note 7 3 2 21" xfId="54037" xr:uid="{300F07C2-C8BF-4A34-B037-7021958FBEDF}"/>
    <cellStyle name="Note 7 3 2 22" xfId="55048" xr:uid="{E7EAD123-3E9A-4883-9439-4AAD3B48D528}"/>
    <cellStyle name="Note 7 3 2 23" xfId="56039" xr:uid="{34B31F53-363F-4181-ACD5-FD7CF365DA51}"/>
    <cellStyle name="Note 7 3 2 24" xfId="16823" xr:uid="{21459AEE-3963-48C7-BE93-2C8F385596F9}"/>
    <cellStyle name="Note 7 3 2 3" xfId="3750" xr:uid="{96C71D3C-4D11-4B50-8259-BDCF431C1C50}"/>
    <cellStyle name="Note 7 3 2 3 2" xfId="40533" xr:uid="{6A265582-6EEB-45AB-8EDC-003431F6506D}"/>
    <cellStyle name="Note 7 3 2 3 3" xfId="31300" xr:uid="{2DF18967-56A3-4EC7-98F9-3E7257553584}"/>
    <cellStyle name="Note 7 3 2 3 4" xfId="19569" xr:uid="{82BB9407-624E-4E91-BC8E-6A9576D9F627}"/>
    <cellStyle name="Note 7 3 2 4" xfId="6095" xr:uid="{BC3993AF-2D62-4973-96A6-2FF2AAA501AB}"/>
    <cellStyle name="Note 7 3 2 4 2" xfId="41035" xr:uid="{2EB83F57-5C8D-4984-B5D2-3B16842FEEFD}"/>
    <cellStyle name="Note 7 3 2 4 3" xfId="31805" xr:uid="{B83A2087-94F3-40E6-B86D-5D1C0CF0003C}"/>
    <cellStyle name="Note 7 3 2 4 4" xfId="20084" xr:uid="{4F451769-07D5-4069-BB69-068B9C71DDD5}"/>
    <cellStyle name="Note 7 3 2 5" xfId="11341" xr:uid="{962B562A-DE08-42AF-B405-93C7D9D9CA49}"/>
    <cellStyle name="Note 7 3 2 5 2" xfId="42498" xr:uid="{4A10640D-DF7F-4147-BFA8-BD6A5DB78EFA}"/>
    <cellStyle name="Note 7 3 2 5 3" xfId="33348" xr:uid="{78D1CCE3-6025-4C07-B319-ED8FE99E7009}"/>
    <cellStyle name="Note 7 3 2 5 4" xfId="21771" xr:uid="{38C74814-7868-4DB5-B2A0-FD7679EC1FD2}"/>
    <cellStyle name="Note 7 3 2 6" xfId="11786" xr:uid="{7CE8868E-27D1-4667-943A-B10DB014C500}"/>
    <cellStyle name="Note 7 3 2 6 2" xfId="39452" xr:uid="{D522D2AE-4804-4759-AE09-C29302FA2991}"/>
    <cellStyle name="Note 7 3 2 6 3" xfId="30187" xr:uid="{3FA9097C-3F0C-4985-A8CE-05A84B6ED5C8}"/>
    <cellStyle name="Note 7 3 2 6 4" xfId="18432" xr:uid="{1429DC38-4BBA-4E67-BEAE-F832FB163411}"/>
    <cellStyle name="Note 7 3 2 7" xfId="12190" xr:uid="{85135689-F798-43D4-A903-C4561D1E381A}"/>
    <cellStyle name="Note 7 3 2 7 2" xfId="45469" xr:uid="{01B25913-587F-4450-B494-AC45E1A4F84F}"/>
    <cellStyle name="Note 7 3 2 7 3" xfId="36324" xr:uid="{FB7C14EE-CA6F-4E2A-8D0E-C623EA9EA10F}"/>
    <cellStyle name="Note 7 3 2 7 4" xfId="24791" xr:uid="{ED7D2F98-D5F2-49D5-B715-3692741E34AE}"/>
    <cellStyle name="Note 7 3 2 8" xfId="12528" xr:uid="{79C9391A-1BA3-467C-8D53-7D097E39EB66}"/>
    <cellStyle name="Note 7 3 2 8 2" xfId="42072" xr:uid="{60710D81-EDB3-4B8E-9A3B-16EEE0C571E6}"/>
    <cellStyle name="Note 7 3 2 8 3" xfId="32922" xr:uid="{B7DD106D-195F-4725-A375-AA14BAE76707}"/>
    <cellStyle name="Note 7 3 2 8 4" xfId="21342" xr:uid="{50238EF4-096B-4B9E-958C-C21BCC202CF4}"/>
    <cellStyle name="Note 7 3 2 9" xfId="12812" xr:uid="{5B231CD2-8823-4DB1-8565-8B49E5C7ACF1}"/>
    <cellStyle name="Note 7 3 2 9 2" xfId="42549" xr:uid="{EFE329AB-E3E8-4108-BCC6-9AD4EB9A889D}"/>
    <cellStyle name="Note 7 3 2 9 3" xfId="33399" xr:uid="{57DF285A-DB78-41B1-901E-87DDD21C9480}"/>
    <cellStyle name="Note 7 3 2 9 4" xfId="21822" xr:uid="{90B34A32-0401-4F2A-9A9E-2D18EDBCC92D}"/>
    <cellStyle name="Note 7 3 20" xfId="52518" xr:uid="{91773D59-5EE7-42CA-AC0C-20E7D20DD3EF}"/>
    <cellStyle name="Note 7 3 21" xfId="53509" xr:uid="{DEBFAAAE-2B78-41A5-8911-1AEEB01DA57F}"/>
    <cellStyle name="Note 7 3 22" xfId="54848" xr:uid="{F0ABB330-810E-40E4-A91D-9CB0A0B92F08}"/>
    <cellStyle name="Note 7 3 23" xfId="54227" xr:uid="{8A2CFED6-E15A-4957-AC6D-2661E23F7CD4}"/>
    <cellStyle name="Note 7 3 24" xfId="56038" xr:uid="{FE4BFCAD-81BE-46C9-BBE8-BC38604C72CA}"/>
    <cellStyle name="Note 7 3 25" xfId="16822" xr:uid="{1918E90B-709A-44A9-969D-F8E5A35FB90C}"/>
    <cellStyle name="Note 7 3 3" xfId="5034" xr:uid="{118D30FC-5748-4CAE-A8B7-0609D81F2F7C}"/>
    <cellStyle name="Note 7 3 3 2" xfId="41406" xr:uid="{861E2E14-5C39-4D51-B773-B7F99E9B2EEB}"/>
    <cellStyle name="Note 7 3 3 3" xfId="32211" xr:uid="{4314A8E5-3D61-40D9-A969-17646459BF6A}"/>
    <cellStyle name="Note 7 3 3 4" xfId="20502" xr:uid="{B20C2D43-EB56-4C2B-B227-3981AC8E515C}"/>
    <cellStyle name="Note 7 3 4" xfId="5534" xr:uid="{CB3914F5-DADB-4FED-9CFE-7CAF7E0D4622}"/>
    <cellStyle name="Note 7 3 4 2" xfId="40532" xr:uid="{FEEE268C-5A5A-43B9-AAF7-EB647DF6B4F7}"/>
    <cellStyle name="Note 7 3 4 3" xfId="31299" xr:uid="{9E9BE937-5019-4534-A298-8BB4D52EC966}"/>
    <cellStyle name="Note 7 3 4 4" xfId="19568" xr:uid="{4FAEEFD5-D1D9-455B-B320-C61AEA2D1E6C}"/>
    <cellStyle name="Note 7 3 5" xfId="9573" xr:uid="{D90F1F7D-B831-42E0-A55F-F16297E2D709}"/>
    <cellStyle name="Note 7 3 5 2" xfId="42588" xr:uid="{AAF6F154-2E21-4157-BA7E-94DBA98C4799}"/>
    <cellStyle name="Note 7 3 5 3" xfId="33438" xr:uid="{03DE9C38-335E-4EF7-B72D-CD75E23544B9}"/>
    <cellStyle name="Note 7 3 5 4" xfId="21862" xr:uid="{AEB33215-DADF-4875-A2E1-EADCA1578C02}"/>
    <cellStyle name="Note 7 3 6" xfId="5854" xr:uid="{D15A35B9-C3DE-4A3B-8E1C-06DFB14F1DD6}"/>
    <cellStyle name="Note 7 3 6 2" xfId="42503" xr:uid="{0194BCF3-E257-4BBB-AC9D-C419B101686D}"/>
    <cellStyle name="Note 7 3 6 3" xfId="33353" xr:uid="{E0E90ADA-7D2A-4780-847A-C2B036FBE519}"/>
    <cellStyle name="Note 7 3 6 4" xfId="21776" xr:uid="{C2EFA23B-378E-4876-88DA-B36C404E1C2B}"/>
    <cellStyle name="Note 7 3 7" xfId="9760" xr:uid="{DAC47D1A-858B-4096-890C-9F6F3E2D68B6}"/>
    <cellStyle name="Note 7 3 7 2" xfId="44054" xr:uid="{DDE88D8D-2B76-45C6-9925-122B6B1B702C}"/>
    <cellStyle name="Note 7 3 7 3" xfId="34906" xr:uid="{2B4567BA-1040-47BA-AE3D-E8E7F5D3C4F6}"/>
    <cellStyle name="Note 7 3 7 4" xfId="23350" xr:uid="{4FBCD945-44ED-4658-BE39-464172BAA2EA}"/>
    <cellStyle name="Note 7 3 8" xfId="11074" xr:uid="{361CC91E-3292-46B2-8641-99D8879ACAC6}"/>
    <cellStyle name="Note 7 3 8 2" xfId="42604" xr:uid="{185AF280-1955-4286-B701-8F6E4B59C511}"/>
    <cellStyle name="Note 7 3 8 3" xfId="33454" xr:uid="{9344FC8D-6EC5-4EB1-A0CA-EC800E2C0A13}"/>
    <cellStyle name="Note 7 3 8 4" xfId="21878" xr:uid="{7CEF5F7C-8904-4EBF-8BD7-C7ED97CAE9DD}"/>
    <cellStyle name="Note 7 3 9" xfId="4830" xr:uid="{A6091D0E-5B16-4AA6-A413-44A89D4409B4}"/>
    <cellStyle name="Note 7 3 9 2" xfId="44748" xr:uid="{B35BE012-6C34-445A-A910-96F19755BBB5}"/>
    <cellStyle name="Note 7 3 9 3" xfId="35603" xr:uid="{D7789B72-DDF3-47F8-A4A5-EF1B05F75AA6}"/>
    <cellStyle name="Note 7 3 9 4" xfId="24064" xr:uid="{CA6AE91A-7BDA-4131-A33C-04164F84F057}"/>
    <cellStyle name="Note 7 4" xfId="1650" xr:uid="{00000000-0005-0000-0000-000072060000}"/>
    <cellStyle name="Note 7 4 10" xfId="5195" xr:uid="{2C40A373-A675-46A1-9105-E1A9FE9E57CC}"/>
    <cellStyle name="Note 7 4 10 2" xfId="45748" xr:uid="{C0F2BCCB-BE20-49EA-9A63-CF16F269A0F9}"/>
    <cellStyle name="Note 7 4 10 3" xfId="36603" xr:uid="{1D76DB72-875E-4304-BF00-A2980682D581}"/>
    <cellStyle name="Note 7 4 10 4" xfId="25082" xr:uid="{F48D0517-03BA-4F91-88E3-E438268614A6}"/>
    <cellStyle name="Note 7 4 11" xfId="14168" xr:uid="{EF6A9F80-FFAA-4681-8DF8-98355092B0E9}"/>
    <cellStyle name="Note 7 4 11 2" xfId="46616" xr:uid="{DE55BF42-6CBA-41DB-85A1-66F54A959549}"/>
    <cellStyle name="Note 7 4 11 3" xfId="37471" xr:uid="{A0EDAA55-75CC-4DF5-9562-4EFF7EC63CE3}"/>
    <cellStyle name="Note 7 4 11 4" xfId="26025" xr:uid="{10A59EC5-ED12-4987-B301-BF914EC7691A}"/>
    <cellStyle name="Note 7 4 12" xfId="13596" xr:uid="{C123E407-43CA-47E4-93D5-4BEBBE960852}"/>
    <cellStyle name="Note 7 4 12 2" xfId="46771" xr:uid="{7E8E8C68-F355-4AB2-A825-BAAA7107E732}"/>
    <cellStyle name="Note 7 4 12 3" xfId="37627" xr:uid="{E672E177-44E4-4088-B2F7-CAAF79F11215}"/>
    <cellStyle name="Note 7 4 12 4" xfId="26187" xr:uid="{43B9DAD2-A9DD-4232-89EB-3E79637FB3A5}"/>
    <cellStyle name="Note 7 4 13" xfId="15347" xr:uid="{0FC54B78-6A60-4954-A326-324E8B598977}"/>
    <cellStyle name="Note 7 4 13 2" xfId="47584" xr:uid="{E0A2B9FD-2DB0-41FF-AA30-4CD893FB3908}"/>
    <cellStyle name="Note 7 4 13 3" xfId="38440" xr:uid="{E6B8C962-B54E-481C-9EE9-A378283C1F28}"/>
    <cellStyle name="Note 7 4 13 4" xfId="27087" xr:uid="{71379F1D-86A2-49B0-A058-EB994A4C610F}"/>
    <cellStyle name="Note 7 4 14" xfId="27620" xr:uid="{9FEDDAEF-9D9A-4CCE-80CB-5C781EA45B5C}"/>
    <cellStyle name="Note 7 4 14 2" xfId="48013" xr:uid="{8296ADCB-D752-428D-9812-B2D82ED71C6A}"/>
    <cellStyle name="Note 7 4 14 3" xfId="38869" xr:uid="{C9987917-A60E-4597-A6CE-048250205DAB}"/>
    <cellStyle name="Note 7 4 15" xfId="27922" xr:uid="{1C0A351B-B6DB-40CC-A1AE-13716AE04FEF}"/>
    <cellStyle name="Note 7 4 16" xfId="48663" xr:uid="{AE8E5035-1276-4D06-994D-C9EF8730E18B}"/>
    <cellStyle name="Note 7 4 17" xfId="50517" xr:uid="{20DE0C38-7F76-46FF-BEA9-355DEEB1B78C}"/>
    <cellStyle name="Note 7 4 18" xfId="49901" xr:uid="{68A6E6E0-BDB8-4047-B40E-1DF630363EFF}"/>
    <cellStyle name="Note 7 4 19" xfId="49246" xr:uid="{E1E7C149-3A74-4CEC-A8F7-FE9ED2EE5983}"/>
    <cellStyle name="Note 7 4 2" xfId="1651" xr:uid="{00000000-0005-0000-0000-000073060000}"/>
    <cellStyle name="Note 7 4 2 10" xfId="13885" xr:uid="{00C61923-63E7-41CD-BC2B-F3CCE16B9E90}"/>
    <cellStyle name="Note 7 4 2 10 2" xfId="45465" xr:uid="{944818D2-BA3E-4B23-BD75-2D1D4E3DFB21}"/>
    <cellStyle name="Note 7 4 2 10 3" xfId="36320" xr:uid="{52F82DE8-FEBA-4D63-A5BA-92A59C47699D}"/>
    <cellStyle name="Note 7 4 2 10 4" xfId="24787" xr:uid="{B5507945-1EB0-49EA-A5EF-1417CFD8E98F}"/>
    <cellStyle name="Note 7 4 2 11" xfId="13597" xr:uid="{EB362817-5588-4C03-8EA0-743DF3CDA38D}"/>
    <cellStyle name="Note 7 4 2 11 2" xfId="46982" xr:uid="{0A1ED85F-3B1C-4555-B866-81514CBC6CC3}"/>
    <cellStyle name="Note 7 4 2 11 3" xfId="37838" xr:uid="{C002CF58-7AAE-418D-928F-CAC8F80A0264}"/>
    <cellStyle name="Note 7 4 2 11 4" xfId="26417" xr:uid="{251D9BCE-74D0-4206-8FEA-E5E91C247320}"/>
    <cellStyle name="Note 7 4 2 12" xfId="16307" xr:uid="{582CF8AB-06B4-4988-B0FB-5D8912D5799B}"/>
    <cellStyle name="Note 7 4 2 12 2" xfId="46209" xr:uid="{210922F3-27A3-4DBC-8A38-D911C76CB57C}"/>
    <cellStyle name="Note 7 4 2 12 3" xfId="37064" xr:uid="{61F7286B-2BB5-4C53-90F4-95259A267131}"/>
    <cellStyle name="Note 7 4 2 12 4" xfId="25569" xr:uid="{12E9AC5C-1233-4200-8EBD-03BC4890D5CD}"/>
    <cellStyle name="Note 7 4 2 13" xfId="27475" xr:uid="{977E0B8E-9AEC-4E40-A6A5-E49513AFC577}"/>
    <cellStyle name="Note 7 4 2 13 2" xfId="47891" xr:uid="{2516C93D-3098-462D-B3EA-B0299C48E59E}"/>
    <cellStyle name="Note 7 4 2 13 3" xfId="38747" xr:uid="{0B4D4D1A-860F-485D-B282-754F89507E9E}"/>
    <cellStyle name="Note 7 4 2 14" xfId="28050" xr:uid="{29B2501A-773E-4CF4-B605-361B91663A6E}"/>
    <cellStyle name="Note 7 4 2 15" xfId="48664" xr:uid="{8A0A3B34-8E21-40EA-A77E-20F204153FEA}"/>
    <cellStyle name="Note 7 4 2 16" xfId="50518" xr:uid="{87F35B72-EDC2-4503-B294-7BE3FAB4DA8C}"/>
    <cellStyle name="Note 7 4 2 17" xfId="50313" xr:uid="{09657E81-E3DA-4D46-AFCB-56A69F04A41D}"/>
    <cellStyle name="Note 7 4 2 18" xfId="49824" xr:uid="{4308227E-8A88-4AB3-AEDB-5614B8E1C012}"/>
    <cellStyle name="Note 7 4 2 19" xfId="51339" xr:uid="{EEFCD4F7-582E-45EC-9BE9-7B3483C47A63}"/>
    <cellStyle name="Note 7 4 2 2" xfId="5037" xr:uid="{031704EA-59F0-4F54-92D2-E870D6C88EF1}"/>
    <cellStyle name="Note 7 4 2 2 2" xfId="39758" xr:uid="{A8C2929D-DD72-4657-9DB9-E3941E27ECCA}"/>
    <cellStyle name="Note 7 4 2 2 3" xfId="30518" xr:uid="{2B399C8F-08E1-4A10-91C8-155B47F1B496}"/>
    <cellStyle name="Note 7 4 2 2 4" xfId="18763" xr:uid="{1435B23F-B827-4FAA-B026-07735CB06A88}"/>
    <cellStyle name="Note 7 4 2 20" xfId="53512" xr:uid="{E2F6F3F4-D933-4341-9CD1-7AA481F06412}"/>
    <cellStyle name="Note 7 4 2 21" xfId="52931" xr:uid="{43E0BD8C-00CC-4717-AE15-456F365C94F0}"/>
    <cellStyle name="Note 7 4 2 22" xfId="55493" xr:uid="{8CEB3E5C-A973-4758-8A66-7A0DE7172854}"/>
    <cellStyle name="Note 7 4 2 23" xfId="56041" xr:uid="{A277E530-8C92-4185-820F-1E438EEC75AF}"/>
    <cellStyle name="Note 7 4 2 24" xfId="16825" xr:uid="{E53BF3A0-C7A8-4BD4-A00E-65C8245756AB}"/>
    <cellStyle name="Note 7 4 2 3" xfId="5640" xr:uid="{984CC949-6BC8-4E8C-9959-D56455546EF2}"/>
    <cellStyle name="Note 7 4 2 3 2" xfId="40544" xr:uid="{5611F265-DB37-4707-B2E0-81C348FD2BAB}"/>
    <cellStyle name="Note 7 4 2 3 3" xfId="31311" xr:uid="{40EF10F5-B3A5-459F-83D9-AFB23280875E}"/>
    <cellStyle name="Note 7 4 2 3 4" xfId="19580" xr:uid="{9A99F621-262D-4003-A0B2-56CE462B9724}"/>
    <cellStyle name="Note 7 4 2 4" xfId="4440" xr:uid="{FD1FF4A4-E2D9-4DB2-B83C-0D5FB5F3DE25}"/>
    <cellStyle name="Note 7 4 2 4 2" xfId="41030" xr:uid="{D2C5FF84-B7D8-40C3-A9DC-C8123B0FE43C}"/>
    <cellStyle name="Note 7 4 2 4 3" xfId="31800" xr:uid="{615CFD2F-1B8A-4B33-A08F-A5DD49485BFB}"/>
    <cellStyle name="Note 7 4 2 4 4" xfId="20079" xr:uid="{03C4E8BF-E65C-4DF7-91DB-832D9F792A18}"/>
    <cellStyle name="Note 7 4 2 5" xfId="11412" xr:uid="{AE08E1BC-A56C-42C7-8701-935938A29BD6}"/>
    <cellStyle name="Note 7 4 2 5 2" xfId="42695" xr:uid="{5B8D863F-30BF-4432-9E27-2454B8F12AC8}"/>
    <cellStyle name="Note 7 4 2 5 3" xfId="33545" xr:uid="{676B51E7-8346-472A-BF67-A7AA909C09AB}"/>
    <cellStyle name="Note 7 4 2 5 4" xfId="21969" xr:uid="{E88198E9-E9AC-44A4-B61D-BA8BBC2FDE6E}"/>
    <cellStyle name="Note 7 4 2 6" xfId="11852" xr:uid="{9DA370C3-95FF-4DE4-BF51-083EC4DB2313}"/>
    <cellStyle name="Note 7 4 2 6 2" xfId="41939" xr:uid="{BD1A8D6B-EC17-49CE-BA54-F4E497BADF2C}"/>
    <cellStyle name="Note 7 4 2 6 3" xfId="32789" xr:uid="{E036F1FD-E6B1-4ACD-8CC1-969F18DD1057}"/>
    <cellStyle name="Note 7 4 2 6 4" xfId="21208" xr:uid="{3F6E86D8-F794-41B5-B07D-0DEA92DE8F28}"/>
    <cellStyle name="Note 7 4 2 7" xfId="12239" xr:uid="{7B9578AF-8F9B-4FB7-AD21-4A589B30CB70}"/>
    <cellStyle name="Note 7 4 2 7 2" xfId="45448" xr:uid="{2722CBCF-DA2C-4C61-9BDE-427446D93A14}"/>
    <cellStyle name="Note 7 4 2 7 3" xfId="36303" xr:uid="{3FF0D8F9-4966-40D6-A2F8-F1E0CFA97221}"/>
    <cellStyle name="Note 7 4 2 7 4" xfId="24769" xr:uid="{6C7E0F85-DD1A-4950-BC1D-BB3AED4B6ECC}"/>
    <cellStyle name="Note 7 4 2 8" xfId="12568" xr:uid="{C8CC6111-EFA1-4002-8EC4-1F6D4E61BFF0}"/>
    <cellStyle name="Note 7 4 2 8 2" xfId="44745" xr:uid="{9CD3D70C-20EC-4724-A7F4-110A705338CF}"/>
    <cellStyle name="Note 7 4 2 8 3" xfId="35600" xr:uid="{F2F28246-BCD2-4279-B2D2-B4B14C45D6AF}"/>
    <cellStyle name="Note 7 4 2 8 4" xfId="24061" xr:uid="{FD70B2DC-158A-4936-A1FA-6A9B55984419}"/>
    <cellStyle name="Note 7 4 2 9" xfId="12836" xr:uid="{4D9662D3-6EC1-463F-8004-FE4D7F82792A}"/>
    <cellStyle name="Note 7 4 2 9 2" xfId="44838" xr:uid="{5EBF761E-68B5-469F-960A-ACC26DD72949}"/>
    <cellStyle name="Note 7 4 2 9 3" xfId="35693" xr:uid="{D62B4105-9202-4AC4-BF2B-F7376614304F}"/>
    <cellStyle name="Note 7 4 2 9 4" xfId="24156" xr:uid="{B8ADCD1C-7000-4FEF-B13C-A38A9F69B6F2}"/>
    <cellStyle name="Note 7 4 20" xfId="52513" xr:uid="{B59C25D6-063A-43F3-ABE5-8D4CC6D43A65}"/>
    <cellStyle name="Note 7 4 21" xfId="53511" xr:uid="{9375942F-2DA6-4821-B913-0AE47917062B}"/>
    <cellStyle name="Note 7 4 22" xfId="52932" xr:uid="{61FD805C-785F-409F-B79D-67BB6C03D383}"/>
    <cellStyle name="Note 7 4 23" xfId="55302" xr:uid="{A9C7DE86-8639-49FA-8274-6E15BB72BF46}"/>
    <cellStyle name="Note 7 4 24" xfId="56040" xr:uid="{18A173E4-7A7B-41DB-A697-CF29A417D9E3}"/>
    <cellStyle name="Note 7 4 25" xfId="16824" xr:uid="{2ECB4461-9B47-4EB5-9AD2-EDD6A5A1D44E}"/>
    <cellStyle name="Note 7 4 3" xfId="5036" xr:uid="{AA630EAF-B656-4C24-90F8-706CAC146224}"/>
    <cellStyle name="Note 7 4 3 2" xfId="39759" xr:uid="{3EFB56C9-834B-4A3A-ADF0-9646DD21B97A}"/>
    <cellStyle name="Note 7 4 3 3" xfId="30519" xr:uid="{1EAEBAE2-BBFA-4BF8-9476-CF31D8A8EC42}"/>
    <cellStyle name="Note 7 4 3 4" xfId="18764" xr:uid="{7FB94B7A-2D2D-4362-805C-81378528689F}"/>
    <cellStyle name="Note 7 4 4" xfId="6279" xr:uid="{148F6D93-2CC0-43AB-9EDC-46D55EEE83C2}"/>
    <cellStyle name="Note 7 4 4 2" xfId="39367" xr:uid="{33DDBE8B-BEF5-4FA8-9BE8-692C67662A03}"/>
    <cellStyle name="Note 7 4 4 3" xfId="30102" xr:uid="{E747FEEA-3205-4CD5-AC02-9C99CFE14558}"/>
    <cellStyle name="Note 7 4 4 4" xfId="18346" xr:uid="{D9EB1273-C325-4A9D-A31D-39293B0CEEB8}"/>
    <cellStyle name="Note 7 4 5" xfId="7324" xr:uid="{354AA575-A376-4172-A3D0-7656675250A2}"/>
    <cellStyle name="Note 7 4 5 2" xfId="42583" xr:uid="{960B289C-388E-4F57-8078-E98C6FC6B5F1}"/>
    <cellStyle name="Note 7 4 5 3" xfId="33433" xr:uid="{FA5C6515-3CB0-44FE-B7A4-AC17A10C503D}"/>
    <cellStyle name="Note 7 4 5 4" xfId="21857" xr:uid="{F9019959-4C49-4562-A140-D4EAFACFC12E}"/>
    <cellStyle name="Note 7 4 6" xfId="10069" xr:uid="{8108347E-7BF9-41B0-8113-388B124AE5C3}"/>
    <cellStyle name="Note 7 4 6 2" xfId="42895" xr:uid="{8B0C5452-8DCF-4B24-885F-7866E35BC2D0}"/>
    <cellStyle name="Note 7 4 6 3" xfId="33745" xr:uid="{D48BEE49-204E-4E81-835F-005A62B05F08}"/>
    <cellStyle name="Note 7 4 6 4" xfId="22172" xr:uid="{434FC73B-BC0B-4869-B6CA-9814F9723243}"/>
    <cellStyle name="Note 7 4 7" xfId="10618" xr:uid="{834341C6-40D3-49D2-8ABD-54F01635CBDD}"/>
    <cellStyle name="Note 7 4 7 2" xfId="44049" xr:uid="{7876CC5A-C6F0-472D-B6AA-5FBD57772CF0}"/>
    <cellStyle name="Note 7 4 7 3" xfId="34901" xr:uid="{DF65E4EC-F8E7-4418-BA16-DA7EA252745E}"/>
    <cellStyle name="Note 7 4 7 4" xfId="23345" xr:uid="{B659E325-2F47-440F-8AF3-3DCDC93543A5}"/>
    <cellStyle name="Note 7 4 8" xfId="3796" xr:uid="{C4737558-2F04-44CC-BC68-2FFD93C808BD}"/>
    <cellStyle name="Note 7 4 8 2" xfId="43418" xr:uid="{8E54939E-50F3-4D96-B14B-C518A67D0A09}"/>
    <cellStyle name="Note 7 4 8 3" xfId="34269" xr:uid="{67CED74E-7AB9-48CC-8E14-D6A1C847DAED}"/>
    <cellStyle name="Note 7 4 8 4" xfId="22705" xr:uid="{2F93DB5D-F9AD-46D2-94C1-B615EB6FD187}"/>
    <cellStyle name="Note 7 4 9" xfId="11169" xr:uid="{8FAAC9E4-22CA-42F6-950F-67A93316711D}"/>
    <cellStyle name="Note 7 4 9 2" xfId="44905" xr:uid="{536FD57B-E5A1-4361-8B83-57840175D4FC}"/>
    <cellStyle name="Note 7 4 9 3" xfId="35760" xr:uid="{1F03F68F-AAF5-4683-B12F-DC77F34AE9F8}"/>
    <cellStyle name="Note 7 4 9 4" xfId="24223" xr:uid="{33F69BCD-BEA0-4069-A8A1-5C2DA2EEF64C}"/>
    <cellStyle name="Note 7 5" xfId="1652" xr:uid="{00000000-0005-0000-0000-000074060000}"/>
    <cellStyle name="Note 7 5 10" xfId="12386" xr:uid="{B5821611-A6C7-4A70-93E0-F622CDC57898}"/>
    <cellStyle name="Note 7 5 10 2" xfId="45753" xr:uid="{FFCFFD8D-0F11-4457-92DF-E19FA6B9D9D6}"/>
    <cellStyle name="Note 7 5 10 3" xfId="36608" xr:uid="{4F3EBA0C-A412-469F-8F5A-5FDA8B2D9352}"/>
    <cellStyle name="Note 7 5 10 4" xfId="25087" xr:uid="{6AB717C8-8A49-4D49-B3BF-08AB75265C5C}"/>
    <cellStyle name="Note 7 5 11" xfId="13382" xr:uid="{DDE92ECC-CA68-4BC7-9A11-9F5B1BC169B8}"/>
    <cellStyle name="Note 7 5 11 2" xfId="47185" xr:uid="{11B04EDE-6989-4DDA-BCB4-5612FCCD7E8E}"/>
    <cellStyle name="Note 7 5 11 3" xfId="38041" xr:uid="{95607B5B-DF93-4537-887F-D7DA70A408FD}"/>
    <cellStyle name="Note 7 5 11 4" xfId="26627" xr:uid="{B73CDE4A-8230-42C8-8BEC-7AD96D933A17}"/>
    <cellStyle name="Note 7 5 12" xfId="13210" xr:uid="{4802D720-22C6-4B85-A509-4917FE9E4239}"/>
    <cellStyle name="Note 7 5 12 2" xfId="45690" xr:uid="{610931B2-35D7-42C4-AEDF-12D833A26B41}"/>
    <cellStyle name="Note 7 5 12 3" xfId="36545" xr:uid="{3C9CD59B-8069-40E4-80EE-E329AF514569}"/>
    <cellStyle name="Note 7 5 12 4" xfId="25021" xr:uid="{BC61E2C2-4E98-4E66-A295-C8EC46BB3309}"/>
    <cellStyle name="Note 7 5 13" xfId="13961" xr:uid="{CAF916D4-5921-4D19-BA8B-D2271DF7CDA7}"/>
    <cellStyle name="Note 7 5 13 2" xfId="47589" xr:uid="{02F857E6-C76D-4145-B750-4B4205E03CE2}"/>
    <cellStyle name="Note 7 5 13 3" xfId="38445" xr:uid="{5BBF9896-86ED-43EE-90A8-4717525F35E5}"/>
    <cellStyle name="Note 7 5 13 4" xfId="27092" xr:uid="{E839B1C7-52F9-4B0E-9372-A67048CA8AF0}"/>
    <cellStyle name="Note 7 5 14" xfId="27625" xr:uid="{74A0E938-46A8-418B-9D5F-36D5245A0BF0}"/>
    <cellStyle name="Note 7 5 14 2" xfId="48018" xr:uid="{034DA2BF-DCA9-468A-86E8-48EDDF5D435E}"/>
    <cellStyle name="Note 7 5 14 3" xfId="38874" xr:uid="{62F57F69-18E7-4578-ACB6-22F21BB7EF67}"/>
    <cellStyle name="Note 7 5 15" xfId="27236" xr:uid="{219D6A10-0558-4F17-87BC-B8755B9310A8}"/>
    <cellStyle name="Note 7 5 16" xfId="48665" xr:uid="{0E9D005B-0ED2-4DA8-BC2D-628B1E4C8257}"/>
    <cellStyle name="Note 7 5 17" xfId="50519" xr:uid="{373A84DF-B18B-4116-8E19-BE9D6A9E75B1}"/>
    <cellStyle name="Note 7 5 18" xfId="51351" xr:uid="{B5F34905-A583-4C8F-9392-0BD8616A5B13}"/>
    <cellStyle name="Note 7 5 19" xfId="49420" xr:uid="{3517A679-A13F-463C-A586-D3C11A955E31}"/>
    <cellStyle name="Note 7 5 2" xfId="1653" xr:uid="{00000000-0005-0000-0000-000075060000}"/>
    <cellStyle name="Note 7 5 2 10" xfId="13381" xr:uid="{E25BF3CB-0339-4059-BD9E-E3704A1F590D}"/>
    <cellStyle name="Note 7 5 2 10 2" xfId="47186" xr:uid="{079C4ACD-5BED-4C96-86A3-CA981EC2D21D}"/>
    <cellStyle name="Note 7 5 2 10 3" xfId="38042" xr:uid="{A790B2FA-59AE-41C3-9D4B-811370D8C8FA}"/>
    <cellStyle name="Note 7 5 2 10 4" xfId="26628" xr:uid="{3DBE1352-0AC7-4853-85DA-3ADAC925CAAD}"/>
    <cellStyle name="Note 7 5 2 11" xfId="16216" xr:uid="{CA118717-C94E-4079-8E4E-C0665AB1D959}"/>
    <cellStyle name="Note 7 5 2 11 2" xfId="46792" xr:uid="{178619D0-7922-42B6-BB3C-574CF48ADD60}"/>
    <cellStyle name="Note 7 5 2 11 3" xfId="37648" xr:uid="{68852E5E-B1D0-47C7-9F40-013702729456}"/>
    <cellStyle name="Note 7 5 2 11 4" xfId="26214" xr:uid="{5315B4E6-955B-4D30-9542-30200C380C8D}"/>
    <cellStyle name="Note 7 5 2 12" xfId="16442" xr:uid="{0FAD768E-DCF8-4C5A-9A22-3476FD7F2959}"/>
    <cellStyle name="Note 7 5 2 12 2" xfId="46547" xr:uid="{357799E6-5970-40F7-9B23-F53949B3E7DE}"/>
    <cellStyle name="Note 7 5 2 12 3" xfId="37402" xr:uid="{A6F67AB4-5F51-47C5-BB0A-D63BE76F6237}"/>
    <cellStyle name="Note 7 5 2 12 4" xfId="25950" xr:uid="{6F74F137-F11A-4105-937D-E43BB7DF354B}"/>
    <cellStyle name="Note 7 5 2 13" xfId="26815" xr:uid="{28E294D4-49C4-4683-A784-F0F100A28705}"/>
    <cellStyle name="Note 7 5 2 13 2" xfId="47355" xr:uid="{811A917E-2C13-4A0A-8C6E-78CEE5C9A67B}"/>
    <cellStyle name="Note 7 5 2 13 3" xfId="38211" xr:uid="{C3FB8833-5644-4137-9660-83847A968C5E}"/>
    <cellStyle name="Note 7 5 2 14" xfId="28048" xr:uid="{B6FC2EF9-2295-4804-B890-93B6CD474700}"/>
    <cellStyle name="Note 7 5 2 15" xfId="48666" xr:uid="{76E6EF7B-B398-4897-967D-44B4AC25B18D}"/>
    <cellStyle name="Note 7 5 2 16" xfId="50520" xr:uid="{9E273345-794A-4D4E-A328-BBD88D90A830}"/>
    <cellStyle name="Note 7 5 2 17" xfId="50306" xr:uid="{0CB635F8-1C15-48B2-ACD5-0CA1D40B0108}"/>
    <cellStyle name="Note 7 5 2 18" xfId="52056" xr:uid="{99667670-71E1-4452-96D8-529C5A8723D1}"/>
    <cellStyle name="Note 7 5 2 19" xfId="51341" xr:uid="{6B23DE06-4088-42AD-9998-A944261F9C05}"/>
    <cellStyle name="Note 7 5 2 2" xfId="5039" xr:uid="{D12579EB-95B5-4A30-8355-882A333E70AB}"/>
    <cellStyle name="Note 7 5 2 2 2" xfId="41404" xr:uid="{05A9C64A-5E8E-484D-B9C5-B3DFB71AE199}"/>
    <cellStyle name="Note 7 5 2 2 3" xfId="32209" xr:uid="{9BB0924A-046D-4157-B445-A0EF52B24F93}"/>
    <cellStyle name="Note 7 5 2 2 4" xfId="20500" xr:uid="{F8AF7535-CFBC-4086-A873-E0C69367C9E2}"/>
    <cellStyle name="Note 7 5 2 20" xfId="53514" xr:uid="{7177D842-9AE2-423E-BC9A-C5F659A48B67}"/>
    <cellStyle name="Note 7 5 2 21" xfId="54486" xr:uid="{C8EE71C5-DF0F-448E-86BD-DE0157B5983A}"/>
    <cellStyle name="Note 7 5 2 22" xfId="55303" xr:uid="{9528F3A9-3584-4623-99A9-AAFC1A695A97}"/>
    <cellStyle name="Note 7 5 2 23" xfId="56043" xr:uid="{795B58EC-7836-420F-9FBD-7D4D9C66B32D}"/>
    <cellStyle name="Note 7 5 2 24" xfId="16827" xr:uid="{AD6BC92A-150C-4D71-A4FE-CB386F55FCCE}"/>
    <cellStyle name="Note 7 5 2 3" xfId="4213" xr:uid="{B3436783-2E02-4346-AEDA-76C06EEB1604}"/>
    <cellStyle name="Note 7 5 2 3 2" xfId="40534" xr:uid="{DAEDB216-2F46-41D7-894D-438007185434}"/>
    <cellStyle name="Note 7 5 2 3 3" xfId="31301" xr:uid="{5A2A7F5F-A97F-4B58-B150-27D5894EA623}"/>
    <cellStyle name="Note 7 5 2 3 4" xfId="19570" xr:uid="{5F9583A6-3264-4790-9D32-E8871475011B}"/>
    <cellStyle name="Note 7 5 2 4" xfId="11263" xr:uid="{049796B3-7719-49CA-9FD9-04A696E2929E}"/>
    <cellStyle name="Note 7 5 2 4 2" xfId="41034" xr:uid="{B8E0BD3D-49D9-47C0-A9DD-65A6004415E4}"/>
    <cellStyle name="Note 7 5 2 4 3" xfId="31804" xr:uid="{0105854C-C2A2-4034-9CF9-055669CBFC45}"/>
    <cellStyle name="Note 7 5 2 4 4" xfId="20083" xr:uid="{BF1AF8BB-171A-454C-8016-4EFB8D54306D}"/>
    <cellStyle name="Note 7 5 2 5" xfId="11711" xr:uid="{D0B2ED36-BEB7-4B45-9759-105104A7A5A0}"/>
    <cellStyle name="Note 7 5 2 5 2" xfId="39210" xr:uid="{B7817240-84FE-4EEC-A2E8-0536149EF027}"/>
    <cellStyle name="Note 7 5 2 5 3" xfId="29945" xr:uid="{046EF37D-6460-4EA8-A968-FCE4A4303FE9}"/>
    <cellStyle name="Note 7 5 2 5 4" xfId="18189" xr:uid="{6CAC951D-43AA-4A2D-B1A2-796181FAE234}"/>
    <cellStyle name="Note 7 5 2 6" xfId="12116" xr:uid="{2021A8E7-D17F-46CE-89A3-92EEF8BBF752}"/>
    <cellStyle name="Note 7 5 2 6 2" xfId="39459" xr:uid="{3D9914D2-D97B-41A9-87A5-A11F419A6050}"/>
    <cellStyle name="Note 7 5 2 6 3" xfId="30194" xr:uid="{D9402FA2-148F-4C5D-B5C1-04F1891B73A8}"/>
    <cellStyle name="Note 7 5 2 6 4" xfId="18439" xr:uid="{31FE2E4E-1A2A-4F6E-9E96-B189A7285864}"/>
    <cellStyle name="Note 7 5 2 7" xfId="12457" xr:uid="{EC37034B-50EB-4566-B84B-EA285FCE9F82}"/>
    <cellStyle name="Note 7 5 2 7 2" xfId="45468" xr:uid="{045C242C-541E-47E1-B47D-0C547D08A474}"/>
    <cellStyle name="Note 7 5 2 7 3" xfId="36323" xr:uid="{CB8C6723-3A92-43FD-8233-63A434922269}"/>
    <cellStyle name="Note 7 5 2 7 4" xfId="24790" xr:uid="{502BAB72-F2BF-46C0-AAF1-C78A5A88081D}"/>
    <cellStyle name="Note 7 5 2 8" xfId="12746" xr:uid="{B4E921CF-F1CF-407D-95F0-B094BB45E1FB}"/>
    <cellStyle name="Note 7 5 2 8 2" xfId="44731" xr:uid="{C4CBBD23-08BF-4E4C-A908-12465A39FE4C}"/>
    <cellStyle name="Note 7 5 2 8 3" xfId="35586" xr:uid="{4B7C1D3D-9F5E-40B5-957C-84B5A4B6AFB9}"/>
    <cellStyle name="Note 7 5 2 8 4" xfId="24047" xr:uid="{62B30099-3A15-4738-A4BD-82A0272523D7}"/>
    <cellStyle name="Note 7 5 2 9" xfId="12970" xr:uid="{561F48C2-F844-4ACF-B72D-4D4A0C1BF4B5}"/>
    <cellStyle name="Note 7 5 2 9 2" xfId="44546" xr:uid="{D00ECC27-1B1F-4086-B7A3-9582A6009408}"/>
    <cellStyle name="Note 7 5 2 9 3" xfId="35400" xr:uid="{B249BBD8-E796-4292-BFB8-CB9687C20FB5}"/>
    <cellStyle name="Note 7 5 2 9 4" xfId="23857" xr:uid="{374C817C-E194-4825-8C46-A0D59F728195}"/>
    <cellStyle name="Note 7 5 20" xfId="52517" xr:uid="{B98994A4-0284-43FF-A7F8-115780612F0D}"/>
    <cellStyle name="Note 7 5 21" xfId="53513" xr:uid="{9963A404-4B02-4283-8DA8-E6FE27735A09}"/>
    <cellStyle name="Note 7 5 22" xfId="52930" xr:uid="{462F3316-E2CC-43DF-BF0D-7818CF39CDAA}"/>
    <cellStyle name="Note 7 5 23" xfId="52649" xr:uid="{3531FA35-1537-47A2-9984-71169F678296}"/>
    <cellStyle name="Note 7 5 24" xfId="56042" xr:uid="{417E1DBD-96B6-460E-9978-145F8E0B5336}"/>
    <cellStyle name="Note 7 5 25" xfId="16826" xr:uid="{822C3BD0-940F-4222-BFF3-BE92EC27458D}"/>
    <cellStyle name="Note 7 5 3" xfId="5038" xr:uid="{554B63E4-08EB-499D-A599-9E2797035F72}"/>
    <cellStyle name="Note 7 5 3 2" xfId="41403" xr:uid="{0EC5F63A-74CE-48AB-9905-E874195A1CCF}"/>
    <cellStyle name="Note 7 5 3 3" xfId="32208" xr:uid="{61E3ECAF-4941-4D1B-BB85-138802E3BF70}"/>
    <cellStyle name="Note 7 5 3 4" xfId="20499" xr:uid="{2A0F443F-E73E-4652-98B2-F60F0ACBF758}"/>
    <cellStyle name="Note 7 5 4" xfId="4214" xr:uid="{8FDB18E6-B48D-4CE8-9D9C-A3282ED14A6E}"/>
    <cellStyle name="Note 7 5 4 2" xfId="39362" xr:uid="{927C48F8-FC64-4C5D-9B67-FECAE8E84498}"/>
    <cellStyle name="Note 7 5 4 3" xfId="30097" xr:uid="{EA527DED-18AB-4A34-AC79-5B471B3BFA75}"/>
    <cellStyle name="Note 7 5 4 4" xfId="18341" xr:uid="{50CB5A7A-4C07-4DDE-AB3A-6CC15BBE3FE3}"/>
    <cellStyle name="Note 7 5 5" xfId="10752" xr:uid="{ABF77565-B7AD-4851-AD96-EF5559298426}"/>
    <cellStyle name="Note 7 5 5 2" xfId="42587" xr:uid="{F1C4F3F0-1F17-44F4-8D06-ED899D1D2BC9}"/>
    <cellStyle name="Note 7 5 5 3" xfId="33437" xr:uid="{74E01BB6-EEC4-4391-B64F-2FB6EF5ABF12}"/>
    <cellStyle name="Note 7 5 5 4" xfId="21861" xr:uid="{D9E77BD0-9C48-43F2-AB59-7C9C5BF43B2F}"/>
    <cellStyle name="Note 7 5 6" xfId="10166" xr:uid="{0158A1C3-D3B3-4F52-8C2C-67414322756F}"/>
    <cellStyle name="Note 7 5 6 2" xfId="42900" xr:uid="{0DBFFA27-BD7F-4F53-BDB9-4E577EE477EA}"/>
    <cellStyle name="Note 7 5 6 3" xfId="33750" xr:uid="{373FEE5D-B5C6-4A22-B6EF-F711B7AC7275}"/>
    <cellStyle name="Note 7 5 6 4" xfId="22177" xr:uid="{E6CA2E5A-3B04-48AD-8B60-EA6E0BCB2862}"/>
    <cellStyle name="Note 7 5 7" xfId="10989" xr:uid="{8A2A4A1D-1FE9-4801-A44B-F0AAB044ABE6}"/>
    <cellStyle name="Note 7 5 7 2" xfId="44053" xr:uid="{258146D3-0687-47B1-A680-1B22E5B40828}"/>
    <cellStyle name="Note 7 5 7 3" xfId="34905" xr:uid="{610A568B-9019-45B5-9699-49E8AB6A890B}"/>
    <cellStyle name="Note 7 5 7 4" xfId="23349" xr:uid="{61A81A32-EE42-4558-A948-E9EE085CCEE8}"/>
    <cellStyle name="Note 7 5 8" xfId="11616" xr:uid="{F03588B9-A33F-46A8-9827-5EC0CDE8B32E}"/>
    <cellStyle name="Note 7 5 8 2" xfId="43442" xr:uid="{23EA32C2-646D-4B81-9BFB-8E8C370649F1}"/>
    <cellStyle name="Note 7 5 8 3" xfId="34293" xr:uid="{BFF8E5B6-3546-4307-AC8E-9F73B6A313C1}"/>
    <cellStyle name="Note 7 5 8 4" xfId="22729" xr:uid="{BD74745F-10AC-4B26-B916-6336C7181119}"/>
    <cellStyle name="Note 7 5 9" xfId="12031" xr:uid="{317B8134-7158-4C41-89F8-9671B347A38C}"/>
    <cellStyle name="Note 7 5 9 2" xfId="43408" xr:uid="{E1756C2F-B109-44F3-859F-51F208993FDE}"/>
    <cellStyle name="Note 7 5 9 3" xfId="34259" xr:uid="{3A392D8F-E208-4BB1-928B-D45A664CF898}"/>
    <cellStyle name="Note 7 5 9 4" xfId="22695" xr:uid="{016BDCB9-0C18-417B-BC8E-47AA16B991E7}"/>
    <cellStyle name="Note 7 6" xfId="1654" xr:uid="{00000000-0005-0000-0000-000076060000}"/>
    <cellStyle name="Note 7 6 10" xfId="13380" xr:uid="{E4F8DE70-0A8F-4DA1-B1F9-DEF395AC65ED}"/>
    <cellStyle name="Note 7 6 10 2" xfId="45977" xr:uid="{AA12A9CA-D2F1-4F66-B30A-1992DADAC978}"/>
    <cellStyle name="Note 7 6 10 3" xfId="36832" xr:uid="{CBF818A4-FD57-40DD-99A6-AB77055E34F8}"/>
    <cellStyle name="Note 7 6 10 4" xfId="25323" xr:uid="{F3BC0F5D-3E21-466D-B698-33F63D25F210}"/>
    <cellStyle name="Note 7 6 11" xfId="14392" xr:uid="{98796FA4-FE59-4547-8556-62DD6196B389}"/>
    <cellStyle name="Note 7 6 11 2" xfId="47529" xr:uid="{46C4FCE3-8D59-4822-94BE-27112BB1A24F}"/>
    <cellStyle name="Note 7 6 11 3" xfId="38385" xr:uid="{49F55E95-A96A-40F8-95D7-18AE35270121}"/>
    <cellStyle name="Note 7 6 11 4" xfId="27014" xr:uid="{17519027-7CE3-4B77-9719-D8EBDF833AC1}"/>
    <cellStyle name="Note 7 6 12" xfId="16388" xr:uid="{1C4050FD-F23E-4950-AD6F-A0E1D198F15E}"/>
    <cellStyle name="Note 7 6 12 2" xfId="47587" xr:uid="{0A2C7A17-4B5B-4A34-BEE0-3A2EC33ADED2}"/>
    <cellStyle name="Note 7 6 12 3" xfId="38443" xr:uid="{A5072576-FB1C-4399-A35F-FACF5CA6A915}"/>
    <cellStyle name="Note 7 6 12 4" xfId="27090" xr:uid="{557B6A64-0794-49A8-9B63-4AD394107B3D}"/>
    <cellStyle name="Note 7 6 13" xfId="27623" xr:uid="{116A45F4-0145-45B2-92BA-0114F864FD2B}"/>
    <cellStyle name="Note 7 6 13 2" xfId="48016" xr:uid="{734A6C30-B177-4441-BD7B-D878C423A579}"/>
    <cellStyle name="Note 7 6 13 3" xfId="38872" xr:uid="{41ECB9A9-B70C-4A68-98DE-9EC51BA1721E}"/>
    <cellStyle name="Note 7 6 14" xfId="28049" xr:uid="{B8FC6359-AAFB-4182-BDB0-6A49E948941B}"/>
    <cellStyle name="Note 7 6 15" xfId="48667" xr:uid="{026AF2B3-9717-4682-B78F-8DC3FD66945B}"/>
    <cellStyle name="Note 7 6 16" xfId="50521" xr:uid="{1D633C87-6B08-4799-9A72-653D1ECA4196}"/>
    <cellStyle name="Note 7 6 17" xfId="49902" xr:uid="{47279870-F4A5-4812-B7F2-F4EC6694BBD5}"/>
    <cellStyle name="Note 7 6 18" xfId="49422" xr:uid="{F2B747ED-A3F8-4130-86F1-90DA267C3424}"/>
    <cellStyle name="Note 7 6 19" xfId="52514" xr:uid="{8DE679FD-BD91-4900-A311-4708CBD7A62F}"/>
    <cellStyle name="Note 7 6 2" xfId="5040" xr:uid="{48917D56-CDBE-4815-86D2-877F32A95C87}"/>
    <cellStyle name="Note 7 6 2 2" xfId="39757" xr:uid="{35330C89-1BA9-4389-AC95-E1CAE07ABD67}"/>
    <cellStyle name="Note 7 6 2 3" xfId="30517" xr:uid="{0BFA2D59-B308-4CED-A2EC-647DBC87AA44}"/>
    <cellStyle name="Note 7 6 2 4" xfId="18762" xr:uid="{411C0A90-7718-4D74-87FB-EF348D9056EF}"/>
    <cellStyle name="Note 7 6 20" xfId="53515" xr:uid="{B27C2DF3-E4EE-486A-80C7-9ACDCF189AB5}"/>
    <cellStyle name="Note 7 6 21" xfId="55182" xr:uid="{C58B123F-AD97-4EE1-9C4A-F59DF0E9AABB}"/>
    <cellStyle name="Note 7 6 22" xfId="55494" xr:uid="{30BEADD4-5604-4C78-9853-823CA07A826B}"/>
    <cellStyle name="Note 7 6 23" xfId="56044" xr:uid="{45AE3ADD-49C5-4CAF-A7DC-8C9CD7D52C42}"/>
    <cellStyle name="Note 7 6 24" xfId="16828" xr:uid="{9D31BD1D-718B-4073-8F55-5AAFDDE46D33}"/>
    <cellStyle name="Note 7 6 3" xfId="4212" xr:uid="{1E9473E7-A912-4B4A-AC0C-EC88C33E10C8}"/>
    <cellStyle name="Note 7 6 3 2" xfId="39364" xr:uid="{6E8C7EA1-AF58-4818-B158-B23D341B0B29}"/>
    <cellStyle name="Note 7 6 3 3" xfId="30099" xr:uid="{3653C1AB-B7EC-4928-907F-3B40FEF6671B}"/>
    <cellStyle name="Note 7 6 3 4" xfId="18343" xr:uid="{060ABFD9-5E62-4FD9-A818-1745A1DF3BDA}"/>
    <cellStyle name="Note 7 6 4" xfId="9991" xr:uid="{577BBBFA-4D96-438C-A398-F529E05CDEF5}"/>
    <cellStyle name="Note 7 6 4 2" xfId="42584" xr:uid="{EA65D6D4-5EC4-4938-8061-E20DCB917706}"/>
    <cellStyle name="Note 7 6 4 3" xfId="33434" xr:uid="{FCE26302-D7FC-45D0-84E8-63F2B8C75CB1}"/>
    <cellStyle name="Note 7 6 4 4" xfId="21858" xr:uid="{1E3F362D-5E65-4504-A35B-D11C6F83DF03}"/>
    <cellStyle name="Note 7 6 5" xfId="11633" xr:uid="{E8706846-3693-4BE2-B56C-D91AE500EFBD}"/>
    <cellStyle name="Note 7 6 5 2" xfId="42898" xr:uid="{B483D0F7-20BE-42FF-B243-84418BDFF66D}"/>
    <cellStyle name="Note 7 6 5 3" xfId="33748" xr:uid="{57C6C77A-434E-4A5A-9047-559D7734B06A}"/>
    <cellStyle name="Note 7 6 5 4" xfId="22175" xr:uid="{A8047D4A-4857-49C5-AAC3-10904510AEF4}"/>
    <cellStyle name="Note 7 6 6" xfId="12046" xr:uid="{F1FC73F2-DEAD-42D9-9EE9-3EA0A7031240}"/>
    <cellStyle name="Note 7 6 6 2" xfId="44050" xr:uid="{EA40E84A-0305-407E-AD86-C7B23127DF59}"/>
    <cellStyle name="Note 7 6 6 3" xfId="34902" xr:uid="{6452B80B-8A14-4533-B497-FE1925748604}"/>
    <cellStyle name="Note 7 6 6 4" xfId="23346" xr:uid="{A22C94F7-F014-467A-8056-1E910F4BF9ED}"/>
    <cellStyle name="Note 7 6 7" xfId="12395" xr:uid="{16F8363C-255C-4D1A-B9D8-919D62AFD89E}"/>
    <cellStyle name="Note 7 6 7 2" xfId="43421" xr:uid="{DBA9D255-3D55-42CD-94AA-878ADDFD2EFD}"/>
    <cellStyle name="Note 7 6 7 3" xfId="34272" xr:uid="{342F3AE9-A3CA-4958-B97E-0315C9702FC6}"/>
    <cellStyle name="Note 7 6 7 4" xfId="22708" xr:uid="{4D171EB4-DCC9-442D-925B-F6AB536DC686}"/>
    <cellStyle name="Note 7 6 8" xfId="12689" xr:uid="{D3C69B1E-8BD1-44EA-9214-0547FE0225D2}"/>
    <cellStyle name="Note 7 6 8 2" xfId="45021" xr:uid="{32517EF2-34DB-4B5A-A7F9-9757F3FD8303}"/>
    <cellStyle name="Note 7 6 8 3" xfId="35876" xr:uid="{C2C56782-78F5-4949-9E73-F271629FAB26}"/>
    <cellStyle name="Note 7 6 8 4" xfId="24339" xr:uid="{4D64EA69-F336-4C67-969D-9037964282EE}"/>
    <cellStyle name="Note 7 6 9" xfId="12916" xr:uid="{CCB6072F-BA28-4BBA-9CA8-38306F3B9B10}"/>
    <cellStyle name="Note 7 6 9 2" xfId="45751" xr:uid="{53D59DDA-57B6-4A6F-91D3-CBDD140D7FF9}"/>
    <cellStyle name="Note 7 6 9 3" xfId="36606" xr:uid="{F288D46F-1F6A-4222-93BE-7D1BF0AB8873}"/>
    <cellStyle name="Note 7 6 9 4" xfId="25085" xr:uid="{528CB7AE-502D-4225-83A5-08C056D06D5F}"/>
    <cellStyle name="Note 7 7" xfId="5031" xr:uid="{99F978E1-F6FF-443A-9EEB-8C7DA6F15FC6}"/>
    <cellStyle name="Note 7 7 2" xfId="39762" xr:uid="{D517FEE4-13F8-481B-B97D-D87B74CB594D}"/>
    <cellStyle name="Note 7 7 3" xfId="30522" xr:uid="{E3FB5F82-CA76-4E69-BF26-EAAB940CA412}"/>
    <cellStyle name="Note 7 7 4" xfId="18767" xr:uid="{EEEB3575-3BC6-4763-B9B8-AD527D0067A9}"/>
    <cellStyle name="Note 7 8" xfId="6109" xr:uid="{ECB975D6-BA94-4B10-AD10-B3227FB4193F}"/>
    <cellStyle name="Note 7 8 2" xfId="39387" xr:uid="{EB182FA8-9306-4573-B7ED-FE5643C43EA5}"/>
    <cellStyle name="Note 7 8 3" xfId="30122" xr:uid="{9F8CBAE0-3E6E-486E-9167-0C13C85D31BA}"/>
    <cellStyle name="Note 7 8 4" xfId="18366" xr:uid="{3A4E92C8-33B4-4C13-9858-004C50A7BB9E}"/>
    <cellStyle name="Note 7 9" xfId="9997" xr:uid="{25DA43AB-3297-477D-B054-C6E45E445245}"/>
    <cellStyle name="Note 7 9 2" xfId="41036" xr:uid="{37C39EDA-395F-4FF0-AEB1-C332CE44E971}"/>
    <cellStyle name="Note 7 9 3" xfId="31806" xr:uid="{747421C3-A49F-47DD-9B19-2F38144DA065}"/>
    <cellStyle name="Note 7 9 4" xfId="20085" xr:uid="{0C883F2D-8490-4505-9C49-E4117AA98E81}"/>
    <cellStyle name="Note 8" xfId="1655" xr:uid="{00000000-0005-0000-0000-000077060000}"/>
    <cellStyle name="Note 8 10" xfId="11718" xr:uid="{C7F3A1F4-264C-452C-9650-7B9D10D68B45}"/>
    <cellStyle name="Note 8 10 2" xfId="42899" xr:uid="{849CC74C-89ED-4C0E-B909-D5C01041C4C5}"/>
    <cellStyle name="Note 8 10 3" xfId="33749" xr:uid="{D5B55A93-8FB8-48F4-B2C9-890BE91A2E6E}"/>
    <cellStyle name="Note 8 10 4" xfId="22176" xr:uid="{E13B73BF-9B51-4AC5-921D-0AB372A720D3}"/>
    <cellStyle name="Note 8 11" xfId="12123" xr:uid="{F3A3907D-D2AB-46AA-A30D-AE1651A8B34C}"/>
    <cellStyle name="Note 8 11 2" xfId="41936" xr:uid="{79624A53-92FD-445B-938A-F6EBEF8699CA}"/>
    <cellStyle name="Note 8 11 3" xfId="32786" xr:uid="{BB42DE32-90EC-4DBF-B991-D953851E3E08}"/>
    <cellStyle name="Note 8 11 4" xfId="21205" xr:uid="{F581CBFB-F2F9-4EBB-8B5F-A1B8599F8A6D}"/>
    <cellStyle name="Note 8 12" xfId="12464" xr:uid="{A8C7A1D5-5A87-4879-AA2D-2FB93CC22F42}"/>
    <cellStyle name="Note 8 12 2" xfId="45449" xr:uid="{DDEFC166-B487-4031-84CE-FF2E73730E4A}"/>
    <cellStyle name="Note 8 12 3" xfId="36304" xr:uid="{C6B25EC4-432C-4C5B-AB2B-486255869EA9}"/>
    <cellStyle name="Note 8 12 4" xfId="24770" xr:uid="{E79ADF43-6498-4823-A975-0B2B7ECD6A78}"/>
    <cellStyle name="Note 8 13" xfId="12753" xr:uid="{5F98ED8F-6A11-4CF1-98DC-2F96F1F6397D}"/>
    <cellStyle name="Note 8 13 2" xfId="45022" xr:uid="{E9EA353E-A616-4F58-9017-6AB5E78B7C73}"/>
    <cellStyle name="Note 8 13 3" xfId="35877" xr:uid="{0AB09817-6E31-41A6-A478-644468F18FFB}"/>
    <cellStyle name="Note 8 13 4" xfId="24340" xr:uid="{3FE984B6-25FF-460F-BE45-47F6524BB635}"/>
    <cellStyle name="Note 8 14" xfId="12977" xr:uid="{7BFF37B6-E12D-496F-8CE3-C37C42E19A43}"/>
    <cellStyle name="Note 8 14 2" xfId="45752" xr:uid="{243DD132-6386-4878-86A8-1455B285B992}"/>
    <cellStyle name="Note 8 14 3" xfId="36607" xr:uid="{E82EE268-C18C-45CE-9600-63DE79218E9A}"/>
    <cellStyle name="Note 8 14 4" xfId="25086" xr:uid="{EE5B15FA-3541-4672-89F2-ED437D15A6FB}"/>
    <cellStyle name="Note 8 15" xfId="13379" xr:uid="{628AF71C-FEDF-4B93-9E08-A3FD6ABE18D5}"/>
    <cellStyle name="Note 8 15 2" xfId="45978" xr:uid="{8CEF5A85-207D-4B43-9EAA-E6E0E507781F}"/>
    <cellStyle name="Note 8 15 3" xfId="36833" xr:uid="{13EF1E53-D6B7-44C8-8339-3DEE0674D27A}"/>
    <cellStyle name="Note 8 15 4" xfId="25324" xr:uid="{7FF8836A-01AE-4AE3-926E-C769142FC74B}"/>
    <cellStyle name="Note 8 16" xfId="16223" xr:uid="{B8FA5D1E-C376-4EB9-8AC6-7247F19ACC18}"/>
    <cellStyle name="Note 8 16 2" xfId="47511" xr:uid="{A08673C0-C375-4491-AD12-CDEEA4C774C2}"/>
    <cellStyle name="Note 8 16 3" xfId="38367" xr:uid="{0A3EE130-6FBA-40D9-B953-9FDD409B7611}"/>
    <cellStyle name="Note 8 16 4" xfId="26993" xr:uid="{2ACE1634-ACAD-42EA-BE17-A698AB6752FC}"/>
    <cellStyle name="Note 8 17" xfId="16449" xr:uid="{ACC4319F-59A0-4A23-8089-8AFAE54E508F}"/>
    <cellStyle name="Note 8 17 2" xfId="47588" xr:uid="{8A99C4F8-908B-4922-8288-EACCFC37A359}"/>
    <cellStyle name="Note 8 17 3" xfId="38444" xr:uid="{A0EB334C-7480-4DF1-B9B0-0C03B85EB511}"/>
    <cellStyle name="Note 8 17 4" xfId="27091" xr:uid="{25BB5F83-0882-44F5-B396-016783D6F0F8}"/>
    <cellStyle name="Note 8 18" xfId="27624" xr:uid="{8FD8C1F3-2C08-4B3C-8027-DAC7D3459890}"/>
    <cellStyle name="Note 8 18 2" xfId="48017" xr:uid="{B8AC384A-5832-454C-B680-F0ECF4C815EE}"/>
    <cellStyle name="Note 8 18 3" xfId="38873" xr:uid="{274B8135-2E5E-46EA-AFCE-0FF240BB3938}"/>
    <cellStyle name="Note 8 19" xfId="26833" xr:uid="{4BF849B7-CF65-446B-93EC-9595F6A76B31}"/>
    <cellStyle name="Note 8 2" xfId="1656" xr:uid="{00000000-0005-0000-0000-000078060000}"/>
    <cellStyle name="Note 8 2 10" xfId="10631" xr:uid="{F6C8566E-0016-4856-97D9-225F3512133B}"/>
    <cellStyle name="Note 8 2 10 2" xfId="44545" xr:uid="{D1883CC3-D5C7-49F6-B3E1-09D877718E28}"/>
    <cellStyle name="Note 8 2 10 3" xfId="35399" xr:uid="{CB9404A1-A272-4F4F-BCF2-5614DAE96C90}"/>
    <cellStyle name="Note 8 2 10 4" xfId="23856" xr:uid="{4AC8D5F8-6050-4B03-98BE-0E0104A30468}"/>
    <cellStyle name="Note 8 2 11" xfId="13378" xr:uid="{E737AF6B-F391-4CB7-917E-7ADC210E5765}"/>
    <cellStyle name="Note 8 2 11 2" xfId="47183" xr:uid="{B0C11118-3F61-40CC-A151-13C3A053CAC0}"/>
    <cellStyle name="Note 8 2 11 3" xfId="38039" xr:uid="{385B1970-2AD9-4A80-BE6D-7385387D735A}"/>
    <cellStyle name="Note 8 2 11 4" xfId="26625" xr:uid="{3DC99DFB-0344-4B67-A070-15AA0C81D2FC}"/>
    <cellStyle name="Note 8 2 12" xfId="15322" xr:uid="{80FF31F7-95C4-4068-9D6F-121E99CB2A8B}"/>
    <cellStyle name="Note 8 2 12 2" xfId="40458" xr:uid="{752FB50C-8CF5-419F-993D-5214ADBDB5A4}"/>
    <cellStyle name="Note 8 2 12 3" xfId="31225" xr:uid="{60158611-295B-48F8-AB0C-057CC81B39B8}"/>
    <cellStyle name="Note 8 2 12 4" xfId="19494" xr:uid="{44609D43-08FB-4640-B983-64069C0D487B}"/>
    <cellStyle name="Note 8 2 13" xfId="13124" xr:uid="{D6DB8D2C-3DB0-46EF-95BA-89F3AF8CD528}"/>
    <cellStyle name="Note 8 2 13 2" xfId="46546" xr:uid="{D842E1F1-7C53-4713-8549-BFBA3C435ABF}"/>
    <cellStyle name="Note 8 2 13 3" xfId="37401" xr:uid="{2C8FF29F-A2F5-4DDA-B151-4B4A683AC9E1}"/>
    <cellStyle name="Note 8 2 13 4" xfId="25949" xr:uid="{F1A2F075-4613-4781-870C-3C0E51B9C164}"/>
    <cellStyle name="Note 8 2 14" xfId="21115" xr:uid="{B46BAE01-8084-41D2-B331-E0FC02C65A97}"/>
    <cellStyle name="Note 8 2 14 2" xfId="41848" xr:uid="{6DC8DD71-6B04-4314-B922-108537540E35}"/>
    <cellStyle name="Note 8 2 14 3" xfId="32697" xr:uid="{A69B7F3F-B002-4326-814E-48F82AE94547}"/>
    <cellStyle name="Note 8 2 15" xfId="27789" xr:uid="{C7C31F83-19CF-4A2A-85EA-D7D3530889A9}"/>
    <cellStyle name="Note 8 2 16" xfId="48669" xr:uid="{2683DA4F-8851-408F-AB36-3362899688DF}"/>
    <cellStyle name="Note 8 2 17" xfId="50523" xr:uid="{8176ABB5-123D-49CB-AF75-046544DD5EE9}"/>
    <cellStyle name="Note 8 2 18" xfId="51893" xr:uid="{F092901D-61EE-4F9E-9286-EFAC2ABC3506}"/>
    <cellStyle name="Note 8 2 19" xfId="52066" xr:uid="{9E1215C7-FF29-45F8-A2AA-AAD882A235FA}"/>
    <cellStyle name="Note 8 2 2" xfId="1657" xr:uid="{00000000-0005-0000-0000-000079060000}"/>
    <cellStyle name="Note 8 2 2 10" xfId="13377" xr:uid="{F634B554-6B8C-4358-8358-D2152652B907}"/>
    <cellStyle name="Note 8 2 2 10 2" xfId="47184" xr:uid="{16C492CB-DEE1-43DE-993E-8C01943DB43C}"/>
    <cellStyle name="Note 8 2 2 10 3" xfId="38040" xr:uid="{2C725819-C362-48C3-BE73-7CA21D01B5BE}"/>
    <cellStyle name="Note 8 2 2 10 4" xfId="26626" xr:uid="{26C3AA5E-63DF-4278-A70F-2A942A4AF656}"/>
    <cellStyle name="Note 8 2 2 11" xfId="15871" xr:uid="{65FB51B8-D4F6-4412-8CE7-114598BE4E88}"/>
    <cellStyle name="Note 8 2 2 11 2" xfId="46736" xr:uid="{AFFBEB82-1677-4DE6-88F1-77D92A0F867F}"/>
    <cellStyle name="Note 8 2 2 11 3" xfId="37592" xr:uid="{68B1D627-0E89-463F-BBC7-D30F5FEE94DA}"/>
    <cellStyle name="Note 8 2 2 11 4" xfId="26152" xr:uid="{71ECCD9D-1541-4467-8AB5-67130DA04803}"/>
    <cellStyle name="Note 8 2 2 12" xfId="13285" xr:uid="{69C33796-F9B2-43C2-905A-A3925CCFD2B6}"/>
    <cellStyle name="Note 8 2 2 12 2" xfId="46755" xr:uid="{C482EBC8-EEC8-4F66-B97C-FCAC7A278C13}"/>
    <cellStyle name="Note 8 2 2 12 3" xfId="37611" xr:uid="{3175B63B-DF56-45DB-91C5-1E02334DDA9B}"/>
    <cellStyle name="Note 8 2 2 12 4" xfId="26171" xr:uid="{05AAC173-9517-4E82-A33E-91E0161A827C}"/>
    <cellStyle name="Note 8 2 2 13" xfId="27337" xr:uid="{E052F0AA-01C9-4C49-A7CC-D31CCC0BA3ED}"/>
    <cellStyle name="Note 8 2 2 13 2" xfId="47758" xr:uid="{EA9E770A-BB6C-44B0-A46B-DA241192949E}"/>
    <cellStyle name="Note 8 2 2 13 3" xfId="38614" xr:uid="{F8434FA2-40B1-4735-99DA-E4D475941440}"/>
    <cellStyle name="Note 8 2 2 14" xfId="28046" xr:uid="{DBDF379E-08A9-47A1-B483-16650FBBF994}"/>
    <cellStyle name="Note 8 2 2 15" xfId="48670" xr:uid="{DF7D5B78-43A0-4757-A074-5B348EAA4F05}"/>
    <cellStyle name="Note 8 2 2 16" xfId="50524" xr:uid="{A5A32FCC-24AD-4E1D-B8EE-A516DB744DC9}"/>
    <cellStyle name="Note 8 2 2 17" xfId="50885" xr:uid="{595C80CD-99EC-4BF3-AF2F-82BDD61D2D99}"/>
    <cellStyle name="Note 8 2 2 18" xfId="51286" xr:uid="{9515B293-4695-4691-8C22-57FF2847CE99}"/>
    <cellStyle name="Note 8 2 2 19" xfId="49892" xr:uid="{BFC340B5-EE89-4278-A55B-F135DB60549E}"/>
    <cellStyle name="Note 8 2 2 2" xfId="5043" xr:uid="{AE9DBF5D-07AB-4E50-BE66-A861B06874FB}"/>
    <cellStyle name="Note 8 2 2 2 2" xfId="41402" xr:uid="{48F2EF93-98C8-4A6F-A2E6-8F7AC792217C}"/>
    <cellStyle name="Note 8 2 2 2 3" xfId="32207" xr:uid="{6D3C8C9D-3E7E-489A-AD00-591CDC87F76A}"/>
    <cellStyle name="Note 8 2 2 2 4" xfId="20498" xr:uid="{74D42115-940A-45DC-A388-0BBBA69E9D1C}"/>
    <cellStyle name="Note 8 2 2 20" xfId="53518" xr:uid="{F57B41D1-0D12-4CF0-8724-1F2E2B294C81}"/>
    <cellStyle name="Note 8 2 2 21" xfId="54352" xr:uid="{DC334270-7CBF-41B0-A572-DB0F8F0ABB72}"/>
    <cellStyle name="Note 8 2 2 22" xfId="53935" xr:uid="{4E541380-E8A0-4A0F-B874-BC7C0DE28C97}"/>
    <cellStyle name="Note 8 2 2 23" xfId="56047" xr:uid="{3E8F2AE8-7DF3-48AC-8CED-D0A7935F62FA}"/>
    <cellStyle name="Note 8 2 2 24" xfId="16831" xr:uid="{60044064-EA35-41FA-82B0-96A80F08FC24}"/>
    <cellStyle name="Note 8 2 2 3" xfId="6127" xr:uid="{4026BF7C-940B-4A8D-A6C2-58D9B21CA023}"/>
    <cellStyle name="Note 8 2 2 3 2" xfId="40536" xr:uid="{59474B53-D770-450D-A033-559B36B7954A}"/>
    <cellStyle name="Note 8 2 2 3 3" xfId="31303" xr:uid="{2BAB5A37-271A-434C-A0EA-5B8604186256}"/>
    <cellStyle name="Note 8 2 2 3 4" xfId="19572" xr:uid="{217518B9-2159-433B-A0DA-0D7D9B3068E1}"/>
    <cellStyle name="Note 8 2 2 4" xfId="9568" xr:uid="{D16A3034-A767-493D-A921-18CB37033AC8}"/>
    <cellStyle name="Note 8 2 2 4 2" xfId="41033" xr:uid="{BDC610E7-ABF0-4C2E-92BE-EFB480BD9640}"/>
    <cellStyle name="Note 8 2 2 4 3" xfId="31803" xr:uid="{ED7C407E-4E75-4903-B02D-CEA34705426D}"/>
    <cellStyle name="Note 8 2 2 4 4" xfId="20082" xr:uid="{AC4BC734-BE2D-4299-8590-8B8F0532C535}"/>
    <cellStyle name="Note 8 2 2 5" xfId="9922" xr:uid="{AB0F6C25-9921-46AB-8526-216677BA525E}"/>
    <cellStyle name="Note 8 2 2 5 2" xfId="42505" xr:uid="{D162B237-2A93-4322-9A2F-71208D699D09}"/>
    <cellStyle name="Note 8 2 2 5 3" xfId="33355" xr:uid="{9C3070BF-4838-4DF3-82F1-DF89390CBE57}"/>
    <cellStyle name="Note 8 2 2 5 4" xfId="21778" xr:uid="{1394C489-5FDE-466B-BBF1-1C13F74DE106}"/>
    <cellStyle name="Note 8 2 2 6" xfId="9752" xr:uid="{E47664C7-EEAA-4A81-B993-39141ABCECD3}"/>
    <cellStyle name="Note 8 2 2 6 2" xfId="41930" xr:uid="{D79D2347-7DB2-4588-8473-115B60A472E5}"/>
    <cellStyle name="Note 8 2 2 6 3" xfId="32780" xr:uid="{3605B253-FB8B-4185-9D00-AA4727064261}"/>
    <cellStyle name="Note 8 2 2 6 4" xfId="21199" xr:uid="{BC8F004A-9ED2-454C-A4D2-89B5C5856A98}"/>
    <cellStyle name="Note 8 2 2 7" xfId="9903" xr:uid="{5BB9611C-B229-4BCD-9C9B-5400DC398869}"/>
    <cellStyle name="Note 8 2 2 7 2" xfId="45467" xr:uid="{1BDC4799-26A5-4AD1-93B7-F5DA86902357}"/>
    <cellStyle name="Note 8 2 2 7 3" xfId="36322" xr:uid="{FC02B99F-8278-4F9D-B917-A21169F15FC8}"/>
    <cellStyle name="Note 8 2 2 7 4" xfId="24789" xr:uid="{8ECDFCB9-E7E5-413B-9A33-7227872D4875}"/>
    <cellStyle name="Note 8 2 2 8" xfId="11044" xr:uid="{8146AE95-B7E1-454F-A833-473A0A1D8897}"/>
    <cellStyle name="Note 8 2 2 8 2" xfId="44747" xr:uid="{46B57D7E-4DA7-4854-8F20-83C4C21A998C}"/>
    <cellStyle name="Note 8 2 2 8 3" xfId="35602" xr:uid="{3087D211-6FD8-43EA-9308-E76418BAEFB4}"/>
    <cellStyle name="Note 8 2 2 8 4" xfId="24063" xr:uid="{7E471804-40C2-43B9-8884-882FFA38706C}"/>
    <cellStyle name="Note 8 2 2 9" xfId="9727" xr:uid="{2D2A63A9-8DB2-4090-A358-B57CEACCDA97}"/>
    <cellStyle name="Note 8 2 2 9 2" xfId="43721" xr:uid="{BF63835F-B528-417D-A8FB-BCDFD36EC694}"/>
    <cellStyle name="Note 8 2 2 9 3" xfId="34572" xr:uid="{7530F7A3-170B-4EAB-9E6F-9E9FF37E8CCD}"/>
    <cellStyle name="Note 8 2 2 9 4" xfId="23010" xr:uid="{51F3D73D-080F-4265-915C-664A4FB4FB47}"/>
    <cellStyle name="Note 8 2 20" xfId="52516" xr:uid="{7459EF0A-3CC5-4093-974F-60580356DF13}"/>
    <cellStyle name="Note 8 2 21" xfId="53517" xr:uid="{11B60D9D-F318-4378-9629-D38BC08120C8}"/>
    <cellStyle name="Note 8 2 22" xfId="55162" xr:uid="{6273F5D3-84E4-4D45-8BF4-867BE1E4DA9F}"/>
    <cellStyle name="Note 8 2 23" xfId="54688" xr:uid="{AC12E2A1-9515-4203-A52D-9C4F21CC6BD9}"/>
    <cellStyle name="Note 8 2 24" xfId="56046" xr:uid="{0A4D3B79-5FD6-419A-A387-2D8E29A7FC11}"/>
    <cellStyle name="Note 8 2 25" xfId="16830" xr:uid="{1734329D-0406-4A46-8798-60203D801632}"/>
    <cellStyle name="Note 8 2 3" xfId="5042" xr:uid="{651952F7-7B93-4BB0-9C1C-C39ABB67E511}"/>
    <cellStyle name="Note 8 2 3 2" xfId="41401" xr:uid="{8EE3B411-2F90-4CE0-BBEC-9A091F722805}"/>
    <cellStyle name="Note 8 2 3 3" xfId="32206" xr:uid="{497F01FA-CA67-4363-A967-EC09458CE80B}"/>
    <cellStyle name="Note 8 2 3 4" xfId="20497" xr:uid="{23A4F935-68E3-48E5-B87D-07BCE4179CCF}"/>
    <cellStyle name="Note 8 2 4" xfId="6129" xr:uid="{A83664AC-5486-49D1-9956-E091F0E8E4C0}"/>
    <cellStyle name="Note 8 2 4 2" xfId="40535" xr:uid="{0422283A-F8BB-4F6F-B6EC-D7975A711874}"/>
    <cellStyle name="Note 8 2 4 3" xfId="31302" xr:uid="{8D58D3EE-A334-461C-83EA-878760E384BA}"/>
    <cellStyle name="Note 8 2 4 4" xfId="19571" xr:uid="{0FE79191-4802-461C-BA90-B54D2FF6747B}"/>
    <cellStyle name="Note 8 2 5" xfId="10359" xr:uid="{324645BF-4E7A-45A2-8755-6C2F51205A79}"/>
    <cellStyle name="Note 8 2 5 2" xfId="42586" xr:uid="{54037551-A4EF-4E7E-B593-C3218E5C0CC0}"/>
    <cellStyle name="Note 8 2 5 3" xfId="33436" xr:uid="{C2CEC3B7-132D-4BAC-B173-C19CBF586B97}"/>
    <cellStyle name="Note 8 2 5 4" xfId="21860" xr:uid="{0B79589B-A0EA-4C03-87A7-0285573ACBAF}"/>
    <cellStyle name="Note 8 2 6" xfId="10951" xr:uid="{7619AD03-02CE-4C87-B6DF-2DFA00AD12E0}"/>
    <cellStyle name="Note 8 2 6 2" xfId="40396" xr:uid="{8C4EBE4A-E810-48F7-8DC9-CE8054ED88E9}"/>
    <cellStyle name="Note 8 2 6 3" xfId="31163" xr:uid="{8B25254E-8A47-4C55-A6BA-B6C1C4D1F5A4}"/>
    <cellStyle name="Note 8 2 6 4" xfId="19426" xr:uid="{C3D8A066-0A24-43B0-AE0C-128270363AE3}"/>
    <cellStyle name="Note 8 2 7" xfId="9735" xr:uid="{128B69DF-6E93-4EE6-95EA-39D00B297100}"/>
    <cellStyle name="Note 8 2 7 2" xfId="44052" xr:uid="{D4A19492-5F1B-4223-8309-B9D13F387CEC}"/>
    <cellStyle name="Note 8 2 7 3" xfId="34904" xr:uid="{BB1C6A9B-9853-4607-9531-969DAAC05DF0}"/>
    <cellStyle name="Note 8 2 7 4" xfId="23348" xr:uid="{599520F7-C636-4E89-8184-B81B14DB305B}"/>
    <cellStyle name="Note 8 2 8" xfId="9472" xr:uid="{D0CF51CF-B4C3-4A04-9A9B-B91B8835F8DE}"/>
    <cellStyle name="Note 8 2 8 2" xfId="43498" xr:uid="{B2D61FCF-11A3-46A6-BEF3-76B710296C7C}"/>
    <cellStyle name="Note 8 2 8 3" xfId="34349" xr:uid="{600EBAE7-6F2E-4638-A224-A0ACE764DD0E}"/>
    <cellStyle name="Note 8 2 8 4" xfId="22786" xr:uid="{514D0420-44E5-4775-9692-32DC46AFF19C}"/>
    <cellStyle name="Note 8 2 9" xfId="9930" xr:uid="{A185327F-B753-4692-BEB8-F250E447E099}"/>
    <cellStyle name="Note 8 2 9 2" xfId="39472" xr:uid="{87076505-1322-4FDE-AB86-045F4EF373EC}"/>
    <cellStyle name="Note 8 2 9 3" xfId="30207" xr:uid="{A3F75E28-4EC2-4D8D-B05B-B8F34A6C70F5}"/>
    <cellStyle name="Note 8 2 9 4" xfId="18452" xr:uid="{B0EF7943-50F7-44A4-BA5A-260BB2663B5A}"/>
    <cellStyle name="Note 8 20" xfId="48668" xr:uid="{09DFA561-24B6-4715-B1F2-FC577B75A15B}"/>
    <cellStyle name="Note 8 21" xfId="50522" xr:uid="{9355488F-63F4-4AF5-BE45-46A2C0F0401F}"/>
    <cellStyle name="Note 8 22" xfId="50312" xr:uid="{A3652C9F-6229-47B4-90A2-115FFAA1F691}"/>
    <cellStyle name="Note 8 23" xfId="49421" xr:uid="{FA0171E4-812C-48EC-898D-2071AAB36A29}"/>
    <cellStyle name="Note 8 24" xfId="51920" xr:uid="{22EB0776-52CC-4FE8-B278-516CD291F5A0}"/>
    <cellStyle name="Note 8 25" xfId="53516" xr:uid="{D3E5D561-81D8-4C1C-901A-D890E24E4AAD}"/>
    <cellStyle name="Note 8 26" xfId="54371" xr:uid="{4C0F1F70-544E-4C24-81F2-BB139AA29082}"/>
    <cellStyle name="Note 8 27" xfId="52648" xr:uid="{D833666A-7051-41C4-AB2B-FB42A4E1103F}"/>
    <cellStyle name="Note 8 28" xfId="56045" xr:uid="{9C72BF9A-7037-49ED-8CE9-087669DF0704}"/>
    <cellStyle name="Note 8 29" xfId="16829" xr:uid="{6472032A-6F2B-4DA8-9445-15782DCCA91B}"/>
    <cellStyle name="Note 8 3" xfId="1658" xr:uid="{00000000-0005-0000-0000-00007A060000}"/>
    <cellStyle name="Note 8 3 10" xfId="12068" xr:uid="{274E00CE-16E8-470A-A656-68E7C724C249}"/>
    <cellStyle name="Note 8 3 10 2" xfId="45749" xr:uid="{5D5D18D0-A896-4B89-A64F-1FD5F90E8444}"/>
    <cellStyle name="Note 8 3 10 3" xfId="36604" xr:uid="{C9103F80-077B-44E3-840B-678FA409C1C9}"/>
    <cellStyle name="Note 8 3 10 4" xfId="25083" xr:uid="{9DCEFFCA-6045-4B9C-B0B7-4D06DB139404}"/>
    <cellStyle name="Note 8 3 11" xfId="13376" xr:uid="{BF92AED5-4EA4-4F40-9354-ABA8B443C9FB}"/>
    <cellStyle name="Note 8 3 11 2" xfId="46622" xr:uid="{19D1D925-6D7F-49D8-9BE4-0AEB6D6F745C}"/>
    <cellStyle name="Note 8 3 11 3" xfId="37477" xr:uid="{8D57318B-21E9-46B9-ADCF-A97C664AE26D}"/>
    <cellStyle name="Note 8 3 11 4" xfId="26031" xr:uid="{98663A08-2658-4EFB-9060-8393D420A411}"/>
    <cellStyle name="Note 8 3 12" xfId="13206" xr:uid="{585BF8B3-249E-4B7A-B433-48F5A79BCDE4}"/>
    <cellStyle name="Note 8 3 12 2" xfId="45200" xr:uid="{28FEC1F9-CB96-4343-8E2E-D78C8879B275}"/>
    <cellStyle name="Note 8 3 12 3" xfId="36055" xr:uid="{77DE328C-01A8-49BD-9574-BB192DA79DF1}"/>
    <cellStyle name="Note 8 3 12 4" xfId="24521" xr:uid="{EA44C2A4-D45F-4C36-8AFD-8E5A00365718}"/>
    <cellStyle name="Note 8 3 13" xfId="13746" xr:uid="{944D9826-939F-448A-9085-956FA1F8623C}"/>
    <cellStyle name="Note 8 3 13 2" xfId="47585" xr:uid="{F0225A87-C50F-4F10-8C38-49E37E059301}"/>
    <cellStyle name="Note 8 3 13 3" xfId="38441" xr:uid="{DB4D6C06-C0DA-4B7A-8E8D-9057A9B5C03C}"/>
    <cellStyle name="Note 8 3 13 4" xfId="27088" xr:uid="{5E3B280F-2430-4394-B8D8-5C410D3BC460}"/>
    <cellStyle name="Note 8 3 14" xfId="27621" xr:uid="{89E4B168-D0FB-4E03-BCF8-EFE5421B0541}"/>
    <cellStyle name="Note 8 3 14 2" xfId="48014" xr:uid="{EE660AC6-F621-4FC3-9A1C-1400917176D0}"/>
    <cellStyle name="Note 8 3 14 3" xfId="38870" xr:uid="{B1D4394E-23F9-43AB-9204-7FF08B96423D}"/>
    <cellStyle name="Note 8 3 15" xfId="28047" xr:uid="{738B52E7-4289-41D5-9EC3-9AB927AE4B16}"/>
    <cellStyle name="Note 8 3 16" xfId="48671" xr:uid="{87E3564E-A32F-4FE5-9AB2-0A3858AB63E4}"/>
    <cellStyle name="Note 8 3 17" xfId="50525" xr:uid="{C40E0928-7086-4DC3-B10B-42ED7B1DEF6B}"/>
    <cellStyle name="Note 8 3 18" xfId="51348" xr:uid="{CB1D711E-70D4-4F44-8177-7511631C4C50}"/>
    <cellStyle name="Note 8 3 19" xfId="49931" xr:uid="{3D9F40BF-4CDC-4AFC-8B79-F4D8156CE857}"/>
    <cellStyle name="Note 8 3 2" xfId="1659" xr:uid="{00000000-0005-0000-0000-00007B060000}"/>
    <cellStyle name="Note 8 3 2 10" xfId="13375" xr:uid="{E8571637-F49A-472F-885D-3DAF8102CA5D}"/>
    <cellStyle name="Note 8 3 2 10 2" xfId="46621" xr:uid="{0D5B6966-8432-4677-9994-794EBC11E28B}"/>
    <cellStyle name="Note 8 3 2 10 3" xfId="37476" xr:uid="{3029DAB2-4E0C-427E-A3A0-55A9157835EF}"/>
    <cellStyle name="Note 8 3 2 10 4" xfId="26030" xr:uid="{BDE13871-243F-4C73-B7FD-0C82C516EE9D}"/>
    <cellStyle name="Note 8 3 2 11" xfId="16221" xr:uid="{C3F3D9B5-389B-4FE7-A6C2-AB417B89E9BA}"/>
    <cellStyle name="Note 8 3 2 11 2" xfId="46717" xr:uid="{F2467888-1FEA-4D25-BA8F-4976C87697BF}"/>
    <cellStyle name="Note 8 3 2 11 3" xfId="37573" xr:uid="{94B21926-8547-4035-86CA-B96CBC6D38A4}"/>
    <cellStyle name="Note 8 3 2 11 4" xfId="26133" xr:uid="{80A3FEFC-A706-4525-B993-E33B0FD4F551}"/>
    <cellStyle name="Note 8 3 2 12" xfId="16447" xr:uid="{7BFA775B-7695-48DF-855F-5EDA643E289F}"/>
    <cellStyle name="Note 8 3 2 12 2" xfId="47586" xr:uid="{9898C486-C925-4A4C-A4CD-632887DB0C37}"/>
    <cellStyle name="Note 8 3 2 12 3" xfId="38442" xr:uid="{64ED13CC-712E-482E-8A3D-C731EB77CECA}"/>
    <cellStyle name="Note 8 3 2 12 4" xfId="27089" xr:uid="{288F7543-1251-4814-8154-BFFDFD2152DC}"/>
    <cellStyle name="Note 8 3 2 13" xfId="27622" xr:uid="{FB5C8E64-9079-4213-BEA0-2D8F57D6CEAE}"/>
    <cellStyle name="Note 8 3 2 13 2" xfId="48015" xr:uid="{87C99D57-36ED-4591-AC2E-8E40697CCBD4}"/>
    <cellStyle name="Note 8 3 2 13 3" xfId="38871" xr:uid="{3D00B66B-D3DD-40CE-8791-5206B67AC873}"/>
    <cellStyle name="Note 8 3 2 14" xfId="27788" xr:uid="{CF103441-B4BB-4CD9-B2E0-05FD237F75D4}"/>
    <cellStyle name="Note 8 3 2 15" xfId="48672" xr:uid="{9A2AA340-402C-49F4-BDA1-D1DB7F19CB7C}"/>
    <cellStyle name="Note 8 3 2 16" xfId="50526" xr:uid="{BFC0681C-5B0B-42AC-8269-BB53C080E221}"/>
    <cellStyle name="Note 8 3 2 17" xfId="50311" xr:uid="{FBCC8DBB-F71C-4CB7-BFA5-9BDD705A0145}"/>
    <cellStyle name="Note 8 3 2 18" xfId="49932" xr:uid="{4D2B9F09-5712-4A56-BB6D-952CD5D29381}"/>
    <cellStyle name="Note 8 3 2 19" xfId="51921" xr:uid="{F2D0967E-FABC-4379-83AD-D5A7C54ED086}"/>
    <cellStyle name="Note 8 3 2 2" xfId="5045" xr:uid="{56839FBC-98A2-4956-8121-ED9BBF332DED}"/>
    <cellStyle name="Note 8 3 2 2 2" xfId="39754" xr:uid="{0F7D3240-7E24-4176-993F-268F5DBC2D8A}"/>
    <cellStyle name="Note 8 3 2 2 3" xfId="30514" xr:uid="{29664C1D-7C0D-457D-BBCC-EB337D414D44}"/>
    <cellStyle name="Note 8 3 2 2 4" xfId="18759" xr:uid="{AC733D35-9D91-4B3C-B57F-1A51431DDA0D}"/>
    <cellStyle name="Note 8 3 2 20" xfId="53520" xr:uid="{811065AB-C07F-492F-90E8-2AF8FBB43F4F}"/>
    <cellStyle name="Note 8 3 2 21" xfId="54334" xr:uid="{04EDE320-7FD2-41BA-9B70-A36C4FAAE268}"/>
    <cellStyle name="Note 8 3 2 22" xfId="55491" xr:uid="{DF5628E7-0A89-4324-8E4D-7686C1047C73}"/>
    <cellStyle name="Note 8 3 2 23" xfId="56049" xr:uid="{3B7AA71D-BDBD-4D5B-86D3-515C074A7F27}"/>
    <cellStyle name="Note 8 3 2 24" xfId="16833" xr:uid="{7BFECD79-6CBB-4BCC-B361-2D58A7C77235}"/>
    <cellStyle name="Note 8 3 2 3" xfId="6276" xr:uid="{51940E57-6CE4-4B1A-86B0-B7DF0A63F7EE}"/>
    <cellStyle name="Note 8 3 2 3 2" xfId="39365" xr:uid="{192C3F70-B634-4D8E-8DDA-A2334161AF55}"/>
    <cellStyle name="Note 8 3 2 3 3" xfId="30100" xr:uid="{6E3A3D30-5DB4-48E4-AEFA-C680093BAD23}"/>
    <cellStyle name="Note 8 3 2 3 4" xfId="18344" xr:uid="{FBACC545-31AC-479A-940D-A40D67885C00}"/>
    <cellStyle name="Note 8 3 2 4" xfId="11268" xr:uid="{3C683B7B-67BA-49AA-B8F7-89AC63E025ED}"/>
    <cellStyle name="Note 8 3 2 4 2" xfId="41032" xr:uid="{83079A59-77B1-4203-977E-92BCF31BCCB0}"/>
    <cellStyle name="Note 8 3 2 4 3" xfId="31802" xr:uid="{7DEEA833-9476-46C0-94F2-10DDCF0DD8A8}"/>
    <cellStyle name="Note 8 3 2 4 4" xfId="20081" xr:uid="{3BAF5394-DAF3-41DE-97E1-D7FA530CF32F}"/>
    <cellStyle name="Note 8 3 2 5" xfId="11716" xr:uid="{CBF02600-3F22-4BA3-B1C9-B2B7ED341E70}"/>
    <cellStyle name="Note 8 3 2 5 2" xfId="42897" xr:uid="{F28CDD8A-25F8-416F-9300-ED1311911D7C}"/>
    <cellStyle name="Note 8 3 2 5 3" xfId="33747" xr:uid="{6651FA71-C816-460C-91C8-1912B35C0F84}"/>
    <cellStyle name="Note 8 3 2 5 4" xfId="22174" xr:uid="{142BD17D-77FF-496D-BB4D-17B48FE52BAB}"/>
    <cellStyle name="Note 8 3 2 6" xfId="12121" xr:uid="{74F7E0CF-7F25-48E2-8383-0744247E1704}"/>
    <cellStyle name="Note 8 3 2 6 2" xfId="41933" xr:uid="{313AA1DD-BFD2-422A-AB65-183C49C1FF1E}"/>
    <cellStyle name="Note 8 3 2 6 3" xfId="32783" xr:uid="{73C2140E-6697-44AA-83AB-5EE3D954C885}"/>
    <cellStyle name="Note 8 3 2 6 4" xfId="21202" xr:uid="{3AF9D0FA-C6DD-4119-9EE8-0549350CCBCA}"/>
    <cellStyle name="Note 8 3 2 7" xfId="12462" xr:uid="{C64748C8-C63B-4AD8-9416-94ED8CF41B92}"/>
    <cellStyle name="Note 8 3 2 7 2" xfId="45450" xr:uid="{FAFBC849-21A7-4996-818D-4AAEFDC89125}"/>
    <cellStyle name="Note 8 3 2 7 3" xfId="36305" xr:uid="{9199C512-CE06-4342-AEAD-5559FA3367C5}"/>
    <cellStyle name="Note 8 3 2 7 4" xfId="24771" xr:uid="{4CA86372-93E6-4F66-9C14-109A40A15D39}"/>
    <cellStyle name="Note 8 3 2 8" xfId="12751" xr:uid="{106025A5-9C1F-4CD1-BF81-90ED07D57B21}"/>
    <cellStyle name="Note 8 3 2 8 2" xfId="43795" xr:uid="{9F020CD1-8B79-4F66-BB52-E84FD3D73DBA}"/>
    <cellStyle name="Note 8 3 2 8 3" xfId="34646" xr:uid="{1312B3D7-9FCA-4955-B3F7-8BAA68EC8A62}"/>
    <cellStyle name="Note 8 3 2 8 4" xfId="23086" xr:uid="{052C8E34-2C40-48BE-A324-95B230311E76}"/>
    <cellStyle name="Note 8 3 2 9" xfId="12975" xr:uid="{DE2C767E-6017-494B-88B9-A58043B05016}"/>
    <cellStyle name="Note 8 3 2 9 2" xfId="45750" xr:uid="{A74DBCC6-5F93-44F9-8F9C-E390BBC947C0}"/>
    <cellStyle name="Note 8 3 2 9 3" xfId="36605" xr:uid="{2946E370-047B-4B3A-8F27-0FD0E59112BC}"/>
    <cellStyle name="Note 8 3 2 9 4" xfId="25084" xr:uid="{AB70B034-FFE5-4625-AF7E-0B6988BE53FF}"/>
    <cellStyle name="Note 8 3 20" xfId="52515" xr:uid="{7548779B-B2BD-4B29-A4C0-F124833826F8}"/>
    <cellStyle name="Note 8 3 21" xfId="53519" xr:uid="{1A118755-A550-4600-AC41-4594965D4DDC}"/>
    <cellStyle name="Note 8 3 22" xfId="55149" xr:uid="{DA45AC1C-E88E-4BA5-B08C-160C21BE0AE0}"/>
    <cellStyle name="Note 8 3 23" xfId="55300" xr:uid="{5035E85E-BCCE-4E34-AC00-044BABDE73D3}"/>
    <cellStyle name="Note 8 3 24" xfId="56048" xr:uid="{2A556A6B-56C9-4510-A36E-CCF4167945C9}"/>
    <cellStyle name="Note 8 3 25" xfId="16832" xr:uid="{A4E201A0-A815-4882-9925-4875CE51F5AB}"/>
    <cellStyle name="Note 8 3 3" xfId="5044" xr:uid="{89722A6C-9166-4D35-8B31-1023D98D7120}"/>
    <cellStyle name="Note 8 3 3 2" xfId="39755" xr:uid="{37B1E4AF-BB3F-4D3E-BCC6-5798BEA062A8}"/>
    <cellStyle name="Note 8 3 3 3" xfId="30515" xr:uid="{B8BC71A4-228D-4447-800D-2086691E1A04}"/>
    <cellStyle name="Note 8 3 3 4" xfId="18760" xr:uid="{BB36F89B-F818-4BE2-B549-EA59EDBC8BEA}"/>
    <cellStyle name="Note 8 3 4" xfId="6128" xr:uid="{FB145F8C-9DC4-43E1-8942-CC7DA64651BA}"/>
    <cellStyle name="Note 8 3 4 2" xfId="39366" xr:uid="{87AB2EEF-5E99-4D2D-B027-CF84EFEE632D}"/>
    <cellStyle name="Note 8 3 4 3" xfId="30101" xr:uid="{CD2FE219-A1FE-44DA-ADDF-169056BCBACA}"/>
    <cellStyle name="Note 8 3 4 4" xfId="18345" xr:uid="{D88B4F9F-E0C3-4D11-9E13-FF9EE43DA187}"/>
    <cellStyle name="Note 8 3 5" xfId="10755" xr:uid="{444EA7D6-CBAA-4AD2-A135-8FA85EB2E5B2}"/>
    <cellStyle name="Note 8 3 5 2" xfId="42585" xr:uid="{EF9B396F-98EA-4BB2-A547-11C87D1A3F47}"/>
    <cellStyle name="Note 8 3 5 3" xfId="33435" xr:uid="{EF8F0B8F-01FF-4301-AA2D-0E3E49D06BB2}"/>
    <cellStyle name="Note 8 3 5 4" xfId="21859" xr:uid="{6B502D0E-0001-4F8F-B3B6-D95B4DD823FD}"/>
    <cellStyle name="Note 8 3 6" xfId="4540" xr:uid="{571DE4DE-CB2D-4788-BD7F-F0A033721F7D}"/>
    <cellStyle name="Note 8 3 6 2" xfId="42896" xr:uid="{80E2F7F9-0E48-4902-A2A7-A941394F0177}"/>
    <cellStyle name="Note 8 3 6 3" xfId="33746" xr:uid="{4B68BF80-759B-4FB2-B35C-7A3D046F6725}"/>
    <cellStyle name="Note 8 3 6 4" xfId="22173" xr:uid="{1AC51FB2-5F1E-4566-A4A0-2CBC3F5C7E3B}"/>
    <cellStyle name="Note 8 3 7" xfId="6007" xr:uid="{A7E4B984-A0F5-49AD-B0D1-5A55CA7C7FA3}"/>
    <cellStyle name="Note 8 3 7 2" xfId="44051" xr:uid="{E0237D1B-D671-4BA5-87F1-E1345EDA09A6}"/>
    <cellStyle name="Note 8 3 7 3" xfId="34903" xr:uid="{449DADD2-F4E5-482C-9F8C-B52CF13DAD0C}"/>
    <cellStyle name="Note 8 3 7 4" xfId="23347" xr:uid="{7808C1DE-C496-412F-AC73-15C8C747F70E}"/>
    <cellStyle name="Note 8 3 8" xfId="10460" xr:uid="{DFEBD786-82D2-459D-AC3A-0C3854D7BB9E}"/>
    <cellStyle name="Note 8 3 8 2" xfId="43424" xr:uid="{2CCC9F6B-F026-4DC3-AB09-E8EA915A724E}"/>
    <cellStyle name="Note 8 3 8 3" xfId="34275" xr:uid="{A9E455FA-1BE9-4411-9677-13590A8A0E82}"/>
    <cellStyle name="Note 8 3 8 4" xfId="22711" xr:uid="{987B5E57-C79B-4E54-9A09-CCD52F9627D1}"/>
    <cellStyle name="Note 8 3 9" xfId="11662" xr:uid="{E41F771A-C455-4D9C-B4E3-376A4B5E9DBA}"/>
    <cellStyle name="Note 8 3 9 2" xfId="44912" xr:uid="{D3E1327A-F898-4F7F-8D15-A77BFB4E833F}"/>
    <cellStyle name="Note 8 3 9 3" xfId="35767" xr:uid="{F906461E-25D6-4AAB-AFBF-12E72B2FA245}"/>
    <cellStyle name="Note 8 3 9 4" xfId="24230" xr:uid="{C18282C9-C5B2-435E-8589-7D8481B3ED25}"/>
    <cellStyle name="Note 8 4" xfId="1660" xr:uid="{00000000-0005-0000-0000-00007C060000}"/>
    <cellStyle name="Note 8 4 10" xfId="10660" xr:uid="{144CB792-9DB3-4468-BD04-742FCBBDA8C2}"/>
    <cellStyle name="Note 8 4 10 2" xfId="40239" xr:uid="{D77C8119-8692-4892-92A9-45AED7E2EB00}"/>
    <cellStyle name="Note 8 4 10 3" xfId="31006" xr:uid="{17580730-4776-4785-BE20-09EA9D699BA0}"/>
    <cellStyle name="Note 8 4 10 4" xfId="19218" xr:uid="{EC1F3223-8850-4ED9-95A9-4B824001A134}"/>
    <cellStyle name="Note 8 4 11" xfId="15184" xr:uid="{40329A80-C9EE-4FF1-A9E6-992EED4EADF1}"/>
    <cellStyle name="Note 8 4 11 2" xfId="47179" xr:uid="{C685DA74-8F7E-4956-BC83-86F1494D957B}"/>
    <cellStyle name="Note 8 4 11 3" xfId="38035" xr:uid="{DF817D5B-88D6-4234-8782-5DB28ABC58AF}"/>
    <cellStyle name="Note 8 4 11 4" xfId="26621" xr:uid="{C6B2A3E0-35A7-4C2B-A139-53E61DD27ADE}"/>
    <cellStyle name="Note 8 4 12" xfId="13979" xr:uid="{5AC5082E-83DB-4F70-81CE-735657435E88}"/>
    <cellStyle name="Note 8 4 12 2" xfId="45210" xr:uid="{8158FCAE-5A5B-4F4F-B781-7A483D5C9171}"/>
    <cellStyle name="Note 8 4 12 3" xfId="36065" xr:uid="{10E10005-7B00-4D3E-A146-CB62241859CF}"/>
    <cellStyle name="Note 8 4 12 4" xfId="24531" xr:uid="{EF8EFE55-CE88-4661-80A1-4741BC8BBD3E}"/>
    <cellStyle name="Note 8 4 13" xfId="16099" xr:uid="{673C6BE1-3466-44F9-AD4B-A0DD00536C3F}"/>
    <cellStyle name="Note 8 4 13 2" xfId="46273" xr:uid="{7AC9E728-57DF-45D9-B43B-581DE1D74457}"/>
    <cellStyle name="Note 8 4 13 3" xfId="37128" xr:uid="{6A9378CF-12A7-46F0-887F-D17C8C8BBE4B}"/>
    <cellStyle name="Note 8 4 13 4" xfId="25639" xr:uid="{497CD716-020D-4494-A291-E931057074B0}"/>
    <cellStyle name="Note 8 4 14" xfId="27336" xr:uid="{11C8BE9C-6C4A-4081-99F2-459864EF0BAE}"/>
    <cellStyle name="Note 8 4 14 2" xfId="47757" xr:uid="{C30A3601-FCF6-4424-931A-F71612EE1074}"/>
    <cellStyle name="Note 8 4 14 3" xfId="38613" xr:uid="{A67C2F1D-086B-4A92-8761-A7575DD92245}"/>
    <cellStyle name="Note 8 4 15" xfId="26304" xr:uid="{97D33A53-387A-4744-A5BA-A26C07759239}"/>
    <cellStyle name="Note 8 4 16" xfId="48673" xr:uid="{D9C49741-84E4-4049-BD43-F24FD558771A}"/>
    <cellStyle name="Note 8 4 17" xfId="50527" xr:uid="{6F8C2F37-90B9-4535-B315-832BA84C40B7}"/>
    <cellStyle name="Note 8 4 18" xfId="51892" xr:uid="{606DEF31-964A-4F90-A5D2-653DB17FD616}"/>
    <cellStyle name="Note 8 4 19" xfId="52065" xr:uid="{DADDA31A-4962-4D08-8687-AF699ED9102F}"/>
    <cellStyle name="Note 8 4 2" xfId="1661" xr:uid="{00000000-0005-0000-0000-00007D060000}"/>
    <cellStyle name="Note 8 4 2 10" xfId="15552" xr:uid="{2FBDB0F7-D398-4338-9B42-F32288121088}"/>
    <cellStyle name="Note 8 4 2 10 2" xfId="47182" xr:uid="{EF63F4AC-3336-41F8-9776-EB6508FD7DBF}"/>
    <cellStyle name="Note 8 4 2 10 3" xfId="38038" xr:uid="{61AE5E73-319D-42C4-947A-5B92D0B50FA7}"/>
    <cellStyle name="Note 8 4 2 10 4" xfId="26624" xr:uid="{7A791609-7EB0-4681-AD0A-4384A9EB0A9B}"/>
    <cellStyle name="Note 8 4 2 11" xfId="16222" xr:uid="{A7B53150-FA75-4404-837D-E703E3FEA35E}"/>
    <cellStyle name="Note 8 4 2 11 2" xfId="46040" xr:uid="{320F7071-3094-485B-90CA-BF467CCDC46C}"/>
    <cellStyle name="Note 8 4 2 11 3" xfId="36895" xr:uid="{E53E06D6-AC7E-41E3-89B3-3C93B7627651}"/>
    <cellStyle name="Note 8 4 2 11 4" xfId="25387" xr:uid="{8000688E-ECDD-4B88-B1AC-C865D8F043D9}"/>
    <cellStyle name="Note 8 4 2 12" xfId="16448" xr:uid="{A5B7DCB8-B80B-4AB9-82F2-145953A1A470}"/>
    <cellStyle name="Note 8 4 2 12 2" xfId="42415" xr:uid="{F72BDCF3-BAAF-4155-AE76-74A0809BE45B}"/>
    <cellStyle name="Note 8 4 2 12 3" xfId="33265" xr:uid="{7D5F2C44-9733-4EBE-9C02-A008C9906B23}"/>
    <cellStyle name="Note 8 4 2 12 4" xfId="21687" xr:uid="{34245BCE-797D-4D77-BFEC-2680CC596F2F}"/>
    <cellStyle name="Note 8 4 2 13" xfId="25187" xr:uid="{F020E7F2-260A-44E3-9382-AACE2145CB3B}"/>
    <cellStyle name="Note 8 4 2 13 2" xfId="45847" xr:uid="{5FCBC16F-BD11-46C6-BDE9-F387954825F3}"/>
    <cellStyle name="Note 8 4 2 13 3" xfId="36702" xr:uid="{A2AC2A8A-4857-4B3C-AEF5-0C7950D18A9E}"/>
    <cellStyle name="Note 8 4 2 14" xfId="27913" xr:uid="{C9AB40FB-DC48-406E-BB25-DBC5425DA1D3}"/>
    <cellStyle name="Note 8 4 2 15" xfId="48674" xr:uid="{B585535D-74C4-449C-BA8E-BD7D3235B3DA}"/>
    <cellStyle name="Note 8 4 2 16" xfId="50528" xr:uid="{45E744DE-4BB5-4EF9-92F7-DF6CD4846A4D}"/>
    <cellStyle name="Note 8 4 2 17" xfId="50307" xr:uid="{9EC24910-B509-413E-8BE1-FD348D4C94CC}"/>
    <cellStyle name="Note 8 4 2 18" xfId="51285" xr:uid="{FF2586F0-D181-4979-A60A-F946469FF54C}"/>
    <cellStyle name="Note 8 4 2 19" xfId="51166" xr:uid="{7E663722-5145-434B-8FDF-DAA3B8DEEC8D}"/>
    <cellStyle name="Note 8 4 2 2" xfId="5047" xr:uid="{D3E64F20-0A7B-42F7-939B-92FE02DABC6E}"/>
    <cellStyle name="Note 8 4 2 2 2" xfId="39753" xr:uid="{1BBD0E23-0819-4BA8-B9AB-DE2EAEEB0C85}"/>
    <cellStyle name="Note 8 4 2 2 3" xfId="30513" xr:uid="{4BDB8441-C1DB-483F-9817-F687BFCBE7DB}"/>
    <cellStyle name="Note 8 4 2 2 4" xfId="18758" xr:uid="{61505155-2306-4E03-9129-B85524B6A87D}"/>
    <cellStyle name="Note 8 4 2 20" xfId="53522" xr:uid="{353A8C23-5F4D-4992-8A91-D715C7535DC7}"/>
    <cellStyle name="Note 8 4 2 21" xfId="54026" xr:uid="{4C51AF86-1F6E-45E4-BA93-1B42EFA1EF87}"/>
    <cellStyle name="Note 8 4 2 22" xfId="55301" xr:uid="{71A43CDD-BE8B-4751-B968-816CE241E773}"/>
    <cellStyle name="Note 8 4 2 23" xfId="56051" xr:uid="{7EAA377A-B874-42F7-BBD1-2D3A92C32D25}"/>
    <cellStyle name="Note 8 4 2 24" xfId="16835" xr:uid="{8A7E1FB1-622D-4B57-ABCA-003B65DF8A18}"/>
    <cellStyle name="Note 8 4 2 3" xfId="6277" xr:uid="{3C13DD86-4A2B-460C-BD90-731E175A0F78}"/>
    <cellStyle name="Note 8 4 2 3 2" xfId="40538" xr:uid="{DA4C483C-AFB6-498C-A005-282F54316A0A}"/>
    <cellStyle name="Note 8 4 2 3 3" xfId="31305" xr:uid="{6E06751E-9718-4C3F-8714-B4BC180210A3}"/>
    <cellStyle name="Note 8 4 2 3 4" xfId="19574" xr:uid="{FD679A10-23D5-47C7-9D16-19297CFD5833}"/>
    <cellStyle name="Note 8 4 2 4" xfId="11269" xr:uid="{A0C88FCF-7588-451D-874D-B3A20B2F8EDE}"/>
    <cellStyle name="Note 8 4 2 4 2" xfId="39950" xr:uid="{F448B4A3-688D-4D0E-A959-779A137E6F93}"/>
    <cellStyle name="Note 8 4 2 4 3" xfId="30717" xr:uid="{68E2F8DB-EBC2-4A8E-817F-2D4BE036BCE1}"/>
    <cellStyle name="Note 8 4 2 4 4" xfId="18962" xr:uid="{C19A867A-6510-482D-AE67-C7B5D11250A6}"/>
    <cellStyle name="Note 8 4 2 5" xfId="11717" xr:uid="{6785271D-7B2D-4B06-8A6E-547EAE96AAEB}"/>
    <cellStyle name="Note 8 4 2 5 2" xfId="40397" xr:uid="{07E74194-4A6E-4C8E-9B63-06030620C0DE}"/>
    <cellStyle name="Note 8 4 2 5 3" xfId="31164" xr:uid="{1B5A30E8-C26C-4A8F-ACBB-6D475CF614BB}"/>
    <cellStyle name="Note 8 4 2 5 4" xfId="19427" xr:uid="{35112D67-48C4-4722-AD2C-13BA4B082EA7}"/>
    <cellStyle name="Note 8 4 2 6" xfId="12122" xr:uid="{E1B7F6FC-FFFE-48A2-A494-15B05A51A8B7}"/>
    <cellStyle name="Note 8 4 2 6 2" xfId="40202" xr:uid="{6A0E2518-2FAB-4855-9875-25BE4388BC3A}"/>
    <cellStyle name="Note 8 4 2 6 3" xfId="30969" xr:uid="{80C82246-39C5-477F-BC0A-EE13D5AAA25B}"/>
    <cellStyle name="Note 8 4 2 6 4" xfId="19181" xr:uid="{05C78D9E-70CD-4E00-BEA1-AECDE26F3DE7}"/>
    <cellStyle name="Note 8 4 2 7" xfId="12463" xr:uid="{5E102FC3-F4C4-4837-8E7C-B182050F73D8}"/>
    <cellStyle name="Note 8 4 2 7 2" xfId="45466" xr:uid="{C5D862D2-8158-4B97-94C3-3042CC6D3BB5}"/>
    <cellStyle name="Note 8 4 2 7 3" xfId="36321" xr:uid="{3D5E7279-FFA1-4656-A95E-028A6133179C}"/>
    <cellStyle name="Note 8 4 2 7 4" xfId="24788" xr:uid="{7F00E2FE-7025-4BFA-A8E1-21B886B08C50}"/>
    <cellStyle name="Note 8 4 2 8" xfId="12752" xr:uid="{BB30B9B0-E236-4653-AE76-394880FD9766}"/>
    <cellStyle name="Note 8 4 2 8 2" xfId="44732" xr:uid="{6B35D18D-103E-4A1A-B46C-C50FA6FA056E}"/>
    <cellStyle name="Note 8 4 2 8 3" xfId="35587" xr:uid="{D53F285F-EAD9-4F43-9E01-B3149B84B01E}"/>
    <cellStyle name="Note 8 4 2 8 4" xfId="24048" xr:uid="{90FA3102-6865-43BD-9097-EDE9699CCA78}"/>
    <cellStyle name="Note 8 4 2 9" xfId="12976" xr:uid="{24CD047F-FAA6-4A02-AB52-4C491D75CDCC}"/>
    <cellStyle name="Note 8 4 2 9 2" xfId="42458" xr:uid="{DE31E57A-FF56-41EF-B53C-FBAFED54089B}"/>
    <cellStyle name="Note 8 4 2 9 3" xfId="33308" xr:uid="{840D9C85-D35E-4E4F-846B-8C7F71405006}"/>
    <cellStyle name="Note 8 4 2 9 4" xfId="21731" xr:uid="{D9807E3C-EBB4-4AC0-8667-7F956710A645}"/>
    <cellStyle name="Note 8 4 20" xfId="52355" xr:uid="{B031F56F-016C-440A-A08A-5B745F546576}"/>
    <cellStyle name="Note 8 4 21" xfId="53521" xr:uid="{B4F409FE-7109-4581-8D55-2404A405A4DD}"/>
    <cellStyle name="Note 8 4 22" xfId="54837" xr:uid="{E6D3C886-EC06-476C-894E-435B117C80F5}"/>
    <cellStyle name="Note 8 4 23" xfId="52651" xr:uid="{E0827ACD-AE66-45C4-BFC4-FD4513BE7E34}"/>
    <cellStyle name="Note 8 4 24" xfId="56050" xr:uid="{D6F1B439-A76D-429D-B3A9-29AD935DAC13}"/>
    <cellStyle name="Note 8 4 25" xfId="16834" xr:uid="{CE9C274C-3061-4B19-930C-DE15D34F49A1}"/>
    <cellStyle name="Note 8 4 3" xfId="5046" xr:uid="{5F339EB7-7395-4BE1-8632-53197C7D4199}"/>
    <cellStyle name="Note 8 4 3 2" xfId="41400" xr:uid="{160B82CF-1B12-4C72-92D5-0642828310BE}"/>
    <cellStyle name="Note 8 4 3 3" xfId="32205" xr:uid="{A55B00FC-0899-4775-9CBE-C72EB22D282D}"/>
    <cellStyle name="Note 8 4 3 4" xfId="20496" xr:uid="{FAF3E16E-7B5E-4E4B-B79B-DF5473045E5C}"/>
    <cellStyle name="Note 8 4 4" xfId="5637" xr:uid="{F14D11AA-BAFF-4C23-AB5C-DA3E5EB52A74}"/>
    <cellStyle name="Note 8 4 4 2" xfId="40537" xr:uid="{D0837C8E-0997-4431-9F47-B0B3484EEBFE}"/>
    <cellStyle name="Note 8 4 4 3" xfId="31304" xr:uid="{C106A866-722D-483F-8A69-8025993A4275}"/>
    <cellStyle name="Note 8 4 4 4" xfId="19573" xr:uid="{FC347225-33A5-4C2B-8954-70DB09DD1C58}"/>
    <cellStyle name="Note 8 4 5" xfId="9994" xr:uid="{7DAEFF6C-1BD7-4D79-B009-D564B70E3F57}"/>
    <cellStyle name="Note 8 4 5 2" xfId="42139" xr:uid="{1B774B53-F4AD-4476-ACB6-818B617569E0}"/>
    <cellStyle name="Note 8 4 5 3" xfId="32989" xr:uid="{C143E7BF-F678-4830-A490-B9B3956E3932}"/>
    <cellStyle name="Note 8 4 5 4" xfId="21409" xr:uid="{5D41518D-7A39-492D-BD60-F909D610A2E1}"/>
    <cellStyle name="Note 8 4 6" xfId="11026" xr:uid="{0ABA0877-B666-4E12-AF54-80F729F96169}"/>
    <cellStyle name="Note 8 4 6 2" xfId="42504" xr:uid="{4BC36654-197A-4491-BA3D-68371A860D26}"/>
    <cellStyle name="Note 8 4 6 3" xfId="33354" xr:uid="{06C81AD1-8A2E-4910-B494-B5D4BC845AAD}"/>
    <cellStyle name="Note 8 4 6 4" xfId="21777" xr:uid="{8FB3EDAD-F63B-4F4B-858C-EAFEE5A1E0AA}"/>
    <cellStyle name="Note 8 4 7" xfId="4607" xr:uid="{A2DEFD16-A0B8-4A26-BC77-7C1033B8C143}"/>
    <cellStyle name="Note 8 4 7 2" xfId="43614" xr:uid="{063075B9-11D8-477B-BE51-F87A1C0F10D6}"/>
    <cellStyle name="Note 8 4 7 3" xfId="34465" xr:uid="{236844D1-069A-4D5B-9376-7A6C828E6BF2}"/>
    <cellStyle name="Note 8 4 7 4" xfId="22903" xr:uid="{327F06DF-F085-4231-BA90-FC9BF7BBD02E}"/>
    <cellStyle name="Note 8 4 8" xfId="6113" xr:uid="{EC28510E-69FE-4122-BF54-1310EA9AB0CD}"/>
    <cellStyle name="Note 8 4 8 2" xfId="43477" xr:uid="{9317B076-46FA-4AF8-BD3B-E337BFE7FD43}"/>
    <cellStyle name="Note 8 4 8 3" xfId="34328" xr:uid="{D74F305A-ABAB-4F92-857B-B83F30870310}"/>
    <cellStyle name="Note 8 4 8 4" xfId="22764" xr:uid="{53BD7452-8AE9-4A4B-A17F-3C4B0E1BCEC2}"/>
    <cellStyle name="Note 8 4 9" xfId="9690" xr:uid="{BA983FC2-5EA0-417B-9E46-1292B52F4B00}"/>
    <cellStyle name="Note 8 4 9 2" xfId="39935" xr:uid="{5DEE84BD-E88F-4B14-9C90-D4404803339E}"/>
    <cellStyle name="Note 8 4 9 3" xfId="30702" xr:uid="{5B87DC63-DECD-45F9-9A44-95351AC7415E}"/>
    <cellStyle name="Note 8 4 9 4" xfId="18947" xr:uid="{ACEF8528-6CBA-46D8-A3CC-F7A9074B21DC}"/>
    <cellStyle name="Note 8 5" xfId="1662" xr:uid="{00000000-0005-0000-0000-00007E060000}"/>
    <cellStyle name="Note 8 5 10" xfId="12648" xr:uid="{1370FD4F-E173-45B0-8A27-5C60DB7B150B}"/>
    <cellStyle name="Note 8 5 10 2" xfId="43560" xr:uid="{360208D1-D351-4969-949D-EA113FC296A7}"/>
    <cellStyle name="Note 8 5 10 3" xfId="34411" xr:uid="{81A94DC6-ACA3-42A0-ADA3-F5B7C8F19907}"/>
    <cellStyle name="Note 8 5 10 4" xfId="22848" xr:uid="{EA304661-7DBE-4A5D-A57F-F44DB9FAAE99}"/>
    <cellStyle name="Note 8 5 11" xfId="14495" xr:uid="{2EE93D1D-483F-44B4-8937-890DA67CED5E}"/>
    <cellStyle name="Note 8 5 11 2" xfId="45621" xr:uid="{386E8DEA-3312-4F94-B91D-8E0CFB506B39}"/>
    <cellStyle name="Note 8 5 11 3" xfId="36476" xr:uid="{574A4342-B7FD-4D85-A094-B5CE9D838C2C}"/>
    <cellStyle name="Note 8 5 11 4" xfId="24948" xr:uid="{DC4D2D94-6790-4F56-8984-41FC70AD9AEF}"/>
    <cellStyle name="Note 8 5 12" xfId="14674" xr:uid="{93FAF75E-DEB9-4F7F-AFD2-59CE972E0E24}"/>
    <cellStyle name="Note 8 5 12 2" xfId="42097" xr:uid="{F14E4D69-D138-4253-8CBA-C366D4C9D8BB}"/>
    <cellStyle name="Note 8 5 12 3" xfId="32947" xr:uid="{A59892D4-1E85-4107-9163-5FC7E57EFB75}"/>
    <cellStyle name="Note 8 5 12 4" xfId="21367" xr:uid="{F6FCC1F2-4074-4C0A-838E-D30911250978}"/>
    <cellStyle name="Note 8 5 13" xfId="13728" xr:uid="{E2510A7E-478A-4E16-B5DE-4D2E3C3595D7}"/>
    <cellStyle name="Note 8 5 13 2" xfId="45677" xr:uid="{707FB622-C5CA-4C1E-BBFA-C7025AD5100B}"/>
    <cellStyle name="Note 8 5 13 3" xfId="36532" xr:uid="{C0924A3A-515F-432A-A78F-4E85E26D3458}"/>
    <cellStyle name="Note 8 5 13 4" xfId="25006" xr:uid="{40668585-142D-48F6-9AFA-CEE56C4642EB}"/>
    <cellStyle name="Note 8 5 14" xfId="27466" xr:uid="{161AD7F3-9B8E-41CD-A25B-11FB910A17EA}"/>
    <cellStyle name="Note 8 5 14 2" xfId="47882" xr:uid="{9B92BE83-CB15-4482-984A-060D0B1988BF}"/>
    <cellStyle name="Note 8 5 14 3" xfId="38738" xr:uid="{9720F5EA-4448-4CEC-963C-5C7B7F9774AC}"/>
    <cellStyle name="Note 8 5 15" xfId="27914" xr:uid="{C973BDDC-2E5A-4692-80C8-B3437B646C9B}"/>
    <cellStyle name="Note 8 5 16" xfId="48675" xr:uid="{731DBF83-22AB-4DF5-BFEA-6D634C281815}"/>
    <cellStyle name="Note 8 5 17" xfId="50529" xr:uid="{0B419E01-F759-4E01-9BE8-B60A1BB2EDF4}"/>
    <cellStyle name="Note 8 5 18" xfId="51347" xr:uid="{D8631D17-29F4-4E36-A37F-458531CCF3CD}"/>
    <cellStyle name="Note 8 5 19" xfId="52062" xr:uid="{8742835E-F0FE-41A2-B6CB-7C316FCF7E7B}"/>
    <cellStyle name="Note 8 5 2" xfId="1663" xr:uid="{00000000-0005-0000-0000-00007F060000}"/>
    <cellStyle name="Note 8 5 2 10" xfId="15558" xr:uid="{B64A052D-F20F-4935-8EC5-8304C16559C8}"/>
    <cellStyle name="Note 8 5 2 10 2" xfId="46623" xr:uid="{D1337574-3656-48C4-91B4-CB33F136EC9A}"/>
    <cellStyle name="Note 8 5 2 10 3" xfId="37478" xr:uid="{C0CA2B4F-B365-4EA1-8D9A-3FD06DABEED9}"/>
    <cellStyle name="Note 8 5 2 10 4" xfId="26032" xr:uid="{5E28D579-BE99-4B6D-AB6C-A4BE2A178C50}"/>
    <cellStyle name="Note 8 5 2 11" xfId="15126" xr:uid="{CF56BD7F-A2F1-4182-8BED-F8C42D158EDE}"/>
    <cellStyle name="Note 8 5 2 11 2" xfId="44825" xr:uid="{5C50C7CC-8B77-4231-B6FC-C5D32D648E69}"/>
    <cellStyle name="Note 8 5 2 11 3" xfId="35680" xr:uid="{B06838B4-44CF-498A-80C1-3C76E82F02DD}"/>
    <cellStyle name="Note 8 5 2 11 4" xfId="24143" xr:uid="{DE7163B6-B4B0-4918-9C7B-B8D3FF5898D9}"/>
    <cellStyle name="Note 8 5 2 12" xfId="13319" xr:uid="{7F129CB1-8752-47CD-B800-90A2D23CC05E}"/>
    <cellStyle name="Note 8 5 2 12 2" xfId="45675" xr:uid="{402C517D-0E39-454D-ABCB-76E30412D772}"/>
    <cellStyle name="Note 8 5 2 12 3" xfId="36530" xr:uid="{835DD24C-27F0-418C-AD4E-63A77CE06B3D}"/>
    <cellStyle name="Note 8 5 2 12 4" xfId="25004" xr:uid="{42F1C8D5-0D2F-4814-BA1B-75611A44FE34}"/>
    <cellStyle name="Note 8 5 2 13" xfId="27467" xr:uid="{D7E06916-488F-476F-8F88-2C9380033CBF}"/>
    <cellStyle name="Note 8 5 2 13 2" xfId="47883" xr:uid="{9B443F0D-8DF5-46DA-BC41-F9BD10CD7C61}"/>
    <cellStyle name="Note 8 5 2 13 3" xfId="38739" xr:uid="{5ECE89A9-6515-477B-A756-9867B72B383C}"/>
    <cellStyle name="Note 8 5 2 14" xfId="27916" xr:uid="{917BCAB6-97E0-4E2E-BFB2-69E6A671B6BF}"/>
    <cellStyle name="Note 8 5 2 15" xfId="48676" xr:uid="{C1C38387-2A1D-4366-A8A4-594DCC342FAE}"/>
    <cellStyle name="Note 8 5 2 16" xfId="50530" xr:uid="{5279E389-2EC2-46CC-A798-303A20787ADD}"/>
    <cellStyle name="Note 8 5 2 17" xfId="51761" xr:uid="{158D0BAD-57B5-4682-A79D-7EC9EAD709D8}"/>
    <cellStyle name="Note 8 5 2 18" xfId="52064" xr:uid="{B9F9EE81-9AF5-4A63-9FBA-59DCB3F893A3}"/>
    <cellStyle name="Note 8 5 2 19" xfId="49327" xr:uid="{7786BE1A-6752-4EEF-8DA6-76B52600AA2B}"/>
    <cellStyle name="Note 8 5 2 2" xfId="5049" xr:uid="{2673EE66-EFEA-4C1A-8D22-0706663156B1}"/>
    <cellStyle name="Note 8 5 2 2 2" xfId="41399" xr:uid="{68B5C2A2-4401-4B7E-BF98-E01973BFAFD8}"/>
    <cellStyle name="Note 8 5 2 2 3" xfId="32204" xr:uid="{1A2D19BA-0E90-4275-9C0B-553A6AA06EE5}"/>
    <cellStyle name="Note 8 5 2 2 4" xfId="20495" xr:uid="{51160A3E-EFCD-4602-BDF3-FD16981E2E37}"/>
    <cellStyle name="Note 8 5 2 20" xfId="53524" xr:uid="{D3509C74-A707-47C6-838B-0AF1CD90A74C}"/>
    <cellStyle name="Note 8 5 2 21" xfId="54845" xr:uid="{01359E90-D2BC-45F8-AE6D-D405A2649B2B}"/>
    <cellStyle name="Note 8 5 2 22" xfId="52650" xr:uid="{27F91195-7DC7-4310-A083-E7E067016744}"/>
    <cellStyle name="Note 8 5 2 23" xfId="56053" xr:uid="{99E7F353-D98F-4D3A-B724-63F8277A18BD}"/>
    <cellStyle name="Note 8 5 2 24" xfId="16837" xr:uid="{B827292F-B5A4-4579-9AB6-5DFCEDF64972}"/>
    <cellStyle name="Note 8 5 2 3" xfId="4211" xr:uid="{55144B88-2C60-4F71-9134-A4E29DAE3C8F}"/>
    <cellStyle name="Note 8 5 2 3 2" xfId="40540" xr:uid="{603556B7-B04D-4A3C-AADB-D5F807775372}"/>
    <cellStyle name="Note 8 5 2 3 3" xfId="31307" xr:uid="{E7A41073-4091-4589-B771-845B5A8C82CE}"/>
    <cellStyle name="Note 8 5 2 3 4" xfId="19576" xr:uid="{C25587CC-E52F-4E11-8A1D-D8393C4A6B49}"/>
    <cellStyle name="Note 8 5 2 4" xfId="9570" xr:uid="{561E5C39-40C9-4198-976C-F0795C7F2585}"/>
    <cellStyle name="Note 8 5 2 4 2" xfId="41752" xr:uid="{FF9E6C23-5EFF-4FDE-8002-DBF76DCC59AF}"/>
    <cellStyle name="Note 8 5 2 4 3" xfId="32601" xr:uid="{F655316E-715B-42F5-9945-5B836E1CD06D}"/>
    <cellStyle name="Note 8 5 2 4 4" xfId="21018" xr:uid="{4F04C167-4F1E-4F5F-A510-15E48178019F}"/>
    <cellStyle name="Note 8 5 2 5" xfId="9497" xr:uid="{93F7BE6B-3C7A-4090-85AF-665A2356C230}"/>
    <cellStyle name="Note 8 5 2 5 2" xfId="42683" xr:uid="{C028148B-A4C1-4010-8332-9B9DB95E2264}"/>
    <cellStyle name="Note 8 5 2 5 3" xfId="33533" xr:uid="{CF267AB4-D3BE-4ECA-B5B8-11E892FEDB74}"/>
    <cellStyle name="Note 8 5 2 5 4" xfId="21957" xr:uid="{AD8B9A12-DC53-4D82-9B88-02F4617958A8}"/>
    <cellStyle name="Note 8 5 2 6" xfId="4452" xr:uid="{336385A2-5D40-440E-ACEA-4907F9CE92A3}"/>
    <cellStyle name="Note 8 5 2 6 2" xfId="43231" xr:uid="{DC0F645C-6F33-46DD-811F-0C87FF1868F6}"/>
    <cellStyle name="Note 8 5 2 6 3" xfId="34081" xr:uid="{A0EC84CB-C0E8-478A-89AE-884C6A2962CF}"/>
    <cellStyle name="Note 8 5 2 6 4" xfId="22515" xr:uid="{7D6D1D37-3BAC-4D70-A47A-076CB07976EF}"/>
    <cellStyle name="Note 8 5 2 7" xfId="11347" xr:uid="{FE30B48C-18F0-47C2-8421-510CCCDE5EFC}"/>
    <cellStyle name="Note 8 5 2 7 2" xfId="45451" xr:uid="{49B23C26-CC25-4738-B632-2CE94246CAAE}"/>
    <cellStyle name="Note 8 5 2 7 3" xfId="36306" xr:uid="{9033032A-1B2A-448F-A67A-B19F4C43517A}"/>
    <cellStyle name="Note 8 5 2 7 4" xfId="24772" xr:uid="{F5C2334E-1794-46BE-828E-6C14C54EAD5E}"/>
    <cellStyle name="Note 8 5 2 8" xfId="11792" xr:uid="{1E14BFD4-895A-4FA6-AB7F-EC81A7662929}"/>
    <cellStyle name="Note 8 5 2 8 2" xfId="44746" xr:uid="{77018292-9724-4100-91BE-FF64531BF9B8}"/>
    <cellStyle name="Note 8 5 2 8 3" xfId="35601" xr:uid="{1EFAD92E-C00E-4CF0-968E-C76B7456C3C6}"/>
    <cellStyle name="Note 8 5 2 8 4" xfId="24062" xr:uid="{13952F60-CDEA-4746-9A19-55066BFFA68C}"/>
    <cellStyle name="Note 8 5 2 9" xfId="12196" xr:uid="{51870163-D01A-42B1-9938-D7B2B8F61307}"/>
    <cellStyle name="Note 8 5 2 9 2" xfId="43252" xr:uid="{09CAE709-656E-4408-B14B-4C364E4653F4}"/>
    <cellStyle name="Note 8 5 2 9 3" xfId="34102" xr:uid="{BF8D8A9E-8E91-474D-A3E9-094F248E6ACE}"/>
    <cellStyle name="Note 8 5 2 9 4" xfId="22537" xr:uid="{19CDB41B-049D-4B7B-BE3F-E6D454F82AC1}"/>
    <cellStyle name="Note 8 5 20" xfId="52381" xr:uid="{1559DAA5-02F2-46F6-A55D-ADF9527DFC8F}"/>
    <cellStyle name="Note 8 5 21" xfId="53523" xr:uid="{0197BF35-96EE-4169-8BDE-37C815335022}"/>
    <cellStyle name="Note 8 5 22" xfId="54495" xr:uid="{1E671039-6E30-4419-A071-DDB018E4C90C}"/>
    <cellStyle name="Note 8 5 23" xfId="55492" xr:uid="{D5352FE8-27C0-420B-8883-777A0355A380}"/>
    <cellStyle name="Note 8 5 24" xfId="56052" xr:uid="{E220F88F-4F9C-4CA9-BEAA-82C29D49F020}"/>
    <cellStyle name="Note 8 5 25" xfId="16836" xr:uid="{A389432A-6231-402E-9456-CECA64AB3535}"/>
    <cellStyle name="Note 8 5 3" xfId="5048" xr:uid="{B4D22633-8B81-41CE-A008-0F9564094056}"/>
    <cellStyle name="Note 8 5 3 2" xfId="41398" xr:uid="{4EEAA819-9103-457E-A5C2-A88F28D15201}"/>
    <cellStyle name="Note 8 5 3 3" xfId="32203" xr:uid="{A8104B59-0A48-4919-B5D9-D97FD00709E5}"/>
    <cellStyle name="Note 8 5 3 4" xfId="20494" xr:uid="{C4F77E21-E9D6-4D5B-80E4-8C72424ACC10}"/>
    <cellStyle name="Note 8 5 4" xfId="5638" xr:uid="{766704BD-8BC1-415A-85D7-B7FA7DCB40F7}"/>
    <cellStyle name="Note 8 5 4 2" xfId="40539" xr:uid="{0C970FC0-1849-4577-9457-3FEC95149CB7}"/>
    <cellStyle name="Note 8 5 4 3" xfId="31306" xr:uid="{146971A2-48BD-437F-856F-5202AFA4D8DC}"/>
    <cellStyle name="Note 8 5 4 4" xfId="19575" xr:uid="{E892B526-B192-4446-8A39-467EAA7EEC81}"/>
    <cellStyle name="Note 8 5 5" xfId="10361" xr:uid="{93CF178C-995B-449D-8AAC-60BEB939F822}"/>
    <cellStyle name="Note 8 5 5 2" xfId="42165" xr:uid="{8FC563E3-F586-4BAC-8B7D-A2ED21939AEB}"/>
    <cellStyle name="Note 8 5 5 3" xfId="33015" xr:uid="{E3D59CCA-432A-4872-B565-0EDA894D253C}"/>
    <cellStyle name="Note 8 5 5 4" xfId="21435" xr:uid="{60832151-05AF-4694-859F-31F4C2A8BAF0}"/>
    <cellStyle name="Note 8 5 6" xfId="4498" xr:uid="{84BFB6B5-1592-42D0-ADFE-7F5BB02B3C4D}"/>
    <cellStyle name="Note 8 5 6 2" xfId="42681" xr:uid="{4FFE396E-3156-432B-8EDF-339F5B8C4515}"/>
    <cellStyle name="Note 8 5 6 3" xfId="33531" xr:uid="{4F56FF4D-B4C1-46FA-8589-D51B2934B7AF}"/>
    <cellStyle name="Note 8 5 6 4" xfId="21955" xr:uid="{7269209F-69D3-4367-88D2-DA2C8F76879E}"/>
    <cellStyle name="Note 8 5 7" xfId="11549" xr:uid="{EC329DC8-BBAB-41A5-9210-37D40D25E55F}"/>
    <cellStyle name="Note 8 5 7 2" xfId="43640" xr:uid="{43F1A2EE-A5E8-4268-AD1C-8F6AC55AA151}"/>
    <cellStyle name="Note 8 5 7 3" xfId="34491" xr:uid="{44069D8A-2BF0-4F89-943C-785799D58A3C}"/>
    <cellStyle name="Note 8 5 7 4" xfId="22929" xr:uid="{B7DE0EAF-CDAA-46F8-B26F-54B18F36D326}"/>
    <cellStyle name="Note 8 5 8" xfId="11971" xr:uid="{1977B700-2CBF-4195-8419-7636240370B1}"/>
    <cellStyle name="Note 8 5 8 2" xfId="43427" xr:uid="{AC5208C4-78C0-4746-B68D-0E53F8EA1D01}"/>
    <cellStyle name="Note 8 5 8 3" xfId="34278" xr:uid="{1DDE1542-9A27-487E-B9F1-ACD47ACEA177}"/>
    <cellStyle name="Note 8 5 8 4" xfId="22714" xr:uid="{15B0AB4E-FC2A-4976-9FED-7EBF50930962}"/>
    <cellStyle name="Note 8 5 9" xfId="12339" xr:uid="{07FE539D-8EFB-4DC0-B00D-0C7D59E78A32}"/>
    <cellStyle name="Note 8 5 9 2" xfId="41889" xr:uid="{5BAEEC67-F7B9-4767-99B7-48D210C38D74}"/>
    <cellStyle name="Note 8 5 9 3" xfId="32738" xr:uid="{FE3387C3-5859-447C-BC57-1AFDE13AC7DD}"/>
    <cellStyle name="Note 8 5 9 4" xfId="21156" xr:uid="{3A2EFB83-E361-4C5D-9179-CFE3BD819609}"/>
    <cellStyle name="Note 8 6" xfId="1664" xr:uid="{00000000-0005-0000-0000-000080060000}"/>
    <cellStyle name="Note 8 6 10" xfId="14805" xr:uid="{DB605A0D-464E-4256-8811-0C7DADA1A1CC}"/>
    <cellStyle name="Note 8 6 10 2" xfId="46620" xr:uid="{06C39C6C-6FDD-4F4D-AC32-C212F73582EE}"/>
    <cellStyle name="Note 8 6 10 3" xfId="37475" xr:uid="{E7C98449-A5EA-482F-8224-BAF0995936E9}"/>
    <cellStyle name="Note 8 6 10 4" xfId="26029" xr:uid="{CBDBB258-6EEC-4523-90FD-D79621BE45CE}"/>
    <cellStyle name="Note 8 6 11" xfId="13598" xr:uid="{EDF1C791-845A-4DED-95FD-B0D68A2A1A32}"/>
    <cellStyle name="Note 8 6 11 2" xfId="45691" xr:uid="{3C97F8A3-5ED0-4238-BB3A-009835FE0D47}"/>
    <cellStyle name="Note 8 6 11 3" xfId="36546" xr:uid="{E9FD00C5-53F7-4AF1-BDD6-EFCDCFCE0DEF}"/>
    <cellStyle name="Note 8 6 11 4" xfId="25022" xr:uid="{607C5963-2FD0-4E10-AD90-FE58950140D1}"/>
    <cellStyle name="Note 8 6 12" xfId="13173" xr:uid="{23FB8198-204C-4A93-8662-3CE425740D52}"/>
    <cellStyle name="Note 8 6 12 2" xfId="45238" xr:uid="{4208FED0-CA26-4A75-8138-BDEF04738AEE}"/>
    <cellStyle name="Note 8 6 12 3" xfId="36093" xr:uid="{EFEDB222-1A26-462B-9378-418CFFFE2714}"/>
    <cellStyle name="Note 8 6 12 4" xfId="24559" xr:uid="{727514CB-86B8-41E4-A152-AE1193C780F3}"/>
    <cellStyle name="Note 8 6 13" xfId="27469" xr:uid="{C4FA4D76-3C47-4FB6-8034-2C56086F0022}"/>
    <cellStyle name="Note 8 6 13 2" xfId="47885" xr:uid="{F2339EFF-DB4B-4860-A9C8-263C9EBBCFF2}"/>
    <cellStyle name="Note 8 6 13 3" xfId="38741" xr:uid="{F0F8A25A-3F80-4769-A273-DA274A33DCAA}"/>
    <cellStyle name="Note 8 6 14" xfId="27918" xr:uid="{DFC05027-75C8-4600-B699-3F115DD2BD32}"/>
    <cellStyle name="Note 8 6 15" xfId="48677" xr:uid="{A7DD3688-6E05-47DF-9DCA-D921AEBFE126}"/>
    <cellStyle name="Note 8 6 16" xfId="50531" xr:uid="{B71F2813-199A-4F54-994B-F6A03374E56D}"/>
    <cellStyle name="Note 8 6 17" xfId="49377" xr:uid="{CD087F1C-55A6-46D7-BF7E-36E43D0306D1}"/>
    <cellStyle name="Note 8 6 18" xfId="49823" xr:uid="{340D8DC0-CA95-4FBD-BD4B-C7EC6407DE7F}"/>
    <cellStyle name="Note 8 6 19" xfId="49332" xr:uid="{2B27BB74-DE5D-4F23-AA1B-E4533B8B8231}"/>
    <cellStyle name="Note 8 6 2" xfId="5050" xr:uid="{9BC9225E-8CCE-42B1-8C40-8818A704AA92}"/>
    <cellStyle name="Note 8 6 2 2" xfId="39752" xr:uid="{C31AB8EC-F30D-4D30-9951-695AC38F618C}"/>
    <cellStyle name="Note 8 6 2 3" xfId="30512" xr:uid="{51186233-B6CF-4D3D-BBBF-A9FB4DDA88F6}"/>
    <cellStyle name="Note 8 6 2 4" xfId="18757" xr:uid="{04DD16AB-9690-40BD-AFF2-DCF0E20F66F3}"/>
    <cellStyle name="Note 8 6 20" xfId="53525" xr:uid="{A24B584D-3D55-43BD-BDA8-87ED97193083}"/>
    <cellStyle name="Note 8 6 21" xfId="54034" xr:uid="{4D9D8A57-BAAF-42FB-93B0-CEBD19A999CB}"/>
    <cellStyle name="Note 8 6 22" xfId="54719" xr:uid="{0F13B607-123D-4AA8-A855-F10EBC995359}"/>
    <cellStyle name="Note 8 6 23" xfId="56054" xr:uid="{3A30F121-E843-4C15-BE78-C80FDBD71FF3}"/>
    <cellStyle name="Note 8 6 24" xfId="16838" xr:uid="{BF8A2E1E-CB3F-4D48-942C-728635CF3287}"/>
    <cellStyle name="Note 8 6 3" xfId="4210" xr:uid="{CB43DB22-4CC5-4E94-9038-D9161F205A27}"/>
    <cellStyle name="Note 8 6 3 2" xfId="40541" xr:uid="{0FF65430-3660-427E-AA9F-B6D4C379C4AE}"/>
    <cellStyle name="Note 8 6 3 3" xfId="31308" xr:uid="{E0F8AB2F-7053-4BA4-9463-BC4F7925E32A}"/>
    <cellStyle name="Note 8 6 3 4" xfId="19577" xr:uid="{E85BA02B-9F66-4053-807D-58E3CC1889E0}"/>
    <cellStyle name="Note 8 6 4" xfId="5834" xr:uid="{B782504C-1BEF-4FDF-AF13-3933FCA6F693}"/>
    <cellStyle name="Note 8 6 4 2" xfId="41747" xr:uid="{01B4762B-332E-489C-814C-B4607444E46E}"/>
    <cellStyle name="Note 8 6 4 3" xfId="32596" xr:uid="{E471875A-FB0D-44E7-A6A6-BBA64785194F}"/>
    <cellStyle name="Note 8 6 4 4" xfId="21013" xr:uid="{B5D36D9C-CE6F-4F1D-835B-9CDD32E076E4}"/>
    <cellStyle name="Note 8 6 5" xfId="10798" xr:uid="{78B489E1-8221-48A5-B02D-D7FDDCC4999D}"/>
    <cellStyle name="Note 8 6 5 2" xfId="42686" xr:uid="{187A1994-71AF-4D4A-81C9-684CF2C789AA}"/>
    <cellStyle name="Note 8 6 5 3" xfId="33536" xr:uid="{8B0833E8-796D-4069-8427-4E08010B0D16}"/>
    <cellStyle name="Note 8 6 5 4" xfId="21960" xr:uid="{54FACE9B-8D62-4410-AD7F-A17FAD8D0DED}"/>
    <cellStyle name="Note 8 6 6" xfId="10876" xr:uid="{1FCF6EBE-BF7B-499E-A08D-EE662A2CB9DB}"/>
    <cellStyle name="Note 8 6 6 2" xfId="43226" xr:uid="{94B1ADDD-39DB-47D0-B8C2-4C71F689B6CE}"/>
    <cellStyle name="Note 8 6 6 3" xfId="34076" xr:uid="{4737F487-8329-4959-A623-B8F2C280F0FB}"/>
    <cellStyle name="Note 8 6 6 4" xfId="22510" xr:uid="{1BEDA1E7-9F71-46BD-9B15-3AA5B20BEA42}"/>
    <cellStyle name="Note 8 6 7" xfId="10851" xr:uid="{1F04EF77-62EF-4561-9D51-F192618C6BFA}"/>
    <cellStyle name="Note 8 6 7 2" xfId="43448" xr:uid="{495A63B7-452A-4E39-B23E-35EB1243770B}"/>
    <cellStyle name="Note 8 6 7 3" xfId="34299" xr:uid="{544BDA6C-A2F8-4CD1-89AB-983F8443A539}"/>
    <cellStyle name="Note 8 6 7 4" xfId="22735" xr:uid="{BA2E7863-A5D6-4AA5-9F9E-A7EA0AECA5E6}"/>
    <cellStyle name="Note 8 6 8" xfId="9787" xr:uid="{CD8FDFC4-8B90-429B-BEE3-402969CE8B05}"/>
    <cellStyle name="Note 8 6 8 2" xfId="42078" xr:uid="{486A07C6-88B7-412A-BC9D-C81F46135743}"/>
    <cellStyle name="Note 8 6 8 3" xfId="32928" xr:uid="{E7C22FF7-7B9C-4FF7-94A0-919889C3BFA7}"/>
    <cellStyle name="Note 8 6 8 4" xfId="21348" xr:uid="{F14162A9-BECC-4E5C-AFC5-4ED0C98F83CE}"/>
    <cellStyle name="Note 8 6 9" xfId="4470" xr:uid="{6287E9EC-629E-4CB3-AB5C-65DE1B646CA3}"/>
    <cellStyle name="Note 8 6 9 2" xfId="41863" xr:uid="{DC8ACF43-AD43-4FC5-A5D7-B9430027ED04}"/>
    <cellStyle name="Note 8 6 9 3" xfId="32712" xr:uid="{E6AD5EF2-F28B-4568-AF2D-1986115B9317}"/>
    <cellStyle name="Note 8 6 9 4" xfId="21130" xr:uid="{FFF86C5C-6EEE-4990-A37E-2497D6B6F900}"/>
    <cellStyle name="Note 8 7" xfId="5041" xr:uid="{7A4FCDFF-2335-4677-994E-FA0FD0809FFA}"/>
    <cellStyle name="Note 8 7 2" xfId="39756" xr:uid="{346715A9-96AB-43F2-B3D4-34A6CA3A33F9}"/>
    <cellStyle name="Note 8 7 3" xfId="30516" xr:uid="{2792C206-0A6A-476B-BF7A-DB881F751554}"/>
    <cellStyle name="Note 8 7 4" xfId="18761" xr:uid="{F8884BCA-4461-4851-BA5B-986C0038D1B3}"/>
    <cellStyle name="Note 8 8" xfId="6137" xr:uid="{FA9308E8-9560-45DA-9313-E4EC6ED68BA8}"/>
    <cellStyle name="Note 8 8 2" xfId="39363" xr:uid="{8887CE2F-F1A4-4627-85C7-4C89EDBCECC4}"/>
    <cellStyle name="Note 8 8 3" xfId="30098" xr:uid="{247E7431-81E6-4FEF-83F4-CF8706978051}"/>
    <cellStyle name="Note 8 8 4" xfId="18342" xr:uid="{FDB7550B-75EA-4815-8FC6-8EF72C7919B6}"/>
    <cellStyle name="Note 8 9" xfId="11270" xr:uid="{8FD8D6A2-BE92-44F9-85D7-112C8961BEA2}"/>
    <cellStyle name="Note 8 9 2" xfId="41031" xr:uid="{CF0F60CE-4901-4493-8999-F574A1556989}"/>
    <cellStyle name="Note 8 9 3" xfId="31801" xr:uid="{FE1F3349-6233-429D-B96B-E51C011C77AD}"/>
    <cellStyle name="Note 8 9 4" xfId="20080" xr:uid="{F1C12004-F208-4D47-9DBB-2196EC851963}"/>
    <cellStyle name="Note 9" xfId="1665" xr:uid="{00000000-0005-0000-0000-000081060000}"/>
    <cellStyle name="Note 9 10" xfId="3811" xr:uid="{7594C349-1629-4DCB-9B16-6876A44A4006}"/>
    <cellStyle name="Note 9 10 2" xfId="42689" xr:uid="{07A2B66B-CD2D-4FF8-ABC5-4082D5356665}"/>
    <cellStyle name="Note 9 10 3" xfId="33539" xr:uid="{88BB5232-C361-48C7-9617-34F27B797C4A}"/>
    <cellStyle name="Note 9 10 4" xfId="21963" xr:uid="{F9C2BA23-1370-47FE-A9F3-B56C1E6CEBFC}"/>
    <cellStyle name="Note 9 11" xfId="10311" xr:uid="{E5B1E5A0-F089-4C62-94A9-3611C7C80D2C}"/>
    <cellStyle name="Note 9 11 2" xfId="43634" xr:uid="{61CCDA04-88DE-4BAC-9282-D81D50192B73}"/>
    <cellStyle name="Note 9 11 3" xfId="34485" xr:uid="{25276336-FF62-411E-8246-7AC2212C6F4D}"/>
    <cellStyle name="Note 9 11 4" xfId="22923" xr:uid="{C17BB908-E0B5-427A-B299-A2D95D1B0AB5}"/>
    <cellStyle name="Note 9 12" xfId="11490" xr:uid="{295A21E2-EA14-441A-A89A-4FF9971CD94D}"/>
    <cellStyle name="Note 9 12 2" xfId="44946" xr:uid="{FCEE656C-0E6B-4BD0-B6E0-8A7210F3EDD3}"/>
    <cellStyle name="Note 9 12 3" xfId="35801" xr:uid="{C6906FB2-D660-436D-88C5-26CA64F62144}"/>
    <cellStyle name="Note 9 12 4" xfId="24264" xr:uid="{CD615199-3229-4034-A358-4D622AEAE3A2}"/>
    <cellStyle name="Note 9 13" xfId="11919" xr:uid="{E889CAB3-CDC8-4319-BA00-AF10481BEC01}"/>
    <cellStyle name="Note 9 13 2" xfId="44733" xr:uid="{0D36414C-30D4-4841-A42A-4046A3922CBA}"/>
    <cellStyle name="Note 9 13 3" xfId="35588" xr:uid="{2D6918B0-1628-4DBD-B029-D6C4E8CA2571}"/>
    <cellStyle name="Note 9 13 4" xfId="24049" xr:uid="{B6D7EEE9-8851-4E70-8043-5C606ACE3162}"/>
    <cellStyle name="Note 9 14" xfId="12297" xr:uid="{29F4D88B-F4F7-458A-9C64-374B0CF65ED3}"/>
    <cellStyle name="Note 9 14 2" xfId="44776" xr:uid="{B00077F3-9061-45C1-9EDB-9AF01F9C88EB}"/>
    <cellStyle name="Note 9 14 3" xfId="35631" xr:uid="{EB4CF551-1806-4C6C-BB9F-1CCD5B24177B}"/>
    <cellStyle name="Note 9 14 4" xfId="24094" xr:uid="{04FBCABF-F3C3-4906-B674-B7D560F22A39}"/>
    <cellStyle name="Note 9 15" xfId="14070" xr:uid="{515426C1-48F2-4DE1-B789-FEFF3C1EEA15}"/>
    <cellStyle name="Note 9 15 2" xfId="47180" xr:uid="{C8BEBBEE-1B08-4260-B212-A1555D41BB11}"/>
    <cellStyle name="Note 9 15 3" xfId="38036" xr:uid="{A4DED0D6-7A42-44CF-9883-13DD9D9DA19E}"/>
    <cellStyle name="Note 9 15 4" xfId="26622" xr:uid="{E164DC8E-A5D5-4403-92EA-92476B19AEDB}"/>
    <cellStyle name="Note 9 16" xfId="13209" xr:uid="{253BA9DB-FA4E-4EFE-9E1B-B8AC4A31895E}"/>
    <cellStyle name="Note 9 16 2" xfId="46794" xr:uid="{692BCFA6-2AD7-40F9-88DB-00A0F4327440}"/>
    <cellStyle name="Note 9 16 3" xfId="37650" xr:uid="{A62C5887-6278-4BD9-BC38-EFF92EE9C2D4}"/>
    <cellStyle name="Note 9 16 4" xfId="26216" xr:uid="{968B2EAC-D596-4DEC-8EFE-240B2164F7A6}"/>
    <cellStyle name="Note 9 17" xfId="14448" xr:uid="{DEB06412-74D5-450A-BE4A-23977AB53648}"/>
    <cellStyle name="Note 9 17 2" xfId="44564" xr:uid="{A72EE08A-8FF4-40A8-B6DB-F068A42DEE7F}"/>
    <cellStyle name="Note 9 17 3" xfId="35418" xr:uid="{1F77129F-C70B-4496-91A9-B05FA550BA50}"/>
    <cellStyle name="Note 9 17 4" xfId="23875" xr:uid="{AC7EE2C2-44DC-4AF1-BEAC-9BA65D8006B1}"/>
    <cellStyle name="Note 9 18" xfId="27471" xr:uid="{9C5698CA-4E8E-4F8C-82F4-8BA05318EC5F}"/>
    <cellStyle name="Note 9 18 2" xfId="47887" xr:uid="{4CE692CA-1547-4432-8C9B-5B4CA6412AEC}"/>
    <cellStyle name="Note 9 18 3" xfId="38743" xr:uid="{8E0ECF6B-391E-451A-A018-4F2BB4E06A5A}"/>
    <cellStyle name="Note 9 19" xfId="27920" xr:uid="{8067EE7D-324E-4A9A-BF47-73A6BB7CF1BD}"/>
    <cellStyle name="Note 9 2" xfId="1666" xr:uid="{00000000-0005-0000-0000-000082060000}"/>
    <cellStyle name="Note 9 2 10" xfId="12971" xr:uid="{640568E5-79B9-431E-B5CF-960A31FCE033}"/>
    <cellStyle name="Note 9 2 10 2" xfId="44796" xr:uid="{7363F2CE-563A-4DDC-B6BC-D92B23998F57}"/>
    <cellStyle name="Note 9 2 10 3" xfId="35651" xr:uid="{9263F029-B6E6-4794-8B80-49CED02A5A3B}"/>
    <cellStyle name="Note 9 2 10 4" xfId="24114" xr:uid="{A8B7A2B4-C079-4228-B5BC-28D7E9480F9B}"/>
    <cellStyle name="Note 9 2 11" xfId="15187" xr:uid="{B6EEBF4F-B909-4277-A8CF-99E51494618E}"/>
    <cellStyle name="Note 9 2 11 2" xfId="47181" xr:uid="{6832E4C9-928F-4D70-BCF9-7916B53F47A2}"/>
    <cellStyle name="Note 9 2 11 3" xfId="38037" xr:uid="{E478F2DE-D104-428A-BE04-A0D0A353D191}"/>
    <cellStyle name="Note 9 2 11 4" xfId="26623" xr:uid="{D88E78D7-B0D5-4769-9551-F9E464ABE4FA}"/>
    <cellStyle name="Note 9 2 12" xfId="16217" xr:uid="{275B27E7-79D0-4CA4-AB56-D6B3C166790D}"/>
    <cellStyle name="Note 9 2 12 2" xfId="45689" xr:uid="{F3AA9BF5-B844-4FDF-81F7-577616A82BE7}"/>
    <cellStyle name="Note 9 2 12 3" xfId="36544" xr:uid="{01326D3C-E8E6-4293-986D-F236D32B5103}"/>
    <cellStyle name="Note 9 2 12 4" xfId="25020" xr:uid="{70B9D6BE-C90A-4024-82F1-9202A9E19B9D}"/>
    <cellStyle name="Note 9 2 13" xfId="16443" xr:uid="{F6BC530D-96B4-4DED-AFB1-1387CC13AE4D}"/>
    <cellStyle name="Note 9 2 13 2" xfId="46216" xr:uid="{A492222E-5463-43D5-BE95-B2691CD8297A}"/>
    <cellStyle name="Note 9 2 13 3" xfId="37071" xr:uid="{C834BF24-5CC5-4A3B-B7C0-991C9E03B6E0}"/>
    <cellStyle name="Note 9 2 13 4" xfId="25576" xr:uid="{CA5C0F55-3993-4ABA-B2EB-3F5399105E01}"/>
    <cellStyle name="Note 9 2 14" xfId="27473" xr:uid="{EF7BFD64-DFF6-418D-A97D-50D1317216F5}"/>
    <cellStyle name="Note 9 2 14 2" xfId="47889" xr:uid="{1400E0CC-5C48-4E21-8CEB-EC4574241972}"/>
    <cellStyle name="Note 9 2 14 3" xfId="38745" xr:uid="{E8E0395C-4162-4A84-9DCE-6EBE504F1D88}"/>
    <cellStyle name="Note 9 2 15" xfId="28209" xr:uid="{C5DE2088-2D03-4E7A-9747-D98EC1DBCE7A}"/>
    <cellStyle name="Note 9 2 16" xfId="48679" xr:uid="{1F9181A6-EE47-4283-8558-6A04D8B7A80B}"/>
    <cellStyle name="Note 9 2 17" xfId="50533" xr:uid="{B78F0049-9A4A-4E38-B82C-1C80F8D3DAEA}"/>
    <cellStyle name="Note 9 2 18" xfId="49612" xr:uid="{F4C99B15-B896-426D-96B8-83F049AC802E}"/>
    <cellStyle name="Note 9 2 19" xfId="51287" xr:uid="{D6FA643A-F394-4BE2-A8BA-5FF740447C3D}"/>
    <cellStyle name="Note 9 2 2" xfId="1667" xr:uid="{00000000-0005-0000-0000-000083060000}"/>
    <cellStyle name="Note 9 2 2 10" xfId="15556" xr:uid="{130809C4-9383-47D4-A559-E805198B0616}"/>
    <cellStyle name="Note 9 2 2 10 2" xfId="42401" xr:uid="{55476207-51B7-446B-A603-1179709B35F4}"/>
    <cellStyle name="Note 9 2 2 10 3" xfId="33251" xr:uid="{733C9D30-9335-4226-8818-747087108674}"/>
    <cellStyle name="Note 9 2 2 10 4" xfId="21671" xr:uid="{013587BD-EB0E-4A57-AE1A-367791DAA52B}"/>
    <cellStyle name="Note 9 2 2 11" xfId="15368" xr:uid="{E765417E-E43A-4DA3-83BC-D4B5B7323E2A}"/>
    <cellStyle name="Note 9 2 2 11 2" xfId="43026" xr:uid="{6366F2A5-E2AD-4AFB-ADC0-092F11AB2F7D}"/>
    <cellStyle name="Note 9 2 2 11 3" xfId="33876" xr:uid="{15AE9A05-2BE8-46AD-919F-622154F2387B}"/>
    <cellStyle name="Note 9 2 2 11 4" xfId="22304" xr:uid="{B9B4E5A4-B72C-43AA-8EA1-3C4A6E18D379}"/>
    <cellStyle name="Note 9 2 2 12" xfId="15309" xr:uid="{9AFD6364-E114-4D04-88D0-9B77703D957B}"/>
    <cellStyle name="Note 9 2 2 12 2" xfId="47949" xr:uid="{170B1241-0C32-4B07-BA04-E29D5C8315C3}"/>
    <cellStyle name="Note 9 2 2 12 3" xfId="38805" xr:uid="{1FBFED84-DF9D-448E-9053-46C27EAB170A}"/>
    <cellStyle name="Note 9 2 2 12 4" xfId="27541" xr:uid="{B3C5E423-0D5F-4CCF-9EC5-5FD4D2887C16}"/>
    <cellStyle name="Note 9 2 2 13" xfId="27979" xr:uid="{80A13504-052F-4136-BE99-29596B2A6C99}"/>
    <cellStyle name="Note 9 2 2 13 2" xfId="48185" xr:uid="{6363291D-BF03-42A6-A9FB-613FB140A74A}"/>
    <cellStyle name="Note 9 2 2 13 3" xfId="39041" xr:uid="{3057AF65-A127-4810-9DE4-BFB0C2E40CCC}"/>
    <cellStyle name="Note 9 2 2 14" xfId="28202" xr:uid="{0C973B87-0804-4DED-8647-C9FBEDE14545}"/>
    <cellStyle name="Note 9 2 2 15" xfId="48680" xr:uid="{B03F0C58-6358-4F2F-B7AF-86FFD2CC35DE}"/>
    <cellStyle name="Note 9 2 2 16" xfId="50534" xr:uid="{D1097915-62CC-4748-BE1B-9557E176FDB8}"/>
    <cellStyle name="Note 9 2 2 17" xfId="50689" xr:uid="{8DA53BA4-72EF-43E4-9BD9-F1616F92AFE1}"/>
    <cellStyle name="Note 9 2 2 18" xfId="51710" xr:uid="{BF4F7DFD-3131-4551-B47B-085875414E8B}"/>
    <cellStyle name="Note 9 2 2 19" xfId="52380" xr:uid="{8A75AEB1-E758-487A-8487-52D633DD4BFF}"/>
    <cellStyle name="Note 9 2 2 2" xfId="5053" xr:uid="{96427CEB-92B3-4645-B152-D0BA6C265C16}"/>
    <cellStyle name="Note 9 2 2 2 2" xfId="41397" xr:uid="{A9BD6DC8-EAEE-43AF-AA3E-68BBB94B1E79}"/>
    <cellStyle name="Note 9 2 2 2 3" xfId="32202" xr:uid="{8515E2E8-4359-471D-A124-1DFB6DF4D518}"/>
    <cellStyle name="Note 9 2 2 2 4" xfId="20493" xr:uid="{0EEA8360-6FD1-42E4-B0D4-B588AEF92DAE}"/>
    <cellStyle name="Note 9 2 2 20" xfId="53528" xr:uid="{EFD98379-37B7-45F6-9B0B-6251ACE75F5E}"/>
    <cellStyle name="Note 9 2 2 21" xfId="54843" xr:uid="{8800B580-8AA3-4C55-A998-9F7A87471E90}"/>
    <cellStyle name="Note 9 2 2 22" xfId="55489" xr:uid="{767A7C5F-C06C-4D95-B8F8-D9D5B28A34CA}"/>
    <cellStyle name="Note 9 2 2 23" xfId="56057" xr:uid="{5C7FA6D8-3B77-418A-9563-D8F13E228EDA}"/>
    <cellStyle name="Note 9 2 2 24" xfId="16841" xr:uid="{4B925A28-9633-4857-BEA5-B1A1C22656FA}"/>
    <cellStyle name="Note 9 2 2 3" xfId="6089" xr:uid="{0B29CAAE-5164-4EF4-8E6E-3DA20E4D1F66}"/>
    <cellStyle name="Note 9 2 2 3 2" xfId="42020" xr:uid="{3D64F316-9093-40C7-9177-6F772F4114B7}"/>
    <cellStyle name="Note 9 2 2 3 3" xfId="32870" xr:uid="{8E195DCF-52F9-4463-A61B-DAE26C8699C6}"/>
    <cellStyle name="Note 9 2 2 3 4" xfId="21290" xr:uid="{0CB96FA4-D088-4FA9-9AB6-93895D8C907E}"/>
    <cellStyle name="Note 9 2 2 4" xfId="9992" xr:uid="{4E3764D3-5F0B-40B3-80CD-339749A92999}"/>
    <cellStyle name="Note 9 2 2 4 2" xfId="42164" xr:uid="{6A2DC797-F413-4991-B20B-ECF5062F26A3}"/>
    <cellStyle name="Note 9 2 2 4 3" xfId="33014" xr:uid="{E2DADD33-5582-4656-B457-B86033FC428A}"/>
    <cellStyle name="Note 9 2 2 4 4" xfId="21434" xr:uid="{970312F3-2996-4717-9C5B-568F4A5A440E}"/>
    <cellStyle name="Note 9 2 2 5" xfId="10497" xr:uid="{D45D9209-FD54-479F-B52B-C347D6709FF3}"/>
    <cellStyle name="Note 9 2 2 5 2" xfId="43499" xr:uid="{21D93413-6C76-4390-A420-11706FD19F5F}"/>
    <cellStyle name="Note 9 2 2 5 3" xfId="34350" xr:uid="{AE0979C4-3B4E-4C03-B34B-26DD6C711B10}"/>
    <cellStyle name="Note 9 2 2 5 4" xfId="22787" xr:uid="{A7F818F3-E625-47BA-A3A3-6CC5390BEE71}"/>
    <cellStyle name="Note 9 2 2 6" xfId="11454" xr:uid="{46D6003E-3217-4751-9FE7-B02D10DAB90B}"/>
    <cellStyle name="Note 9 2 2 6 2" xfId="43639" xr:uid="{7013EBD1-83EA-42D9-8D22-645477459970}"/>
    <cellStyle name="Note 9 2 2 6 3" xfId="34490" xr:uid="{6A270AD4-B55D-496B-A99B-835EBBABCD08}"/>
    <cellStyle name="Note 9 2 2 6 4" xfId="22928" xr:uid="{F005AD8E-5D2E-46E5-9F10-CFF4F6136C82}"/>
    <cellStyle name="Note 9 2 2 7" xfId="11886" xr:uid="{34F5EDE9-9480-4D6C-BA08-376839811D6D}"/>
    <cellStyle name="Note 9 2 2 7 2" xfId="45288" xr:uid="{E334BDF7-2E79-4B11-97C6-B0CB1751A008}"/>
    <cellStyle name="Note 9 2 2 7 3" xfId="36143" xr:uid="{CA774475-D06D-4E2F-BE75-31339D9C8E9D}"/>
    <cellStyle name="Note 9 2 2 7 4" xfId="24609" xr:uid="{4555F73F-31A0-4BD1-9364-BAD4A8EAF035}"/>
    <cellStyle name="Note 9 2 2 8" xfId="12268" xr:uid="{671F4AAD-2825-49C0-B273-561A3B1B5505}"/>
    <cellStyle name="Note 9 2 2 8 2" xfId="43343" xr:uid="{AC0D9487-D860-4E7E-8E40-B33EABBC79F0}"/>
    <cellStyle name="Note 9 2 2 8 3" xfId="34193" xr:uid="{CE3C84CE-1368-4D14-9A2B-4C0879FA1AF8}"/>
    <cellStyle name="Note 9 2 2 8 4" xfId="22629" xr:uid="{AD370719-9501-45E1-896D-F2D6C6BC6EAD}"/>
    <cellStyle name="Note 9 2 2 9" xfId="12592" xr:uid="{D59E91F7-081E-412B-88CE-2FA8C4EF5C0A}"/>
    <cellStyle name="Note 9 2 2 9 2" xfId="46268" xr:uid="{113528E2-EF72-4F7B-9CDE-4A1D4B0F5330}"/>
    <cellStyle name="Note 9 2 2 9 3" xfId="37123" xr:uid="{CFE236FA-AC32-4A5C-9D1D-7D6F757D6DD7}"/>
    <cellStyle name="Note 9 2 2 9 4" xfId="25634" xr:uid="{4AEF20DB-65B2-4084-A27C-CEB7F82FE453}"/>
    <cellStyle name="Note 9 2 20" xfId="51664" xr:uid="{C164FD27-C2CB-4052-B841-AF63AE2570C1}"/>
    <cellStyle name="Note 9 2 21" xfId="53527" xr:uid="{B9DB098B-33E9-478B-8DDB-534CEF60A82E}"/>
    <cellStyle name="Note 9 2 22" xfId="54493" xr:uid="{D9F0679A-AE25-41F8-B520-3ED5D03C76ED}"/>
    <cellStyle name="Note 9 2 23" xfId="55298" xr:uid="{891981C2-6B30-4A5B-BB19-F6BCCB65E0A9}"/>
    <cellStyle name="Note 9 2 24" xfId="56056" xr:uid="{09C9BB4D-D7BA-4332-AD67-EC4192AE743A}"/>
    <cellStyle name="Note 9 2 25" xfId="16840" xr:uid="{91DA031A-8194-4EB5-AB46-69600C7795BA}"/>
    <cellStyle name="Note 9 2 3" xfId="5052" xr:uid="{6735002D-80B9-4001-B495-1A4E40F2F68E}"/>
    <cellStyle name="Note 9 2 3 2" xfId="41396" xr:uid="{7D7D1B9E-1E91-482A-BA9B-AB45CDD368F6}"/>
    <cellStyle name="Note 9 2 3 3" xfId="32201" xr:uid="{B6768E50-543D-4692-89E8-389DA52DF12C}"/>
    <cellStyle name="Note 9 2 3 4" xfId="20492" xr:uid="{49BFB7B1-1540-460F-B9CF-EA54ED77E710}"/>
    <cellStyle name="Note 9 2 4" xfId="6111" xr:uid="{BC24F5DF-9052-4196-A0A0-EBD4B8616C2A}"/>
    <cellStyle name="Note 9 2 4 2" xfId="40543" xr:uid="{C8C937F5-2B6E-4F15-ACE6-FBBC6F8353AF}"/>
    <cellStyle name="Note 9 2 4 3" xfId="31310" xr:uid="{8971F36E-5890-4E01-860A-037B3F9D505C}"/>
    <cellStyle name="Note 9 2 4 4" xfId="19579" xr:uid="{44863BA6-58D5-4FC5-9CB0-658F29E4379B}"/>
    <cellStyle name="Note 9 2 5" xfId="11264" xr:uid="{0574C178-EEC8-4091-9F24-3B224BF4B90C}"/>
    <cellStyle name="Note 9 2 5 2" xfId="41941" xr:uid="{43F72EF9-EC7F-4A2E-AFEA-A3F333DD2C3A}"/>
    <cellStyle name="Note 9 2 5 3" xfId="32791" xr:uid="{04FA7ED6-C65B-4C24-A7F1-AB694A5606FE}"/>
    <cellStyle name="Note 9 2 5 4" xfId="21210" xr:uid="{9BFB2DEA-27E6-4AF6-9BD8-C64E6DE6D02F}"/>
    <cellStyle name="Note 9 2 6" xfId="11712" xr:uid="{F8BC816D-4D16-4A99-BEB5-14DB465B15B1}"/>
    <cellStyle name="Note 9 2 6 2" xfId="42692" xr:uid="{DD5E6BFD-85AF-499A-9A0F-98C474AB5959}"/>
    <cellStyle name="Note 9 2 6 3" xfId="33542" xr:uid="{28C60A67-F13D-4B33-8083-3D53F78B5F53}"/>
    <cellStyle name="Note 9 2 6 4" xfId="21966" xr:uid="{A3AC6048-7F7F-4371-A315-EFB51DE3C13B}"/>
    <cellStyle name="Note 9 2 7" xfId="12117" xr:uid="{812D6CC7-1AEF-4623-8D62-E99737BFF1D5}"/>
    <cellStyle name="Note 9 2 7 2" xfId="43423" xr:uid="{8B551876-D1B9-4B93-AAAA-8812B9DD6F78}"/>
    <cellStyle name="Note 9 2 7 3" xfId="34274" xr:uid="{36F028E0-2CAA-44C8-B6AC-1965D857D479}"/>
    <cellStyle name="Note 9 2 7 4" xfId="22710" xr:uid="{373EF9BD-E54B-476C-8FF0-C2C1378B9221}"/>
    <cellStyle name="Note 9 2 8" xfId="12458" xr:uid="{1DF011EE-C43A-4316-9206-280C05E7E01D}"/>
    <cellStyle name="Note 9 2 8 2" xfId="43769" xr:uid="{7690E15E-89FB-4278-BDB6-4B524C2E817B}"/>
    <cellStyle name="Note 9 2 8 3" xfId="34620" xr:uid="{3951DE77-7397-4491-B2BC-A9494BDFEC35}"/>
    <cellStyle name="Note 9 2 8 4" xfId="23060" xr:uid="{FA39387E-5BC7-4C77-81C5-0A74BDEC7A48}"/>
    <cellStyle name="Note 9 2 9" xfId="12747" xr:uid="{85C259EA-3D4A-439C-901F-E751C27712CE}"/>
    <cellStyle name="Note 9 2 9 2" xfId="41546" xr:uid="{B292FB62-6DD2-49B5-A9A0-968C72AACD9A}"/>
    <cellStyle name="Note 9 2 9 3" xfId="32358" xr:uid="{A277D5FC-82BF-44E8-9B29-91B34B5766B5}"/>
    <cellStyle name="Note 9 2 9 4" xfId="20649" xr:uid="{2940BC6E-B1E2-42F5-A7F4-755F173E1E5A}"/>
    <cellStyle name="Note 9 20" xfId="48678" xr:uid="{83071F91-AF45-4C95-9898-6C07A9D6CD2A}"/>
    <cellStyle name="Note 9 21" xfId="50532" xr:uid="{BFE1710C-46E1-42ED-B5A4-38622B587B4D}"/>
    <cellStyle name="Note 9 22" xfId="50155" xr:uid="{8DFBFCB8-BE54-4568-A268-8AB525A611A8}"/>
    <cellStyle name="Note 9 23" xfId="52063" xr:uid="{6387D1A0-81E7-425B-8E6C-7AF28BCC2CE0}"/>
    <cellStyle name="Note 9 24" xfId="52375" xr:uid="{B3CBBD43-8BB6-48F5-BB9F-958925D90537}"/>
    <cellStyle name="Note 9 25" xfId="53526" xr:uid="{674F303D-EA70-47E5-AC84-541F940B7F28}"/>
    <cellStyle name="Note 9 26" xfId="52929" xr:uid="{B89E3868-C3AE-49A4-8475-B8E0CC31332A}"/>
    <cellStyle name="Note 9 27" xfId="54247" xr:uid="{DD906996-B8DA-4CA1-975A-4DBE9C54CD5B}"/>
    <cellStyle name="Note 9 28" xfId="56055" xr:uid="{C90001A1-A146-4B5D-98B0-387B3FA05496}"/>
    <cellStyle name="Note 9 29" xfId="16839" xr:uid="{B9498100-ED15-47F6-9D73-CB14A3923503}"/>
    <cellStyle name="Note 9 3" xfId="1668" xr:uid="{00000000-0005-0000-0000-000084060000}"/>
    <cellStyle name="Note 9 3 10" xfId="12974" xr:uid="{F3578FD3-CE4C-47C1-BB2E-AB33D7B3D5BD}"/>
    <cellStyle name="Note 9 3 10 2" xfId="46249" xr:uid="{5FA7A196-4631-4C32-9018-26E8804F31CC}"/>
    <cellStyle name="Note 9 3 10 3" xfId="37104" xr:uid="{CE723D32-BD70-4B56-9C8E-D09B5A437BEC}"/>
    <cellStyle name="Note 9 3 10 4" xfId="25614" xr:uid="{D4365941-87E4-4E6F-AEAC-963DA3A18490}"/>
    <cellStyle name="Note 9 3 11" xfId="14497" xr:uid="{640F476F-ADE3-4332-BCB7-8756E36EEB25}"/>
    <cellStyle name="Note 9 3 11 2" xfId="43248" xr:uid="{95CB7E4F-864E-4CA6-8478-FE937D35C1F7}"/>
    <cellStyle name="Note 9 3 11 3" xfId="34098" xr:uid="{15E620B0-DB59-4402-97F3-8D8A4F3A3822}"/>
    <cellStyle name="Note 9 3 11 4" xfId="22533" xr:uid="{C0ED9337-5783-4B6C-93C4-C68FF027CFEE}"/>
    <cellStyle name="Note 9 3 12" xfId="16220" xr:uid="{9A14EBAF-745F-4524-B7A6-390A1EAEFA62}"/>
    <cellStyle name="Note 9 3 12 2" xfId="46698" xr:uid="{169CF8A8-735A-4273-873E-54EC422E0FE7}"/>
    <cellStyle name="Note 9 3 12 3" xfId="37554" xr:uid="{ACBDC284-F1C7-4ABB-A4D1-94105AD6E5C8}"/>
    <cellStyle name="Note 9 3 12 4" xfId="26111" xr:uid="{13057E72-3C63-462B-AB57-E6F0A7E3BC9A}"/>
    <cellStyle name="Note 9 3 13" xfId="16446" xr:uid="{C016B5B2-A8A8-4FFF-A9E8-F118DF5262A9}"/>
    <cellStyle name="Note 9 3 13 2" xfId="47931" xr:uid="{86233E41-E397-45A7-BC06-FDBABEDC23CD}"/>
    <cellStyle name="Note 9 3 13 3" xfId="38787" xr:uid="{F32187D9-A0D0-49D9-86CA-24D2A2118B02}"/>
    <cellStyle name="Note 9 3 13 4" xfId="27521" xr:uid="{DBB6D8BF-7114-447F-9666-E89294BD5858}"/>
    <cellStyle name="Note 9 3 14" xfId="27961" xr:uid="{963381EE-04B4-4992-BF2E-A70D4EDCC799}"/>
    <cellStyle name="Note 9 3 14 2" xfId="48178" xr:uid="{3EF02BD1-0690-44A5-875B-C613B4A7F76A}"/>
    <cellStyle name="Note 9 3 14 3" xfId="39034" xr:uid="{3950AAD8-5824-4192-BA3D-50CA3E9717AF}"/>
    <cellStyle name="Note 9 3 15" xfId="28192" xr:uid="{100D086C-105D-426D-9D42-7A045504D9EB}"/>
    <cellStyle name="Note 9 3 16" xfId="48681" xr:uid="{30B9B079-52FA-49DA-8AD9-4907C0C85305}"/>
    <cellStyle name="Note 9 3 17" xfId="50535" xr:uid="{32056B83-D976-4A43-A124-6F098826378B}"/>
    <cellStyle name="Note 9 3 18" xfId="49259" xr:uid="{7976CBE3-A754-41A1-8F53-7F1DD69340AD}"/>
    <cellStyle name="Note 9 3 19" xfId="51695" xr:uid="{39A43269-81AA-473F-B166-7F06A0E7ED46}"/>
    <cellStyle name="Note 9 3 2" xfId="1669" xr:uid="{00000000-0005-0000-0000-000085060000}"/>
    <cellStyle name="Note 9 3 2 10" xfId="15557" xr:uid="{E93C23E0-6625-4166-A2B5-FB76F6FC912C}"/>
    <cellStyle name="Note 9 3 2 10 2" xfId="45969" xr:uid="{103360DD-DF81-493B-BA74-92A98B8E26B4}"/>
    <cellStyle name="Note 9 3 2 10 3" xfId="36824" xr:uid="{5BE1E208-F8F8-4023-A418-287D082116E8}"/>
    <cellStyle name="Note 9 3 2 10 4" xfId="25315" xr:uid="{74017EC5-5E6D-42C2-824F-D64532B88ACD}"/>
    <cellStyle name="Note 9 3 2 11" xfId="14363" xr:uid="{42AA72EE-76D0-43EB-AD05-84B711BF9AAA}"/>
    <cellStyle name="Note 9 3 2 11 2" xfId="46796" xr:uid="{8B13C515-CECC-454E-8F67-9B6DA62816CE}"/>
    <cellStyle name="Note 9 3 2 11 3" xfId="37652" xr:uid="{204B38D1-7AE0-40BE-B340-0B1D9767C03E}"/>
    <cellStyle name="Note 9 3 2 11 4" xfId="26218" xr:uid="{6C2C212E-2DF4-4338-A4E6-AE039F2DD872}"/>
    <cellStyle name="Note 9 3 2 12" xfId="15063" xr:uid="{4B3B0A5A-4931-460D-98FA-2560169C182E}"/>
    <cellStyle name="Note 9 3 2 12 2" xfId="47909" xr:uid="{E5F0B3FA-4D3F-49D0-BDAD-974366AB67CC}"/>
    <cellStyle name="Note 9 3 2 12 3" xfId="38765" xr:uid="{56C0C1C0-C1D1-4154-A917-6698061E8E4E}"/>
    <cellStyle name="Note 9 3 2 12 4" xfId="27494" xr:uid="{8D9C6369-978D-4851-8F4F-A6E649FD2C2C}"/>
    <cellStyle name="Note 9 3 2 13" xfId="27939" xr:uid="{A0D5AA12-C098-489E-8D65-6289D186C658}"/>
    <cellStyle name="Note 9 3 2 13 2" xfId="48168" xr:uid="{BBC1DFC6-3C2B-4BF1-972B-D444DFB18D4D}"/>
    <cellStyle name="Note 9 3 2 13 3" xfId="39024" xr:uid="{6A2272A0-6F4D-4A58-BCA8-C9CE33752163}"/>
    <cellStyle name="Note 9 3 2 14" xfId="27984" xr:uid="{43051087-253C-489F-8C68-38688DDE11F3}"/>
    <cellStyle name="Note 9 3 2 15" xfId="48682" xr:uid="{5BF9A00B-59B2-4DD9-A060-43DE5D60A6D6}"/>
    <cellStyle name="Note 9 3 2 16" xfId="50536" xr:uid="{C91075E9-F6C9-4D0D-9DDA-02B84612F5E7}"/>
    <cellStyle name="Note 9 3 2 17" xfId="50144" xr:uid="{00F37480-285A-465B-8BAA-999A7A71053D}"/>
    <cellStyle name="Note 9 3 2 18" xfId="51676" xr:uid="{49B46846-30B7-4DF3-8D04-0DCC9E4B39C1}"/>
    <cellStyle name="Note 9 3 2 19" xfId="52378" xr:uid="{A9FDD7D9-2DFE-446B-8E12-C64BA7380475}"/>
    <cellStyle name="Note 9 3 2 2" xfId="5055" xr:uid="{861A93CF-A708-49A4-8C90-06AF660D8068}"/>
    <cellStyle name="Note 9 3 2 2 2" xfId="39749" xr:uid="{9DE57833-940C-4F78-A985-6981EB88324A}"/>
    <cellStyle name="Note 9 3 2 2 3" xfId="30509" xr:uid="{B93334EA-A66A-4F69-8220-ACA5B22D5E2C}"/>
    <cellStyle name="Note 9 3 2 2 4" xfId="18754" xr:uid="{1816C2E0-9AB3-4B0A-97FE-F4D014C2B17D}"/>
    <cellStyle name="Note 9 3 2 20" xfId="53530" xr:uid="{3ECCFBE0-1EEC-42F5-AE12-4BB01FD68FEC}"/>
    <cellStyle name="Note 9 3 2 21" xfId="54494" xr:uid="{138E2916-050C-44F6-9E7D-EDFDBD91F180}"/>
    <cellStyle name="Note 9 3 2 22" xfId="55299" xr:uid="{84936B9A-2C2B-4187-A88F-E7FBD41F02AE}"/>
    <cellStyle name="Note 9 3 2 23" xfId="56059" xr:uid="{786B5921-B860-4133-9A47-3099F09A505D}"/>
    <cellStyle name="Note 9 3 2 24" xfId="16843" xr:uid="{147888C1-066D-46FA-AB3E-170D8B0B2246}"/>
    <cellStyle name="Note 9 3 2 3" xfId="6019" xr:uid="{8E39AD15-77CA-4467-B2BD-D0497ED519C0}"/>
    <cellStyle name="Note 9 3 2 3 2" xfId="41967" xr:uid="{CCA22AE8-95B6-486A-9E77-6C14012500CB}"/>
    <cellStyle name="Note 9 3 2 3 3" xfId="32817" xr:uid="{79398867-1CB6-48BB-85C3-D2334D8450A8}"/>
    <cellStyle name="Note 9 3 2 3 4" xfId="21236" xr:uid="{6721D38C-11C8-4DE1-A7EC-F2BCE6EC9693}"/>
    <cellStyle name="Note 9 3 2 4" xfId="10360" xr:uid="{5F35E318-0993-49E5-ADB6-E50E025C8B7E}"/>
    <cellStyle name="Note 9 3 2 4 2" xfId="42162" xr:uid="{0B05B6CA-BB40-4442-91D3-CC1456B65E63}"/>
    <cellStyle name="Note 9 3 2 4 3" xfId="33012" xr:uid="{417A1232-B5FE-4674-A67C-023DAA0F883B}"/>
    <cellStyle name="Note 9 3 2 4 4" xfId="21432" xr:uid="{A361425A-3A0A-42BC-ACA9-9F1CBDF97CCC}"/>
    <cellStyle name="Note 9 3 2 5" xfId="10201" xr:uid="{D54FBC8B-FED3-4842-91E5-CEB758827301}"/>
    <cellStyle name="Note 9 3 2 5 2" xfId="43449" xr:uid="{5DAF9B38-5B6D-480A-A3B3-D166259E03FD}"/>
    <cellStyle name="Note 9 3 2 5 3" xfId="34300" xr:uid="{5E445440-3D1D-49B0-AAA0-EC2CD28AAD6E}"/>
    <cellStyle name="Note 9 3 2 5 4" xfId="22736" xr:uid="{F8E38C59-1A0D-47DE-AD1F-6932EA0FBE5E}"/>
    <cellStyle name="Note 9 3 2 6" xfId="10603" xr:uid="{285C6366-C785-490F-9603-3B827CF4088B}"/>
    <cellStyle name="Note 9 3 2 6 2" xfId="43637" xr:uid="{EF40D0E3-4E57-4BF4-A5E9-C630FE40B753}"/>
    <cellStyle name="Note 9 3 2 6 3" xfId="34488" xr:uid="{052636E7-964E-43E4-AD25-F6138A1967B2}"/>
    <cellStyle name="Note 9 3 2 6 4" xfId="22926" xr:uid="{0863E641-91C3-4A62-969C-30BFFF0DE028}"/>
    <cellStyle name="Note 9 3 2 7" xfId="10917" xr:uid="{9CE80EB1-6BE3-48A5-917B-86CC418BFE02}"/>
    <cellStyle name="Note 9 3 2 7 2" xfId="45582" xr:uid="{6E019CB9-C6C9-4326-A4FA-1B266E10265C}"/>
    <cellStyle name="Note 9 3 2 7 3" xfId="36437" xr:uid="{6BC6043D-C130-4924-8F97-FD38B0466BEE}"/>
    <cellStyle name="Note 9 3 2 7 4" xfId="24906" xr:uid="{2A1A84AB-0A68-4314-BA1D-693603F1B21C}"/>
    <cellStyle name="Note 9 3 2 8" xfId="11658" xr:uid="{429E7B05-0223-4F6F-9A72-04E61CA8E0EE}"/>
    <cellStyle name="Note 9 3 2 8 2" xfId="43557" xr:uid="{0A445AE2-7C9A-431C-BED9-EA33A4ADF6B0}"/>
    <cellStyle name="Note 9 3 2 8 3" xfId="34408" xr:uid="{13C9C6E1-4628-4548-9089-523FC614424F}"/>
    <cellStyle name="Note 9 3 2 8 4" xfId="22845" xr:uid="{127C4454-96DB-431E-B346-C7E94EA75465}"/>
    <cellStyle name="Note 9 3 2 9" xfId="12065" xr:uid="{572480CD-2BB0-4E83-94FF-D43D09054A08}"/>
    <cellStyle name="Note 9 3 2 9 2" xfId="46227" xr:uid="{858909FC-724F-45A9-864A-31E9EE9D421F}"/>
    <cellStyle name="Note 9 3 2 9 3" xfId="37082" xr:uid="{6A83D02D-FD52-4591-A4D7-FE73CF83094B}"/>
    <cellStyle name="Note 9 3 2 9 4" xfId="25588" xr:uid="{AB29C628-5A43-4174-A18F-A45DB9AF1982}"/>
    <cellStyle name="Note 9 3 20" xfId="52238" xr:uid="{D796032B-AAF2-4115-B77A-57DB20223F0A}"/>
    <cellStyle name="Note 9 3 21" xfId="53529" xr:uid="{73D743BA-4939-4621-9BBA-ED1B5C514D29}"/>
    <cellStyle name="Note 9 3 22" xfId="54032" xr:uid="{4B122268-6664-4223-B315-CC82FEF06F52}"/>
    <cellStyle name="Note 9 3 23" xfId="52653" xr:uid="{422F8D71-581F-4782-AE7C-FF899A43EA40}"/>
    <cellStyle name="Note 9 3 24" xfId="56058" xr:uid="{1C7D0D9A-CFDA-44F7-B972-96B1D98699C9}"/>
    <cellStyle name="Note 9 3 25" xfId="16842" xr:uid="{66DF63C7-2979-4E39-AB74-4CE6782DF9A4}"/>
    <cellStyle name="Note 9 3 3" xfId="5054" xr:uid="{05EC4364-2F8D-4017-A7A1-7339B75C3555}"/>
    <cellStyle name="Note 9 3 3 2" xfId="39750" xr:uid="{8113C12B-E6AE-41AE-BB8D-B31ADDB58997}"/>
    <cellStyle name="Note 9 3 3 3" xfId="30510" xr:uid="{B83463D6-56EC-428A-A585-8D6ECD2D61E3}"/>
    <cellStyle name="Note 9 3 3 4" xfId="18755" xr:uid="{30BFBAF1-3322-4570-B046-CABBFDEBE899}"/>
    <cellStyle name="Note 9 3 4" xfId="6022" xr:uid="{CBA4309C-E6C2-48D6-A298-99B64C160C9D}"/>
    <cellStyle name="Note 9 3 4 2" xfId="41998" xr:uid="{633F6A27-87B8-408C-9450-7C45F4525367}"/>
    <cellStyle name="Note 9 3 4 3" xfId="32848" xr:uid="{2FCEACDF-2E06-4245-819C-A45AE1A66CED}"/>
    <cellStyle name="Note 9 3 4 4" xfId="21267" xr:uid="{A8DC6501-352F-454F-9508-73D4AF9CD71F}"/>
    <cellStyle name="Note 9 3 5" xfId="11267" xr:uid="{FC21374C-EC68-4548-A572-589A6E9CC68B}"/>
    <cellStyle name="Note 9 3 5 2" xfId="39956" xr:uid="{703CF9F7-4B00-47A0-B1DE-AD49D8D8A46D}"/>
    <cellStyle name="Note 9 3 5 3" xfId="30723" xr:uid="{040F79AA-672D-4BC0-915A-6980558885BA}"/>
    <cellStyle name="Note 9 3 5 4" xfId="18968" xr:uid="{379B52E0-F621-4935-B92E-3EE6A58DBA5B}"/>
    <cellStyle name="Note 9 3 6" xfId="11715" xr:uid="{AFAAFAAA-54CE-4EF9-AE5A-5A52B0CC8437}"/>
    <cellStyle name="Note 9 3 6 2" xfId="43479" xr:uid="{FC1DA352-554A-4090-9341-12AE6A2E57A1}"/>
    <cellStyle name="Note 9 3 6 3" xfId="34330" xr:uid="{5F47A15A-8E9F-4446-8023-DE865E9D0616}"/>
    <cellStyle name="Note 9 3 6 4" xfId="22766" xr:uid="{4BDBF80C-5AE4-452B-9559-CD69E60C01B4}"/>
    <cellStyle name="Note 9 3 7" xfId="12120" xr:uid="{12731325-388F-4F4D-820F-E476DFB8D4AB}"/>
    <cellStyle name="Note 9 3 7 2" xfId="41918" xr:uid="{4855D188-54F9-4F0F-8408-B808150B114F}"/>
    <cellStyle name="Note 9 3 7 3" xfId="32768" xr:uid="{6D58B327-BD38-4CD4-9387-7E5D28F3DE47}"/>
    <cellStyle name="Note 9 3 7 4" xfId="21187" xr:uid="{C19FBF0A-8812-4A18-B587-3456EFF39A46}"/>
    <cellStyle name="Note 9 3 8" xfId="12461" xr:uid="{1412319A-7952-4250-8B11-6177E396A85F}"/>
    <cellStyle name="Note 9 3 8 2" xfId="43909" xr:uid="{60B646A2-E6EC-46A3-96DE-BBD450C8833F}"/>
    <cellStyle name="Note 9 3 8 3" xfId="34761" xr:uid="{96777128-3A82-4448-96AF-46D27C4991A4}"/>
    <cellStyle name="Note 9 3 8 4" xfId="23203" xr:uid="{5962F2CC-C189-47B4-BCE0-E2C54076F4DF}"/>
    <cellStyle name="Note 9 3 9" xfId="12750" xr:uid="{C887E97F-1570-4ECD-B228-10AC286A5FB6}"/>
    <cellStyle name="Note 9 3 9 2" xfId="42303" xr:uid="{799D2C27-EBB8-4108-A0C1-ED1F0A25F72D}"/>
    <cellStyle name="Note 9 3 9 3" xfId="33153" xr:uid="{6619BA78-E104-40A6-9517-5B3E2695B554}"/>
    <cellStyle name="Note 9 3 9 4" xfId="21573" xr:uid="{ECBB96AD-240A-435C-AF66-E31C0DD69D1F}"/>
    <cellStyle name="Note 9 4" xfId="1670" xr:uid="{00000000-0005-0000-0000-000086060000}"/>
    <cellStyle name="Note 9 4 10" xfId="12276" xr:uid="{273DEA9B-EB39-47E3-AADC-508A55488720}"/>
    <cellStyle name="Note 9 4 10 2" xfId="45644" xr:uid="{328AE1DB-0951-4084-902A-19E1FDD59818}"/>
    <cellStyle name="Note 9 4 10 3" xfId="36499" xr:uid="{C0F24364-D141-4CEF-A6D0-1C5130F4645D}"/>
    <cellStyle name="Note 9 4 10 4" xfId="24973" xr:uid="{F2A91D65-5CDD-48DE-8959-F04F7E54E785}"/>
    <cellStyle name="Note 9 4 11" xfId="14808" xr:uid="{4C776BA1-EC6A-45C8-AA22-CF6922090BDE}"/>
    <cellStyle name="Note 9 4 11 2" xfId="47490" xr:uid="{232E5EDC-4237-4B79-8A6D-A6376454240D}"/>
    <cellStyle name="Note 9 4 11 3" xfId="38346" xr:uid="{61DA7F27-50A5-49CD-B269-C87DE74D8AA0}"/>
    <cellStyle name="Note 9 4 11 4" xfId="26966" xr:uid="{4C258D59-5DFA-454E-ABCF-505B92191D62}"/>
    <cellStyle name="Note 9 4 12" xfId="14746" xr:uid="{7D45AD70-DE68-4D7E-BDB6-E49DEB863C9B}"/>
    <cellStyle name="Note 9 4 12 2" xfId="45688" xr:uid="{8047A763-802C-48A6-9D75-898A4956C5F5}"/>
    <cellStyle name="Note 9 4 12 3" xfId="36543" xr:uid="{DA1705A0-860A-4722-A268-A0EC74A438F3}"/>
    <cellStyle name="Note 9 4 12 4" xfId="25019" xr:uid="{78CBB2DD-FDBF-4EFE-9F89-E8E9A67C7E95}"/>
    <cellStyle name="Note 9 4 13" xfId="16135" xr:uid="{D347FAC9-830C-4068-8567-D277688FC268}"/>
    <cellStyle name="Note 9 4 13 2" xfId="46091" xr:uid="{685BF951-DB4B-4CF0-8CCC-FF9EDA79B8BA}"/>
    <cellStyle name="Note 9 4 13 3" xfId="36946" xr:uid="{4E85D8DF-E462-4780-B279-E0992E1315CF}"/>
    <cellStyle name="Note 9 4 13 4" xfId="25439" xr:uid="{5C66D1DC-0564-446D-BB1C-459BCB6C3906}"/>
    <cellStyle name="Note 9 4 14" xfId="27553" xr:uid="{CEAA7146-5CB6-4676-B6D4-6061FD41D732}"/>
    <cellStyle name="Note 9 4 14 2" xfId="47953" xr:uid="{A1A7E0AD-BF39-4C6B-8BC1-D7853478EABB}"/>
    <cellStyle name="Note 9 4 14 3" xfId="38809" xr:uid="{14C78479-FA8D-45E2-BE65-77A5B377DC19}"/>
    <cellStyle name="Note 9 4 15" xfId="23318" xr:uid="{65B7F779-FD24-4C21-BF26-2AAA3047BB7F}"/>
    <cellStyle name="Note 9 4 16" xfId="48683" xr:uid="{F861E9D4-430A-4957-94F7-30D7A334FCA7}"/>
    <cellStyle name="Note 9 4 17" xfId="50537" xr:uid="{BDBF7101-BC5E-4461-90F5-595BE0F3D920}"/>
    <cellStyle name="Note 9 4 18" xfId="50154" xr:uid="{79A52451-6721-42C9-8C11-250D9F7424E6}"/>
    <cellStyle name="Note 9 4 19" xfId="49549" xr:uid="{BF451C39-9E1B-4901-ACFC-4CC12242726B}"/>
    <cellStyle name="Note 9 4 2" xfId="1671" xr:uid="{00000000-0005-0000-0000-000087060000}"/>
    <cellStyle name="Note 9 4 2 10" xfId="14073" xr:uid="{9EEC3D6B-1CDF-44B8-B7C8-788B53621B85}"/>
    <cellStyle name="Note 9 4 2 10 2" xfId="47470" xr:uid="{0AE92981-27C9-40D3-B2F1-4B01D353BBF8}"/>
    <cellStyle name="Note 9 4 2 10 3" xfId="38326" xr:uid="{0D6A9A2E-BF53-454E-8B0F-FC3EADBE3CFA}"/>
    <cellStyle name="Note 9 4 2 10 4" xfId="26943" xr:uid="{29121C1F-8610-4D84-9EBA-9A57C3EEAED8}"/>
    <cellStyle name="Note 9 4 2 11" xfId="13208" xr:uid="{791DDF4C-8576-4971-A398-A869A4516752}"/>
    <cellStyle name="Note 9 4 2 11 2" xfId="46981" xr:uid="{4DCA080D-7799-4BB4-A45E-21CEF112778C}"/>
    <cellStyle name="Note 9 4 2 11 3" xfId="37837" xr:uid="{1E12E100-E085-40F7-9A85-F24EFD639F2C}"/>
    <cellStyle name="Note 9 4 2 11 4" xfId="26416" xr:uid="{A096B47E-5B91-4657-9DE7-D7886B858A70}"/>
    <cellStyle name="Note 9 4 2 12" xfId="13745" xr:uid="{A890030D-660B-4046-8FBB-76655962A0CD}"/>
    <cellStyle name="Note 9 4 2 12 2" xfId="47007" xr:uid="{82CE5207-272E-4B68-95E5-22EDF80DF37E}"/>
    <cellStyle name="Note 9 4 2 12 3" xfId="37863" xr:uid="{AD631313-D661-4254-92E0-8FBCE8AC0D35}"/>
    <cellStyle name="Note 9 4 2 12 4" xfId="26445" xr:uid="{EC5B75FA-5838-4E01-8AD8-7C52BEC7751A}"/>
    <cellStyle name="Note 9 4 2 13" xfId="25490" xr:uid="{2FF8D0CF-D162-4DCE-B8B6-14F72C72D0D9}"/>
    <cellStyle name="Note 9 4 2 13 2" xfId="46140" xr:uid="{794B61D6-4E82-4032-81C0-1A1A9939B5BB}"/>
    <cellStyle name="Note 9 4 2 13 3" xfId="36995" xr:uid="{2529804F-92A6-49A5-A04F-C1DD33205DCD}"/>
    <cellStyle name="Note 9 4 2 14" xfId="28044" xr:uid="{86262FAC-AFDD-4B0E-BB55-F8E17218D00A}"/>
    <cellStyle name="Note 9 4 2 15" xfId="48684" xr:uid="{2769434E-0AFA-4ABA-A075-B01B76A5FB9D}"/>
    <cellStyle name="Note 9 4 2 16" xfId="50538" xr:uid="{347AC879-9EF0-4CA0-A272-17D8A3BBB732}"/>
    <cellStyle name="Note 9 4 2 17" xfId="51121" xr:uid="{65EA7736-0414-4B1E-BBEA-2EED06B54A22}"/>
    <cellStyle name="Note 9 4 2 18" xfId="51900" xr:uid="{589FEF58-0BE5-4015-91B1-CDE5C57808A5}"/>
    <cellStyle name="Note 9 4 2 19" xfId="52239" xr:uid="{7AD80BC0-5D0C-44EA-8943-D5E81AC4DCFC}"/>
    <cellStyle name="Note 9 4 2 2" xfId="5057" xr:uid="{95D1D527-D8BB-4471-A6FE-C6FB03384044}"/>
    <cellStyle name="Note 9 4 2 2 2" xfId="41395" xr:uid="{8FD80497-7A6F-43A2-92B5-E8D8F25FFAC4}"/>
    <cellStyle name="Note 9 4 2 2 3" xfId="32200" xr:uid="{9A35A759-40C1-45C5-B4AE-0C9B44FDCECF}"/>
    <cellStyle name="Note 9 4 2 2 4" xfId="20491" xr:uid="{74B426F2-1027-4D8D-BFDB-8FA0A72F0BB9}"/>
    <cellStyle name="Note 9 4 2 20" xfId="53532" xr:uid="{238BC98F-EFE3-4843-AABC-0AA7A8ECAB1F}"/>
    <cellStyle name="Note 9 4 2 21" xfId="54033" xr:uid="{09743352-1728-40FA-9201-2B8C5A3C5826}"/>
    <cellStyle name="Note 9 4 2 22" xfId="52652" xr:uid="{5E6E0748-748B-4B2C-9BC2-7D5A7B398BA5}"/>
    <cellStyle name="Note 9 4 2 23" xfId="56061" xr:uid="{34549AD0-AE92-40E2-9039-0DFBD0F20208}"/>
    <cellStyle name="Note 9 4 2 24" xfId="16845" xr:uid="{1B699E62-1DCD-4930-98B2-65B7D33C8CC1}"/>
    <cellStyle name="Note 9 4 2 3" xfId="6012" xr:uid="{7D579368-2C18-49C9-9371-5B3238778F2B}"/>
    <cellStyle name="Note 9 4 2 3 2" xfId="41098" xr:uid="{7F6B9678-62BC-4942-A9D9-58D7B34CAF53}"/>
    <cellStyle name="Note 9 4 2 3 3" xfId="31869" xr:uid="{6B103BD2-855A-44F2-AB81-CC93E7177DBA}"/>
    <cellStyle name="Note 9 4 2 3 4" xfId="20148" xr:uid="{5CB9B201-6C2C-4CDF-B173-4D80F954C231}"/>
    <cellStyle name="Note 9 4 2 4" xfId="10754" xr:uid="{AC127B67-4AD9-4AC6-9F48-00D75A7B81CC}"/>
    <cellStyle name="Note 9 4 2 4 2" xfId="41564" xr:uid="{42D58555-8ED3-4E61-967A-2A941CF23166}"/>
    <cellStyle name="Note 9 4 2 4 3" xfId="32376" xr:uid="{233920E7-436D-4AD0-A4F0-371836B62F50}"/>
    <cellStyle name="Note 9 4 2 4 4" xfId="20667" xr:uid="{A9A941B2-3D51-4A22-A71D-48E07D19E262}"/>
    <cellStyle name="Note 9 4 2 5" xfId="4539" xr:uid="{6A35ADF1-DC61-49CC-911D-77218E48A3CB}"/>
    <cellStyle name="Note 9 4 2 5 2" xfId="40970" xr:uid="{308BA46B-12F8-4E19-AFF9-D44C5410176B}"/>
    <cellStyle name="Note 9 4 2 5 3" xfId="31740" xr:uid="{BF8DC9CF-F1EA-4B07-ACFE-3A89D8FCD645}"/>
    <cellStyle name="Note 9 4 2 5 4" xfId="20017" xr:uid="{1D90F5D7-1F99-4C20-AD63-44168A701AF7}"/>
    <cellStyle name="Note 9 4 2 6" xfId="5438" xr:uid="{DBA5EE2B-029A-4D31-999E-7CBCAD54E9ED}"/>
    <cellStyle name="Note 9 4 2 6 2" xfId="41920" xr:uid="{1E948B98-BE9F-406D-8474-333F8D4F5EE3}"/>
    <cellStyle name="Note 9 4 2 6 3" xfId="32770" xr:uid="{201AC86B-33BC-434D-ADDF-42A374DFCAB4}"/>
    <cellStyle name="Note 9 4 2 6 4" xfId="21189" xr:uid="{F3B163D9-E68B-4174-A7B5-F1B90BBAA949}"/>
    <cellStyle name="Note 9 4 2 7" xfId="3949" xr:uid="{977E7761-296D-4206-8184-EA6A44E434A0}"/>
    <cellStyle name="Note 9 4 2 7 2" xfId="45285" xr:uid="{DC32F29A-E19F-4A75-90D9-8267C85FAE7C}"/>
    <cellStyle name="Note 9 4 2 7 3" xfId="36140" xr:uid="{0A8F0677-2F4E-498C-BE1F-B429C535D747}"/>
    <cellStyle name="Note 9 4 2 7 4" xfId="24606" xr:uid="{8372DB59-03FB-4347-91AD-9FE1E81BAEBD}"/>
    <cellStyle name="Note 9 4 2 8" xfId="5959" xr:uid="{D9502DF9-2855-4513-8857-57A12346F7C5}"/>
    <cellStyle name="Note 9 4 2 8 2" xfId="44166" xr:uid="{DDD53102-0C38-4F50-92BD-F9EA7B005CDC}"/>
    <cellStyle name="Note 9 4 2 8 3" xfId="35018" xr:uid="{D912C6CF-8272-4908-AEAC-7B16A161B65C}"/>
    <cellStyle name="Note 9 4 2 8 4" xfId="23463" xr:uid="{5C37B690-C451-4AB6-BD25-4D00FB245EB6}"/>
    <cellStyle name="Note 9 4 2 9" xfId="10407" xr:uid="{3F9E6019-99DC-43A7-B10F-EF8E5E5850D3}"/>
    <cellStyle name="Note 9 4 2 9 2" xfId="40968" xr:uid="{A0B5F7D7-9A5E-406D-86A4-2D20CD440035}"/>
    <cellStyle name="Note 9 4 2 9 3" xfId="31738" xr:uid="{D27659FE-05D5-448E-8AB3-4B1C366FE235}"/>
    <cellStyle name="Note 9 4 2 9 4" xfId="20015" xr:uid="{BDB2C1B7-2224-487E-9128-2191AF2DEDAE}"/>
    <cellStyle name="Note 9 4 20" xfId="52379" xr:uid="{ECE5BEC1-A8E8-43B3-85A6-79B8D37975AD}"/>
    <cellStyle name="Note 9 4 21" xfId="53531" xr:uid="{21FC64AD-A1B6-43B7-BB35-C765F5536F82}"/>
    <cellStyle name="Note 9 4 22" xfId="54844" xr:uid="{14EBDDB6-4F4D-470E-A562-23B078760D5B}"/>
    <cellStyle name="Note 9 4 23" xfId="55490" xr:uid="{619DE5D2-9367-4483-BA1F-B2F5C07E7C8E}"/>
    <cellStyle name="Note 9 4 24" xfId="56060" xr:uid="{FED9D7C5-B2E7-4606-9EC8-A7CA47070002}"/>
    <cellStyle name="Note 9 4 25" xfId="16844" xr:uid="{8E013F0A-B2A4-4EA9-ADEE-A4CDE798FB10}"/>
    <cellStyle name="Note 9 4 3" xfId="5056" xr:uid="{4E30FD32-BC0C-40FD-AEE4-265CBB913444}"/>
    <cellStyle name="Note 9 4 3 2" xfId="41394" xr:uid="{36078739-E9E7-4FCE-916F-5A0D2F682E26}"/>
    <cellStyle name="Note 9 4 3 3" xfId="32199" xr:uid="{D362031C-A512-41A8-90C3-0E3DF9BE110F}"/>
    <cellStyle name="Note 9 4 3 4" xfId="20490" xr:uid="{34C04240-5AC1-4CCE-B02F-7890B1FF31A0}"/>
    <cellStyle name="Note 9 4 4" xfId="6018" xr:uid="{659304F5-076A-4924-B675-35784D81A9F4}"/>
    <cellStyle name="Note 9 4 4 2" xfId="39482" xr:uid="{824BE08A-261F-4E65-93E6-35FC0AEA9DAE}"/>
    <cellStyle name="Note 9 4 4 3" xfId="30217" xr:uid="{655C15DA-5520-4F7E-AB87-CA0A10E1605A}"/>
    <cellStyle name="Note 9 4 4 4" xfId="18462" xr:uid="{17B86B30-CC16-4591-9F0B-DEE87A794ACB}"/>
    <cellStyle name="Note 9 4 5" xfId="9569" xr:uid="{D936E5B5-D1BC-40F0-B8FD-CB8DFC805F3D}"/>
    <cellStyle name="Note 9 4 5 2" xfId="42163" xr:uid="{5FC57E06-F82C-484F-9CE0-88A0AFDF080D}"/>
    <cellStyle name="Note 9 4 5 3" xfId="33013" xr:uid="{D8C43294-C0CE-4D6E-8CD8-2E9350D5C4C3}"/>
    <cellStyle name="Note 9 4 5 4" xfId="21433" xr:uid="{1C76E700-EB00-4AD6-A6DC-4A88D5A034F5}"/>
    <cellStyle name="Note 9 4 6" xfId="11122" xr:uid="{B3249EDD-8E66-4C1B-B298-32C7D950526B}"/>
    <cellStyle name="Note 9 4 6 2" xfId="42780" xr:uid="{D40D08F1-4583-44C4-9F98-E2DE70D13567}"/>
    <cellStyle name="Note 9 4 6 3" xfId="33630" xr:uid="{484987FC-6E76-451F-9823-A8B960B92702}"/>
    <cellStyle name="Note 9 4 6 4" xfId="22056" xr:uid="{F12D7842-C66C-425F-AA06-9A9D197917A4}"/>
    <cellStyle name="Note 9 4 7" xfId="5062" xr:uid="{5A92BDD4-7F87-4C86-A095-0C05CF622D26}"/>
    <cellStyle name="Note 9 4 7 2" xfId="43638" xr:uid="{F1B68296-5C6B-497E-A89C-FD7A5FD27A83}"/>
    <cellStyle name="Note 9 4 7 3" xfId="34489" xr:uid="{70AACBEC-ADCD-45C1-8743-D90AC1987B17}"/>
    <cellStyle name="Note 9 4 7 4" xfId="22927" xr:uid="{3EC37821-DC3B-4076-9B7A-B934C054F732}"/>
    <cellStyle name="Note 9 4 8" xfId="11464" xr:uid="{99D1D827-3283-458C-B749-5C4DCEB26A42}"/>
    <cellStyle name="Note 9 4 8 2" xfId="45272" xr:uid="{362426DF-8F31-42FF-BC71-BC0F4B063FD6}"/>
    <cellStyle name="Note 9 4 8 3" xfId="36127" xr:uid="{9C69090B-C0A6-4CF3-B315-D678F65FEE86}"/>
    <cellStyle name="Note 9 4 8 4" xfId="24593" xr:uid="{529FFBC6-2782-48E2-89D5-89A7635316F5}"/>
    <cellStyle name="Note 9 4 9" xfId="11894" xr:uid="{EEE69161-BE3B-489B-AE54-AB8CA6BEA1D4}"/>
    <cellStyle name="Note 9 4 9 2" xfId="43396" xr:uid="{F3DAAAE9-7A31-4DCB-9479-2E31AF465B61}"/>
    <cellStyle name="Note 9 4 9 3" xfId="34247" xr:uid="{5ACFA769-77C4-4E63-BE8A-182948F43102}"/>
    <cellStyle name="Note 9 4 9 4" xfId="22683" xr:uid="{7BAFA6E5-EB28-46A3-BC8D-1B3A458C3813}"/>
    <cellStyle name="Note 9 5" xfId="1672" xr:uid="{00000000-0005-0000-0000-000088060000}"/>
    <cellStyle name="Note 9 5 10" xfId="12972" xr:uid="{15397464-D783-4C3D-88FB-1868C5A84FCF}"/>
    <cellStyle name="Note 9 5 10 2" xfId="45747" xr:uid="{44756448-64D0-4C3D-9375-E448B7A272FD}"/>
    <cellStyle name="Note 9 5 10 3" xfId="36602" xr:uid="{D740589C-A70D-4B94-9961-CAA9967C663F}"/>
    <cellStyle name="Note 9 5 10 4" xfId="25081" xr:uid="{0DA13860-EE2C-4037-AC97-084EE96FC182}"/>
    <cellStyle name="Note 9 5 11" xfId="13374" xr:uid="{A6A63AF7-3CC4-4BA6-953C-6DD112C9E86D}"/>
    <cellStyle name="Note 9 5 11 2" xfId="45975" xr:uid="{7CAF5853-9B3B-404D-83B6-9C958BBF5094}"/>
    <cellStyle name="Note 9 5 11 3" xfId="36830" xr:uid="{41C1691E-B3FC-4614-9B39-9F9DAD06E7C2}"/>
    <cellStyle name="Note 9 5 11 4" xfId="25321" xr:uid="{BCDB7939-3241-407D-A5BD-C63C1BE939E6}"/>
    <cellStyle name="Note 9 5 12" xfId="16218" xr:uid="{5E49625B-77D9-400C-A77A-B3DB8D9B1C03}"/>
    <cellStyle name="Note 9 5 12 2" xfId="43717" xr:uid="{737E3388-015C-44B1-BC5F-4894B0C1B037}"/>
    <cellStyle name="Note 9 5 12 3" xfId="34568" xr:uid="{7E8D8B27-ED07-491F-98D7-E190CEA7EA36}"/>
    <cellStyle name="Note 9 5 12 4" xfId="23006" xr:uid="{19C20642-2D88-4CA5-8133-2590554595BD}"/>
    <cellStyle name="Note 9 5 13" xfId="16444" xr:uid="{82F1A222-F298-4701-AA76-C1E527B332EE}"/>
    <cellStyle name="Note 9 5 13 2" xfId="47583" xr:uid="{1499934B-5F44-453C-86BB-AE728FFB46C2}"/>
    <cellStyle name="Note 9 5 13 3" xfId="38439" xr:uid="{DBE2D2F5-AD18-4D6E-B6C1-6824824C7968}"/>
    <cellStyle name="Note 9 5 13 4" xfId="27086" xr:uid="{09266E58-61A7-4E20-90B6-F7CBE5C53BFB}"/>
    <cellStyle name="Note 9 5 14" xfId="27619" xr:uid="{07BA290E-35FF-4A3C-B17A-4061C76A55BA}"/>
    <cellStyle name="Note 9 5 14 2" xfId="48012" xr:uid="{F6812DC1-4DC4-454E-870D-10825566C74C}"/>
    <cellStyle name="Note 9 5 14 3" xfId="38868" xr:uid="{A805BB93-A86F-455C-B7BF-D80001DC1822}"/>
    <cellStyle name="Note 9 5 15" xfId="27924" xr:uid="{2AB5FD11-665A-4D99-9E76-CC8EB6210294}"/>
    <cellStyle name="Note 9 5 16" xfId="48685" xr:uid="{34346A1C-05D5-4A50-9117-CC500D857A7B}"/>
    <cellStyle name="Note 9 5 17" xfId="50539" xr:uid="{3E18D317-09A2-4FAE-8A59-1C879B1CC798}"/>
    <cellStyle name="Note 9 5 18" xfId="50153" xr:uid="{FF3CCEA5-315E-4839-AEAD-1445A88962AF}"/>
    <cellStyle name="Note 9 5 19" xfId="49423" xr:uid="{926236C9-BCF0-49A0-B299-83BFEC79123C}"/>
    <cellStyle name="Note 9 5 2" xfId="1673" xr:uid="{00000000-0005-0000-0000-000089060000}"/>
    <cellStyle name="Note 9 5 2 10" xfId="15185" xr:uid="{B98BC9B8-1259-4FDF-9093-B0ADE420BC2C}"/>
    <cellStyle name="Note 9 5 2 10 2" xfId="47177" xr:uid="{02FB2FCB-6A35-4EB3-B971-1443AC4E7384}"/>
    <cellStyle name="Note 9 5 2 10 3" xfId="38033" xr:uid="{B42B8BE9-1E10-4CF1-8685-395C702AE167}"/>
    <cellStyle name="Note 9 5 2 10 4" xfId="26619" xr:uid="{69FDDB92-FC13-4FFB-993F-558192BA7E3F}"/>
    <cellStyle name="Note 9 5 2 11" xfId="14706" xr:uid="{2749FD5B-D114-476B-B41C-5A484701E417}"/>
    <cellStyle name="Note 9 5 2 11 2" xfId="47482" xr:uid="{08AC3960-26BB-4345-B49C-42BAFA22F2B0}"/>
    <cellStyle name="Note 9 5 2 11 3" xfId="38338" xr:uid="{43DA2F12-83D5-4A06-8B7F-7C2847407990}"/>
    <cellStyle name="Note 9 5 2 11 4" xfId="26957" xr:uid="{F13F7D92-716C-454E-A8EF-A08A8C8224E3}"/>
    <cellStyle name="Note 9 5 2 12" xfId="13297" xr:uid="{0CC41A66-B70E-4148-99F7-A3F8C4B75127}"/>
    <cellStyle name="Note 9 5 2 12 2" xfId="46202" xr:uid="{9D569959-616E-4DFA-87A5-EE0B824A5991}"/>
    <cellStyle name="Note 9 5 2 12 3" xfId="37057" xr:uid="{A0829210-F2B1-4350-BB2C-CB57285F2B21}"/>
    <cellStyle name="Note 9 5 2 12 4" xfId="25562" xr:uid="{5D3E8D0E-E79F-4E96-BBF5-9A5280433405}"/>
    <cellStyle name="Note 9 5 2 13" xfId="27477" xr:uid="{8800CBF7-72A0-4581-87AE-AFE8B5F11C62}"/>
    <cellStyle name="Note 9 5 2 13 2" xfId="47893" xr:uid="{8B7F3D58-F90D-4AF7-8593-0D91D1AC5A4C}"/>
    <cellStyle name="Note 9 5 2 13 3" xfId="38749" xr:uid="{2EDF022A-A47F-46F7-8CE0-CEDDFFBF1208}"/>
    <cellStyle name="Note 9 5 2 14" xfId="28042" xr:uid="{CC59F32A-5396-4AF5-9280-32D7D085862A}"/>
    <cellStyle name="Note 9 5 2 15" xfId="48686" xr:uid="{78ACF9E0-A96E-4082-BBB0-155DA29104CC}"/>
    <cellStyle name="Note 9 5 2 16" xfId="50540" xr:uid="{5CEC6F59-81EE-41F0-81FA-E0DCC16912F5}"/>
    <cellStyle name="Note 9 5 2 17" xfId="49642" xr:uid="{CDC2B73F-2CAD-4989-B088-2A0E1F44D412}"/>
    <cellStyle name="Note 9 5 2 18" xfId="52061" xr:uid="{C88977B0-C938-463E-BE4E-9089E20F8638}"/>
    <cellStyle name="Note 9 5 2 19" xfId="52376" xr:uid="{43326A04-F43F-42B5-83EE-584F52C9CB06}"/>
    <cellStyle name="Note 9 5 2 2" xfId="5059" xr:uid="{9712B22C-4898-4910-87C6-B18ECFE425E8}"/>
    <cellStyle name="Note 9 5 2 2 2" xfId="39747" xr:uid="{97D76890-DEBC-4C3E-9A07-A10BB3078283}"/>
    <cellStyle name="Note 9 5 2 2 3" xfId="30507" xr:uid="{B83F459C-C59F-46A4-9F39-EE578C544216}"/>
    <cellStyle name="Note 9 5 2 2 4" xfId="18752" xr:uid="{E0526F49-7E5B-4CC1-A17D-05D4850B5E0D}"/>
    <cellStyle name="Note 9 5 2 20" xfId="53534" xr:uid="{74809901-F298-4F95-9939-326A2B546516}"/>
    <cellStyle name="Note 9 5 2 21" xfId="52927" xr:uid="{28ED5389-725E-4EFE-B0FE-297AA770678A}"/>
    <cellStyle name="Note 9 5 2 22" xfId="53065" xr:uid="{6CB479EF-0B03-4442-99D3-5658E5489558}"/>
    <cellStyle name="Note 9 5 2 23" xfId="56063" xr:uid="{7FC0A8AA-3995-4C61-90F4-20B6506988AA}"/>
    <cellStyle name="Note 9 5 2 24" xfId="16847" xr:uid="{6C914B3C-0152-453A-A9E3-1F5FC47EE8D7}"/>
    <cellStyle name="Note 9 5 2 3" xfId="5963" xr:uid="{26BB0733-A53F-4934-B635-ADD62D91407A}"/>
    <cellStyle name="Note 9 5 2 3 2" xfId="40545" xr:uid="{2ABEEBFF-3AB9-4CC6-BF63-50D97D98567A}"/>
    <cellStyle name="Note 9 5 2 3 3" xfId="31312" xr:uid="{47FE66EC-DB08-4542-9353-DA7F1E7F92C6}"/>
    <cellStyle name="Note 9 5 2 3 4" xfId="19581" xr:uid="{7B774B38-0AE0-412E-9239-3C380B5D5EF4}"/>
    <cellStyle name="Note 9 5 2 4" xfId="9993" xr:uid="{F7C8B693-CD0F-4AA9-8AD4-658191BF0C73}"/>
    <cellStyle name="Note 9 5 2 4 2" xfId="42160" xr:uid="{782726D8-8973-46F6-8D85-05A2604EC76A}"/>
    <cellStyle name="Note 9 5 2 4 3" xfId="33010" xr:uid="{A8A1EA57-0592-477B-A7D9-CC4FEC730541}"/>
    <cellStyle name="Note 9 5 2 4 4" xfId="21430" xr:uid="{B2631831-27DF-4A48-87F2-9A0D56487514}"/>
    <cellStyle name="Note 9 5 2 5" xfId="9720" xr:uid="{A7DEA267-CC03-4668-AD3C-CCF106A60D09}"/>
    <cellStyle name="Note 9 5 2 5 2" xfId="42698" xr:uid="{6C4ED83F-614F-4005-9424-4842EA561C64}"/>
    <cellStyle name="Note 9 5 2 5 3" xfId="33548" xr:uid="{2C4DEBE4-A434-4000-AF04-8519C3850B4E}"/>
    <cellStyle name="Note 9 5 2 5 4" xfId="21972" xr:uid="{A5550AFF-2AD8-4B22-BB31-362FC9347BD4}"/>
    <cellStyle name="Note 9 5 2 6" xfId="9906" xr:uid="{FEE71F7D-3DB9-4D18-BD96-8DF8CAA6EBA6}"/>
    <cellStyle name="Note 9 5 2 6 2" xfId="43635" xr:uid="{CBA4F594-79CD-4F5E-8C07-01778F33941A}"/>
    <cellStyle name="Note 9 5 2 6 3" xfId="34486" xr:uid="{48DD5AB9-39F7-4A0C-BEB2-DA11D87DF603}"/>
    <cellStyle name="Note 9 5 2 6 4" xfId="22924" xr:uid="{F982A8EA-EA77-45A8-929C-BADA651557A4}"/>
    <cellStyle name="Note 9 5 2 7" xfId="10253" xr:uid="{14D1C4C0-B361-4B8A-A3BB-3C447A636727}"/>
    <cellStyle name="Note 9 5 2 7 2" xfId="43912" xr:uid="{38254AAC-2023-4627-891E-85622346FBEE}"/>
    <cellStyle name="Note 9 5 2 7 3" xfId="34764" xr:uid="{FDAD3729-4C22-4E75-A030-223A69885BCB}"/>
    <cellStyle name="Note 9 5 2 7 4" xfId="23206" xr:uid="{3273457F-C12C-4E58-B204-B013F554964D}"/>
    <cellStyle name="Note 9 5 2 8" xfId="9843" xr:uid="{A88FD1B6-A981-4838-A0B3-CAFD64BEE438}"/>
    <cellStyle name="Note 9 5 2 8 2" xfId="42071" xr:uid="{2B393188-5592-45AC-A0F8-9EFE9A228C8D}"/>
    <cellStyle name="Note 9 5 2 8 3" xfId="32921" xr:uid="{A4A97231-94B9-4D77-9726-D28F944CB51F}"/>
    <cellStyle name="Note 9 5 2 8 4" xfId="21341" xr:uid="{86E0A965-A2AD-49A0-A132-1DC209B837C4}"/>
    <cellStyle name="Note 9 5 2 9" xfId="10260" xr:uid="{8C521547-56B8-4321-BE1C-388A739C0ECC}"/>
    <cellStyle name="Note 9 5 2 9 2" xfId="44844" xr:uid="{C03AFBDF-5801-4982-A821-E077D2B2478A}"/>
    <cellStyle name="Note 9 5 2 9 3" xfId="35699" xr:uid="{57325062-1D3F-4C7E-AD95-C83F69A62D54}"/>
    <cellStyle name="Note 9 5 2 9 4" xfId="24162" xr:uid="{70BC1D37-4D6E-4762-B04B-E187B4DDE8DD}"/>
    <cellStyle name="Note 9 5 20" xfId="49326" xr:uid="{FED535CB-1F84-43DB-8BAD-5DF231F3BF0B}"/>
    <cellStyle name="Note 9 5 21" xfId="53533" xr:uid="{1406E7C6-7D8D-4ACD-AA4D-98A8857F265E}"/>
    <cellStyle name="Note 9 5 22" xfId="52928" xr:uid="{07E28D6C-A928-4DB4-86A2-A135A2B7F820}"/>
    <cellStyle name="Note 9 5 23" xfId="55067" xr:uid="{B23B229A-9F44-441C-B12E-2622BD8A1D56}"/>
    <cellStyle name="Note 9 5 24" xfId="56062" xr:uid="{40F2AB6F-AF8F-49C0-94DD-9D8B192561C1}"/>
    <cellStyle name="Note 9 5 25" xfId="16846" xr:uid="{13B278C3-41A7-4861-B8CC-03D1A91BC570}"/>
    <cellStyle name="Note 9 5 3" xfId="5058" xr:uid="{909F3940-C297-421E-B8BC-6D39E5070861}"/>
    <cellStyle name="Note 9 5 3 2" xfId="39748" xr:uid="{5B353167-DDDC-497D-9E33-4DC9DAB3BC38}"/>
    <cellStyle name="Note 9 5 3 3" xfId="30508" xr:uid="{0C91C7C1-B4D5-475A-A211-3FEF4CAD87C6}"/>
    <cellStyle name="Note 9 5 3 4" xfId="18753" xr:uid="{F8C98F3B-A9B2-40BB-84C9-E18A410725BF}"/>
    <cellStyle name="Note 9 5 4" xfId="5533" xr:uid="{5F7BDCD3-07D7-4031-AE2D-169D20181BF6}"/>
    <cellStyle name="Note 9 5 4 2" xfId="39368" xr:uid="{71A25AF7-93BF-4487-8747-4FD5785040D6}"/>
    <cellStyle name="Note 9 5 4 3" xfId="30103" xr:uid="{98D3A661-69B5-42A5-ADA9-3FB420C93749}"/>
    <cellStyle name="Note 9 5 4 4" xfId="18347" xr:uid="{B10E1D43-33C2-4EEA-9B82-66A41B45FE8B}"/>
    <cellStyle name="Note 9 5 5" xfId="11265" xr:uid="{434A13DF-900D-4BA4-A934-21CE558CD3BE}"/>
    <cellStyle name="Note 9 5 5 2" xfId="41754" xr:uid="{1E6BE7C2-8A07-41BE-A2DC-D510326FF578}"/>
    <cellStyle name="Note 9 5 5 3" xfId="32603" xr:uid="{C5C26752-F5A2-4DED-8FF5-13FB105D8C3F}"/>
    <cellStyle name="Note 9 5 5 4" xfId="21020" xr:uid="{F76CDC71-492E-41D4-9765-3275A73B54D4}"/>
    <cellStyle name="Note 9 5 6" xfId="11713" xr:uid="{E5774CFD-7E18-4EF2-A550-EEC6DB69DC2B}"/>
    <cellStyle name="Note 9 5 6 2" xfId="42894" xr:uid="{8C5345C2-8B04-4FFA-B4A2-70215B12909A}"/>
    <cellStyle name="Note 9 5 6 3" xfId="33744" xr:uid="{9521E68C-E2A6-4F3E-882B-484B01D330D4}"/>
    <cellStyle name="Note 9 5 6 4" xfId="22171" xr:uid="{1FA44B3A-FA53-43F6-8232-E4C8B6A1203C}"/>
    <cellStyle name="Note 9 5 7" xfId="12118" xr:uid="{9EC1DA4A-AB4A-4EB8-9AE6-1172B671FADB}"/>
    <cellStyle name="Note 9 5 7 2" xfId="43233" xr:uid="{7D6AD006-AA47-42AC-A1C1-D7FE430081D3}"/>
    <cellStyle name="Note 9 5 7 3" xfId="34083" xr:uid="{0BA38EEE-7DC0-4E68-BFF7-DC70F3C57270}"/>
    <cellStyle name="Note 9 5 7 4" xfId="22517" xr:uid="{2DB8415F-6CD6-40E3-97AE-0F1B95CECB1D}"/>
    <cellStyle name="Note 9 5 8" xfId="12459" xr:uid="{6DDFC2E9-7A66-4513-A261-BC689F8E7E0D}"/>
    <cellStyle name="Note 9 5 8 2" xfId="45287" xr:uid="{77A532CE-AD5D-4C66-AFE3-23C519EF7C9B}"/>
    <cellStyle name="Note 9 5 8 3" xfId="36142" xr:uid="{00031E4D-D6ED-49CB-A988-29F54BCD55EB}"/>
    <cellStyle name="Note 9 5 8 4" xfId="24608" xr:uid="{622CC6F7-1F4A-4773-BC1B-105537BB0C43}"/>
    <cellStyle name="Note 9 5 9" xfId="12748" xr:uid="{D56A5233-CDF6-4A2E-AE5A-EDF792A48322}"/>
    <cellStyle name="Note 9 5 9 2" xfId="45025" xr:uid="{8205EB9A-8088-4D8D-9606-D1FC9D8510A9}"/>
    <cellStyle name="Note 9 5 9 3" xfId="35880" xr:uid="{4A0C469A-7955-4525-B116-AE6564DDBD4D}"/>
    <cellStyle name="Note 9 5 9 4" xfId="24343" xr:uid="{E136337A-6E2A-416E-B1EE-573F5899E925}"/>
    <cellStyle name="Note 9 6" xfId="1674" xr:uid="{00000000-0005-0000-0000-00008A060000}"/>
    <cellStyle name="Note 9 6 10" xfId="15553" xr:uid="{011CE5A6-529A-4B78-B079-8CB5AE45AADD}"/>
    <cellStyle name="Note 9 6 10 2" xfId="46626" xr:uid="{5171E3BA-A78D-4D0F-8D00-396F2AACD6C4}"/>
    <cellStyle name="Note 9 6 10 3" xfId="37482" xr:uid="{DF251DB0-6147-4F0F-9B8B-F53A6BD81C32}"/>
    <cellStyle name="Note 9 6 10 4" xfId="26035" xr:uid="{3EF3F188-9518-4B2B-B0D6-64018C8C7640}"/>
    <cellStyle name="Note 9 6 11" xfId="16219" xr:uid="{7547195A-CA84-48E1-8B83-640839DF9789}"/>
    <cellStyle name="Note 9 6 11 2" xfId="43722" xr:uid="{D612DD87-AB2E-46CA-AF01-5EDF1271EFAC}"/>
    <cellStyle name="Note 9 6 11 3" xfId="34573" xr:uid="{8C5DD004-5697-43D0-9EA4-324B6D13EEE7}"/>
    <cellStyle name="Note 9 6 11 4" xfId="23011" xr:uid="{B4D7C54E-61BB-4EC4-91BF-3C8D6EDE71DF}"/>
    <cellStyle name="Note 9 6 12" xfId="16445" xr:uid="{0922DA16-02F9-4CEE-B8FF-1792A872B635}"/>
    <cellStyle name="Note 9 6 12 2" xfId="47582" xr:uid="{2344F0EA-393E-43CE-90B4-740D13B29FA3}"/>
    <cellStyle name="Note 9 6 12 3" xfId="38438" xr:uid="{DE80C20D-F3E2-4159-96EC-3E8EFDA3CA48}"/>
    <cellStyle name="Note 9 6 12 4" xfId="27085" xr:uid="{6F5B2ED1-3F5D-42B8-91B6-E9BA4117DD7D}"/>
    <cellStyle name="Note 9 6 13" xfId="27618" xr:uid="{A453A011-7655-442C-8A68-0135565D39F7}"/>
    <cellStyle name="Note 9 6 13 2" xfId="48011" xr:uid="{541B6B75-031E-4C73-99C3-2760EDB8CEA9}"/>
    <cellStyle name="Note 9 6 13 3" xfId="38867" xr:uid="{9CBA3A5B-2D00-47F7-9C44-04E274DA9D7B}"/>
    <cellStyle name="Note 9 6 14" xfId="28043" xr:uid="{533ADB84-3F0C-4AD2-A5FF-5D6CBA9BE7E2}"/>
    <cellStyle name="Note 9 6 15" xfId="48687" xr:uid="{321FF8A5-9EA3-4A4D-A64F-D7BA854ED768}"/>
    <cellStyle name="Note 9 6 16" xfId="50541" xr:uid="{5928576C-9CC6-41DB-891A-9A62C50C68FA}"/>
    <cellStyle name="Note 9 6 17" xfId="49641" xr:uid="{5E1C6C5F-85C4-44E8-BD00-751EEF4ED612}"/>
    <cellStyle name="Note 9 6 18" xfId="49933" xr:uid="{C5831080-34F9-4151-BA05-92898B10911B}"/>
    <cellStyle name="Note 9 6 19" xfId="52377" xr:uid="{D7002315-EC57-49B7-B5EC-9ECC31FAF3A5}"/>
    <cellStyle name="Note 9 6 2" xfId="5060" xr:uid="{A7B8F586-51A9-4820-B1F9-62610C4BE9AE}"/>
    <cellStyle name="Note 9 6 2 2" xfId="41392" xr:uid="{4DF00449-5DF0-4FDF-B92A-F8FD9ED0BA6A}"/>
    <cellStyle name="Note 9 6 2 3" xfId="32197" xr:uid="{8BE25020-0982-47FE-9457-D9CE6223A6A2}"/>
    <cellStyle name="Note 9 6 2 4" xfId="20488" xr:uid="{5B425E9F-6AE2-4430-A5B1-40C092871EB7}"/>
    <cellStyle name="Note 9 6 20" xfId="53535" xr:uid="{D09A3B1B-F1FF-4EA6-A864-7AE26E30113F}"/>
    <cellStyle name="Note 9 6 21" xfId="54491" xr:uid="{9D9C5405-F71B-48F9-B743-001BCAB7683A}"/>
    <cellStyle name="Note 9 6 22" xfId="55296" xr:uid="{5B3E0C99-7F04-4EF4-B8B9-DA6C9391D606}"/>
    <cellStyle name="Note 9 6 23" xfId="56064" xr:uid="{D0CA6E2F-0933-419C-8053-C3BBDE68806B}"/>
    <cellStyle name="Note 9 6 24" xfId="16848" xr:uid="{5B36CA23-4A28-453A-A6C7-D8EB9309A927}"/>
    <cellStyle name="Note 9 6 3" xfId="5495" xr:uid="{E8745029-4CA6-4A54-A37C-735ECE0D8D38}"/>
    <cellStyle name="Note 9 6 3 2" xfId="39370" xr:uid="{4F8ABC21-4B81-44A2-862E-05594527EB64}"/>
    <cellStyle name="Note 9 6 3 3" xfId="30105" xr:uid="{5EAAEE3C-C423-4870-A83D-17C79F4E602D}"/>
    <cellStyle name="Note 9 6 3 4" xfId="18349" xr:uid="{CEE7B52D-89E4-46C6-B7D9-7379EF6D2521}"/>
    <cellStyle name="Note 9 6 4" xfId="11266" xr:uid="{98E99BFA-C469-47AD-8559-D0B7692502C9}"/>
    <cellStyle name="Note 9 6 4 2" xfId="42161" xr:uid="{4E7F374F-195B-4427-8243-C3E0A0056DF0}"/>
    <cellStyle name="Note 9 6 4 3" xfId="33011" xr:uid="{12EFA7B3-DE96-4A4B-B72C-0EF37B2BC2D8}"/>
    <cellStyle name="Note 9 6 4 4" xfId="21431" xr:uid="{3FEBDE78-5B77-4BC0-89FF-C4E0B4811C4C}"/>
    <cellStyle name="Note 9 6 5" xfId="11714" xr:uid="{6E5FD4C8-F3C0-44CC-8EC6-F339B451DBF7}"/>
    <cellStyle name="Note 9 6 5 2" xfId="42893" xr:uid="{C8D2C8C7-DE2B-44D4-9103-FCF768F814ED}"/>
    <cellStyle name="Note 9 6 5 3" xfId="33743" xr:uid="{73A36771-2478-4B19-8C41-5C2876C07DAC}"/>
    <cellStyle name="Note 9 6 5 4" xfId="22170" xr:uid="{AD6FFB2A-D7DA-45D7-A107-CB1A8CADB820}"/>
    <cellStyle name="Note 9 6 6" xfId="12119" xr:uid="{ABE931BF-44D8-4A96-8678-60F61AEC72FF}"/>
    <cellStyle name="Note 9 6 6 2" xfId="43636" xr:uid="{C1CA5999-AAEF-4D3B-8AAD-6AE743CC2313}"/>
    <cellStyle name="Note 9 6 6 3" xfId="34487" xr:uid="{E2C25FE8-976D-4ECA-BBB3-848C9043770D}"/>
    <cellStyle name="Note 9 6 6 4" xfId="22925" xr:uid="{2FD38800-E1D4-41EC-98D6-1758A6780ACB}"/>
    <cellStyle name="Note 9 6 7" xfId="12460" xr:uid="{19DC76B7-27B5-49C1-B175-568DF6027424}"/>
    <cellStyle name="Note 9 6 7 2" xfId="45286" xr:uid="{D8540A18-AF74-4546-9F46-78A52FE51B3A}"/>
    <cellStyle name="Note 9 6 7 3" xfId="36141" xr:uid="{D417523D-46E8-48A0-A29D-D331F9FB7CBE}"/>
    <cellStyle name="Note 9 6 7 4" xfId="24607" xr:uid="{9E88F10A-834D-4350-948F-2598E59E8768}"/>
    <cellStyle name="Note 9 6 8" xfId="12749" xr:uid="{A4C78A1B-6206-4BBC-ADA5-C848C002C18A}"/>
    <cellStyle name="Note 9 6 8 2" xfId="44909" xr:uid="{9747A69C-1774-4B78-8351-546047494DAC}"/>
    <cellStyle name="Note 9 6 8 3" xfId="35764" xr:uid="{DDC71E42-1B83-4D52-8258-7C83C0BD2DE4}"/>
    <cellStyle name="Note 9 6 8 4" xfId="24227" xr:uid="{5170DF11-8D23-49AC-A1CE-E06B63793AC3}"/>
    <cellStyle name="Note 9 6 9" xfId="12973" xr:uid="{C49E12F5-7D68-4B45-9FE0-03A853095A90}"/>
    <cellStyle name="Note 9 6 9 2" xfId="45745" xr:uid="{FD15F5EF-2792-4EBF-84CB-11E2DEB8FF2C}"/>
    <cellStyle name="Note 9 6 9 3" xfId="36600" xr:uid="{2007C5DF-0AEB-42A5-9B92-E6B35B37D3BF}"/>
    <cellStyle name="Note 9 6 9 4" xfId="25079" xr:uid="{966CE53D-F07E-4B26-83F6-9D34A5880CCA}"/>
    <cellStyle name="Note 9 7" xfId="5051" xr:uid="{1C3DA7B0-35E2-4177-BDC7-25B8CC4FE7A0}"/>
    <cellStyle name="Note 9 7 2" xfId="39751" xr:uid="{BCC1023A-0EF6-4390-A48C-4A938409D9F6}"/>
    <cellStyle name="Note 9 7 3" xfId="30511" xr:uid="{784023B0-0279-4A63-8BE4-AEA2F30E58F7}"/>
    <cellStyle name="Note 9 7 4" xfId="18756" xr:uid="{04AEE416-31C0-4E36-BDDF-0C5A2B5B6003}"/>
    <cellStyle name="Note 9 8" xfId="4209" xr:uid="{5899BEEF-62D2-468D-8DA5-12B1859B2FB0}"/>
    <cellStyle name="Note 9 8 2" xfId="40542" xr:uid="{F6F89139-AC6E-4FB6-A9A1-996914F25095}"/>
    <cellStyle name="Note 9 8 3" xfId="31309" xr:uid="{59E8A094-D343-4C23-BECD-3FEFC115F2DD}"/>
    <cellStyle name="Note 9 8 4" xfId="19578" xr:uid="{554E91DD-0A90-47E0-995C-154B02593751}"/>
    <cellStyle name="Note 9 9" xfId="10753" xr:uid="{260C15A4-90AB-4DED-B52F-32C7A8974F04}"/>
    <cellStyle name="Note 9 9 2" xfId="42159" xr:uid="{37211B4B-7B7D-4C76-89D8-632549985E31}"/>
    <cellStyle name="Note 9 9 3" xfId="33009" xr:uid="{7FE26649-0A57-4E7C-A8EE-D284E6777787}"/>
    <cellStyle name="Note 9 9 4" xfId="21429" xr:uid="{A5BAE4B7-DC69-421C-8C0F-73633375F990}"/>
    <cellStyle name="Œ…‹???‚è [0.00]_Sheet1" xfId="1675" xr:uid="{00000000-0005-0000-0000-00008B060000}"/>
    <cellStyle name="Œ…‹???‚è_Sheet1" xfId="1676" xr:uid="{00000000-0005-0000-0000-00008C060000}"/>
    <cellStyle name="Output 10" xfId="1677" xr:uid="{00000000-0005-0000-0000-00008D060000}"/>
    <cellStyle name="Output 10 10" xfId="9612" xr:uid="{A4F6E3DF-2A46-45FC-8669-C8E7BAC364E9}"/>
    <cellStyle name="Output 10 10 2" xfId="42701" xr:uid="{B3205471-A2E2-45CA-AA4C-8B447B19E7BF}"/>
    <cellStyle name="Output 10 10 3" xfId="33551" xr:uid="{180B70B2-C84F-424E-966E-BF743ECD7CFF}"/>
    <cellStyle name="Output 10 10 4" xfId="21975" xr:uid="{B82EBB39-01AF-42DB-9521-FB73B42DAEF0}"/>
    <cellStyle name="Output 10 11" xfId="11110" xr:uid="{E21AF56C-2E52-4E68-8B8A-9E7B1A6C0220}"/>
    <cellStyle name="Output 10 11 2" xfId="43409" xr:uid="{DE999411-10FE-45DE-A9F2-800F23FEECD9}"/>
    <cellStyle name="Output 10 11 3" xfId="34260" xr:uid="{492E6CB6-FC62-471C-A95A-DE0F6A4D0C89}"/>
    <cellStyle name="Output 10 11 4" xfId="22696" xr:uid="{9649068F-9482-4FC2-BA38-25ACAA63C345}"/>
    <cellStyle name="Output 10 12" xfId="3751" xr:uid="{C8A14A15-6692-4534-B97B-210EA7979FE9}"/>
    <cellStyle name="Output 10 12 2" xfId="45283" xr:uid="{D060FB82-35C5-4533-885D-C25002C0EF27}"/>
    <cellStyle name="Output 10 12 3" xfId="36138" xr:uid="{9887F7C2-6FAE-4845-9EE5-3B403C342838}"/>
    <cellStyle name="Output 10 12 4" xfId="24604" xr:uid="{2ED411FA-1921-4B1C-9E37-8CFE6CEA992D}"/>
    <cellStyle name="Output 10 13" xfId="11369" xr:uid="{D6F90B61-936C-43B7-9862-938508D93566}"/>
    <cellStyle name="Output 10 13 2" xfId="42767" xr:uid="{7A196AC8-F886-4D54-8712-5CEF631E8FDC}"/>
    <cellStyle name="Output 10 13 3" xfId="33617" xr:uid="{A67DCD56-4ACD-444F-855A-2772C68EBD72}"/>
    <cellStyle name="Output 10 13 4" xfId="22043" xr:uid="{84246A2B-360F-4D4A-BB07-D688568934B4}"/>
    <cellStyle name="Output 10 14" xfId="11812" xr:uid="{0580D317-AFF5-480A-8D42-7CC4D9193F5F}"/>
    <cellStyle name="Output 10 14 2" xfId="44853" xr:uid="{9FF2BD38-ADF0-4223-B340-E561F4364F4F}"/>
    <cellStyle name="Output 10 14 3" xfId="35708" xr:uid="{266A9A45-2887-4CA6-8879-286881C70287}"/>
    <cellStyle name="Output 10 14 4" xfId="24171" xr:uid="{206CA7E9-77EC-46D2-ACA8-728449F57CBD}"/>
    <cellStyle name="Output 10 15" xfId="14806" xr:uid="{C28F2DF6-CBFD-4FB8-A975-6B589940EB90}"/>
    <cellStyle name="Output 10 15 2" xfId="47176" xr:uid="{822EFF63-4A86-41F3-873B-2D8A5A54742A}"/>
    <cellStyle name="Output 10 15 3" xfId="38032" xr:uid="{BA5BC30E-D935-40BA-8C2F-34474E035D86}"/>
    <cellStyle name="Output 10 15 4" xfId="26618" xr:uid="{FA5F4F0B-EC60-4688-BA9C-DE837FF841C4}"/>
    <cellStyle name="Output 10 16" xfId="13599" xr:uid="{E1EE3FA0-A82C-46E5-B3A8-7961D2C807E0}"/>
    <cellStyle name="Output 10 16 2" xfId="47461" xr:uid="{425C8ACD-6097-4D8D-9262-A1D193ADA40E}"/>
    <cellStyle name="Output 10 16 3" xfId="38317" xr:uid="{B32021DB-CB28-4856-9994-9786821B34B1}"/>
    <cellStyle name="Output 10 16 4" xfId="26933" xr:uid="{88A2D44B-A6F0-4B83-A454-3224D3ECB132}"/>
    <cellStyle name="Output 10 17" xfId="14426" xr:uid="{1E460F11-7810-4AB1-9805-B0364C85DAB7}"/>
    <cellStyle name="Output 10 17 2" xfId="45664" xr:uid="{2E2A4CA3-3668-48B4-9DDA-32C09F4A513C}"/>
    <cellStyle name="Output 10 17 3" xfId="36519" xr:uid="{7B354FB7-3181-4C20-97F3-E54C9EC42971}"/>
    <cellStyle name="Output 10 17 4" xfId="24993" xr:uid="{1EE45DC4-7F42-4FA6-8CD3-D90CF0AFD5B2}"/>
    <cellStyle name="Output 10 18" xfId="27479" xr:uid="{313D873C-D6B5-4EF9-97F7-66DEF97C4D7A}"/>
    <cellStyle name="Output 10 18 2" xfId="47895" xr:uid="{F6C73DF6-11C9-4194-A75E-C765E88736AA}"/>
    <cellStyle name="Output 10 18 3" xfId="38751" xr:uid="{951EBB64-F61D-4165-B982-685A4A390890}"/>
    <cellStyle name="Output 10 19" xfId="28040" xr:uid="{A859B5BE-AA13-4BE8-A1C9-1F6E1A5EAC2E}"/>
    <cellStyle name="Output 10 2" xfId="1678" xr:uid="{00000000-0005-0000-0000-00008E060000}"/>
    <cellStyle name="Output 10 2 10" xfId="10224" xr:uid="{262B12B4-4E19-4A38-AD1D-631B7F74F481}"/>
    <cellStyle name="Output 10 2 10 2" xfId="45743" xr:uid="{FA78CD62-26CE-41FD-B189-B75FA02B98E1}"/>
    <cellStyle name="Output 10 2 10 3" xfId="36598" xr:uid="{B553B4C5-881B-4F54-A85D-9DAE8E0D6BE4}"/>
    <cellStyle name="Output 10 2 10 4" xfId="25077" xr:uid="{6552AABB-7D74-4E91-962D-C1129C6B3196}"/>
    <cellStyle name="Output 10 2 11" xfId="14071" xr:uid="{0782A4FD-8CE7-432F-99E9-B30E3CE19C69}"/>
    <cellStyle name="Output 10 2 11 2" xfId="44707" xr:uid="{0112B25D-82FC-427E-9916-63F93901850D}"/>
    <cellStyle name="Output 10 2 11 3" xfId="35562" xr:uid="{7F32CA65-6036-4F7E-B89D-91890E3A31A7}"/>
    <cellStyle name="Output 10 2 11 4" xfId="24023" xr:uid="{F3460BC6-4A92-4F9C-AD48-BA21223D005C}"/>
    <cellStyle name="Output 10 2 12" xfId="13601" xr:uid="{1A240847-729D-4E16-9717-57919C539191}"/>
    <cellStyle name="Output 10 2 12 2" xfId="46958" xr:uid="{98F88932-33D5-46AF-8154-95CBDE15FBCC}"/>
    <cellStyle name="Output 10 2 12 3" xfId="37814" xr:uid="{09CE3FB5-8FF8-490F-AC0A-32498E18EA9A}"/>
    <cellStyle name="Output 10 2 12 4" xfId="26389" xr:uid="{7A58830A-9CD5-4BA2-960F-A22673507873}"/>
    <cellStyle name="Output 10 2 13" xfId="13949" xr:uid="{54BCAFFB-4E37-45B3-B057-4CF001F434EF}"/>
    <cellStyle name="Output 10 2 13 2" xfId="47580" xr:uid="{EBB56C9C-E32A-4EEB-9BAE-71404AED89E8}"/>
    <cellStyle name="Output 10 2 13 3" xfId="38436" xr:uid="{9D6219A2-129A-48A2-873D-7E5E18DC7DAD}"/>
    <cellStyle name="Output 10 2 13 4" xfId="27083" xr:uid="{9B5CAD4B-ED6F-410A-9D11-1CB9DA51A4C3}"/>
    <cellStyle name="Output 10 2 14" xfId="27616" xr:uid="{24F19B16-CE7A-46F5-A500-DEF59F7F98C3}"/>
    <cellStyle name="Output 10 2 14 2" xfId="48009" xr:uid="{F6A88814-A103-4A46-B944-3E7CA7A59F75}"/>
    <cellStyle name="Output 10 2 14 3" xfId="38865" xr:uid="{219F517D-7731-41D3-9F32-A6709DFA1399}"/>
    <cellStyle name="Output 10 2 15" xfId="28041" xr:uid="{B225AA37-4630-4520-894C-BAEBBEF38156}"/>
    <cellStyle name="Output 10 2 16" xfId="48689" xr:uid="{D96AFD06-A9CE-4E18-AA03-AE0E85ED5814}"/>
    <cellStyle name="Output 10 2 17" xfId="50544" xr:uid="{2526772E-4917-4979-A8BB-52D4BD60D87E}"/>
    <cellStyle name="Output 10 2 18" xfId="49630" xr:uid="{AB9D656D-4780-4C7E-868D-E56DA55313B0}"/>
    <cellStyle name="Output 10 2 19" xfId="49424" xr:uid="{B1A49F55-DECD-4D23-B8B8-23A1E3BCC98D}"/>
    <cellStyle name="Output 10 2 2" xfId="1679" xr:uid="{00000000-0005-0000-0000-00008F060000}"/>
    <cellStyle name="Output 10 2 2 10" xfId="15186" xr:uid="{313653CB-2E39-4BBB-BC65-F251FD2EBDF6}"/>
    <cellStyle name="Output 10 2 2 10 2" xfId="47175" xr:uid="{CDBA89F7-AF20-4281-BA75-5891941632A5}"/>
    <cellStyle name="Output 10 2 2 10 3" xfId="38031" xr:uid="{84E331EE-6D83-44FD-9379-B1C351280152}"/>
    <cellStyle name="Output 10 2 2 10 4" xfId="26617" xr:uid="{2D0ED452-BD64-464A-B522-7CC90B68A057}"/>
    <cellStyle name="Output 10 2 2 11" xfId="13620" xr:uid="{1F8C949A-719D-4115-AA0F-F2214882C2C7}"/>
    <cellStyle name="Output 10 2 2 11 2" xfId="46724" xr:uid="{0EC9CCB1-75EE-4EAB-80DD-803D009EA2A7}"/>
    <cellStyle name="Output 10 2 2 11 3" xfId="37580" xr:uid="{57B01607-A228-46CF-97A4-1F6ED9223232}"/>
    <cellStyle name="Output 10 2 2 11 4" xfId="26140" xr:uid="{A597C657-7E3F-4259-8187-763610D8249A}"/>
    <cellStyle name="Output 10 2 2 12" xfId="16349" xr:uid="{177E968D-1E80-4925-B3FA-97E20A5D009D}"/>
    <cellStyle name="Output 10 2 2 12 2" xfId="47581" xr:uid="{F650BB92-FB8C-4291-954C-4BE3C617BD82}"/>
    <cellStyle name="Output 10 2 2 12 3" xfId="38437" xr:uid="{4FEB74DC-B3DF-4DE6-9AF7-37BDBAAC5157}"/>
    <cellStyle name="Output 10 2 2 12 4" xfId="27084" xr:uid="{B39B204C-DCEC-4074-AA93-FDCA50CA414F}"/>
    <cellStyle name="Output 10 2 2 13" xfId="27617" xr:uid="{11C3678D-1C6F-4293-B3F1-A9F647BAE9FD}"/>
    <cellStyle name="Output 10 2 2 13 2" xfId="48010" xr:uid="{D64265EC-3EBB-4D98-B1AA-C41E67258A1F}"/>
    <cellStyle name="Output 10 2 2 13 3" xfId="38866" xr:uid="{F5A88195-F93A-454A-8352-76D7938C0DD0}"/>
    <cellStyle name="Output 10 2 2 14" xfId="27927" xr:uid="{6B272F0C-0FC4-4912-9800-7EBEAB5890A2}"/>
    <cellStyle name="Output 10 2 2 15" xfId="48690" xr:uid="{4BB46E95-0F8E-418A-8043-EDE5E63F5361}"/>
    <cellStyle name="Output 10 2 2 16" xfId="50545" xr:uid="{294E97FD-F686-48D2-ABCC-A0355B671550}"/>
    <cellStyle name="Output 10 2 2 17" xfId="50141" xr:uid="{2A80DF2E-DFFE-45C9-9B94-E683CC881CC5}"/>
    <cellStyle name="Output 10 2 2 18" xfId="51873" xr:uid="{70E5F8F3-7982-4BD8-BA52-ACE7A48A8D8F}"/>
    <cellStyle name="Output 10 2 2 19" xfId="51658" xr:uid="{0826345A-DEF6-4EA9-A91C-4FF9BEDC99A3}"/>
    <cellStyle name="Output 10 2 2 2" xfId="5065" xr:uid="{4F13E140-274F-48C5-A95E-56076DEB0B2D}"/>
    <cellStyle name="Output 10 2 2 2 2" xfId="41391" xr:uid="{740826D3-C262-42A3-AE4B-9FE6A38BAC8D}"/>
    <cellStyle name="Output 10 2 2 2 3" xfId="32196" xr:uid="{FD4992FD-6D6E-45B2-B7D8-D5B618DDFF7A}"/>
    <cellStyle name="Output 10 2 2 2 4" xfId="20487" xr:uid="{9EFF84DA-D8DE-4E3C-8980-8215DC5ABDA4}"/>
    <cellStyle name="Output 10 2 2 20" xfId="53538" xr:uid="{9C38DD1B-F243-4043-994C-1A35321A1CFF}"/>
    <cellStyle name="Output 10 2 2 21" xfId="54031" xr:uid="{BB00A7E5-D00B-4454-8B8F-F67529C20DE4}"/>
    <cellStyle name="Output 10 2 2 22" xfId="52654" xr:uid="{24EEE85B-39C1-4AF9-ABF2-619D25A546FA}"/>
    <cellStyle name="Output 10 2 2 23" xfId="56067" xr:uid="{620EBC31-6D5E-409C-B4E6-2D9EDC314156}"/>
    <cellStyle name="Output 10 2 2 24" xfId="16851" xr:uid="{604B068D-5932-4EA3-BD7D-170E971107EC}"/>
    <cellStyle name="Output 10 2 2 3" xfId="4208" xr:uid="{D4CF8FDA-63D8-498C-9358-21C92096A02D}"/>
    <cellStyle name="Output 10 2 2 3 2" xfId="39371" xr:uid="{46FF1821-680F-4666-AA75-34E4EB085B1A}"/>
    <cellStyle name="Output 10 2 2 3 3" xfId="30106" xr:uid="{5017BE00-E95A-4C44-87FC-AC76ACFABE56}"/>
    <cellStyle name="Output 10 2 2 3 4" xfId="18350" xr:uid="{6B1F9BEA-7544-410B-AA4D-2FAFA9296132}"/>
    <cellStyle name="Output 10 2 2 4" xfId="5556" xr:uid="{90953FF9-F22C-47C3-A299-5F9B305FACDC}"/>
    <cellStyle name="Output 10 2 2 4 2" xfId="41932" xr:uid="{715296D6-FB4C-4CF8-8500-0F889A4C623B}"/>
    <cellStyle name="Output 10 2 2 4 3" xfId="32782" xr:uid="{FFDCEB92-86C2-457E-8F22-2A5CFFC6D0F3}"/>
    <cellStyle name="Output 10 2 2 4 4" xfId="21201" xr:uid="{2079EC17-FD75-4D32-9AD0-E8AB96771E54}"/>
    <cellStyle name="Output 10 2 2 5" xfId="11536" xr:uid="{1F7F8398-4EB6-458D-8F7B-61C0916ED4DE}"/>
    <cellStyle name="Output 10 2 2 5 2" xfId="42892" xr:uid="{00A7C3B0-D393-4151-AC89-40D6052A1419}"/>
    <cellStyle name="Output 10 2 2 5 3" xfId="33742" xr:uid="{62D0B020-E736-428C-9188-40FDC507BF6D}"/>
    <cellStyle name="Output 10 2 2 5 4" xfId="22169" xr:uid="{91DCAB55-0B15-4FF7-8624-71959C1701D0}"/>
    <cellStyle name="Output 10 2 2 6" xfId="11959" xr:uid="{862D7302-247B-41FD-A16A-7432641145F1}"/>
    <cellStyle name="Output 10 2 2 6 2" xfId="43414" xr:uid="{E0DB3615-B0BB-4044-8FD4-E45D86FBB557}"/>
    <cellStyle name="Output 10 2 2 6 3" xfId="34265" xr:uid="{92C883AC-16D1-440F-BE64-D0EEF86E0D3C}"/>
    <cellStyle name="Output 10 2 2 6 4" xfId="22701" xr:uid="{F9AE8D06-8220-4A6D-9DC6-AE6FF414F2B8}"/>
    <cellStyle name="Output 10 2 2 7" xfId="12328" xr:uid="{2AADDD3A-6EA1-4E3E-94A9-B5E326FBBD89}"/>
    <cellStyle name="Output 10 2 2 7 2" xfId="41048" xr:uid="{9F7C4364-2129-4DB3-8A15-40E511FC6D77}"/>
    <cellStyle name="Output 10 2 2 7 3" xfId="31818" xr:uid="{2A15DF8D-CE9C-43A9-B603-9C5A190AEE83}"/>
    <cellStyle name="Output 10 2 2 7 4" xfId="20097" xr:uid="{499243D9-8A44-4738-A27B-0C211E08FE65}"/>
    <cellStyle name="Output 10 2 2 8" xfId="12640" xr:uid="{C62A9068-52BF-496E-842A-FE4576E80E01}"/>
    <cellStyle name="Output 10 2 2 8 2" xfId="44901" xr:uid="{D94A37DC-FF71-412D-98C7-8463AE0E8644}"/>
    <cellStyle name="Output 10 2 2 8 3" xfId="35756" xr:uid="{68156852-0201-40FE-992A-5D0934BB85C6}"/>
    <cellStyle name="Output 10 2 2 8 4" xfId="24219" xr:uid="{5DAC5802-1B26-4E7A-8E64-F8C5CCF66BDA}"/>
    <cellStyle name="Output 10 2 2 9" xfId="12878" xr:uid="{6ED13831-CDBC-40D3-9625-44EA085920D1}"/>
    <cellStyle name="Output 10 2 2 9 2" xfId="45744" xr:uid="{27D03A11-DD06-48C6-95DB-8994D72A58E3}"/>
    <cellStyle name="Output 10 2 2 9 3" xfId="36599" xr:uid="{C779A68B-E49D-459E-ACBD-056F13B55C8B}"/>
    <cellStyle name="Output 10 2 2 9 4" xfId="25078" xr:uid="{040EB1D8-9618-4CB8-8791-52FA6B1AE2D3}"/>
    <cellStyle name="Output 10 2 20" xfId="51656" xr:uid="{F0B2BA5C-91CE-4CD7-9E81-B6720C104B0F}"/>
    <cellStyle name="Output 10 2 21" xfId="53537" xr:uid="{08437375-6C64-41F4-8D15-4CC7D7B10B30}"/>
    <cellStyle name="Output 10 2 22" xfId="54842" xr:uid="{628CAF2F-BD41-46DC-8268-F822267B6DE7}"/>
    <cellStyle name="Output 10 2 23" xfId="55488" xr:uid="{FEA283C8-923B-43B1-B661-1FEDD234AE61}"/>
    <cellStyle name="Output 10 2 24" xfId="56066" xr:uid="{EC2F16FF-18F4-44FE-A503-A8DC3A97244E}"/>
    <cellStyle name="Output 10 2 25" xfId="16850" xr:uid="{025D8063-52F4-4E3C-8F22-49DB4FF4D6A4}"/>
    <cellStyle name="Output 10 2 3" xfId="5064" xr:uid="{BBAABAE4-23DB-4FE6-8D01-B81C2ED515EF}"/>
    <cellStyle name="Output 10 2 3 2" xfId="41388" xr:uid="{090716BF-0E61-4026-81FA-CA320EE04719}"/>
    <cellStyle name="Output 10 2 3 3" xfId="32193" xr:uid="{1EFF14C1-0BC6-4EF2-96FA-F082EEC01166}"/>
    <cellStyle name="Output 10 2 3 4" xfId="20484" xr:uid="{ABFFA62A-7AF4-41D4-8FBB-DCA559EB218F}"/>
    <cellStyle name="Output 10 2 4" xfId="5496" xr:uid="{E90636C1-1DD8-4D79-BB3C-C93771651700}"/>
    <cellStyle name="Output 10 2 4 2" xfId="39372" xr:uid="{9995CCAB-19D0-4850-8DD3-E71983772DE2}"/>
    <cellStyle name="Output 10 2 4 3" xfId="30107" xr:uid="{891F80F9-92E0-4945-BC8A-A8F5BB22941E}"/>
    <cellStyle name="Output 10 2 4 4" xfId="18351" xr:uid="{6B4B63B7-345F-420C-9026-47E07DF1BA89}"/>
    <cellStyle name="Output 10 2 5" xfId="4115" xr:uid="{DBA55ADD-398A-4D8F-A032-00A51595B83E}"/>
    <cellStyle name="Output 10 2 5 2" xfId="41929" xr:uid="{1539BDD6-7353-487F-A23E-6179B663D6F3}"/>
    <cellStyle name="Output 10 2 5 3" xfId="32779" xr:uid="{F99F2EB3-9D67-4459-957F-59951DB754AA}"/>
    <cellStyle name="Output 10 2 5 4" xfId="21198" xr:uid="{5B179214-7554-4C1F-88E1-955A4ECF4C25}"/>
    <cellStyle name="Output 10 2 6" xfId="10401" xr:uid="{D124B877-F9A2-41E9-AC9A-14C95EC025D2}"/>
    <cellStyle name="Output 10 2 6 2" xfId="42891" xr:uid="{70135BB5-BFD6-4B37-9E91-4E7D3743C5AF}"/>
    <cellStyle name="Output 10 2 6 3" xfId="33741" xr:uid="{867E0C93-0F42-40E5-8601-AE3685C12FA4}"/>
    <cellStyle name="Output 10 2 6 4" xfId="22168" xr:uid="{F237D1A4-3053-46B8-9B51-9026A254AC36}"/>
    <cellStyle name="Output 10 2 7" xfId="3783" xr:uid="{188830BD-D080-4657-9CE3-AF79A38F2FB2}"/>
    <cellStyle name="Output 10 2 7 2" xfId="43411" xr:uid="{F9DE4097-8C64-4CD1-AFA8-42D0018B7D9A}"/>
    <cellStyle name="Output 10 2 7 3" xfId="34262" xr:uid="{22926A3A-23F0-490C-BBFD-91709DC79EF2}"/>
    <cellStyle name="Output 10 2 7 4" xfId="22698" xr:uid="{CD87C332-D692-45C2-992E-8A43ACEB2005}"/>
    <cellStyle name="Output 10 2 8" xfId="10697" xr:uid="{90899DE3-FA60-4BE8-AB97-F252AC206A4A}"/>
    <cellStyle name="Output 10 2 8 2" xfId="45284" xr:uid="{B593F0B2-1EA9-4A65-8AE9-B77CC4718771}"/>
    <cellStyle name="Output 10 2 8 3" xfId="36139" xr:uid="{FB50E86F-59A6-43FC-8BEC-D3F36D17A926}"/>
    <cellStyle name="Output 10 2 8 4" xfId="24605" xr:uid="{4BC1ECE1-04D0-4D90-B1C2-D916373F285B}"/>
    <cellStyle name="Output 10 2 9" xfId="10172" xr:uid="{C979375B-C8DC-4608-83AE-9069220A6421}"/>
    <cellStyle name="Output 10 2 9 2" xfId="45027" xr:uid="{5DC4B69B-A3CC-467A-A60B-DEF54A48CF31}"/>
    <cellStyle name="Output 10 2 9 3" xfId="35882" xr:uid="{7B749DAE-D0FF-41BE-8AA8-C216EA304F1E}"/>
    <cellStyle name="Output 10 2 9 4" xfId="24345" xr:uid="{3C1EE10B-DA10-44BD-A069-69E1C632721F}"/>
    <cellStyle name="Output 10 20" xfId="48688" xr:uid="{587BDF69-1FD8-4D4E-AD41-F583A9CF3AB0}"/>
    <cellStyle name="Output 10 21" xfId="50543" xr:uid="{8A164DDA-F28E-4016-B24F-9A6DC9700ABD}"/>
    <cellStyle name="Output 10 22" xfId="51115" xr:uid="{3842AA31-B73A-41B7-8416-4A041A513355}"/>
    <cellStyle name="Output 10 23" xfId="51288" xr:uid="{0ADBC533-B4FA-48C1-9C50-48439272C403}"/>
    <cellStyle name="Output 10 24" xfId="51655" xr:uid="{B3F4664F-91CD-4100-A458-C96C6857EE49}"/>
    <cellStyle name="Output 10 25" xfId="53536" xr:uid="{8F7FB32D-597E-4E4C-84A3-53410D72BFFA}"/>
    <cellStyle name="Output 10 26" xfId="54492" xr:uid="{F5340655-3EF7-41BB-8D57-D72657FE7B79}"/>
    <cellStyle name="Output 10 27" xfId="55297" xr:uid="{48E96F61-46F3-4A04-87D0-66B93164D8C7}"/>
    <cellStyle name="Output 10 28" xfId="56065" xr:uid="{BB0327AC-BB23-4000-8D3D-F790E1B32290}"/>
    <cellStyle name="Output 10 29" xfId="16849" xr:uid="{F1467176-64A9-48B8-A5EB-9F18E8922EFC}"/>
    <cellStyle name="Output 10 3" xfId="1680" xr:uid="{00000000-0005-0000-0000-000090060000}"/>
    <cellStyle name="Output 10 3 10" xfId="5528" xr:uid="{9C06717B-7EFA-4235-8A56-D1B60F8C8B2A}"/>
    <cellStyle name="Output 10 3 10 2" xfId="44862" xr:uid="{5D0C9AAD-493E-44F6-8943-454556F0CE77}"/>
    <cellStyle name="Output 10 3 10 3" xfId="35717" xr:uid="{5B572B05-DA44-4F8F-B8B2-FDC4EF78D718}"/>
    <cellStyle name="Output 10 3 10 4" xfId="24180" xr:uid="{14FD5F43-E86D-457A-BC9F-878D4CB13931}"/>
    <cellStyle name="Output 10 3 11" xfId="15554" xr:uid="{C7FDB471-4127-4FAB-893E-DD96AC63AF17}"/>
    <cellStyle name="Output 10 3 11 2" xfId="46627" xr:uid="{1D8472FE-D484-4FDB-B122-126BB7E9411F}"/>
    <cellStyle name="Output 10 3 11 3" xfId="37483" xr:uid="{1A34E213-9983-4D21-9D5E-D2942333A05A}"/>
    <cellStyle name="Output 10 3 11 4" xfId="26036" xr:uid="{5D42E6EE-77F7-483B-B5FF-6D4A1BA67AD4}"/>
    <cellStyle name="Output 10 3 12" xfId="14651" xr:uid="{114373DB-82C0-402B-BBE4-20AF3655477C}"/>
    <cellStyle name="Output 10 3 12 2" xfId="46946" xr:uid="{D10BBB3C-C30C-4414-B17B-C5F563CE70D1}"/>
    <cellStyle name="Output 10 3 12 3" xfId="37802" xr:uid="{C981AB15-5269-41FD-B9BD-FF91BEF391C5}"/>
    <cellStyle name="Output 10 3 12 4" xfId="26377" xr:uid="{0181CE89-748C-4F3E-B6DE-2F66595122F7}"/>
    <cellStyle name="Output 10 3 13" xfId="15304" xr:uid="{87D9E79B-27B9-4B99-BCC7-76D05F332E66}"/>
    <cellStyle name="Output 10 3 13 2" xfId="45669" xr:uid="{6DF480F1-0E11-4DC9-BFFA-83B655ED06DE}"/>
    <cellStyle name="Output 10 3 13 3" xfId="36524" xr:uid="{BACFBEBB-CC2F-4CEA-A936-C8E3EBF0EB20}"/>
    <cellStyle name="Output 10 3 13 4" xfId="24998" xr:uid="{85A6C4B7-5CE1-4AB1-B6CB-DFDDF352D991}"/>
    <cellStyle name="Output 10 3 14" xfId="27481" xr:uid="{892CA92F-99CE-4C6B-83D4-C0E3E21D872D}"/>
    <cellStyle name="Output 10 3 14 2" xfId="47897" xr:uid="{501FA850-2E0F-4E1C-8D2F-F258DB5211D5}"/>
    <cellStyle name="Output 10 3 14 3" xfId="38753" xr:uid="{801B4CDE-3FC2-4EBD-8906-FC8239A451F6}"/>
    <cellStyle name="Output 10 3 15" xfId="27234" xr:uid="{EE6EB487-B056-47D1-BCFA-650038A753CC}"/>
    <cellStyle name="Output 10 3 16" xfId="48691" xr:uid="{FA0A98ED-E1E6-4560-8E0D-123B552A5F5A}"/>
    <cellStyle name="Output 10 3 17" xfId="50546" xr:uid="{665C5B0B-9B96-4E8D-9AE6-D4EA02FF45F7}"/>
    <cellStyle name="Output 10 3 18" xfId="50142" xr:uid="{229B4DA9-48A2-41B5-861D-8EBBDFD4774E}"/>
    <cellStyle name="Output 10 3 19" xfId="49825" xr:uid="{E626224F-2073-4EB9-B3CA-B55537AD7069}"/>
    <cellStyle name="Output 10 3 2" xfId="1681" xr:uid="{00000000-0005-0000-0000-000091060000}"/>
    <cellStyle name="Output 10 3 2 10" xfId="14496" xr:uid="{0E2B606A-2604-4614-B095-1F6B42646A28}"/>
    <cellStyle name="Output 10 3 2 10 2" xfId="47174" xr:uid="{9055EE23-EEB1-4D5B-8E04-D55A0C9711C3}"/>
    <cellStyle name="Output 10 3 2 10 3" xfId="38030" xr:uid="{8276A547-3AD1-498B-ADEB-1916A95C6A17}"/>
    <cellStyle name="Output 10 3 2 10 4" xfId="26616" xr:uid="{2242B036-1305-487D-912E-52BF73535EB2}"/>
    <cellStyle name="Output 10 3 2 11" xfId="16208" xr:uid="{7095F93F-EADA-47A9-A13C-89703DF32724}"/>
    <cellStyle name="Output 10 3 2 11 2" xfId="46735" xr:uid="{073E2AD1-44AC-4E37-B464-0ECA7A8EB011}"/>
    <cellStyle name="Output 10 3 2 11 3" xfId="37591" xr:uid="{DF68C582-E4AE-4055-8554-3B5E5BCD3707}"/>
    <cellStyle name="Output 10 3 2 11 4" xfId="26151" xr:uid="{2C3CE6F5-7948-4304-A50B-FB4F0A650ED8}"/>
    <cellStyle name="Output 10 3 2 12" xfId="16434" xr:uid="{464F3487-BCB9-4949-BA20-43E8B9E147A8}"/>
    <cellStyle name="Output 10 3 2 12 2" xfId="46549" xr:uid="{F4B8F73C-924A-421D-8AB1-1C9147E23BA1}"/>
    <cellStyle name="Output 10 3 2 12 3" xfId="37404" xr:uid="{174E6979-AC28-4890-AF6D-706487B26620}"/>
    <cellStyle name="Output 10 3 2 12 4" xfId="25952" xr:uid="{B1B8527A-DBB9-4026-A6F4-B25258F2B27E}"/>
    <cellStyle name="Output 10 3 2 13" xfId="25828" xr:uid="{2C5A2BC6-42D6-4A61-95ED-C1A798A97654}"/>
    <cellStyle name="Output 10 3 2 13 2" xfId="46451" xr:uid="{220E2A0A-F3EF-4F11-ACC7-F6F346FA75B4}"/>
    <cellStyle name="Output 10 3 2 13 3" xfId="37306" xr:uid="{A1F63D62-91FA-42F2-ADBF-3127B5A168CA}"/>
    <cellStyle name="Output 10 3 2 14" xfId="28038" xr:uid="{B0A61C03-27F9-4627-929E-E328D3EE44DE}"/>
    <cellStyle name="Output 10 3 2 15" xfId="48692" xr:uid="{BCF6A7BB-5A05-40D4-B065-6F1A2285594F}"/>
    <cellStyle name="Output 10 3 2 16" xfId="50547" xr:uid="{4EE3C4D8-0305-47A0-BB1F-823F49D51C4F}"/>
    <cellStyle name="Output 10 3 2 17" xfId="51120" xr:uid="{AAA21C1E-AA2C-490A-9D14-3544B17CEBEE}"/>
    <cellStyle name="Output 10 3 2 18" xfId="52059" xr:uid="{972FFC00-211A-4371-8370-80D803CBE945}"/>
    <cellStyle name="Output 10 3 2 19" xfId="51662" xr:uid="{66EB5C83-A0E1-4CFA-8D87-282EC0423DA6}"/>
    <cellStyle name="Output 10 3 2 2" xfId="5067" xr:uid="{ADA7A3DF-CF99-4451-8A82-88965F70442E}"/>
    <cellStyle name="Output 10 3 2 2 2" xfId="41389" xr:uid="{42184CA0-ECD2-45C0-97EF-9445676CC9D3}"/>
    <cellStyle name="Output 10 3 2 2 3" xfId="32194" xr:uid="{1FCA2324-2DF7-4BF5-A14A-3484F9391AD6}"/>
    <cellStyle name="Output 10 3 2 2 4" xfId="20485" xr:uid="{93D0AB38-074A-44E5-A304-2A47F0B98DCA}"/>
    <cellStyle name="Output 10 3 2 20" xfId="53540" xr:uid="{B4A2C58E-4301-4A38-A2CA-5E9C18E8F3F6}"/>
    <cellStyle name="Output 10 3 2 21" xfId="52925" xr:uid="{E3F9A944-0660-441C-9452-3EA1515BFB65}"/>
    <cellStyle name="Output 10 3 2 22" xfId="53067" xr:uid="{491DBAFD-157E-4046-9F8C-C42FB138401F}"/>
    <cellStyle name="Output 10 3 2 23" xfId="56069" xr:uid="{68604987-2984-407F-BCAE-88F0646E4ACF}"/>
    <cellStyle name="Output 10 3 2 24" xfId="16853" xr:uid="{10B3B6DD-D0CD-444B-9AED-F03B1161DFBD}"/>
    <cellStyle name="Output 10 3 2 3" xfId="5514" xr:uid="{5A2E661D-FFB3-4294-9FF2-3F1EF3DA882C}"/>
    <cellStyle name="Output 10 3 2 3 2" xfId="40548" xr:uid="{1D4FFC2F-007D-4D8E-A502-063729BD634A}"/>
    <cellStyle name="Output 10 3 2 3 3" xfId="31316" xr:uid="{F22E7C29-7866-44F9-B848-0CD02310BBB7}"/>
    <cellStyle name="Output 10 3 2 3 4" xfId="19585" xr:uid="{5426D00D-BC79-4A53-9F97-D163B60DD070}"/>
    <cellStyle name="Output 10 3 2 4" xfId="11255" xr:uid="{922613CA-E5A8-446D-A849-269F70D73930}"/>
    <cellStyle name="Output 10 3 2 4 2" xfId="41938" xr:uid="{6D1CF9C9-FF4C-4850-9567-65C890BE1709}"/>
    <cellStyle name="Output 10 3 2 4 3" xfId="32788" xr:uid="{B3689887-8916-4524-AB8D-7C8E0473447F}"/>
    <cellStyle name="Output 10 3 2 4 4" xfId="21207" xr:uid="{A9828017-CE28-4A04-9D6F-89735F92FAF8}"/>
    <cellStyle name="Output 10 3 2 5" xfId="11703" xr:uid="{05E9584B-79E0-4237-BF62-DAFD39749AD1}"/>
    <cellStyle name="Output 10 3 2 5 2" xfId="39212" xr:uid="{8415CD76-EF96-4B09-8B55-E7234C902FB5}"/>
    <cellStyle name="Output 10 3 2 5 3" xfId="29947" xr:uid="{2FBDEB1A-5579-41B2-804B-0DF4B0A2DA67}"/>
    <cellStyle name="Output 10 3 2 5 4" xfId="18191" xr:uid="{06B7FA12-C9BB-4E43-AF25-E36064361DC2}"/>
    <cellStyle name="Output 10 3 2 6" xfId="12108" xr:uid="{A5C560A9-8E0F-478F-A505-D0B3D0656CA2}"/>
    <cellStyle name="Output 10 3 2 6 2" xfId="43420" xr:uid="{E06C1BFE-A570-4AD7-9B22-38E3AE296D5C}"/>
    <cellStyle name="Output 10 3 2 6 3" xfId="34271" xr:uid="{1BDA5F73-9F6C-4C31-985A-FAEB71C79CBA}"/>
    <cellStyle name="Output 10 3 2 6 4" xfId="22707" xr:uid="{EBA01CBB-7D5D-4470-88AB-067EA6F599BD}"/>
    <cellStyle name="Output 10 3 2 7" xfId="12449" xr:uid="{C5B723F6-86E8-4EB1-819C-76FEB613BF87}"/>
    <cellStyle name="Output 10 3 2 7 2" xfId="45281" xr:uid="{8D1D9655-FB29-4897-B49E-49BDBDD8E4B5}"/>
    <cellStyle name="Output 10 3 2 7 3" xfId="36136" xr:uid="{09364427-E9F4-44F9-9329-CDC1D126A6CB}"/>
    <cellStyle name="Output 10 3 2 7 4" xfId="24602" xr:uid="{72569B19-CB4C-4613-B22C-3989A75971A3}"/>
    <cellStyle name="Output 10 3 2 8" xfId="12738" xr:uid="{96C60E66-BA86-425A-B1D8-220C79AC346C}"/>
    <cellStyle name="Output 10 3 2 8 2" xfId="42719" xr:uid="{EA71C581-205D-4595-A0C7-2AEB0980DA67}"/>
    <cellStyle name="Output 10 3 2 8 3" xfId="33569" xr:uid="{605D3A54-2615-4927-A6EE-FA94764CD29D}"/>
    <cellStyle name="Output 10 3 2 8 4" xfId="21994" xr:uid="{401D003F-B0BD-434D-B18A-D244C99F206E}"/>
    <cellStyle name="Output 10 3 2 9" xfId="12962" xr:uid="{6D6F6175-7E93-4888-9003-0F4FCED79E7C}"/>
    <cellStyle name="Output 10 3 2 9 2" xfId="44548" xr:uid="{A81F3324-B324-49B4-8A80-DFAE87354B92}"/>
    <cellStyle name="Output 10 3 2 9 3" xfId="35402" xr:uid="{A31E9CFF-8FDD-486A-90A3-D82FD0B4DF70}"/>
    <cellStyle name="Output 10 3 2 9 4" xfId="23859" xr:uid="{37AC0B41-813D-4517-8234-C6E9D8D4439F}"/>
    <cellStyle name="Output 10 3 20" xfId="51660" xr:uid="{9BCF2337-0B75-41D0-92F5-541452B517A2}"/>
    <cellStyle name="Output 10 3 21" xfId="53539" xr:uid="{15F21B3B-9978-43FE-A565-E6861E029EAB}"/>
    <cellStyle name="Output 10 3 22" xfId="52926" xr:uid="{E0850DE6-548E-43CC-89AC-92A434035030}"/>
    <cellStyle name="Output 10 3 23" xfId="53066" xr:uid="{371ABDD4-CB2D-4D70-B663-8DAD158ACD3B}"/>
    <cellStyle name="Output 10 3 24" xfId="56068" xr:uid="{F9CAF218-688D-4338-83F3-78B559108B78}"/>
    <cellStyle name="Output 10 3 25" xfId="16852" xr:uid="{DCA74D71-FCC1-4C27-8355-991B0AEA8FE1}"/>
    <cellStyle name="Output 10 3 3" xfId="5066" xr:uid="{927B18D4-ACE8-4A4C-AAAD-9095F6227FB9}"/>
    <cellStyle name="Output 10 3 3 2" xfId="39744" xr:uid="{71E10C6C-E729-46F9-838A-3CBC3F948508}"/>
    <cellStyle name="Output 10 3 3 3" xfId="30504" xr:uid="{6D19FCBE-914B-4159-A4D5-08A8761F0DB9}"/>
    <cellStyle name="Output 10 3 3 4" xfId="18749" xr:uid="{F79ACEA4-CE1E-40D3-AEF3-2E9DD7FB6383}"/>
    <cellStyle name="Output 10 3 4" xfId="5982" xr:uid="{B345B250-F12E-4728-B954-20272F8D0A55}"/>
    <cellStyle name="Output 10 3 4 2" xfId="40547" xr:uid="{DBA0834E-6422-4832-AC9E-92ADA23157D4}"/>
    <cellStyle name="Output 10 3 4 3" xfId="31315" xr:uid="{ED97739E-FDBE-4DCD-A766-B0A8CF792C15}"/>
    <cellStyle name="Output 10 3 4 4" xfId="19584" xr:uid="{C2217549-1673-4AB2-ADF5-781BF4B69C7A}"/>
    <cellStyle name="Output 10 3 5" xfId="10748" xr:uid="{F0CDBBA3-2DE6-4BBD-B330-DAB2AE048FF8}"/>
    <cellStyle name="Output 10 3 5 2" xfId="41935" xr:uid="{4746D113-8E73-4132-A018-F7278FCDF40C}"/>
    <cellStyle name="Output 10 3 5 3" xfId="32785" xr:uid="{F47F9E3E-C6B9-4F29-BDF2-6D761903CD0D}"/>
    <cellStyle name="Output 10 3 5 4" xfId="21204" xr:uid="{CCA1CC53-45CA-4E35-8CE9-05CC17591A26}"/>
    <cellStyle name="Output 10 3 6" xfId="10555" xr:uid="{8D2A20E5-95AB-4699-AFB0-E4894FC38A72}"/>
    <cellStyle name="Output 10 3 6 2" xfId="42704" xr:uid="{97ACCFE9-DE65-49FA-94FC-11D59DD02818}"/>
    <cellStyle name="Output 10 3 6 3" xfId="33554" xr:uid="{A33955FB-7EEB-40C1-950C-DD0DCAC15E17}"/>
    <cellStyle name="Output 10 3 6 4" xfId="21978" xr:uid="{4A88D714-B559-4940-8704-6B933423A9DF}"/>
    <cellStyle name="Output 10 3 7" xfId="4529" xr:uid="{59E484EE-1876-43BA-8D75-C842501915EC}"/>
    <cellStyle name="Output 10 3 7 2" xfId="43417" xr:uid="{9F374721-C5B9-407F-942E-48850DBA5899}"/>
    <cellStyle name="Output 10 3 7 3" xfId="34268" xr:uid="{1A8707B5-1F64-4B88-9ECE-6AB7E5EC690A}"/>
    <cellStyle name="Output 10 3 7 4" xfId="22704" xr:uid="{98D6CE09-9242-4163-95AB-07F73294D149}"/>
    <cellStyle name="Output 10 3 8" xfId="9629" xr:uid="{E7991507-670B-4B7C-BF60-C9EDCAA6DBC9}"/>
    <cellStyle name="Output 10 3 8 2" xfId="44629" xr:uid="{5F2EE99F-5E34-49A4-B94E-7983837D6EDD}"/>
    <cellStyle name="Output 10 3 8 3" xfId="35484" xr:uid="{12E69683-3F3F-4A93-95FB-CE55D45968D9}"/>
    <cellStyle name="Output 10 3 8 4" xfId="23940" xr:uid="{4E0BED5F-2C43-42DC-9EF1-0E42308A2B4C}"/>
    <cellStyle name="Output 10 3 9" xfId="11104" xr:uid="{8CC52495-3E42-48A5-8E51-6400D8C71AA1}"/>
    <cellStyle name="Output 10 3 9 2" xfId="44744" xr:uid="{9CDF61EA-E0EC-49DC-8B7D-9AB7C1F3E646}"/>
    <cellStyle name="Output 10 3 9 3" xfId="35599" xr:uid="{038CB596-265F-4EB4-80E5-A538225F2B1F}"/>
    <cellStyle name="Output 10 3 9 4" xfId="24060" xr:uid="{53960674-58E9-4E2E-A498-DC738FB123C3}"/>
    <cellStyle name="Output 10 4" xfId="1682" xr:uid="{00000000-0005-0000-0000-000092060000}"/>
    <cellStyle name="Output 10 4 10" xfId="12919" xr:uid="{E9ED5B20-CC8F-4464-9417-3441A3E83D3B}"/>
    <cellStyle name="Output 10 4 10 2" xfId="45741" xr:uid="{8C1DBA4B-EF01-485F-B6AC-4E184785ADF4}"/>
    <cellStyle name="Output 10 4 10 3" xfId="36596" xr:uid="{07F56FA0-7676-4083-9485-49C198875FCC}"/>
    <cellStyle name="Output 10 4 10 4" xfId="25075" xr:uid="{AA4D0B24-CF21-4852-82E1-83C76886AE38}"/>
    <cellStyle name="Output 10 4 11" xfId="15555" xr:uid="{87082B4F-0F93-4709-B854-C808B858F421}"/>
    <cellStyle name="Output 10 4 11 2" xfId="46625" xr:uid="{705A8A91-F960-41DD-A41F-1B3611A3978C}"/>
    <cellStyle name="Output 10 4 11 3" xfId="37480" xr:uid="{EA793E23-FE0D-4FD0-964E-A9B426A46306}"/>
    <cellStyle name="Output 10 4 11 4" xfId="26034" xr:uid="{18A08BDA-0156-4C58-AF8C-2D85B2B7C965}"/>
    <cellStyle name="Output 10 4 12" xfId="14703" xr:uid="{783E63FF-94ED-4980-8314-97DA9E8F850F}"/>
    <cellStyle name="Output 10 4 12 2" xfId="43863" xr:uid="{8EEA57FE-67C3-4433-B9CB-07448A401C53}"/>
    <cellStyle name="Output 10 4 12 3" xfId="34714" xr:uid="{7C5A0BFA-8A4D-4A9A-A6B4-3CFD28E61224}"/>
    <cellStyle name="Output 10 4 12 4" xfId="23155" xr:uid="{E35FF060-4B79-42CB-B888-55F970655B10}"/>
    <cellStyle name="Output 10 4 13" xfId="16391" xr:uid="{129B9272-E985-4658-AAA8-8D38F2FF604D}"/>
    <cellStyle name="Output 10 4 13 2" xfId="47578" xr:uid="{6EA121A3-7D2E-4460-A691-C989DDC9674F}"/>
    <cellStyle name="Output 10 4 13 3" xfId="38434" xr:uid="{9FEDD7A8-EF88-41DF-8BC3-FB44F2456627}"/>
    <cellStyle name="Output 10 4 13 4" xfId="27081" xr:uid="{92E218CB-F94E-418A-A41B-1B85A54A843F}"/>
    <cellStyle name="Output 10 4 14" xfId="27614" xr:uid="{158C6989-47AD-4477-86D3-1E0C08F3A750}"/>
    <cellStyle name="Output 10 4 14 2" xfId="48007" xr:uid="{2D2AC83D-2D84-40B1-BD81-1A0E737289CA}"/>
    <cellStyle name="Output 10 4 14 3" xfId="38863" xr:uid="{50C3A730-0FFD-4A3F-9027-732DA53D7077}"/>
    <cellStyle name="Output 10 4 15" xfId="28039" xr:uid="{0747490A-50C0-4975-B2CA-5BA50AAA6A42}"/>
    <cellStyle name="Output 10 4 16" xfId="48693" xr:uid="{B3E5BBCC-B33D-4741-95C4-25985CE2BA24}"/>
    <cellStyle name="Output 10 4 17" xfId="50548" xr:uid="{7A712F1A-006E-4A5D-B3D2-975407A44B1D}"/>
    <cellStyle name="Output 10 4 18" xfId="49640" xr:uid="{0D3E5AFA-4B62-4069-BFE9-0BCA561F53E6}"/>
    <cellStyle name="Output 10 4 19" xfId="51870" xr:uid="{6CFF054A-459E-4CB8-A18C-3E15E9D2DBD6}"/>
    <cellStyle name="Output 10 4 2" xfId="1683" xr:uid="{00000000-0005-0000-0000-000093060000}"/>
    <cellStyle name="Output 10 4 2 10" xfId="14807" xr:uid="{75F79FFB-D9F4-40DE-88DF-B2BCDCB11A0D}"/>
    <cellStyle name="Output 10 4 2 10 2" xfId="47173" xr:uid="{02A8A5AC-422D-48DC-B5B3-508975AE5384}"/>
    <cellStyle name="Output 10 4 2 10 3" xfId="38029" xr:uid="{7F032670-D9FF-4102-AB0B-533B0709AD04}"/>
    <cellStyle name="Output 10 4 2 10 4" xfId="26615" xr:uid="{A76B1442-00C7-4DDF-870F-125E1BAAC49E}"/>
    <cellStyle name="Output 10 4 2 11" xfId="16215" xr:uid="{EBFE0D00-64CA-4EBC-BEC7-316595945934}"/>
    <cellStyle name="Output 10 4 2 11 2" xfId="46948" xr:uid="{D9698A48-950D-4742-84F8-637458089918}"/>
    <cellStyle name="Output 10 4 2 11 3" xfId="37804" xr:uid="{74F3E733-1655-4B0F-BF4A-CBC3A620ABAA}"/>
    <cellStyle name="Output 10 4 2 11 4" xfId="26379" xr:uid="{D7710FF0-29BD-4A48-A679-E49E8D6A5C0E}"/>
    <cellStyle name="Output 10 4 2 12" xfId="16441" xr:uid="{4ED2EA59-173B-4D47-AF7A-82C28B953A73}"/>
    <cellStyle name="Output 10 4 2 12 2" xfId="47579" xr:uid="{FEA9C750-FC4F-4A79-A2AA-5834402F182C}"/>
    <cellStyle name="Output 10 4 2 12 3" xfId="38435" xr:uid="{EFA976EF-C8D2-46C9-9E5D-A61CA4005DE0}"/>
    <cellStyle name="Output 10 4 2 12 4" xfId="27082" xr:uid="{A7C4517A-714E-42C0-A1F2-57E0CD425512}"/>
    <cellStyle name="Output 10 4 2 13" xfId="27615" xr:uid="{AFC682D8-A9BC-4724-8831-FD4649A35AE1}"/>
    <cellStyle name="Output 10 4 2 13 2" xfId="48008" xr:uid="{DBDE3698-BC5B-477B-80E6-6FDA4D958916}"/>
    <cellStyle name="Output 10 4 2 13 3" xfId="38864" xr:uid="{FF3C274D-7EA7-46A1-BE64-26F398F895F0}"/>
    <cellStyle name="Output 10 4 2 14" xfId="26313" xr:uid="{3A2C09F9-7E30-4490-8569-BE3BBCC2F97C}"/>
    <cellStyle name="Output 10 4 2 15" xfId="48694" xr:uid="{B1EC87BF-6511-4858-A169-65AAA984BB79}"/>
    <cellStyle name="Output 10 4 2 16" xfId="50549" xr:uid="{259CC26D-4856-45A5-AA5C-12E6B8DA2296}"/>
    <cellStyle name="Output 10 4 2 17" xfId="50139" xr:uid="{B804B826-7B04-4839-9293-5C034FDDB6EF}"/>
    <cellStyle name="Output 10 4 2 18" xfId="49425" xr:uid="{4A1C2E8F-0545-40B4-9EB2-60FA5DF5C572}"/>
    <cellStyle name="Output 10 4 2 19" xfId="52551" xr:uid="{F81AF707-C231-49E1-8EDE-3FD84FDE0851}"/>
    <cellStyle name="Output 10 4 2 2" xfId="5069" xr:uid="{3648CB6C-5ECE-4308-A55F-E268BA808A54}"/>
    <cellStyle name="Output 10 4 2 2 2" xfId="39743" xr:uid="{94AA514D-8BA5-449D-97F0-A4A4B5C8CD0A}"/>
    <cellStyle name="Output 10 4 2 2 3" xfId="30503" xr:uid="{505CC4B5-6961-4F0C-952A-1DA87154BE50}"/>
    <cellStyle name="Output 10 4 2 2 4" xfId="18748" xr:uid="{41885CDA-F52B-490F-B5A7-1B5274565A4C}"/>
    <cellStyle name="Output 10 4 2 20" xfId="53542" xr:uid="{7C8BA675-9DD6-4DE7-86A5-6D33A5387461}"/>
    <cellStyle name="Output 10 4 2 21" xfId="54840" xr:uid="{3ABACD93-7805-430E-BBAF-8A04F99DBF82}"/>
    <cellStyle name="Output 10 4 2 22" xfId="55484" xr:uid="{523DFD7D-7EC3-4EEE-8345-8887BAB1C044}"/>
    <cellStyle name="Output 10 4 2 23" xfId="56071" xr:uid="{05A144D3-62E7-4908-9336-573F75893DF6}"/>
    <cellStyle name="Output 10 4 2 24" xfId="16855" xr:uid="{29F6122B-C613-485E-B4A5-D2D8246CB881}"/>
    <cellStyle name="Output 10 4 2 3" xfId="5497" xr:uid="{7702A7A9-A7F2-4BA4-AFFA-BB6A0D5BF0E7}"/>
    <cellStyle name="Output 10 4 2 3 2" xfId="39373" xr:uid="{B8FE081B-CDBC-41FC-8600-99C82D6F9F17}"/>
    <cellStyle name="Output 10 4 2 3 3" xfId="30108" xr:uid="{6D9F7CA3-52ED-4DEC-BCEE-F258686A23B9}"/>
    <cellStyle name="Output 10 4 2 3 4" xfId="18352" xr:uid="{84CE94FD-2B04-4B2E-BC25-E9B3C4A58F5F}"/>
    <cellStyle name="Output 10 4 2 4" xfId="11262" xr:uid="{9DA6B055-E379-4AE0-AC49-6E13FBD00BE4}"/>
    <cellStyle name="Output 10 4 2 4 2" xfId="42750" xr:uid="{28822FBC-505F-4281-B213-D352F1FD4A58}"/>
    <cellStyle name="Output 10 4 2 4 3" xfId="33600" xr:uid="{849658C4-055F-44CE-9A53-D5CA5EB7433E}"/>
    <cellStyle name="Output 10 4 2 4 4" xfId="22026" xr:uid="{DEABBAA2-79DB-40AB-8F0C-7178A53FB2F2}"/>
    <cellStyle name="Output 10 4 2 5" xfId="11710" xr:uid="{A223A82E-BACF-4BD5-89DD-57B6D0601875}"/>
    <cellStyle name="Output 10 4 2 5 2" xfId="42890" xr:uid="{CF893F31-F003-463F-B5E1-DF4FB1754353}"/>
    <cellStyle name="Output 10 4 2 5 3" xfId="33740" xr:uid="{22CCC588-BD3E-4564-847A-CCF14C503DA3}"/>
    <cellStyle name="Output 10 4 2 5 4" xfId="22167" xr:uid="{6C9E138D-B11B-442E-B0C0-308976F0334B}"/>
    <cellStyle name="Output 10 4 2 6" xfId="12115" xr:uid="{2DB68752-1FB6-4547-98EE-EFC97F42B435}"/>
    <cellStyle name="Output 10 4 2 6 2" xfId="44210" xr:uid="{539FE181-BB3B-44A9-B8BA-682F0C9BA181}"/>
    <cellStyle name="Output 10 4 2 6 3" xfId="35062" xr:uid="{D7929FA3-C5B4-4125-A485-C6ABD5E7543F}"/>
    <cellStyle name="Output 10 4 2 6 4" xfId="23508" xr:uid="{4438DF23-5D1C-4982-9188-86924604A1EF}"/>
    <cellStyle name="Output 10 4 2 7" xfId="12456" xr:uid="{B3AF62F9-1F5F-4458-9FE1-03BC47D05902}"/>
    <cellStyle name="Output 10 4 2 7 2" xfId="44627" xr:uid="{9EB9F2F3-CEA9-43AB-99EC-6CC2443916EB}"/>
    <cellStyle name="Output 10 4 2 7 3" xfId="35481" xr:uid="{AE5BFA8A-8657-4CF5-8BC1-F631FC2F8429}"/>
    <cellStyle name="Output 10 4 2 7 4" xfId="23938" xr:uid="{28C2FAE7-AFDD-4EA5-B698-26D8D30F66CE}"/>
    <cellStyle name="Output 10 4 2 8" xfId="12745" xr:uid="{CB7F0741-27F1-4827-BE91-4A3581B071E1}"/>
    <cellStyle name="Output 10 4 2 8 2" xfId="45026" xr:uid="{FF2333B2-A04E-4442-87AA-2DB08D22DA02}"/>
    <cellStyle name="Output 10 4 2 8 3" xfId="35881" xr:uid="{44A7F976-A422-498A-93D6-86E264FFDFFB}"/>
    <cellStyle name="Output 10 4 2 8 4" xfId="24344" xr:uid="{67D46E6B-51C5-4CAB-9A5F-A6B05CCD5196}"/>
    <cellStyle name="Output 10 4 2 9" xfId="12969" xr:uid="{CF065EF7-0F5E-4F97-8AB1-DB621A14DB67}"/>
    <cellStyle name="Output 10 4 2 9 2" xfId="45742" xr:uid="{3745345C-D8CD-45DB-9F2F-739E133B5130}"/>
    <cellStyle name="Output 10 4 2 9 3" xfId="36597" xr:uid="{5957BEC2-0D36-465D-A6EE-05E515B3F4EA}"/>
    <cellStyle name="Output 10 4 2 9 4" xfId="25076" xr:uid="{E15E55CB-0E8F-4C32-AC0E-FA2DDF39F55E}"/>
    <cellStyle name="Output 10 4 20" xfId="52560" xr:uid="{2ADD969F-4487-48CA-B4DA-1A4D91AF5C55}"/>
    <cellStyle name="Output 10 4 21" xfId="53541" xr:uid="{FEF8441D-27AD-4193-8F79-439C1298B2F0}"/>
    <cellStyle name="Output 10 4 22" xfId="54489" xr:uid="{76B8F831-A553-42EC-BDE8-F5E260C7CA20}"/>
    <cellStyle name="Output 10 4 23" xfId="55292" xr:uid="{295E019D-B0DE-4A7A-9B36-2A3DFC1143EA}"/>
    <cellStyle name="Output 10 4 24" xfId="56070" xr:uid="{3377533D-129C-418E-BB13-2C93FE3AC2E6}"/>
    <cellStyle name="Output 10 4 25" xfId="16854" xr:uid="{6F2A6452-D172-4943-83FE-B314B30B1AEA}"/>
    <cellStyle name="Output 10 4 3" xfId="5068" xr:uid="{ED44C582-5D1B-4198-A045-D3C1597D3B13}"/>
    <cellStyle name="Output 10 4 3 2" xfId="41390" xr:uid="{066854CE-9B35-405B-B9BF-84E469FE312A}"/>
    <cellStyle name="Output 10 4 3 3" xfId="32195" xr:uid="{B76FF63F-3B17-4D86-8EFA-2B032083EE7B}"/>
    <cellStyle name="Output 10 4 3 4" xfId="20486" xr:uid="{58E96720-726C-4057-994C-4D51FC723457}"/>
    <cellStyle name="Output 10 4 4" xfId="5965" xr:uid="{AF9BC4E5-A60C-45C7-8CB5-C897CCDC485F}"/>
    <cellStyle name="Output 10 4 4 2" xfId="39374" xr:uid="{CB6EE1E6-860E-4F9C-A7AE-8BEB5DDC65C2}"/>
    <cellStyle name="Output 10 4 4 3" xfId="30109" xr:uid="{B679EC5F-4E77-4F57-A604-1C0498F2DAE9}"/>
    <cellStyle name="Output 10 4 4 4" xfId="18353" xr:uid="{F2C6EFAE-E209-4E7F-A561-C55F67ACEF90}"/>
    <cellStyle name="Output 10 4 5" xfId="9987" xr:uid="{25F5C389-C7A4-4C61-81B9-3431E40661B2}"/>
    <cellStyle name="Output 10 4 5 2" xfId="42774" xr:uid="{9C8DD0AA-C03C-4980-B85A-1A9C608FBF82}"/>
    <cellStyle name="Output 10 4 5 3" xfId="33624" xr:uid="{50059243-989B-41AE-8A16-D07F768CB116}"/>
    <cellStyle name="Output 10 4 5 4" xfId="22050" xr:uid="{C4D5796C-50D9-48A9-AD70-BBE22430E995}"/>
    <cellStyle name="Output 10 4 6" xfId="11644" xr:uid="{EA90284F-B2C7-4F07-864E-5DEE2EF833A1}"/>
    <cellStyle name="Output 10 4 6 2" xfId="42889" xr:uid="{0FD5D36A-E484-489C-B4A6-A7573B675390}"/>
    <cellStyle name="Output 10 4 6 3" xfId="33739" xr:uid="{121A9D47-0DAF-4C60-9AC7-735E860D487F}"/>
    <cellStyle name="Output 10 4 6 4" xfId="22166" xr:uid="{AF0676DD-4591-46DB-8528-0224224EFBF2}"/>
    <cellStyle name="Output 10 4 7" xfId="12056" xr:uid="{328BD98D-B4A3-4723-9B12-800049DC0281}"/>
    <cellStyle name="Output 10 4 7 2" xfId="44231" xr:uid="{D8B618EA-A125-4F97-82F3-3C2833BFF9F1}"/>
    <cellStyle name="Output 10 4 7 3" xfId="35083" xr:uid="{61887421-13FD-4B03-A83A-16E70680E9D3}"/>
    <cellStyle name="Output 10 4 7 4" xfId="23530" xr:uid="{1CC739F0-E3A8-46B6-A2FD-DD3485F2F70F}"/>
    <cellStyle name="Output 10 4 8" xfId="12403" xr:uid="{59C04870-F229-4871-A27C-B7AD3215C6F7}"/>
    <cellStyle name="Output 10 4 8 2" xfId="45282" xr:uid="{484AD4AD-0F36-46A0-B287-93508BAD781B}"/>
    <cellStyle name="Output 10 4 8 3" xfId="36137" xr:uid="{9B2FCB4B-8219-4B62-A7AE-2C3FA984DC1A}"/>
    <cellStyle name="Output 10 4 8 4" xfId="24603" xr:uid="{26353567-B90D-488B-9060-BA0BDFA68E37}"/>
    <cellStyle name="Output 10 4 9" xfId="12694" xr:uid="{E6412D10-7849-4070-AA27-233488AA3FE7}"/>
    <cellStyle name="Output 10 4 9 2" xfId="44887" xr:uid="{52946E25-1FF2-487C-8F69-4E86FC35F962}"/>
    <cellStyle name="Output 10 4 9 3" xfId="35742" xr:uid="{C110F5AB-F873-4AA4-A670-C547CD083BC0}"/>
    <cellStyle name="Output 10 4 9 4" xfId="24205" xr:uid="{55F661E7-DEE9-4F4D-8C24-420554DE1FE0}"/>
    <cellStyle name="Output 10 5" xfId="1684" xr:uid="{00000000-0005-0000-0000-000094060000}"/>
    <cellStyle name="Output 10 5 10" xfId="12287" xr:uid="{CCAD182F-635C-4E18-B83D-15AF2D976A98}"/>
    <cellStyle name="Output 10 5 10 2" xfId="44547" xr:uid="{8AFBF42C-BEF3-41C7-BB79-81DEEEED4E20}"/>
    <cellStyle name="Output 10 5 10 3" xfId="35401" xr:uid="{631492F8-141B-4235-84B1-DD44A079BEA2}"/>
    <cellStyle name="Output 10 5 10 4" xfId="23858" xr:uid="{D24D2208-F659-48FF-99A4-56C9ED328F51}"/>
    <cellStyle name="Output 10 5 11" xfId="14072" xr:uid="{A19B340D-99DE-4F18-A504-C8E0D938FCF8}"/>
    <cellStyle name="Output 10 5 11 2" xfId="45974" xr:uid="{4E65BD50-8AC0-47BA-B3CE-36650006C4FD}"/>
    <cellStyle name="Output 10 5 11 3" xfId="36829" xr:uid="{9C3B3C04-65A1-4408-BAFF-01DD5FEB7A0C}"/>
    <cellStyle name="Output 10 5 11 4" xfId="25320" xr:uid="{0037598F-EF45-4E2A-AC4F-B57DEAF02B9E}"/>
    <cellStyle name="Output 10 5 12" xfId="13955" xr:uid="{1944685F-B12A-4450-8412-A9292A5CA9D5}"/>
    <cellStyle name="Output 10 5 12 2" xfId="46732" xr:uid="{BD174835-008E-40B5-BB19-6211EBB32B17}"/>
    <cellStyle name="Output 10 5 12 3" xfId="37588" xr:uid="{1E728A17-1459-4F04-AE7F-7B69F75E1F69}"/>
    <cellStyle name="Output 10 5 12 4" xfId="26148" xr:uid="{78FBD7BA-9DD0-462F-8A93-FDB3E4C36E5C}"/>
    <cellStyle name="Output 10 5 13" xfId="14759" xr:uid="{A8CF57E1-C23E-464E-B66D-7B50C48DC4D9}"/>
    <cellStyle name="Output 10 5 13 2" xfId="40620" xr:uid="{E5AE972E-3F4A-4E66-8817-B7395F79E9EE}"/>
    <cellStyle name="Output 10 5 13 3" xfId="31388" xr:uid="{A9963731-887B-43F5-8A33-E7AC205A510D}"/>
    <cellStyle name="Output 10 5 13 4" xfId="19657" xr:uid="{4CFB5B9C-005C-41DF-A8A5-6FB256C7D079}"/>
    <cellStyle name="Output 10 5 14" xfId="20124" xr:uid="{C0AAC37F-2096-4AD4-A208-9D17B5AEB1E3}"/>
    <cellStyle name="Output 10 5 14 2" xfId="41074" xr:uid="{A4853688-A087-4C31-98BF-86F7B3BBD9F5}"/>
    <cellStyle name="Output 10 5 14 3" xfId="31845" xr:uid="{D98B05EB-3BE0-4799-861E-3D82B2C4658A}"/>
    <cellStyle name="Output 10 5 15" xfId="23090" xr:uid="{77468FC6-8B61-4155-B734-A3C15B5AA020}"/>
    <cellStyle name="Output 10 5 16" xfId="48695" xr:uid="{089CABA2-99C9-4440-8ADF-C1ABB84CFAC3}"/>
    <cellStyle name="Output 10 5 17" xfId="50550" xr:uid="{19E3409D-03E3-4168-95DD-297A5A2C0A58}"/>
    <cellStyle name="Output 10 5 18" xfId="50140" xr:uid="{457784B1-7425-4F75-A82E-E83045A8524E}"/>
    <cellStyle name="Output 10 5 19" xfId="52060" xr:uid="{CC91846A-B7DF-435B-B6F2-39229FD70079}"/>
    <cellStyle name="Output 10 5 2" xfId="1685" xr:uid="{00000000-0005-0000-0000-000095060000}"/>
    <cellStyle name="Output 10 5 2 10" xfId="13373" xr:uid="{784EAE6C-A766-4E52-9AD1-DF3FCB36D22E}"/>
    <cellStyle name="Output 10 5 2 10 2" xfId="47172" xr:uid="{50D359D8-6C3E-4F6B-89D3-57C81409BC69}"/>
    <cellStyle name="Output 10 5 2 10 3" xfId="38028" xr:uid="{FC416C23-BC39-4527-A8D5-C17B6432D70F}"/>
    <cellStyle name="Output 10 5 2 10 4" xfId="26614" xr:uid="{5179ECEC-6642-4B9B-8F5E-F326777A34D5}"/>
    <cellStyle name="Output 10 5 2 11" xfId="15125" xr:uid="{34A11841-2543-4644-8A36-1C7DA52612C7}"/>
    <cellStyle name="Output 10 5 2 11 2" xfId="46927" xr:uid="{B2AB56B4-E851-4249-8F8D-D253F95B4913}"/>
    <cellStyle name="Output 10 5 2 11 3" xfId="37783" xr:uid="{0F82920F-8418-4E8F-BB83-90F98EE1B11C}"/>
    <cellStyle name="Output 10 5 2 11 4" xfId="26358" xr:uid="{779A5FDB-913D-4C7E-9CF0-F1515029B166}"/>
    <cellStyle name="Output 10 5 2 12" xfId="15958" xr:uid="{DFFCF327-E05F-4180-95A5-14403077573F}"/>
    <cellStyle name="Output 10 5 2 12 2" xfId="46557" xr:uid="{4AC45E04-3F33-4568-B8D4-2F2F105710B7}"/>
    <cellStyle name="Output 10 5 2 12 3" xfId="37412" xr:uid="{51AF3D05-A899-42F4-8D49-0AEC043B9710}"/>
    <cellStyle name="Output 10 5 2 12 4" xfId="25960" xr:uid="{3271B552-451D-47E8-ADAF-D6F7FEB507CD}"/>
    <cellStyle name="Output 10 5 2 13" xfId="25829" xr:uid="{A316DA9E-EA4A-4744-957D-AB663FFC875F}"/>
    <cellStyle name="Output 10 5 2 13 2" xfId="46452" xr:uid="{E8FE6534-58C6-4BE7-84B4-1303FEA2C7A3}"/>
    <cellStyle name="Output 10 5 2 13 3" xfId="37307" xr:uid="{FE2C922D-9A55-47CE-9EF0-35CE4CEF636A}"/>
    <cellStyle name="Output 10 5 2 14" xfId="28036" xr:uid="{807B7570-118A-44D0-B4DB-20FCBF3593B8}"/>
    <cellStyle name="Output 10 5 2 15" xfId="48696" xr:uid="{4D39104B-94EF-4072-86FB-561C44AC6F87}"/>
    <cellStyle name="Output 10 5 2 16" xfId="50551" xr:uid="{68131007-6FC8-49E6-922D-7F55ACFC12DE}"/>
    <cellStyle name="Output 10 5 2 17" xfId="51118" xr:uid="{F6E3855D-1389-44DC-A46C-9A659A45A5C3}"/>
    <cellStyle name="Output 10 5 2 18" xfId="51289" xr:uid="{1C8B95F9-2789-44D2-89A7-9CF928F7B257}"/>
    <cellStyle name="Output 10 5 2 19" xfId="52317" xr:uid="{E7227E08-4D8E-40B8-BBCF-5D45AF470E2F}"/>
    <cellStyle name="Output 10 5 2 2" xfId="5071" xr:uid="{4636BD91-082B-4193-BBD6-45D882B7D517}"/>
    <cellStyle name="Output 10 5 2 2 2" xfId="39741" xr:uid="{28DB1F02-690F-45EE-93B7-AF29EFE6EF75}"/>
    <cellStyle name="Output 10 5 2 2 3" xfId="30501" xr:uid="{32F1E7B1-37B0-4319-929B-14CAD9CA8850}"/>
    <cellStyle name="Output 10 5 2 2 4" xfId="18746" xr:uid="{A374B7F3-A3BD-4CEB-B64A-32516CE79C6C}"/>
    <cellStyle name="Output 10 5 2 20" xfId="53544" xr:uid="{01BCC120-4355-4675-A298-42F595CE066E}"/>
    <cellStyle name="Output 10 5 2 21" xfId="54490" xr:uid="{697BD779-93F6-447E-890E-056B163A3E55}"/>
    <cellStyle name="Output 10 5 2 22" xfId="55295" xr:uid="{51CE0D59-8162-45B2-8A63-878A3BD7DC9C}"/>
    <cellStyle name="Output 10 5 2 23" xfId="56073" xr:uid="{FCAAB534-E59E-4CA7-A40C-56DC3A4AB023}"/>
    <cellStyle name="Output 10 5 2 24" xfId="16857" xr:uid="{71ECA444-A299-4AC0-82E1-F396E5186014}"/>
    <cellStyle name="Output 10 5 2 3" xfId="5513" xr:uid="{3A22DBBF-FADA-42F9-B84C-9E7D29CF29FD}"/>
    <cellStyle name="Output 10 5 2 3 2" xfId="40550" xr:uid="{39AF4712-7DD2-4B89-8ADD-A83BDBA4E2CB}"/>
    <cellStyle name="Output 10 5 2 3 3" xfId="31318" xr:uid="{6C0D363A-2DE9-47C2-9CBD-6DFE76D1DCC9}"/>
    <cellStyle name="Output 10 5 2 3 4" xfId="19587" xr:uid="{C42A41D7-A780-4460-8CF9-932B14B4471E}"/>
    <cellStyle name="Output 10 5 2 4" xfId="9564" xr:uid="{49C7ED4E-3894-418B-B82A-6B89B025E881}"/>
    <cellStyle name="Output 10 5 2 4 2" xfId="42040" xr:uid="{991FF537-299F-4A84-9FDB-BA6E27B7AF94}"/>
    <cellStyle name="Output 10 5 2 4 3" xfId="32890" xr:uid="{DE31D8AC-4A62-4002-A123-64B5472ADAB5}"/>
    <cellStyle name="Output 10 5 2 4 4" xfId="21310" xr:uid="{37DC92CD-83FA-4247-8C0F-7D12D41EC027}"/>
    <cellStyle name="Output 10 5 2 5" xfId="10291" xr:uid="{6EB30E04-E8EF-498E-A976-9802DBAB71F6}"/>
    <cellStyle name="Output 10 5 2 5 2" xfId="40399" xr:uid="{18EF51BD-B799-4C5F-A4D6-FB30D3894E34}"/>
    <cellStyle name="Output 10 5 2 5 3" xfId="31166" xr:uid="{D40D129C-9900-4500-8022-9B1322FC53ED}"/>
    <cellStyle name="Output 10 5 2 5 4" xfId="19429" xr:uid="{8AE9C69C-6C97-449C-8212-6EB144309DE0}"/>
    <cellStyle name="Output 10 5 2 6" xfId="10965" xr:uid="{C427B54D-A1AE-4B9B-95A9-310BDC6071C6}"/>
    <cellStyle name="Output 10 5 2 6 2" xfId="43517" xr:uid="{54E69F31-341E-4004-BF62-923448C67E99}"/>
    <cellStyle name="Output 10 5 2 6 3" xfId="34368" xr:uid="{F411B0C1-A893-46BE-84E8-3C0BFE3EC70C}"/>
    <cellStyle name="Output 10 5 2 6 4" xfId="22805" xr:uid="{55B1FBD3-3A56-4DC3-92ED-EBB9BF445D56}"/>
    <cellStyle name="Output 10 5 2 7" xfId="3837" xr:uid="{878CCDC3-BC2C-4C7A-98BB-185D3352D7E5}"/>
    <cellStyle name="Output 10 5 2 7 2" xfId="45279" xr:uid="{0A3B6D56-5E90-4B9F-9214-2226C248D4F5}"/>
    <cellStyle name="Output 10 5 2 7 3" xfId="36134" xr:uid="{04B6648E-7A00-449F-9F94-2651AC23D895}"/>
    <cellStyle name="Output 10 5 2 7 4" xfId="24600" xr:uid="{29982941-44E8-44D9-8742-FCA4ACA6DD49}"/>
    <cellStyle name="Output 10 5 2 8" xfId="10705" xr:uid="{46DD2E24-D233-4ABA-B79B-0AD995396CC7}"/>
    <cellStyle name="Output 10 5 2 8 2" xfId="42747" xr:uid="{13D680AD-074C-4BE1-A17E-576D156E9DA7}"/>
    <cellStyle name="Output 10 5 2 8 3" xfId="33597" xr:uid="{0BCEE9EE-CAA2-4AA1-A18D-E0831DF7E242}"/>
    <cellStyle name="Output 10 5 2 8 4" xfId="22023" xr:uid="{3D90374F-E35C-43CF-AE3D-15EEFE1C5108}"/>
    <cellStyle name="Output 10 5 2 9" xfId="9805" xr:uid="{74C7C34E-5478-45DC-BA80-2A8B136B8EFB}"/>
    <cellStyle name="Output 10 5 2 9 2" xfId="43156" xr:uid="{A087484C-E031-4E8D-B932-F452887CC965}"/>
    <cellStyle name="Output 10 5 2 9 3" xfId="34006" xr:uid="{1E10B770-AFCC-4ABA-A456-640CAF2B97FA}"/>
    <cellStyle name="Output 10 5 2 9 4" xfId="22439" xr:uid="{4DD12DF5-C038-47A8-BD06-34E6E1C2AECA}"/>
    <cellStyle name="Output 10 5 20" xfId="52541" xr:uid="{AEAB8E43-55B0-4C57-9E6C-9A50B58BBCF3}"/>
    <cellStyle name="Output 10 5 21" xfId="53543" xr:uid="{D0180B27-05D1-48DB-A416-6AD70A1BDF69}"/>
    <cellStyle name="Output 10 5 22" xfId="54029" xr:uid="{DA1FC6EC-0230-4742-B03C-7130A1266CE7}"/>
    <cellStyle name="Output 10 5 23" xfId="52658" xr:uid="{D4171DE1-8DD1-4632-A72D-8442B270A3AD}"/>
    <cellStyle name="Output 10 5 24" xfId="56072" xr:uid="{1A06638E-EC68-4E70-B18C-D5562112960A}"/>
    <cellStyle name="Output 10 5 25" xfId="16856" xr:uid="{57F4B9D6-E8EC-4A7C-BA02-6AD8604C913F}"/>
    <cellStyle name="Output 10 5 3" xfId="5070" xr:uid="{F3F119E3-D310-4076-8C97-7831709D492E}"/>
    <cellStyle name="Output 10 5 3 2" xfId="39742" xr:uid="{A8F384E3-6418-4B0E-93E0-58336F944806}"/>
    <cellStyle name="Output 10 5 3 3" xfId="30502" xr:uid="{EA9602BF-21E5-4252-9739-6C3535F90DFF}"/>
    <cellStyle name="Output 10 5 3 4" xfId="18747" xr:uid="{588FF434-3A7F-47C9-87D7-6EED931FE0D4}"/>
    <cellStyle name="Output 10 5 4" xfId="5981" xr:uid="{75ECB672-ACBB-429F-A46D-4759DCF97F42}"/>
    <cellStyle name="Output 10 5 4 2" xfId="40549" xr:uid="{3BBC900D-B0E4-429E-AACF-1B09F7B3CD68}"/>
    <cellStyle name="Output 10 5 4 3" xfId="31317" xr:uid="{229FE221-7EAC-4E25-A058-1DBE39BD7E4D}"/>
    <cellStyle name="Output 10 5 4 4" xfId="19586" xr:uid="{4B519959-F2F2-4E85-8D68-C56C0F4C1CCE}"/>
    <cellStyle name="Output 10 5 5" xfId="10355" xr:uid="{4675B0F6-C1B8-4E23-ADCB-32D258B7A301}"/>
    <cellStyle name="Output 10 5 5 2" xfId="42720" xr:uid="{C3D0F259-F47E-4DC5-B1D3-C5C118F6F0DC}"/>
    <cellStyle name="Output 10 5 5 3" xfId="33570" xr:uid="{53BA2EAD-4E59-44BC-BA33-0D244BC5773A}"/>
    <cellStyle name="Output 10 5 5 4" xfId="21995" xr:uid="{D0EF955C-3D65-41AB-93B8-FA19946578A2}"/>
    <cellStyle name="Output 10 5 6" xfId="9395" xr:uid="{802A4721-3BA3-4B77-86EE-E13BE590FC24}"/>
    <cellStyle name="Output 10 5 6 2" xfId="40398" xr:uid="{83180634-A417-4312-AF73-CBCF4DF5B8BB}"/>
    <cellStyle name="Output 10 5 6 3" xfId="31165" xr:uid="{A81AD4CF-3295-4A25-BB81-A137C5964808}"/>
    <cellStyle name="Output 10 5 6 4" xfId="19428" xr:uid="{AB2991B2-591B-470C-B5E0-B076A3A001F9}"/>
    <cellStyle name="Output 10 5 7" xfId="10696" xr:uid="{4495FF29-C33C-4DD2-A981-3B05480C0546}"/>
    <cellStyle name="Output 10 5 7 2" xfId="44180" xr:uid="{656DFF7B-8292-4F37-9FC0-B9C4426EB4E4}"/>
    <cellStyle name="Output 10 5 7 3" xfId="35032" xr:uid="{5ADD558D-526C-421B-B190-C31291D50429}"/>
    <cellStyle name="Output 10 5 7 4" xfId="23478" xr:uid="{1C916AEE-BFC3-4F3F-810D-2F2D2B961F93}"/>
    <cellStyle name="Output 10 5 8" xfId="11477" xr:uid="{7B14F5C9-BC97-4F74-AE7B-A4CA6106E94A}"/>
    <cellStyle name="Output 10 5 8 2" xfId="43910" xr:uid="{7B7F47B8-CA99-403F-8163-441799831C79}"/>
    <cellStyle name="Output 10 5 8 3" xfId="34762" xr:uid="{0CEE44CA-E291-45BC-8190-3A6F190193F4}"/>
    <cellStyle name="Output 10 5 8 4" xfId="23204" xr:uid="{A2FF3FD2-D5FB-4898-B0A3-7ACE80D9040D}"/>
    <cellStyle name="Output 10 5 9" xfId="11907" xr:uid="{F916B35C-605A-4E84-8EC9-787B5DFE7028}"/>
    <cellStyle name="Output 10 5 9 2" xfId="44735" xr:uid="{933B6F47-0184-4644-BBFF-AFD0288F14FD}"/>
    <cellStyle name="Output 10 5 9 3" xfId="35590" xr:uid="{5851E370-A5E7-4F5E-A48B-52CAF8AF006A}"/>
    <cellStyle name="Output 10 5 9 4" xfId="24051" xr:uid="{4A8C0BBB-8B57-4C30-9B49-037782BEA4B3}"/>
    <cellStyle name="Output 10 6" xfId="1686" xr:uid="{00000000-0005-0000-0000-000096060000}"/>
    <cellStyle name="Output 10 6 10" xfId="13372" xr:uid="{A303DBA7-9D73-4189-A362-5E24046C5953}"/>
    <cellStyle name="Output 10 6 10 2" xfId="40190" xr:uid="{8ED2F964-93D6-4A2E-B9DC-49712A3F6561}"/>
    <cellStyle name="Output 10 6 10 3" xfId="30957" xr:uid="{04579CE9-6B5D-4A27-AD44-9DA7D140E409}"/>
    <cellStyle name="Output 10 6 10 4" xfId="19169" xr:uid="{EA7FCEF3-8BB9-4DB9-A1FE-D2CEF99CBA1C}"/>
    <cellStyle name="Output 10 6 11" xfId="13211" xr:uid="{3D4E3B55-C4E7-4B90-A6CE-1E4F46126646}"/>
    <cellStyle name="Output 10 6 11 2" xfId="46718" xr:uid="{EF305C77-7BD4-4AEF-BAB9-2DF4ED321D27}"/>
    <cellStyle name="Output 10 6 11 3" xfId="37574" xr:uid="{D8F724CF-C794-49D0-8AAB-86734D941E66}"/>
    <cellStyle name="Output 10 6 11 4" xfId="26134" xr:uid="{4AB7EE0B-2E73-4BE6-ACFC-5754822BFDA8}"/>
    <cellStyle name="Output 10 6 12" xfId="13143" xr:uid="{A45C1858-9CB9-43ED-B26E-3DE6BBB10B4F}"/>
    <cellStyle name="Output 10 6 12 2" xfId="47576" xr:uid="{52912BD2-4702-4A0D-9A18-1AD693693E65}"/>
    <cellStyle name="Output 10 6 12 3" xfId="38432" xr:uid="{BC49EB89-DB11-467B-92CB-3FB88C931090}"/>
    <cellStyle name="Output 10 6 12 4" xfId="27079" xr:uid="{1B686E4D-5558-4260-AD13-594CE9038300}"/>
    <cellStyle name="Output 10 6 13" xfId="27612" xr:uid="{8C81AF6F-BB07-4111-9AFF-94E7FB256CB3}"/>
    <cellStyle name="Output 10 6 13 2" xfId="48005" xr:uid="{C19D363A-E09E-44EC-9769-F2DFC7E7B7F1}"/>
    <cellStyle name="Output 10 6 13 3" xfId="38861" xr:uid="{2E63AE89-D42A-4D67-A6BB-415FD7707ECF}"/>
    <cellStyle name="Output 10 6 14" xfId="28037" xr:uid="{0B3566C3-6909-496B-A2E1-A5E2354FD186}"/>
    <cellStyle name="Output 10 6 15" xfId="48697" xr:uid="{9C8D5A04-7EDA-4D0E-96C9-1BC4B02B5694}"/>
    <cellStyle name="Output 10 6 16" xfId="50552" xr:uid="{A1B283A5-FC03-4054-8921-1F7D7A64827A}"/>
    <cellStyle name="Output 10 6 17" xfId="51119" xr:uid="{3468740A-2812-4B3E-927A-A79DF9954999}"/>
    <cellStyle name="Output 10 6 18" xfId="49426" xr:uid="{C89F865B-E209-4735-88DB-268106B722A9}"/>
    <cellStyle name="Output 10 6 19" xfId="51841" xr:uid="{5A358B9F-9CEB-4D71-A47D-8E7BA01011CA}"/>
    <cellStyle name="Output 10 6 2" xfId="5072" xr:uid="{C086D39E-8528-49DB-9C9D-E40D0E977423}"/>
    <cellStyle name="Output 10 6 2 2" xfId="39740" xr:uid="{E89AB75F-7217-4869-9284-85A35160CEE5}"/>
    <cellStyle name="Output 10 6 2 3" xfId="30500" xr:uid="{60BA7FF4-290A-47AF-97F5-AEA3817643E4}"/>
    <cellStyle name="Output 10 6 2 4" xfId="18745" xr:uid="{4F866D63-E82E-4508-9AB7-3F322822DF8E}"/>
    <cellStyle name="Output 10 6 20" xfId="53545" xr:uid="{267055A6-576F-4866-8484-58F7917E978E}"/>
    <cellStyle name="Output 10 6 21" xfId="54841" xr:uid="{073D492A-28D1-49FE-8914-4765B54630B1}"/>
    <cellStyle name="Output 10 6 22" xfId="55487" xr:uid="{0DAD4FB3-CBC4-41E3-8FC5-0D1178ADE123}"/>
    <cellStyle name="Output 10 6 23" xfId="56074" xr:uid="{5462446A-6F6C-4D84-99CB-C7EEFA7EF410}"/>
    <cellStyle name="Output 10 6 24" xfId="16858" xr:uid="{1D8252BF-3243-4DAA-ADF1-1E9373D339DC}"/>
    <cellStyle name="Output 10 6 3" xfId="5966" xr:uid="{36E09BDA-6AE6-4C6C-BB23-171A3975CDF6}"/>
    <cellStyle name="Output 10 6 3 2" xfId="39376" xr:uid="{0ACF6908-4B52-499F-8569-7D964701200C}"/>
    <cellStyle name="Output 10 6 3 3" xfId="30111" xr:uid="{E63796C1-D802-4AD5-84AA-33B14C8E21F5}"/>
    <cellStyle name="Output 10 6 3 4" xfId="18355" xr:uid="{DF6BAE96-A4B0-4796-BF77-A402FFB4B3FD}"/>
    <cellStyle name="Output 10 6 4" xfId="10751" xr:uid="{A3A74138-78A1-4A05-872D-DC26BE751FD4}"/>
    <cellStyle name="Output 10 6 4 2" xfId="39550" xr:uid="{1C1385C9-BDCE-4609-A890-1534344275ED}"/>
    <cellStyle name="Output 10 6 4 3" xfId="30285" xr:uid="{0C80A2C1-40AC-405A-B171-54906B1A7CDC}"/>
    <cellStyle name="Output 10 6 4 4" xfId="18530" xr:uid="{86DB053B-BF0A-4F7F-BADD-5F6DE1E65057}"/>
    <cellStyle name="Output 10 6 5" xfId="10890" xr:uid="{9601E4A0-66B3-4AD3-8233-CC33B64DF24D}"/>
    <cellStyle name="Output 10 6 5 2" xfId="42887" xr:uid="{B4AB9D30-4464-4A4A-A067-33948E1B73EB}"/>
    <cellStyle name="Output 10 6 5 3" xfId="33737" xr:uid="{D34DEFF8-6E58-404E-8B3A-F8D68D65E285}"/>
    <cellStyle name="Output 10 6 5 4" xfId="22164" xr:uid="{50B25F15-4184-46B3-A3C5-CBAC9933BCFF}"/>
    <cellStyle name="Output 10 6 6" xfId="3761" xr:uid="{86E1AB83-B8F6-47ED-A189-62A02C5B71EE}"/>
    <cellStyle name="Output 10 6 6 2" xfId="41089" xr:uid="{AB27BF41-24A7-4674-AEE7-9C2BC2A2B1D8}"/>
    <cellStyle name="Output 10 6 6 3" xfId="31860" xr:uid="{CFE20AFF-2A62-4235-A9BA-D20C17584AD1}"/>
    <cellStyle name="Output 10 6 6 4" xfId="20139" xr:uid="{B2DFF5B6-FD5B-44C1-98AD-68586AE481C7}"/>
    <cellStyle name="Output 10 6 7" xfId="3845" xr:uid="{79AB8D5F-A150-41BD-AA45-263846A29007}"/>
    <cellStyle name="Output 10 6 7 2" xfId="45280" xr:uid="{6C7939E4-2D66-4759-A973-4FE473131C0F}"/>
    <cellStyle name="Output 10 6 7 3" xfId="36135" xr:uid="{56FEA9F0-EB01-4FC7-AD93-33E74F9DEB5E}"/>
    <cellStyle name="Output 10 6 7 4" xfId="24601" xr:uid="{6262AE46-AFB1-499C-84C6-3695A4820D4E}"/>
    <cellStyle name="Output 10 6 8" xfId="9522" xr:uid="{915880DC-39C1-4E0D-AC72-1B3A39712267}"/>
    <cellStyle name="Output 10 6 8 2" xfId="45023" xr:uid="{75EA9A5A-BDFB-4D6F-8051-EA08342B7323}"/>
    <cellStyle name="Output 10 6 8 3" xfId="35878" xr:uid="{27017AC0-BAD6-43F9-A5CF-32F39B8D7DE6}"/>
    <cellStyle name="Output 10 6 8 4" xfId="24341" xr:uid="{0E74CD73-A244-4723-B257-2D7E8535EAAA}"/>
    <cellStyle name="Output 10 6 9" xfId="11134" xr:uid="{A86B976C-69AB-4449-9DBB-9DDD20E090C3}"/>
    <cellStyle name="Output 10 6 9 2" xfId="45739" xr:uid="{BA0E44B4-7D57-403C-B538-3903B7E72684}"/>
    <cellStyle name="Output 10 6 9 3" xfId="36594" xr:uid="{33A98E4C-2E9F-4B51-BB50-C13D9B6B196F}"/>
    <cellStyle name="Output 10 6 9 4" xfId="25073" xr:uid="{7AE3B14E-3BC6-404F-B4EB-62EDB56CEAB8}"/>
    <cellStyle name="Output 10 7" xfId="5063" xr:uid="{1A88818C-D27B-4AB7-AD21-B917DE2924CB}"/>
    <cellStyle name="Output 10 7 2" xfId="39745" xr:uid="{CD4CFC6B-4D25-4AB6-A1C3-D5E724FF2ED9}"/>
    <cellStyle name="Output 10 7 3" xfId="30505" xr:uid="{6CAF9A6A-9060-4EA2-B271-2BC0FA72C94C}"/>
    <cellStyle name="Output 10 7 4" xfId="18750" xr:uid="{3F45F18E-EB13-483F-BF25-34C5B6D2BE1A}"/>
    <cellStyle name="Output 10 8" xfId="5964" xr:uid="{5AEB6D39-AF2E-4A5F-996F-64F3F4DEBCDA}"/>
    <cellStyle name="Output 10 8 2" xfId="40546" xr:uid="{DDE6CB5B-4D0D-4FD9-A516-03ECBD5A1720}"/>
    <cellStyle name="Output 10 8 3" xfId="31314" xr:uid="{68B555CA-F790-48A9-B5D4-AD68DAB07C76}"/>
    <cellStyle name="Output 10 8 4" xfId="19583" xr:uid="{A45FC4C8-2455-4F7E-8193-7FA54E5D730C}"/>
    <cellStyle name="Output 10 9" xfId="6479" xr:uid="{3461E98C-586D-4E30-909B-8E039B111737}"/>
    <cellStyle name="Output 10 9 2" xfId="41927" xr:uid="{4DEE7599-52CB-4570-AF2D-7CE51790C384}"/>
    <cellStyle name="Output 10 9 3" xfId="32777" xr:uid="{9E91867D-F0C9-4248-942D-6BB933DD707E}"/>
    <cellStyle name="Output 10 9 4" xfId="21196" xr:uid="{5F7659E9-F94B-4891-9E1F-D871F03CB831}"/>
    <cellStyle name="Output 11" xfId="1687" xr:uid="{00000000-0005-0000-0000-000097060000}"/>
    <cellStyle name="Output 11 10" xfId="11708" xr:uid="{19248D5E-4BBB-4AD8-B971-C3EA33F4464E}"/>
    <cellStyle name="Output 11 10 2" xfId="42888" xr:uid="{3B1F53D3-9AA3-427E-895B-EED880E5FF81}"/>
    <cellStyle name="Output 11 10 3" xfId="33738" xr:uid="{FF8762AF-CC25-46E0-BCF7-A350EE64B408}"/>
    <cellStyle name="Output 11 10 4" xfId="22165" xr:uid="{D806B764-FF96-406B-A1E3-4E932765878E}"/>
    <cellStyle name="Output 11 11" xfId="12113" xr:uid="{D812455B-464C-46F0-ADF4-CD705B747471}"/>
    <cellStyle name="Output 11 11 2" xfId="43633" xr:uid="{CADF7C96-0B99-4931-8C98-CBFCEC42122F}"/>
    <cellStyle name="Output 11 11 3" xfId="34484" xr:uid="{EA2809E5-24E2-435A-B674-1AC8312ED435}"/>
    <cellStyle name="Output 11 11 4" xfId="22922" xr:uid="{7D5C7731-7E50-4AC5-A9F0-27209236177C}"/>
    <cellStyle name="Output 11 12" xfId="12454" xr:uid="{AD833B37-FFF4-47FC-8CE7-4DAF3A4E0C75}"/>
    <cellStyle name="Output 11 12 2" xfId="43911" xr:uid="{E5363B57-51EA-44D3-B394-814050BC8CF0}"/>
    <cellStyle name="Output 11 12 3" xfId="34763" xr:uid="{42FA733A-CBC6-4704-AFD7-EB1589BBF4D6}"/>
    <cellStyle name="Output 11 12 4" xfId="23205" xr:uid="{31A1581D-B32C-4C3E-A320-B3214B56C015}"/>
    <cellStyle name="Output 11 13" xfId="12743" xr:uid="{2D8147FD-FF06-4C4C-92E1-36D076DF64F2}"/>
    <cellStyle name="Output 11 13 2" xfId="45028" xr:uid="{E69E2111-23CC-491C-A7E8-FD9777AF9090}"/>
    <cellStyle name="Output 11 13 3" xfId="35883" xr:uid="{90D0AC97-946B-44F2-8CC0-7F650C1BDB5C}"/>
    <cellStyle name="Output 11 13 4" xfId="24346" xr:uid="{1EFC7127-FBE6-489C-BB96-582C91E25E82}"/>
    <cellStyle name="Output 11 14" xfId="12967" xr:uid="{4467283F-63B5-40C6-8360-9BD44F099E3E}"/>
    <cellStyle name="Output 11 14 2" xfId="45740" xr:uid="{0DE56437-C1E1-4212-AF4C-05E41ED33F13}"/>
    <cellStyle name="Output 11 14 3" xfId="36595" xr:uid="{746AC45D-594F-47FE-8E03-9C04749EE3A7}"/>
    <cellStyle name="Output 11 14 4" xfId="25074" xr:uid="{3A64C506-A940-47A8-A8E2-B92207D730BA}"/>
    <cellStyle name="Output 11 15" xfId="13371" xr:uid="{E6E6AC81-715C-45A9-A09F-7A24220F40A3}"/>
    <cellStyle name="Output 11 15 2" xfId="47170" xr:uid="{5B69DFC3-5E9C-4076-89B5-08812B8C91E6}"/>
    <cellStyle name="Output 11 15 3" xfId="38026" xr:uid="{E908EC05-A8A5-4ED5-ADBA-08449501D474}"/>
    <cellStyle name="Output 11 15 4" xfId="26612" xr:uid="{FBEAAA04-3268-421F-8D09-639E219D8CB9}"/>
    <cellStyle name="Output 11 16" xfId="16213" xr:uid="{DAA15FB8-AD4B-4A5D-A1D9-26DCFDB54033}"/>
    <cellStyle name="Output 11 16 2" xfId="46657" xr:uid="{2574CC38-A2F5-4C19-BB15-B495ECD85CF1}"/>
    <cellStyle name="Output 11 16 3" xfId="37513" xr:uid="{47D3CAD9-52F0-4FE5-AC78-8B152E4BAC52}"/>
    <cellStyle name="Output 11 16 4" xfId="26069" xr:uid="{97836263-7B9E-4312-B723-D60D0372E9D4}"/>
    <cellStyle name="Output 11 17" xfId="16439" xr:uid="{6488231A-F1CA-4768-9BB9-E533F60B404F}"/>
    <cellStyle name="Output 11 17 2" xfId="47577" xr:uid="{C1E691BF-2160-476D-AC1B-AD58B0A460DD}"/>
    <cellStyle name="Output 11 17 3" xfId="38433" xr:uid="{91D7E3B6-D7FD-4418-A25B-BE21D7778EEE}"/>
    <cellStyle name="Output 11 17 4" xfId="27080" xr:uid="{76E8E3AC-CBEA-46A8-A04B-E5D5279091D4}"/>
    <cellStyle name="Output 11 18" xfId="27613" xr:uid="{279E28CE-144E-469E-8E97-649AF073CA75}"/>
    <cellStyle name="Output 11 18 2" xfId="48006" xr:uid="{15DB4CFB-FC45-4D52-A9E1-3B518322C1D9}"/>
    <cellStyle name="Output 11 18 3" xfId="38862" xr:uid="{E94D0BF2-B7AC-47F7-82A2-0A097509301D}"/>
    <cellStyle name="Output 11 19" xfId="27929" xr:uid="{72D847F0-4422-4C9E-8D8D-32CAE5AEC2E9}"/>
    <cellStyle name="Output 11 2" xfId="1688" xr:uid="{00000000-0005-0000-0000-000098060000}"/>
    <cellStyle name="Output 11 2 10" xfId="5180" xr:uid="{E24C2373-CDD3-46E2-B4B4-9BBD22C7DC09}"/>
    <cellStyle name="Output 11 2 10 2" xfId="43365" xr:uid="{58B7B0D6-B260-4B6C-A543-F777AC57AE82}"/>
    <cellStyle name="Output 11 2 10 3" xfId="34215" xr:uid="{6A4B13B2-1A01-477E-A706-98F736462FDE}"/>
    <cellStyle name="Output 11 2 10 4" xfId="22651" xr:uid="{F00FF6F4-CF02-4B87-B7B1-0682FB24BDE6}"/>
    <cellStyle name="Output 11 2 11" xfId="15180" xr:uid="{3BDF412D-B234-4CC2-A875-707EE70D99AD}"/>
    <cellStyle name="Output 11 2 11 2" xfId="47171" xr:uid="{A59746BF-D680-44C4-957B-5A2D92D6C98D}"/>
    <cellStyle name="Output 11 2 11 3" xfId="38027" xr:uid="{350BB1B8-9C9B-4075-B3D0-222C1E7E36BF}"/>
    <cellStyle name="Output 11 2 11 4" xfId="26613" xr:uid="{0C4AA2AB-58BC-4678-B09D-C231EBA1E1F4}"/>
    <cellStyle name="Output 11 2 12" xfId="15367" xr:uid="{5C591932-CC12-40C8-9D63-08A6E448A7DB}"/>
    <cellStyle name="Output 11 2 12 2" xfId="44197" xr:uid="{4FA4EB59-93B7-4D61-95B8-D41F8787BAD0}"/>
    <cellStyle name="Output 11 2 12 3" xfId="35049" xr:uid="{4DC7206C-3CE1-4DAB-97D1-E37D6CDE03A6}"/>
    <cellStyle name="Output 11 2 12 4" xfId="23495" xr:uid="{FF8EE227-7B95-4F57-B670-F79244686163}"/>
    <cellStyle name="Output 11 2 13" xfId="16082" xr:uid="{00FD5448-21D0-4A94-8EE0-D7CF0B2E9314}"/>
    <cellStyle name="Output 11 2 13 2" xfId="44567" xr:uid="{E8F85267-0016-4E02-87F6-92CFD11C01D6}"/>
    <cellStyle name="Output 11 2 13 3" xfId="35421" xr:uid="{1C29519F-4B72-4DCA-9312-3F1D953F364A}"/>
    <cellStyle name="Output 11 2 13 4" xfId="23878" xr:uid="{6B012124-E875-415B-BB43-B7CA182618D1}"/>
    <cellStyle name="Output 11 2 14" xfId="27483" xr:uid="{CCFFD4AE-7035-4B06-AC76-1505E08C99A2}"/>
    <cellStyle name="Output 11 2 14 2" xfId="47899" xr:uid="{BE39BDEF-0F21-4D3D-878B-B820C7B77A43}"/>
    <cellStyle name="Output 11 2 14 3" xfId="38755" xr:uid="{BE6DF920-1D18-4156-B038-A5835729205E}"/>
    <cellStyle name="Output 11 2 15" xfId="27931" xr:uid="{E1B0911A-B7E9-4F49-A3DE-45F7B1B40573}"/>
    <cellStyle name="Output 11 2 16" xfId="48699" xr:uid="{2B7DBE3A-2919-45AA-9967-BCEFAB7900A9}"/>
    <cellStyle name="Output 11 2 17" xfId="50554" xr:uid="{79345759-E494-4BF0-8EA7-9D5A822D5F5A}"/>
    <cellStyle name="Output 11 2 18" xfId="50138" xr:uid="{67E0005C-F109-44B6-84B4-98A87AA3BADE}"/>
    <cellStyle name="Output 11 2 19" xfId="49826" xr:uid="{37A6B385-2C61-419A-8D30-CB0695613193}"/>
    <cellStyle name="Output 11 2 2" xfId="1689" xr:uid="{00000000-0005-0000-0000-000099060000}"/>
    <cellStyle name="Output 11 2 2 10" xfId="15544" xr:uid="{49CFB23F-E9D8-4140-996B-00E985B21FC6}"/>
    <cellStyle name="Output 11 2 2 10 2" xfId="46629" xr:uid="{0800B62F-4A07-4457-A8F0-44687ED2F5E1}"/>
    <cellStyle name="Output 11 2 2 10 3" xfId="37485" xr:uid="{CAC5B517-E82C-43E0-AEDF-0CE5E67775D4}"/>
    <cellStyle name="Output 11 2 2 10 4" xfId="26038" xr:uid="{2544A4CA-9E10-4969-9FF5-A9E33B8FA2B5}"/>
    <cellStyle name="Output 11 2 2 11" xfId="16214" xr:uid="{224C243A-D878-4592-885B-0C1BB530E7C2}"/>
    <cellStyle name="Output 11 2 2 11 2" xfId="43178" xr:uid="{4FD12BDB-7C77-439A-9924-106AC4778B95}"/>
    <cellStyle name="Output 11 2 2 11 3" xfId="34028" xr:uid="{26D87193-46B6-47F4-932C-BB55BA6CDF9A}"/>
    <cellStyle name="Output 11 2 2 11 4" xfId="22462" xr:uid="{0B1C7D9C-4756-41D3-AC37-7BEB70940608}"/>
    <cellStyle name="Output 11 2 2 12" xfId="16440" xr:uid="{8EEF77BC-08A5-4003-BFBD-30E2CDCF943A}"/>
    <cellStyle name="Output 11 2 2 12 2" xfId="43240" xr:uid="{901460E2-ABBF-404E-9F74-91930D7C4086}"/>
    <cellStyle name="Output 11 2 2 12 3" xfId="34090" xr:uid="{845FF6AD-371E-44EF-A90F-CF98D784954C}"/>
    <cellStyle name="Output 11 2 2 12 4" xfId="22524" xr:uid="{6ECCF232-31D9-4C32-BD2D-2DB566248E83}"/>
    <cellStyle name="Output 11 2 2 13" xfId="27485" xr:uid="{74CB8007-2CDE-486F-98CD-D2F2FD668684}"/>
    <cellStyle name="Output 11 2 2 13 2" xfId="47901" xr:uid="{99B81D83-5B3C-4214-88F0-CCB2A9ED9D0F}"/>
    <cellStyle name="Output 11 2 2 13 3" xfId="38757" xr:uid="{B2F12E19-43CA-4599-B7F2-B2FDB0C191D4}"/>
    <cellStyle name="Output 11 2 2 14" xfId="28034" xr:uid="{69B4F9CF-6CBE-468C-BC3E-D56B014CDA91}"/>
    <cellStyle name="Output 11 2 2 15" xfId="48700" xr:uid="{2E598484-11FC-4495-A1C4-A5F62239018A}"/>
    <cellStyle name="Output 11 2 2 16" xfId="50555" xr:uid="{403EFBB2-3F4A-47FF-81B1-73A944B67D44}"/>
    <cellStyle name="Output 11 2 2 17" xfId="49639" xr:uid="{B549A2F6-4A3B-4F9F-8D17-95D14D338553}"/>
    <cellStyle name="Output 11 2 2 18" xfId="51794" xr:uid="{A3F70DA7-1C6E-4722-96BD-08422832A3C9}"/>
    <cellStyle name="Output 11 2 2 19" xfId="52372" xr:uid="{9A9A97CB-1864-4EFC-998B-8BA9754FC339}"/>
    <cellStyle name="Output 11 2 2 2" xfId="5075" xr:uid="{618EAF9F-DE92-45D8-9A2F-349DECA7AF5E}"/>
    <cellStyle name="Output 11 2 2 2 2" xfId="41387" xr:uid="{8DAFEE39-360E-450E-97B5-F48A2988646E}"/>
    <cellStyle name="Output 11 2 2 2 3" xfId="32192" xr:uid="{6CB09FAE-2919-4B52-BA89-40D4EA9DDAAE}"/>
    <cellStyle name="Output 11 2 2 2 4" xfId="20483" xr:uid="{46CDE3F5-1270-4571-BCEF-6FB68650C249}"/>
    <cellStyle name="Output 11 2 2 20" xfId="53548" xr:uid="{6B7BD8E1-10FF-4D52-9115-3655D7AF44A8}"/>
    <cellStyle name="Output 11 2 2 21" xfId="52923" xr:uid="{2254BDA9-53D9-4E0E-B3D5-180E04C75195}"/>
    <cellStyle name="Output 11 2 2 22" xfId="55198" xr:uid="{F73F5B9B-C7E8-4E2C-8F19-92F466C3E3CA}"/>
    <cellStyle name="Output 11 2 2 23" xfId="56077" xr:uid="{AA1DABFA-24EA-4F73-92F6-D904F8B844BA}"/>
    <cellStyle name="Output 11 2 2 24" xfId="16861" xr:uid="{61A2B1B6-BAAF-49CB-B646-E0B02FC232E7}"/>
    <cellStyle name="Output 11 2 2 3" xfId="5512" xr:uid="{89F1A5EC-8751-4CF8-AC17-D69D5458EB19}"/>
    <cellStyle name="Output 11 2 2 3 2" xfId="40552" xr:uid="{A651153B-527B-405D-8688-9EED3F537EAB}"/>
    <cellStyle name="Output 11 2 2 3 3" xfId="31320" xr:uid="{5BE731A5-F9E4-4255-83D7-5C8D034CE90B}"/>
    <cellStyle name="Output 11 2 2 3 4" xfId="19589" xr:uid="{41C8804C-F902-48DE-A292-0CD5C63F3B04}"/>
    <cellStyle name="Output 11 2 2 4" xfId="11261" xr:uid="{00044359-398D-468B-BB19-AB86E12FAF08}"/>
    <cellStyle name="Output 11 2 2 4 2" xfId="42156" xr:uid="{6003A22A-1575-4188-9E8A-A9840921EFAA}"/>
    <cellStyle name="Output 11 2 2 4 3" xfId="33006" xr:uid="{34769283-8AD4-4806-A28A-ECF762DE5886}"/>
    <cellStyle name="Output 11 2 2 4 4" xfId="21426" xr:uid="{EA4916B5-726E-4611-9444-96795F9AEE2B}"/>
    <cellStyle name="Output 11 2 2 5" xfId="11709" xr:uid="{13DACBF1-254F-43C2-B2E1-85533B7BB23E}"/>
    <cellStyle name="Output 11 2 2 5 2" xfId="42709" xr:uid="{624E80A3-BDD6-4B2B-AADB-F8C3CCA2E3A1}"/>
    <cellStyle name="Output 11 2 2 5 3" xfId="33559" xr:uid="{1737D3B9-1537-4AA1-9F05-79703EB23A64}"/>
    <cellStyle name="Output 11 2 2 5 4" xfId="21984" xr:uid="{B0A07DE0-3C80-4905-8B87-9D5B31595E35}"/>
    <cellStyle name="Output 11 2 2 6" xfId="12114" xr:uid="{BC2EFE6E-D2AD-4AAA-AB00-3A7D7BA9232E}"/>
    <cellStyle name="Output 11 2 2 6 2" xfId="43631" xr:uid="{3510802E-4851-4934-8A4C-70C79389FD4E}"/>
    <cellStyle name="Output 11 2 2 6 3" xfId="34482" xr:uid="{9E3E65D9-54C4-454D-97F8-F9CC51BF127E}"/>
    <cellStyle name="Output 11 2 2 6 4" xfId="22920" xr:uid="{D1DC0171-C73E-44B9-8198-2B9E56AE8B25}"/>
    <cellStyle name="Output 11 2 2 7" xfId="12455" xr:uid="{11ADF26F-B1B3-4A4C-8F56-39E545D9513C}"/>
    <cellStyle name="Output 11 2 2 7 2" xfId="45277" xr:uid="{7FEB835E-FC52-4D0F-A045-38E3D89C526B}"/>
    <cellStyle name="Output 11 2 2 7 3" xfId="36132" xr:uid="{6C323E64-BE0E-447A-9E24-62606F9A95B4}"/>
    <cellStyle name="Output 11 2 2 7 4" xfId="24598" xr:uid="{833C3FB6-30BB-4CD5-BA9D-E59878215F15}"/>
    <cellStyle name="Output 11 2 2 8" xfId="12744" xr:uid="{4CA19211-31B1-4B63-8866-75BD85851D48}"/>
    <cellStyle name="Output 11 2 2 8 2" xfId="44902" xr:uid="{0CF4A7CE-AD54-4860-A3F3-0143A689E438}"/>
    <cellStyle name="Output 11 2 2 8 3" xfId="35757" xr:uid="{1DA6DB2E-7E20-4C7A-BA98-2631474C3A5F}"/>
    <cellStyle name="Output 11 2 2 8 4" xfId="24220" xr:uid="{EF8A2D1C-8E01-448F-88FB-1CFD05C6CC62}"/>
    <cellStyle name="Output 11 2 2 9" xfId="12968" xr:uid="{DBDDC2D8-10D8-40FC-AF8E-A9FBD051F78D}"/>
    <cellStyle name="Output 11 2 2 9 2" xfId="44911" xr:uid="{3E32FC0F-70EC-4003-855B-F99B73F95FCB}"/>
    <cellStyle name="Output 11 2 2 9 3" xfId="35766" xr:uid="{3FA4C55E-3038-4BDF-B298-1CB7E3004C1A}"/>
    <cellStyle name="Output 11 2 2 9 4" xfId="24229" xr:uid="{9C12E474-4622-43F1-B9FF-4B0146418C81}"/>
    <cellStyle name="Output 11 2 20" xfId="51666" xr:uid="{73CFDB69-4860-4095-9897-3D29ADA90E01}"/>
    <cellStyle name="Output 11 2 21" xfId="53547" xr:uid="{0F1ED551-E482-40FE-AD92-E2528F9C1A15}"/>
    <cellStyle name="Output 11 2 22" xfId="52924" xr:uid="{9BB6F2C1-FBE3-4E85-BC9C-3C81B9CB8F53}"/>
    <cellStyle name="Output 11 2 23" xfId="53068" xr:uid="{0B645CCE-017D-480A-9B85-C632E45596FB}"/>
    <cellStyle name="Output 11 2 24" xfId="56076" xr:uid="{208E7CB9-42C2-442E-BC7C-6C2A2147AF7E}"/>
    <cellStyle name="Output 11 2 25" xfId="16860" xr:uid="{5C20E08D-C8F7-42BF-A337-6502FB648D02}"/>
    <cellStyle name="Output 11 2 3" xfId="5074" xr:uid="{94D64236-20A9-471A-99CA-79C34D7D8A1C}"/>
    <cellStyle name="Output 11 2 3 2" xfId="41384" xr:uid="{F23121B6-8D24-4E97-B2D4-D6A7ACBE7BAD}"/>
    <cellStyle name="Output 11 2 3 3" xfId="32189" xr:uid="{3B35DA34-DEED-4106-8CEC-4150D308C57E}"/>
    <cellStyle name="Output 11 2 3 4" xfId="20480" xr:uid="{0B9414DF-6A0E-4792-8EA0-E4488020CD5A}"/>
    <cellStyle name="Output 11 2 4" xfId="5980" xr:uid="{1B2BE24B-BEF0-487C-806C-173E6E932B07}"/>
    <cellStyle name="Output 11 2 4 2" xfId="40551" xr:uid="{46632091-1260-46B7-981C-38D26BF1D905}"/>
    <cellStyle name="Output 11 2 4 3" xfId="31319" xr:uid="{3A2BE0E8-982C-47D5-97CC-443CD102C74B}"/>
    <cellStyle name="Output 11 2 4 4" xfId="19588" xr:uid="{30FEBB65-99F9-45AA-A410-BB46C747DE56}"/>
    <cellStyle name="Output 11 2 5" xfId="9990" xr:uid="{1DFA3EDC-B844-42BF-90B2-F7C91642132D}"/>
    <cellStyle name="Output 11 2 5 2" xfId="41944" xr:uid="{66EC8C02-DDDB-4004-B3EA-46C737394F44}"/>
    <cellStyle name="Output 11 2 5 3" xfId="32794" xr:uid="{B4858580-52E8-40C1-A42E-E5B909DA84AA}"/>
    <cellStyle name="Output 11 2 5 4" xfId="21213" xr:uid="{EBF0CE20-BEA5-4037-98B1-B09B5CA39B7A}"/>
    <cellStyle name="Output 11 2 6" xfId="11008" xr:uid="{54A417D5-82A7-4C00-901F-10F30DD7E823}"/>
    <cellStyle name="Output 11 2 6 2" xfId="42707" xr:uid="{FA3C48D6-7127-4819-9220-8950B954B659}"/>
    <cellStyle name="Output 11 2 6 3" xfId="33557" xr:uid="{E076DC03-BBA4-4121-91B1-0DF92273779F}"/>
    <cellStyle name="Output 11 2 6 4" xfId="21981" xr:uid="{A2272DCF-E4F1-47F2-8029-44EF4955E399}"/>
    <cellStyle name="Output 11 2 7" xfId="9776" xr:uid="{13B4BEDC-4599-49E3-B7E5-54781A5E66DF}"/>
    <cellStyle name="Output 11 2 7 2" xfId="43426" xr:uid="{ABA5D4CC-42D9-4ED5-8B32-FAF87C6A0BE0}"/>
    <cellStyle name="Output 11 2 7 3" xfId="34277" xr:uid="{E038ED52-F45E-4AE7-B262-648F6D7D8431}"/>
    <cellStyle name="Output 11 2 7 4" xfId="22713" xr:uid="{73601E76-0766-45A7-A08E-FDB7B0052615}"/>
    <cellStyle name="Output 11 2 8" xfId="9467" xr:uid="{1E57E485-FA8F-40EB-AA6D-A2DB4764ADAB}"/>
    <cellStyle name="Output 11 2 8 2" xfId="42567" xr:uid="{B0DE314D-357C-4F5F-8A2C-54A3017E6EC0}"/>
    <cellStyle name="Output 11 2 8 3" xfId="33417" xr:uid="{DB29AE0E-F3F5-4109-B393-C3CCE0A2F5CE}"/>
    <cellStyle name="Output 11 2 8 4" xfId="21840" xr:uid="{36DD1265-F3E7-4EE4-91CA-EAE25FB76A39}"/>
    <cellStyle name="Output 11 2 9" xfId="11148" xr:uid="{1FD4DE66-3717-4810-85D4-4A6417653C42}"/>
    <cellStyle name="Output 11 2 9 2" xfId="44924" xr:uid="{5EF7336F-5636-4085-BB25-3420A4001C8C}"/>
    <cellStyle name="Output 11 2 9 3" xfId="35779" xr:uid="{17216C9F-CBEB-4141-96DC-9FAB2F084557}"/>
    <cellStyle name="Output 11 2 9 4" xfId="24242" xr:uid="{01DC4152-CA15-48DF-A7E5-BA5D08553495}"/>
    <cellStyle name="Output 11 20" xfId="48698" xr:uid="{3DC372CA-7EAA-4E20-B530-74C539EF9345}"/>
    <cellStyle name="Output 11 21" xfId="50553" xr:uid="{6A5648AF-D4A5-4257-BDD6-9852E6C3EF31}"/>
    <cellStyle name="Output 11 22" xfId="49240" xr:uid="{618D6DAA-9C81-4F6B-8905-20D5DC627D8C}"/>
    <cellStyle name="Output 11 23" xfId="49934" xr:uid="{525BC8F3-4B7F-4599-8516-F1231D635FB6}"/>
    <cellStyle name="Output 11 24" xfId="52374" xr:uid="{1177DDD8-AAB3-4BE1-8713-72EDA926B9B7}"/>
    <cellStyle name="Output 11 25" xfId="53546" xr:uid="{046F7003-4B9E-4EFF-8C06-89B4F4C4BD0B}"/>
    <cellStyle name="Output 11 26" xfId="54030" xr:uid="{C0618381-F7BC-4B62-96CC-E5E0DAF3051D}"/>
    <cellStyle name="Output 11 27" xfId="52655" xr:uid="{B852F067-5F63-427C-B5D8-0C63C67FD757}"/>
    <cellStyle name="Output 11 28" xfId="56075" xr:uid="{EA1D1160-2B5E-4115-A6C0-FC3B8E0F4EE1}"/>
    <cellStyle name="Output 11 29" xfId="16859" xr:uid="{CF4AF763-837F-4FFB-8CEF-65ACC35F0C88}"/>
    <cellStyle name="Output 11 3" xfId="1690" xr:uid="{00000000-0005-0000-0000-00009A060000}"/>
    <cellStyle name="Output 11 3 10" xfId="10982" xr:uid="{F4B71B90-FA23-4E1E-BCF2-EABF889AFD74}"/>
    <cellStyle name="Output 11 3 10 2" xfId="45737" xr:uid="{7A8CA6DE-7A9C-4E13-A074-58DBFC89A56C}"/>
    <cellStyle name="Output 11 3 10 3" xfId="36592" xr:uid="{803EC080-2584-42CD-A050-FC0E57020CD6}"/>
    <cellStyle name="Output 11 3 10 4" xfId="25071" xr:uid="{6039C2C3-4EE2-4292-8159-771AE6360213}"/>
    <cellStyle name="Output 11 3 11" xfId="14491" xr:uid="{0F3AB84D-AD4E-4BA3-BC46-2A54CBBFEAA8}"/>
    <cellStyle name="Output 11 3 11 2" xfId="46628" xr:uid="{1AD4D75C-920E-4BE4-812E-8623FA46F7F4}"/>
    <cellStyle name="Output 11 3 11 3" xfId="37484" xr:uid="{3E1405E1-B7E1-4931-8B1B-67EF3C2FE89A}"/>
    <cellStyle name="Output 11 3 11 4" xfId="26037" xr:uid="{E1952850-6520-43B7-BF86-0B8EC88975A3}"/>
    <cellStyle name="Output 11 3 12" xfId="15057" xr:uid="{697297F1-452D-4819-BA91-91E36C424C11}"/>
    <cellStyle name="Output 11 3 12 2" xfId="46734" xr:uid="{D6DAF3C7-42FE-4196-ACD9-59D9922F1896}"/>
    <cellStyle name="Output 11 3 12 3" xfId="37590" xr:uid="{2A008A3C-B4A0-49DD-8494-B3120B0F47FB}"/>
    <cellStyle name="Output 11 3 12 4" xfId="26150" xr:uid="{F37E349E-708B-4583-88D0-74F837EEA0EB}"/>
    <cellStyle name="Output 11 3 13" xfId="13290" xr:uid="{7261FB00-63BF-42BA-BAA7-76EA1F4905F7}"/>
    <cellStyle name="Output 11 3 13 2" xfId="47574" xr:uid="{273FCB51-2B79-4D29-9832-E3D1DE5B800D}"/>
    <cellStyle name="Output 11 3 13 3" xfId="38430" xr:uid="{96567954-ACEE-4604-B5A1-FDA53673BBE2}"/>
    <cellStyle name="Output 11 3 13 4" xfId="27077" xr:uid="{5C72057B-58EA-495D-B10E-7A604D6A70E2}"/>
    <cellStyle name="Output 11 3 14" xfId="27610" xr:uid="{B5769CFE-F116-4DCD-8E16-19FE0C87A64C}"/>
    <cellStyle name="Output 11 3 14 2" xfId="48003" xr:uid="{F82AEE08-335A-41DF-BB2D-4C1576944D99}"/>
    <cellStyle name="Output 11 3 14 3" xfId="38859" xr:uid="{5E56A829-C6ED-462F-A331-BC186B804338}"/>
    <cellStyle name="Output 11 3 15" xfId="28035" xr:uid="{E260ABFE-9EEA-4197-85E8-F9F6FB3EA8B0}"/>
    <cellStyle name="Output 11 3 16" xfId="48701" xr:uid="{4D370094-F5C7-4D8D-A714-F2A9395BB106}"/>
    <cellStyle name="Output 11 3 17" xfId="50556" xr:uid="{26EA5CCD-4BBF-4D6D-BCA7-A3C690EED06B}"/>
    <cellStyle name="Output 11 3 18" xfId="49638" xr:uid="{37D2BA1B-91F1-4D17-B27F-06C1B190172A}"/>
    <cellStyle name="Output 11 3 19" xfId="51872" xr:uid="{F3F74D4E-4F65-4499-BE4F-508A94330E5E}"/>
    <cellStyle name="Output 11 3 2" xfId="1691" xr:uid="{00000000-0005-0000-0000-00009B060000}"/>
    <cellStyle name="Output 11 3 2 10" xfId="15551" xr:uid="{D4B40E1F-E54B-4578-BC40-0758CE19B329}"/>
    <cellStyle name="Output 11 3 2 10 2" xfId="47168" xr:uid="{B3E7C157-DEE9-4AED-A187-AB878643E1C8}"/>
    <cellStyle name="Output 11 3 2 10 3" xfId="38024" xr:uid="{3C687A05-59CE-44E7-A367-10717932FC81}"/>
    <cellStyle name="Output 11 3 2 10 4" xfId="26610" xr:uid="{B4A46ED6-CB04-468A-A854-54661981DA60}"/>
    <cellStyle name="Output 11 3 2 11" xfId="15441" xr:uid="{4BFE79F7-6ACD-42B1-A559-1F6B66227FEF}"/>
    <cellStyle name="Output 11 3 2 11 2" xfId="46949" xr:uid="{EB756E8D-7683-429C-A609-E10BE7FA3835}"/>
    <cellStyle name="Output 11 3 2 11 3" xfId="37805" xr:uid="{9EF0668B-D1B5-4403-A0F5-EB5C4CF5AC77}"/>
    <cellStyle name="Output 11 3 2 11 4" xfId="26380" xr:uid="{0DB5CEB5-2B38-40F2-B14E-B42DC725AB97}"/>
    <cellStyle name="Output 11 3 2 12" xfId="16134" xr:uid="{25000FC5-42BA-42F5-8349-7EC62810AD66}"/>
    <cellStyle name="Output 11 3 2 12 2" xfId="47575" xr:uid="{9EA38006-262C-4553-AC6C-294A0EE94983}"/>
    <cellStyle name="Output 11 3 2 12 3" xfId="38431" xr:uid="{22EE2081-624C-4AB4-8975-D2FCFC83E37E}"/>
    <cellStyle name="Output 11 3 2 12 4" xfId="27078" xr:uid="{DA1776CA-FE1D-4D5C-A181-EB2848D516BD}"/>
    <cellStyle name="Output 11 3 2 13" xfId="27611" xr:uid="{891C38CE-1CBD-495B-8FC0-CBE1B0F7F9F7}"/>
    <cellStyle name="Output 11 3 2 13 2" xfId="48004" xr:uid="{31E68DF0-334B-4120-B6AF-A0758A9786C0}"/>
    <cellStyle name="Output 11 3 2 13 3" xfId="38860" xr:uid="{44BC16DE-BE76-4E4F-987B-1816B77974D1}"/>
    <cellStyle name="Output 11 3 2 14" xfId="27933" xr:uid="{22CB5A3B-1E45-45F3-AAA2-9D8A15ADD707}"/>
    <cellStyle name="Output 11 3 2 15" xfId="48702" xr:uid="{09A6606F-95B5-470C-9301-E3A399264019}"/>
    <cellStyle name="Output 11 3 2 16" xfId="50557" xr:uid="{16AAB924-4EF8-4069-8AA7-5E2074B6664F}"/>
    <cellStyle name="Output 11 3 2 17" xfId="50135" xr:uid="{F6817D38-BC89-4DA1-B1C5-2E3F9B24217F}"/>
    <cellStyle name="Output 11 3 2 18" xfId="51871" xr:uid="{C0306BC1-E896-4C8E-825A-9A4721D7684C}"/>
    <cellStyle name="Output 11 3 2 19" xfId="52240" xr:uid="{E23EE4B7-C6B0-480B-B48E-E1785C743F2C}"/>
    <cellStyle name="Output 11 3 2 2" xfId="5077" xr:uid="{86B76A49-B680-4122-A61C-14F66D5BD429}"/>
    <cellStyle name="Output 11 3 2 2 2" xfId="41385" xr:uid="{BDD7E337-F589-414B-81F7-622F1B355DCF}"/>
    <cellStyle name="Output 11 3 2 2 3" xfId="32190" xr:uid="{03B442FD-9B1F-49CB-AA79-E6912EAEE367}"/>
    <cellStyle name="Output 11 3 2 2 4" xfId="20481" xr:uid="{38C2F4F5-D10C-4B6C-9F77-2C9DE9857582}"/>
    <cellStyle name="Output 11 3 2 20" xfId="53550" xr:uid="{611FA850-25A3-4B81-893A-D8523FB7C568}"/>
    <cellStyle name="Output 11 3 2 21" xfId="54838" xr:uid="{FA8249CD-3D5D-491D-B1AF-00528C4268C8}"/>
    <cellStyle name="Output 11 3 2 22" xfId="53946" xr:uid="{05299495-20D5-48B2-A77A-0679BD98D414}"/>
    <cellStyle name="Output 11 3 2 23" xfId="56079" xr:uid="{E2AE4ABC-F634-4A80-A5D4-A59943182A4D}"/>
    <cellStyle name="Output 11 3 2 24" xfId="16863" xr:uid="{646B2FD1-8645-4B16-8857-1588F5211B60}"/>
    <cellStyle name="Output 11 3 2 3" xfId="5499" xr:uid="{75AF49F8-2A30-4551-A09E-4604B094B86B}"/>
    <cellStyle name="Output 11 3 2 3 2" xfId="39377" xr:uid="{5B66EF1E-2206-4C2E-AB17-1ABBD3EB7AAA}"/>
    <cellStyle name="Output 11 3 2 3 3" xfId="30112" xr:uid="{BDD5579D-550F-4A7B-84C8-435C84D32101}"/>
    <cellStyle name="Output 11 3 2 3 4" xfId="18356" xr:uid="{C4CEA115-07D4-4407-8766-A65BF74DB15F}"/>
    <cellStyle name="Output 11 3 2 4" xfId="9567" xr:uid="{BBFC62FA-446E-4BFD-9FD0-2C0E44C4457A}"/>
    <cellStyle name="Output 11 3 2 4 2" xfId="39955" xr:uid="{61006796-3DCA-416E-8190-0DD2F6FDF0EB}"/>
    <cellStyle name="Output 11 3 2 4 3" xfId="30722" xr:uid="{48F919E3-4226-4702-A74B-F4DD04F24D67}"/>
    <cellStyle name="Output 11 3 2 4 4" xfId="18967" xr:uid="{07CFD82B-04BB-41F7-AEFF-F94B3A845BAB}"/>
    <cellStyle name="Output 11 3 2 5" xfId="11121" xr:uid="{965CC452-6EC3-49EC-8085-446611D803B1}"/>
    <cellStyle name="Output 11 3 2 5 2" xfId="42886" xr:uid="{048B6F03-2DC9-4FED-AC47-400BDF102849}"/>
    <cellStyle name="Output 11 3 2 5 3" xfId="33736" xr:uid="{DF526548-0685-4C16-BDBE-5D70E0E467B9}"/>
    <cellStyle name="Output 11 3 2 5 4" xfId="22163" xr:uid="{10D18D7C-3C23-4D20-9060-774C3A214721}"/>
    <cellStyle name="Output 11 3 2 6" xfId="5061" xr:uid="{807C81DB-F7CE-485A-B9C1-EAA2BAC7D9A0}"/>
    <cellStyle name="Output 11 3 2 6 2" xfId="42329" xr:uid="{B4331508-22BE-4694-AE12-F607FC59C70C}"/>
    <cellStyle name="Output 11 3 2 6 3" xfId="33179" xr:uid="{250DA3F3-7B74-4880-A084-56FC2CF5FF35}"/>
    <cellStyle name="Output 11 3 2 6 4" xfId="21599" xr:uid="{D189B110-3EA4-4E7B-B3F5-88B40A68C2F5}"/>
    <cellStyle name="Output 11 3 2 7" xfId="10122" xr:uid="{E21A4A45-AB11-43AB-A564-B7BDEACC6E99}"/>
    <cellStyle name="Output 11 3 2 7 2" xfId="44632" xr:uid="{78029D18-7512-4281-B9C2-461F8E42D923}"/>
    <cellStyle name="Output 11 3 2 7 3" xfId="35487" xr:uid="{E6C75DC6-2F25-4ACE-A58B-46B13641B150}"/>
    <cellStyle name="Output 11 3 2 7 4" xfId="23943" xr:uid="{6A0B2ADF-5DC1-42DB-9BCF-1E633CC84C64}"/>
    <cellStyle name="Output 11 3 2 8" xfId="9857" xr:uid="{68D74D47-CC11-4B04-AF55-DA105625B1AA}"/>
    <cellStyle name="Output 11 3 2 8 2" xfId="44885" xr:uid="{E7B2BC62-99AA-414B-8C90-A34FE5936C85}"/>
    <cellStyle name="Output 11 3 2 8 3" xfId="35740" xr:uid="{9AE6F66C-8386-449B-A634-BA52630C0BDB}"/>
    <cellStyle name="Output 11 3 2 8 4" xfId="24203" xr:uid="{756DCA8E-6FC5-4D79-85C3-74763B0554DC}"/>
    <cellStyle name="Output 11 3 2 9" xfId="9455" xr:uid="{FA92635D-A8CA-4413-9ACE-19E0C462DCC0}"/>
    <cellStyle name="Output 11 3 2 9 2" xfId="45738" xr:uid="{D94B3F25-9C63-4B3E-88CE-219A4B302AAA}"/>
    <cellStyle name="Output 11 3 2 9 3" xfId="36593" xr:uid="{8FC87833-1F71-4FFB-A27F-A765B107A32B}"/>
    <cellStyle name="Output 11 3 2 9 4" xfId="25072" xr:uid="{66EB31E5-8D82-4721-B0A6-9BBA3CC34951}"/>
    <cellStyle name="Output 11 3 20" xfId="52373" xr:uid="{D240CF2D-22C0-4357-8B8C-D78DFB3C9F63}"/>
    <cellStyle name="Output 11 3 21" xfId="53549" xr:uid="{AE594D38-D49E-4B46-9ADF-0CAED33D2A8E}"/>
    <cellStyle name="Output 11 3 22" xfId="54487" xr:uid="{ED0C4BFF-8B34-4D25-8047-946CB27A6EC1}"/>
    <cellStyle name="Output 11 3 23" xfId="55405" xr:uid="{483EFC33-BBCA-4A1B-8509-FCFE60208BD9}"/>
    <cellStyle name="Output 11 3 24" xfId="56078" xr:uid="{3DB1E411-2C46-41AF-BAF7-59E7193AA876}"/>
    <cellStyle name="Output 11 3 25" xfId="16862" xr:uid="{E1C4D9AB-1E43-4B83-91E9-41679A14BBFB}"/>
    <cellStyle name="Output 11 3 3" xfId="5076" xr:uid="{578FBFC7-E1E5-48FF-9FB8-A42EAEADBF34}"/>
    <cellStyle name="Output 11 3 3 2" xfId="39738" xr:uid="{08012085-C908-4554-B732-EE21157A3EF9}"/>
    <cellStyle name="Output 11 3 3 3" xfId="30498" xr:uid="{7006D0AC-4980-426A-9A6F-1EF3403B9A60}"/>
    <cellStyle name="Output 11 3 3 4" xfId="18743" xr:uid="{AE768E4E-B918-4A8B-87E5-E8B47B2AA678}"/>
    <cellStyle name="Output 11 3 4" xfId="5967" xr:uid="{61700CA0-15C3-4A90-9B10-498B154FB55C}"/>
    <cellStyle name="Output 11 3 4 2" xfId="39378" xr:uid="{37A2528F-C1F2-4061-B2B2-B967B9D75122}"/>
    <cellStyle name="Output 11 3 4 3" xfId="30113" xr:uid="{CBB92B52-9D8D-4F57-8C5F-65F3B521FD70}"/>
    <cellStyle name="Output 11 3 4 4" xfId="18357" xr:uid="{5A01FD9D-2AA5-4081-893B-1980BB6AC8B8}"/>
    <cellStyle name="Output 11 3 5" xfId="10358" xr:uid="{97D5C52B-BB4C-443E-A90F-CFCF9B2735D6}"/>
    <cellStyle name="Output 11 3 5 2" xfId="42157" xr:uid="{41BA3550-CE3A-42A4-89A2-B01C2BFD153D}"/>
    <cellStyle name="Output 11 3 5 3" xfId="33007" xr:uid="{AC45D4E1-06C0-4708-9E35-96D05391A36D}"/>
    <cellStyle name="Output 11 3 5 4" xfId="21427" xr:uid="{BC1C764F-3307-4F6D-B49C-98FD6352F2D5}"/>
    <cellStyle name="Output 11 3 6" xfId="9831" xr:uid="{277F356C-A507-44DC-9821-9B953A417A26}"/>
    <cellStyle name="Output 11 3 6 2" xfId="42885" xr:uid="{0A83D72C-E575-46B2-A84F-03208E43283A}"/>
    <cellStyle name="Output 11 3 6 3" xfId="33735" xr:uid="{4983B2CA-8623-4098-A947-29DB2F419501}"/>
    <cellStyle name="Output 11 3 6 4" xfId="22162" xr:uid="{BF5CDAD6-94B2-4DF9-B42C-3F01088723D4}"/>
    <cellStyle name="Output 11 3 7" xfId="10264" xr:uid="{777ED1C8-E29E-48B6-BDE5-002E1A84B61F}"/>
    <cellStyle name="Output 11 3 7 2" xfId="43632" xr:uid="{F34E74ED-C15D-4D05-95EA-E7274FC8ED45}"/>
    <cellStyle name="Output 11 3 7 3" xfId="34483" xr:uid="{8156FF98-4B28-4D60-B2BE-34F07D9CA5A3}"/>
    <cellStyle name="Output 11 3 7 4" xfId="22921" xr:uid="{8D8E6499-1F77-402C-8ECF-8B8151E87895}"/>
    <cellStyle name="Output 11 3 8" xfId="10213" xr:uid="{64A477F5-62E9-4FF4-88C8-4BC3BF3C6056}"/>
    <cellStyle name="Output 11 3 8 2" xfId="45278" xr:uid="{3E03E51F-C9FA-45B7-A30E-A51E26086A61}"/>
    <cellStyle name="Output 11 3 8 3" xfId="36133" xr:uid="{D8D7D94C-5B56-4C6A-893C-18CFFFA089F9}"/>
    <cellStyle name="Output 11 3 8 4" xfId="24599" xr:uid="{00AE7B83-E6F3-4976-A731-B2C078AB68CF}"/>
    <cellStyle name="Output 11 3 9" xfId="10219" xr:uid="{F1E983AE-BE0F-40E5-A041-D8CC88675892}"/>
    <cellStyle name="Output 11 3 9 2" xfId="44863" xr:uid="{E9AFEF92-0041-44BA-9B28-C6732B572E0B}"/>
    <cellStyle name="Output 11 3 9 3" xfId="35718" xr:uid="{45F03D04-03AC-44C6-9756-434B05F0D397}"/>
    <cellStyle name="Output 11 3 9 4" xfId="24181" xr:uid="{4B5C524E-E421-438D-A5C5-6790493755B5}"/>
    <cellStyle name="Output 11 4" xfId="1692" xr:uid="{00000000-0005-0000-0000-00009C060000}"/>
    <cellStyle name="Output 11 4 10" xfId="12811" xr:uid="{1B037C30-6775-4246-BC34-D8D7ADA7E5BE}"/>
    <cellStyle name="Output 11 4 10 2" xfId="41978" xr:uid="{629FFF7E-DD60-45B7-930B-96A0A24A0D9A}"/>
    <cellStyle name="Output 11 4 10 3" xfId="32828" xr:uid="{8EC15024-450B-43F5-BAB8-EBD7F2886897}"/>
    <cellStyle name="Output 11 4 10 4" xfId="21247" xr:uid="{F18073F6-957B-49B8-8ED7-032C88E50C15}"/>
    <cellStyle name="Output 11 4 11" xfId="15882" xr:uid="{7160F41C-A8BF-4F2C-8773-3A8610644B00}"/>
    <cellStyle name="Output 11 4 11 2" xfId="47169" xr:uid="{6CB05F0A-1B10-4609-9CE6-C6BF936CE036}"/>
    <cellStyle name="Output 11 4 11 3" xfId="38025" xr:uid="{D5DAEBC8-5E22-4911-8DF3-CB42BBD06CD2}"/>
    <cellStyle name="Output 11 4 11 4" xfId="26611" xr:uid="{E886A404-05C6-4703-AE8D-DFB6C9CF95CE}"/>
    <cellStyle name="Output 11 4 12" xfId="13621" xr:uid="{A073F1C0-AE8B-4FCC-A6F3-481779477E03}"/>
    <cellStyle name="Output 11 4 12 2" xfId="45871" xr:uid="{25370FC9-2D55-465D-BB1B-7EB91E06D29A}"/>
    <cellStyle name="Output 11 4 12 3" xfId="36726" xr:uid="{17B672DB-ED89-4F65-80A2-CF0D21B8C33A}"/>
    <cellStyle name="Output 11 4 12 4" xfId="25211" xr:uid="{41A9B37B-AB95-49CC-A018-06896C80E062}"/>
    <cellStyle name="Output 11 4 13" xfId="16281" xr:uid="{6500CBFA-F4A8-4F86-A601-11D342CB9390}"/>
    <cellStyle name="Output 11 4 13 2" xfId="44826" xr:uid="{E77591E0-FD82-40CA-A4DE-F1E0BAC92DFC}"/>
    <cellStyle name="Output 11 4 13 3" xfId="35681" xr:uid="{B6E61722-39B2-4E51-807B-1535000228C9}"/>
    <cellStyle name="Output 11 4 13 4" xfId="24144" xr:uid="{10DE16D7-6E07-4563-AF43-D888E39E0D4E}"/>
    <cellStyle name="Output 11 4 14" xfId="27487" xr:uid="{4AFD9692-373E-4D16-B118-E9D4916128A5}"/>
    <cellStyle name="Output 11 4 14 2" xfId="47903" xr:uid="{4D3CB0F2-3916-4149-9F6A-45A4F5AA8C00}"/>
    <cellStyle name="Output 11 4 14 3" xfId="38759" xr:uid="{2C0DAA04-5C53-49DC-BAA9-F2CAE4F178BB}"/>
    <cellStyle name="Output 11 4 15" xfId="27954" xr:uid="{29B527AD-DB73-4B56-A5D1-DCB6AC8FC090}"/>
    <cellStyle name="Output 11 4 16" xfId="48703" xr:uid="{568858AE-3329-4771-9DA2-8BEF15A3FE6C}"/>
    <cellStyle name="Output 11 4 17" xfId="50558" xr:uid="{A5A8BF29-41E9-414C-9A50-CD637EABBC8D}"/>
    <cellStyle name="Output 11 4 18" xfId="50137" xr:uid="{052BDC05-4C22-4817-A6F1-29FDE9A32A65}"/>
    <cellStyle name="Output 11 4 19" xfId="51801" xr:uid="{68B05238-4AA3-4376-BFA7-8A2D59A9F95F}"/>
    <cellStyle name="Output 11 4 2" xfId="1693" xr:uid="{00000000-0005-0000-0000-00009D060000}"/>
    <cellStyle name="Output 11 4 2 10" xfId="14801" xr:uid="{E13123B3-538B-4011-AD15-91B247D99EC0}"/>
    <cellStyle name="Output 11 4 2 10 2" xfId="45972" xr:uid="{D1060BE1-4C8E-43D4-8051-13FF755A92C8}"/>
    <cellStyle name="Output 11 4 2 10 3" xfId="36827" xr:uid="{7C034858-1E65-4E6E-8A19-8AB232A83DDF}"/>
    <cellStyle name="Output 11 4 2 10 4" xfId="25318" xr:uid="{39802803-2244-4EC1-BF23-6AA762C173A0}"/>
    <cellStyle name="Output 11 4 2 11" xfId="13921" xr:uid="{9C2D0CAA-FD57-4F10-B676-F86B445D1DEA}"/>
    <cellStyle name="Output 11 4 2 11 2" xfId="39447" xr:uid="{CA1B9E1E-0755-43F2-B0B7-64A938175825}"/>
    <cellStyle name="Output 11 4 2 11 3" xfId="30182" xr:uid="{55526C50-B80E-4D5D-9908-E6F446AB2A4E}"/>
    <cellStyle name="Output 11 4 2 11 4" xfId="18426" xr:uid="{BF62601B-859B-474E-9784-47C6608763E4}"/>
    <cellStyle name="Output 11 4 2 12" xfId="13144" xr:uid="{ACA637A4-E81E-4DE4-9CB7-36EBB8FD9ABC}"/>
    <cellStyle name="Output 11 4 2 12 2" xfId="47499" xr:uid="{4C57A580-E6F5-4983-BEB2-1AE6D4F9E999}"/>
    <cellStyle name="Output 11 4 2 12 3" xfId="38355" xr:uid="{0B6BF4A9-8AE5-4449-9471-8AF4C86133D9}"/>
    <cellStyle name="Output 11 4 2 12 4" xfId="26976" xr:uid="{AC6A6CAA-CE53-43C5-94D7-40760F62956D}"/>
    <cellStyle name="Output 11 4 2 13" xfId="27510" xr:uid="{6D345BBC-25EF-4BB0-AC9F-250B466498AB}"/>
    <cellStyle name="Output 11 4 2 13 2" xfId="47924" xr:uid="{69D08A27-93A1-49F8-9CC2-ED21E3419F19}"/>
    <cellStyle name="Output 11 4 2 13 3" xfId="38780" xr:uid="{9606DD06-6F4E-44EB-B2FB-3A22C8D5EF48}"/>
    <cellStyle name="Output 11 4 2 14" xfId="28028" xr:uid="{9C70D1FE-8344-430E-B71C-BCC7798C6265}"/>
    <cellStyle name="Output 11 4 2 15" xfId="48704" xr:uid="{ADA70E66-FCAA-43CA-BDB0-9FD7F4FBD47F}"/>
    <cellStyle name="Output 11 4 2 16" xfId="50559" xr:uid="{A2707827-1563-4E02-A7E5-E3D026FD7DC2}"/>
    <cellStyle name="Output 11 4 2 17" xfId="51116" xr:uid="{BDE514C5-3507-4933-A074-CEC6B6883CF4}"/>
    <cellStyle name="Output 11 4 2 18" xfId="50855" xr:uid="{FE75B388-3694-4685-99A6-8E7231150C97}"/>
    <cellStyle name="Output 11 4 2 19" xfId="52370" xr:uid="{96227F6D-AA1F-4C20-A6D8-BF9103EB84A1}"/>
    <cellStyle name="Output 11 4 2 2" xfId="5079" xr:uid="{B320D753-DFC3-44BE-8A5A-9ED2F7644B99}"/>
    <cellStyle name="Output 11 4 2 2 2" xfId="39737" xr:uid="{9B8DF826-0DBA-4262-9E2C-B3DE3472C604}"/>
    <cellStyle name="Output 11 4 2 2 3" xfId="30497" xr:uid="{2BEA4A46-2B7A-4D88-9B89-5671191B39A0}"/>
    <cellStyle name="Output 11 4 2 2 4" xfId="18742" xr:uid="{4FE23FF9-A25A-4DFD-8241-53366865AECD}"/>
    <cellStyle name="Output 11 4 2 20" xfId="53552" xr:uid="{A4D0F26A-EC5C-4A93-A571-9BFCD086C920}"/>
    <cellStyle name="Output 11 4 2 21" xfId="54488" xr:uid="{B65CD3F0-91D1-4672-9406-A12472CACC8B}"/>
    <cellStyle name="Output 11 4 2 22" xfId="55485" xr:uid="{F7DF02D3-8C3E-44FE-A82B-9FE2C6F0D0FE}"/>
    <cellStyle name="Output 11 4 2 23" xfId="56081" xr:uid="{9F2F36EE-0194-44E1-AF3C-8941ED995A5E}"/>
    <cellStyle name="Output 11 4 2 24" xfId="16865" xr:uid="{5B9DE52B-A941-460A-9994-745CC0E39064}"/>
    <cellStyle name="Output 11 4 2 3" xfId="5511" xr:uid="{59BBC015-09C6-4C2B-AAFB-C3FBF441866F}"/>
    <cellStyle name="Output 11 4 2 3 2" xfId="40554" xr:uid="{61FFA990-DB46-4C40-B709-7D0256557F67}"/>
    <cellStyle name="Output 11 4 2 3 3" xfId="31322" xr:uid="{B68B9C62-9D66-4D1A-9DB1-92E4C694A5AA}"/>
    <cellStyle name="Output 11 4 2 3 4" xfId="19591" xr:uid="{D4D62CFD-487B-4CCA-9FFB-26602F2C01FA}"/>
    <cellStyle name="Output 11 4 2 4" xfId="10749" xr:uid="{AD9A9B00-8EFD-4052-9804-34DC957B5FE6}"/>
    <cellStyle name="Output 11 4 2 4 2" xfId="42154" xr:uid="{7FD2322A-3231-444C-9FAD-45AC070B70C0}"/>
    <cellStyle name="Output 11 4 2 4 3" xfId="33004" xr:uid="{AA16A91D-C36B-4075-A6E7-860253515D37}"/>
    <cellStyle name="Output 11 4 2 4 4" xfId="21424" xr:uid="{C7FCB373-D643-4C4D-81CA-1E057F5F9214}"/>
    <cellStyle name="Output 11 4 2 5" xfId="10889" xr:uid="{163106E5-BB97-428A-A220-784C9FDA0632}"/>
    <cellStyle name="Output 11 4 2 5 2" xfId="42738" xr:uid="{48157A94-83B0-474B-9C9C-D02DA4F2F404}"/>
    <cellStyle name="Output 11 4 2 5 3" xfId="33588" xr:uid="{F4A268DB-8829-4C8B-8937-A9CC67805134}"/>
    <cellStyle name="Output 11 4 2 5 4" xfId="22014" xr:uid="{816F0AC8-7D3D-40B3-9496-20737C2F2503}"/>
    <cellStyle name="Output 11 4 2 6" xfId="4553" xr:uid="{DD05AAE2-7308-4E9C-AFCC-8B34A0926FDB}"/>
    <cellStyle name="Output 11 4 2 6 2" xfId="43629" xr:uid="{7D86021E-19CF-496E-8E3F-372661A0F605}"/>
    <cellStyle name="Output 11 4 2 6 3" xfId="34480" xr:uid="{2A322A0F-DD4C-470F-9EAA-3E89B3886BB2}"/>
    <cellStyle name="Output 11 4 2 6 4" xfId="22918" xr:uid="{361C3912-6716-43D7-840D-5FBD3B172279}"/>
    <cellStyle name="Output 11 4 2 7" xfId="5335" xr:uid="{DF973B93-A55D-4559-9231-488CE42D5A30}"/>
    <cellStyle name="Output 11 4 2 7 2" xfId="45273" xr:uid="{22029AEF-2AAA-4962-A4A2-EBF07683A4F9}"/>
    <cellStyle name="Output 11 4 2 7 3" xfId="36128" xr:uid="{18BA3568-F3C9-4EAD-BC06-ADAA35999218}"/>
    <cellStyle name="Output 11 4 2 7 4" xfId="24594" xr:uid="{F83EA6EA-7780-4930-9286-604CA8ACA5C3}"/>
    <cellStyle name="Output 11 4 2 8" xfId="4002" xr:uid="{EDEF6535-7B9D-4F62-A7F4-E6A55F2D5754}"/>
    <cellStyle name="Output 11 4 2 8 2" xfId="39112" xr:uid="{4CE91403-FC37-44C6-B2ED-1121D363CDDD}"/>
    <cellStyle name="Output 11 4 2 8 3" xfId="29847" xr:uid="{73576957-F653-48B4-9FFE-E73A1159CB17}"/>
    <cellStyle name="Output 11 4 2 8 4" xfId="18091" xr:uid="{82FAA7A0-44CA-4252-A402-E1176C038461}"/>
    <cellStyle name="Output 11 4 2 9" xfId="11445" xr:uid="{05A61B28-8E71-41BD-A696-96ECFDB423EF}"/>
    <cellStyle name="Output 11 4 2 9 2" xfId="43549" xr:uid="{DFCD816E-74D3-4950-874A-B59EDA56EFC4}"/>
    <cellStyle name="Output 11 4 2 9 3" xfId="34400" xr:uid="{B8CDEF77-829D-46C5-9D17-D06BE172EC90}"/>
    <cellStyle name="Output 11 4 2 9 4" xfId="22837" xr:uid="{0B1F4B90-326A-4AB1-A4B8-EFAAED7F6B71}"/>
    <cellStyle name="Output 11 4 20" xfId="51668" xr:uid="{9CF71278-1C09-436C-AA82-545F4A343748}"/>
    <cellStyle name="Output 11 4 21" xfId="53551" xr:uid="{34D82196-15F3-4552-82AC-63181AD19ED2}"/>
    <cellStyle name="Output 11 4 22" xfId="54027" xr:uid="{014BC394-F3F9-4049-96EB-EBDACC79C74F}"/>
    <cellStyle name="Output 11 4 23" xfId="55293" xr:uid="{32A12CF2-682E-4F9F-B851-EE0C40820D26}"/>
    <cellStyle name="Output 11 4 24" xfId="56080" xr:uid="{95F77779-61F9-4614-A2A0-B9609B25651A}"/>
    <cellStyle name="Output 11 4 25" xfId="16864" xr:uid="{511F3333-C900-40DD-A918-B6D85928D82A}"/>
    <cellStyle name="Output 11 4 3" xfId="5078" xr:uid="{FD77F392-B21B-4AE8-A3A8-2D32BBAF6226}"/>
    <cellStyle name="Output 11 4 3 2" xfId="41386" xr:uid="{CC204977-BB40-4520-A905-0D34DD45D6C2}"/>
    <cellStyle name="Output 11 4 3 3" xfId="32191" xr:uid="{6693F0B9-7B2F-422B-9EF5-6785B2532E4D}"/>
    <cellStyle name="Output 11 4 3 4" xfId="20482" xr:uid="{0C252A2A-5E3C-44C9-8729-02EB9936A6B4}"/>
    <cellStyle name="Output 11 4 4" xfId="5979" xr:uid="{A6252C5D-12A3-427A-AEE6-5B90183A5AB4}"/>
    <cellStyle name="Output 11 4 4 2" xfId="40553" xr:uid="{F6ED113F-0796-45FB-882B-063AE4115B55}"/>
    <cellStyle name="Output 11 4 4 3" xfId="31321" xr:uid="{5539DE4E-5AFF-475C-8994-612B55534D07}"/>
    <cellStyle name="Output 11 4 4 4" xfId="19590" xr:uid="{5B70BD38-E08C-4FB6-82AD-F22F71C76122}"/>
    <cellStyle name="Output 11 4 5" xfId="5494" xr:uid="{EA1DB41C-1451-4B71-A24E-841B1C587771}"/>
    <cellStyle name="Output 11 4 5 2" xfId="41947" xr:uid="{EAC60C00-AC25-42CA-B6C3-6CB2D8EFFB16}"/>
    <cellStyle name="Output 11 4 5 3" xfId="32797" xr:uid="{D3A21F4D-1BFE-444C-A0D6-C9AD98AD0BBD}"/>
    <cellStyle name="Output 11 4 5 4" xfId="21216" xr:uid="{62A9BA7D-7F15-42DA-A921-E88CD910E670}"/>
    <cellStyle name="Output 11 4 6" xfId="11340" xr:uid="{E1E2E2E0-8648-4BA4-85CB-1F90A049E1E0}"/>
    <cellStyle name="Output 11 4 6 2" xfId="42712" xr:uid="{4FBB84C3-AFC9-4019-9944-237D6A307C80}"/>
    <cellStyle name="Output 11 4 6 3" xfId="33562" xr:uid="{9B433A66-82B2-4B7E-818E-E0F72DC4D5A3}"/>
    <cellStyle name="Output 11 4 6 4" xfId="21987" xr:uid="{B8649019-3A8B-47B4-832A-08A1FFFFB379}"/>
    <cellStyle name="Output 11 4 7" xfId="11785" xr:uid="{1D3DB9F1-6874-4085-97AD-18CB62D1CDBA}"/>
    <cellStyle name="Output 11 4 7 2" xfId="43429" xr:uid="{A2884E13-FA17-4FC6-AFC3-1AE7513209F7}"/>
    <cellStyle name="Output 11 4 7 3" xfId="34280" xr:uid="{C61D2175-A794-4C7A-85BE-FAD3AC549124}"/>
    <cellStyle name="Output 11 4 7 4" xfId="22716" xr:uid="{8A348868-3820-43B1-9219-9947E065C93C}"/>
    <cellStyle name="Output 11 4 8" xfId="12189" xr:uid="{E748896B-EEC0-400C-A5FA-E8B7E77DD07F}"/>
    <cellStyle name="Output 11 4 8 2" xfId="44631" xr:uid="{CCF7AA39-F3A1-4F4F-97E8-A51564675A65}"/>
    <cellStyle name="Output 11 4 8 3" xfId="35486" xr:uid="{BD64CFA2-45B4-435D-9BCC-706F2983177B}"/>
    <cellStyle name="Output 11 4 8 4" xfId="23942" xr:uid="{FD47CCC4-9729-4770-919C-A819B71FC7C1}"/>
    <cellStyle name="Output 11 4 9" xfId="12527" xr:uid="{9B1E0344-A59E-4BE9-A35D-2A9C22692A3E}"/>
    <cellStyle name="Output 11 4 9 2" xfId="44876" xr:uid="{53A95A36-F88E-4971-A0A5-EA472034263E}"/>
    <cellStyle name="Output 11 4 9 3" xfId="35731" xr:uid="{4C5BF583-1C08-4358-99EA-533FDE6ECC58}"/>
    <cellStyle name="Output 11 4 9 4" xfId="24194" xr:uid="{CB8765D1-773B-4F32-A8AE-19DA5A2F6872}"/>
    <cellStyle name="Output 11 5" xfId="1694" xr:uid="{00000000-0005-0000-0000-00009E060000}"/>
    <cellStyle name="Output 11 5 10" xfId="12963" xr:uid="{E18F8D0D-ADD4-48F7-9DBD-867DBFA9ED7E}"/>
    <cellStyle name="Output 11 5 10 2" xfId="45731" xr:uid="{2089054B-212C-45A5-91B8-F0962C7B4A79}"/>
    <cellStyle name="Output 11 5 10 3" xfId="36586" xr:uid="{160D10DB-5B03-4F81-9D8C-0DB8415F57B4}"/>
    <cellStyle name="Output 11 5 10 4" xfId="25065" xr:uid="{F18A3213-F490-4980-91FC-B6DD6FB4F98B}"/>
    <cellStyle name="Output 11 5 11" xfId="14066" xr:uid="{C3D2D19C-BA9C-429A-A274-63667B34D01A}"/>
    <cellStyle name="Output 11 5 11 2" xfId="46630" xr:uid="{C98F42D0-ED6F-4C00-AFAE-114601CC10AD}"/>
    <cellStyle name="Output 11 5 11 3" xfId="37486" xr:uid="{4945636C-E768-4D76-B423-FCF8ECF3F6E3}"/>
    <cellStyle name="Output 11 5 11 4" xfId="26039" xr:uid="{0D3E811F-FBBE-4DCD-A723-F423D8EC8935}"/>
    <cellStyle name="Output 11 5 12" xfId="16209" xr:uid="{53F8F661-7451-4647-8FA8-80910959E61E}"/>
    <cellStyle name="Output 11 5 12 2" xfId="46719" xr:uid="{AF5BFA5B-DDCE-43ED-BDF1-8176BE100606}"/>
    <cellStyle name="Output 11 5 12 3" xfId="37575" xr:uid="{1A40A994-2ECB-4C88-9804-4042E6BF6F95}"/>
    <cellStyle name="Output 11 5 12 4" xfId="26135" xr:uid="{03BA5352-EAD6-4204-98EB-0C17AD5C0232}"/>
    <cellStyle name="Output 11 5 13" xfId="16435" xr:uid="{508A2F4B-7664-43A0-98AE-ABCCAEF532DE}"/>
    <cellStyle name="Output 11 5 13 2" xfId="47568" xr:uid="{2E5FC898-FBA2-4348-BEA2-CE48E8575CD1}"/>
    <cellStyle name="Output 11 5 13 3" xfId="38424" xr:uid="{522B8945-6AF2-4377-A1FB-0513BC462974}"/>
    <cellStyle name="Output 11 5 13 4" xfId="27071" xr:uid="{E101F9A4-991B-4AB4-9835-CB37C8E25CA9}"/>
    <cellStyle name="Output 11 5 14" xfId="27604" xr:uid="{E1EF4B7F-F426-40CC-87ED-A4F6783A3671}"/>
    <cellStyle name="Output 11 5 14 2" xfId="47997" xr:uid="{F4775CF6-0BA8-4886-B472-E87C0FFA5625}"/>
    <cellStyle name="Output 11 5 14 3" xfId="38853" xr:uid="{F7A9F397-87AF-4CAF-9A35-25EB5B7DB0AE}"/>
    <cellStyle name="Output 11 5 15" xfId="28033" xr:uid="{7B2F09CE-001B-4F60-BC0F-2006926A945B}"/>
    <cellStyle name="Output 11 5 16" xfId="48705" xr:uid="{DE0C23B0-74B8-4901-8322-EF9231137D91}"/>
    <cellStyle name="Output 11 5 17" xfId="50560" xr:uid="{0BAA9269-6847-4BEE-81C0-530225BE5438}"/>
    <cellStyle name="Output 11 5 18" xfId="52165" xr:uid="{CC84113C-578D-49F8-B0AD-179C43B371DC}"/>
    <cellStyle name="Output 11 5 19" xfId="49430" xr:uid="{956DC694-EFE5-4E6D-9BA2-1950328E60C6}"/>
    <cellStyle name="Output 11 5 2" xfId="1695" xr:uid="{00000000-0005-0000-0000-00009F060000}"/>
    <cellStyle name="Output 11 5 2 10" xfId="15183" xr:uid="{0F6D8D65-229B-41F8-BAD1-09BBA741AE8F}"/>
    <cellStyle name="Output 11 5 2 10 2" xfId="47166" xr:uid="{803836DF-1A9E-41DA-8264-5E41A64C86E9}"/>
    <cellStyle name="Output 11 5 2 10 3" xfId="38022" xr:uid="{D1762D5E-5041-43DB-9536-D2DBDF624B10}"/>
    <cellStyle name="Output 11 5 2 10 4" xfId="26608" xr:uid="{FD5C9AC9-C22F-4714-960A-D2091D38779D}"/>
    <cellStyle name="Output 11 5 2 11" xfId="13976" xr:uid="{4E57CE7C-A276-4149-8FDC-51AB3BF27022}"/>
    <cellStyle name="Output 11 5 2 11 2" xfId="45207" xr:uid="{99B4D4EC-CC81-45E3-B18F-0AEEFA7D943E}"/>
    <cellStyle name="Output 11 5 2 11 3" xfId="36062" xr:uid="{EEF52125-75F9-4E70-8FA4-76FCE82A0F60}"/>
    <cellStyle name="Output 11 5 2 11 4" xfId="24528" xr:uid="{E96B4FB2-0F7E-4425-BC80-6DBD287DDC3B}"/>
    <cellStyle name="Output 11 5 2 12" xfId="15041" xr:uid="{54035A73-D469-4271-93B8-FAFBAD799C30}"/>
    <cellStyle name="Output 11 5 2 12 2" xfId="47573" xr:uid="{AD554E6D-FD11-4E80-88F5-C18F2AB65851}"/>
    <cellStyle name="Output 11 5 2 12 3" xfId="38429" xr:uid="{485DCA11-DF1C-449E-A596-762422A70A85}"/>
    <cellStyle name="Output 11 5 2 12 4" xfId="27076" xr:uid="{7EE1EA2E-CA39-497E-AF97-82796B30CE40}"/>
    <cellStyle name="Output 11 5 2 13" xfId="27609" xr:uid="{D751131D-8E96-4B0B-B36F-7642CCCEEC4B}"/>
    <cellStyle name="Output 11 5 2 13 2" xfId="48002" xr:uid="{5A57C9FA-5231-463C-8CB9-AC945B052BFA}"/>
    <cellStyle name="Output 11 5 2 13 3" xfId="38858" xr:uid="{CC97D0C0-49EF-496B-8B0D-474BAACA3FD1}"/>
    <cellStyle name="Output 11 5 2 14" xfId="27955" xr:uid="{8D27DA06-858A-4E74-86A8-CFA61BF6E3C8}"/>
    <cellStyle name="Output 11 5 2 15" xfId="48706" xr:uid="{87F5CE6F-07D7-4599-B56F-5CC4019FDB6A}"/>
    <cellStyle name="Output 11 5 2 16" xfId="50561" xr:uid="{B382466C-1CDE-4D26-A023-89461FF5878B}"/>
    <cellStyle name="Output 11 5 2 17" xfId="51117" xr:uid="{E98967C0-EE88-497D-9D1D-9DEB21A0AFC4}"/>
    <cellStyle name="Output 11 5 2 18" xfId="49427" xr:uid="{A6206C84-4A10-40FB-8DD3-D70975B2135C}"/>
    <cellStyle name="Output 11 5 2 19" xfId="51669" xr:uid="{F12B95C9-67E7-4D52-A30A-4EAE94B01ACC}"/>
    <cellStyle name="Output 11 5 2 2" xfId="5081" xr:uid="{0548209B-A9B5-4C6B-A37D-D78DDCB6B7E6}"/>
    <cellStyle name="Output 11 5 2 2 2" xfId="39735" xr:uid="{94D599D5-9EB2-4310-B4BE-F2B9DA2D33C5}"/>
    <cellStyle name="Output 11 5 2 2 3" xfId="30495" xr:uid="{35CD8D85-88D0-4148-882B-6F4F265B99D2}"/>
    <cellStyle name="Output 11 5 2 2 4" xfId="18740" xr:uid="{79C0430F-321D-47CC-8378-9E9F9E9EE527}"/>
    <cellStyle name="Output 11 5 2 20" xfId="53554" xr:uid="{2E53EF41-81F2-4977-BFAF-75BAFE1A558A}"/>
    <cellStyle name="Output 11 5 2 21" xfId="54028" xr:uid="{53A3CD3E-CE61-436E-BEBD-5C6540639B5D}"/>
    <cellStyle name="Output 11 5 2 22" xfId="54961" xr:uid="{7AC2683E-2FD2-4AFE-9B2A-B68A3B768858}"/>
    <cellStyle name="Output 11 5 2 23" xfId="56083" xr:uid="{D6A13502-FDE9-4F21-9A4C-3C1193C92B6C}"/>
    <cellStyle name="Output 11 5 2 24" xfId="16867" xr:uid="{9576F0F7-4335-41F7-A2FD-C72AF9DB0348}"/>
    <cellStyle name="Output 11 5 2 3" xfId="5500" xr:uid="{0D8C4DB1-7A1D-486F-8DBB-5A5B4DA40329}"/>
    <cellStyle name="Output 11 5 2 3 2" xfId="39379" xr:uid="{E3C098E8-B034-4086-AB9B-2DABEB167C1B}"/>
    <cellStyle name="Output 11 5 2 3 3" xfId="30114" xr:uid="{D1E9050E-DE66-418B-A385-545C694A7197}"/>
    <cellStyle name="Output 11 5 2 3 4" xfId="18358" xr:uid="{19085196-F1D3-46D6-9C6D-22F9A1FB6570}"/>
    <cellStyle name="Output 11 5 2 4" xfId="9988" xr:uid="{6346D819-3EDE-40DE-8697-E703AFB6D208}"/>
    <cellStyle name="Output 11 5 2 4 2" xfId="41950" xr:uid="{E8786E58-C301-469F-BB70-630BCD2D5370}"/>
    <cellStyle name="Output 11 5 2 4 3" xfId="32800" xr:uid="{0F726112-5C3F-4780-BD53-A88F23E250E9}"/>
    <cellStyle name="Output 11 5 2 4 4" xfId="21219" xr:uid="{BD82E0FC-FD30-41E0-827C-B3171C1CFDE0}"/>
    <cellStyle name="Output 11 5 2 5" xfId="10506" xr:uid="{2F372678-509E-40C4-94A1-0873DADDF84A}"/>
    <cellStyle name="Output 11 5 2 5 2" xfId="42884" xr:uid="{FE33AB1E-797F-4E94-B6C2-B92502F1A604}"/>
    <cellStyle name="Output 11 5 2 5 3" xfId="33734" xr:uid="{C8C14624-2170-4F5D-8BB8-731862D26CD5}"/>
    <cellStyle name="Output 11 5 2 5 4" xfId="22161" xr:uid="{9659CEC2-7869-48C0-8F44-4277A66AF41E}"/>
    <cellStyle name="Output 11 5 2 6" xfId="11448" xr:uid="{E25BF692-0366-40AB-AC10-3A0133B55F19}"/>
    <cellStyle name="Output 11 5 2 6 2" xfId="43432" xr:uid="{80A36D4D-B5ED-4C31-8D1B-0D57B5486E85}"/>
    <cellStyle name="Output 11 5 2 6 3" xfId="34283" xr:uid="{27E168A2-5C3D-4F4D-A5EA-FFCAFE0F406B}"/>
    <cellStyle name="Output 11 5 2 6 4" xfId="22719" xr:uid="{38BCE4B1-D542-4A49-9A04-34613FA5F30B}"/>
    <cellStyle name="Output 11 5 2 7" xfId="11881" xr:uid="{212DDD47-02C7-475D-A6D3-BEC1D7F3D590}"/>
    <cellStyle name="Output 11 5 2 7 2" xfId="42017" xr:uid="{C9179259-784C-4B25-AD65-C5432C76C140}"/>
    <cellStyle name="Output 11 5 2 7 3" xfId="32867" xr:uid="{AC15CEEC-836B-433A-93F7-25D56E22C4FC}"/>
    <cellStyle name="Output 11 5 2 7 4" xfId="21287" xr:uid="{B5D85303-8045-493F-9075-B0C0B8082164}"/>
    <cellStyle name="Output 11 5 2 8" xfId="12264" xr:uid="{DD39193A-23AE-4921-964D-C6C033D0A022}"/>
    <cellStyle name="Output 11 5 2 8 2" xfId="45030" xr:uid="{57B343B6-03D6-498B-BBB2-9DC4B435201B}"/>
    <cellStyle name="Output 11 5 2 8 3" xfId="35885" xr:uid="{41EC6781-EE03-4F36-BEA7-0CF1E5457B95}"/>
    <cellStyle name="Output 11 5 2 8 4" xfId="24348" xr:uid="{860FFDB9-5303-4BA6-8B7F-103701D81A7C}"/>
    <cellStyle name="Output 11 5 2 9" xfId="12590" xr:uid="{A71E05C9-E0E3-46D1-9C20-572D62325F2F}"/>
    <cellStyle name="Output 11 5 2 9 2" xfId="45736" xr:uid="{7BAB2018-E1F1-4685-9139-48EFB318A6C0}"/>
    <cellStyle name="Output 11 5 2 9 3" xfId="36591" xr:uid="{AA44098E-2731-4D43-B776-5E9E8AC3D09F}"/>
    <cellStyle name="Output 11 5 2 9 4" xfId="25070" xr:uid="{D8A8CEDC-420A-4F77-88F2-25CBCB314AC0}"/>
    <cellStyle name="Output 11 5 20" xfId="52371" xr:uid="{5C4401F5-7852-476A-B94D-837A28EDE491}"/>
    <cellStyle name="Output 11 5 21" xfId="53553" xr:uid="{53CC1B39-DD49-46F9-B1AF-000BB1B931F1}"/>
    <cellStyle name="Output 11 5 22" xfId="54839" xr:uid="{024796C3-2CBC-40FD-9283-412B8ABBDBBF}"/>
    <cellStyle name="Output 11 5 23" xfId="52657" xr:uid="{D1BB8B67-F95B-49E3-BCB9-C7611BB44FB7}"/>
    <cellStyle name="Output 11 5 24" xfId="56082" xr:uid="{6BF07F40-131C-4296-BE19-483EEF334253}"/>
    <cellStyle name="Output 11 5 25" xfId="16866" xr:uid="{6F0AD890-19EF-4AB1-BC6A-6226C72B70FE}"/>
    <cellStyle name="Output 11 5 3" xfId="5080" xr:uid="{CED5F31E-291A-4A87-8F4A-D2A952C70725}"/>
    <cellStyle name="Output 11 5 3 2" xfId="39736" xr:uid="{304AA022-C8CB-4376-8C76-7F2B9E2BEAEB}"/>
    <cellStyle name="Output 11 5 3 3" xfId="30496" xr:uid="{073E9E65-7990-4606-80D9-F39E57F80DAC}"/>
    <cellStyle name="Output 11 5 3 4" xfId="18741" xr:uid="{071B942E-BA43-41B8-A33B-F30B326F09B9}"/>
    <cellStyle name="Output 11 5 4" xfId="5968" xr:uid="{66A06E41-DB15-4A31-9779-4B27A7C39552}"/>
    <cellStyle name="Output 11 5 4 2" xfId="39384" xr:uid="{E879D3CB-FE30-4E1D-A455-21A508A62D57}"/>
    <cellStyle name="Output 11 5 4 3" xfId="30119" xr:uid="{C6906457-C28A-4D7F-99D6-9AFCFF047BF7}"/>
    <cellStyle name="Output 11 5 4 4" xfId="18363" xr:uid="{D5A3133B-0F52-457D-A451-EFC0FE598452}"/>
    <cellStyle name="Output 11 5 5" xfId="11256" xr:uid="{38CC8836-178E-4B47-805B-56E4E7526E54}"/>
    <cellStyle name="Output 11 5 5 2" xfId="42155" xr:uid="{448AB66F-8FA0-4454-85C2-235746E2407B}"/>
    <cellStyle name="Output 11 5 5 3" xfId="33005" xr:uid="{8A3DAD68-111A-48A7-A87B-834697A9185B}"/>
    <cellStyle name="Output 11 5 5 4" xfId="21425" xr:uid="{82002576-22BC-4848-B6AB-50FD1EB638E0}"/>
    <cellStyle name="Output 11 5 6" xfId="11704" xr:uid="{7F63D6F6-88D1-4F51-817B-5E303839F12C}"/>
    <cellStyle name="Output 11 5 6 2" xfId="42879" xr:uid="{9D5572A5-1C55-472E-9B48-C18C6961527C}"/>
    <cellStyle name="Output 11 5 6 3" xfId="33729" xr:uid="{80ED705B-9C5F-47DA-95B7-B9B352DBD101}"/>
    <cellStyle name="Output 11 5 6 4" xfId="22156" xr:uid="{6A56F4C8-30F8-4410-AB5A-0CECDF0D0FB0}"/>
    <cellStyle name="Output 11 5 7" xfId="12109" xr:uid="{6E8DB014-63DD-4543-BF34-7C972A49A063}"/>
    <cellStyle name="Output 11 5 7 2" xfId="43630" xr:uid="{4AA07BE2-75BE-4EB6-A95A-CD1670ADECC3}"/>
    <cellStyle name="Output 11 5 7 3" xfId="34481" xr:uid="{A3043058-7048-4326-B3FC-DA85FCD358B8}"/>
    <cellStyle name="Output 11 5 7 4" xfId="22919" xr:uid="{B3C8EA51-2785-4F76-85F0-49937CFCBCDB}"/>
    <cellStyle name="Output 11 5 8" xfId="12450" xr:uid="{11CD1AD5-776E-4B1A-8FE5-2E9A0D926728}"/>
    <cellStyle name="Output 11 5 8 2" xfId="45276" xr:uid="{9046A820-8057-4FF7-85A2-EC24DD6EF635}"/>
    <cellStyle name="Output 11 5 8 3" xfId="36131" xr:uid="{1A844FCD-E927-4708-A572-FB1660C2045A}"/>
    <cellStyle name="Output 11 5 8 4" xfId="24597" xr:uid="{EFBB3BF0-6D10-4E0F-9CEC-52CD2AF3AA9D}"/>
    <cellStyle name="Output 11 5 9" xfId="12739" xr:uid="{AC288032-C08C-4E5F-912D-F4D19F354788}"/>
    <cellStyle name="Output 11 5 9 2" xfId="45031" xr:uid="{EA8AB7E6-E3B4-4A09-80C2-DEFBBD8F377B}"/>
    <cellStyle name="Output 11 5 9 3" xfId="35886" xr:uid="{7D74D5F5-F02C-4D02-A405-C2489DC5E7BF}"/>
    <cellStyle name="Output 11 5 9 4" xfId="24349" xr:uid="{F99BA762-533D-4B31-AC7C-086DF1B8CF9E}"/>
    <cellStyle name="Output 11 6" xfId="1696" xr:uid="{00000000-0005-0000-0000-0000A0060000}"/>
    <cellStyle name="Output 11 6 10" xfId="15549" xr:uid="{59CFBE2A-C7E1-4729-AE58-81FE26922EE3}"/>
    <cellStyle name="Output 11 6 10 2" xfId="47167" xr:uid="{9A11DCBD-6EDF-41A0-B1D2-FE853D10E28A}"/>
    <cellStyle name="Output 11 6 10 3" xfId="38023" xr:uid="{089BA46F-6F75-44DF-980F-F889A378AD3F}"/>
    <cellStyle name="Output 11 6 10 4" xfId="26609" xr:uid="{75AEF075-28F2-4771-9A31-5340BB865F28}"/>
    <cellStyle name="Output 11 6 11" xfId="16212" xr:uid="{E56C2AB1-C0A2-455F-9535-969E4BBA68AB}"/>
    <cellStyle name="Output 11 6 11 2" xfId="46733" xr:uid="{F706714E-9939-407B-A855-FE3B824F7AFF}"/>
    <cellStyle name="Output 11 6 11 3" xfId="37589" xr:uid="{4E964477-6FAE-47F8-AFE2-B397C5D61C4B}"/>
    <cellStyle name="Output 11 6 11 4" xfId="26149" xr:uid="{F812A9C5-DCDA-4D4E-BFFC-CC06D62CC239}"/>
    <cellStyle name="Output 11 6 12" xfId="16438" xr:uid="{A27B85C0-61E3-4112-ACB9-8B91C8F1D564}"/>
    <cellStyle name="Output 11 6 12 2" xfId="47500" xr:uid="{104BDAA5-1C00-4680-A630-CA2BC37784CC}"/>
    <cellStyle name="Output 11 6 12 3" xfId="38356" xr:uid="{D6DB466C-52B9-4980-8644-B87FE9F5D524}"/>
    <cellStyle name="Output 11 6 12 4" xfId="26978" xr:uid="{1BB22EB0-07D5-4BDC-9C19-F6A20A4FC9E1}"/>
    <cellStyle name="Output 11 6 13" xfId="27512" xr:uid="{28A714AB-01D8-438F-8E25-CAAE12054AA6}"/>
    <cellStyle name="Output 11 6 13 2" xfId="47925" xr:uid="{486D1B46-9F69-40D4-A81A-A43FE7399E18}"/>
    <cellStyle name="Output 11 6 13 3" xfId="38781" xr:uid="{829DE11E-44A3-4258-AC4C-B6EB6BC7C919}"/>
    <cellStyle name="Output 11 6 14" xfId="28031" xr:uid="{46A98EEF-EC96-468F-9A39-54FC1CADB930}"/>
    <cellStyle name="Output 11 6 15" xfId="48707" xr:uid="{9C5730A2-8E4F-4E56-A095-A49D1689F987}"/>
    <cellStyle name="Output 11 6 16" xfId="50562" xr:uid="{85F10410-7800-4DE7-87D4-B3AB3E2B68C4}"/>
    <cellStyle name="Output 11 6 17" xfId="50136" xr:uid="{93817460-4D8D-45B1-8923-21867082F52F}"/>
    <cellStyle name="Output 11 6 18" xfId="50912" xr:uid="{7FF31DBB-6C66-46C3-8DD6-C9B32D6E06EB}"/>
    <cellStyle name="Output 11 6 19" xfId="52241" xr:uid="{DB8D31AC-B46C-410D-AFCD-726886058E75}"/>
    <cellStyle name="Output 11 6 2" xfId="5082" xr:uid="{D5B5F9C6-321F-427E-9488-1F9EB7B2C43D}"/>
    <cellStyle name="Output 11 6 2 2" xfId="41380" xr:uid="{AE9C99BD-3BD1-4832-9218-D1350E456608}"/>
    <cellStyle name="Output 11 6 2 3" xfId="32185" xr:uid="{572E58C5-E0E7-4E56-8380-8F6E052E76E1}"/>
    <cellStyle name="Output 11 6 2 4" xfId="20476" xr:uid="{C4CB985D-D751-483E-BAAD-65A4D151C83C}"/>
    <cellStyle name="Output 11 6 20" xfId="53555" xr:uid="{AB3D16F0-CF0B-4905-87B0-B5A840702F1B}"/>
    <cellStyle name="Output 11 6 21" xfId="52922" xr:uid="{2A557483-98F9-4F0A-97B1-99077CC6B03B}"/>
    <cellStyle name="Output 11 6 22" xfId="55294" xr:uid="{13523E8E-969F-4C5D-9A24-F8FDE1605169}"/>
    <cellStyle name="Output 11 6 23" xfId="56084" xr:uid="{1D47CA60-769B-4FC0-8687-360B1804242C}"/>
    <cellStyle name="Output 11 6 24" xfId="16868" xr:uid="{7D4B5C94-8FCF-49FD-958D-E69CA35B5756}"/>
    <cellStyle name="Output 11 6 3" xfId="5978" xr:uid="{F5879BE2-C19D-4933-AC4F-AE6B62F2766C}"/>
    <cellStyle name="Output 11 6 3 2" xfId="40555" xr:uid="{94931D19-9C8B-459D-AED8-31AFD9B75803}"/>
    <cellStyle name="Output 11 6 3 3" xfId="31323" xr:uid="{A4BD3B20-3787-47CB-A5F6-9F4DD23365E4}"/>
    <cellStyle name="Output 11 6 3 4" xfId="19592" xr:uid="{519EB402-8968-496C-B377-69C6695B4077}"/>
    <cellStyle name="Output 11 6 4" xfId="11259" xr:uid="{C5B2C864-8D5D-414D-BD72-30C6511856E7}"/>
    <cellStyle name="Output 11 6 4 2" xfId="39954" xr:uid="{C5A60396-001B-47CD-B11F-FF98213A21A6}"/>
    <cellStyle name="Output 11 6 4 3" xfId="30721" xr:uid="{3624969E-598D-4A83-AC39-AD86E5649CBC}"/>
    <cellStyle name="Output 11 6 4 4" xfId="18966" xr:uid="{0077BD69-83F2-401E-BDF0-D6D9240CC0B2}"/>
    <cellStyle name="Output 11 6 5" xfId="11707" xr:uid="{0254F0CC-8136-4C98-9A1D-F0F6A0054086}"/>
    <cellStyle name="Output 11 6 5 2" xfId="42740" xr:uid="{866D8952-1AA7-4D73-BBF5-966DBDCB6466}"/>
    <cellStyle name="Output 11 6 5 3" xfId="33590" xr:uid="{9A1BB189-FE31-454D-9451-C3510497B350}"/>
    <cellStyle name="Output 11 6 5 4" xfId="22016" xr:uid="{344288FC-FAF4-4B84-A316-8E4CD20F1F65}"/>
    <cellStyle name="Output 11 6 6" xfId="12112" xr:uid="{380795C8-ACC7-4C8D-8440-34FABCC74BE0}"/>
    <cellStyle name="Output 11 6 6 2" xfId="41922" xr:uid="{0BFFA3C4-2596-4318-9917-1D134CE07382}"/>
    <cellStyle name="Output 11 6 6 3" xfId="32772" xr:uid="{CC4F5166-A55B-4277-8854-D6F81E375C0B}"/>
    <cellStyle name="Output 11 6 6 4" xfId="21191" xr:uid="{EADE6C64-0D5E-4AC7-BE5B-BD7651FB75EF}"/>
    <cellStyle name="Output 11 6 7" xfId="12453" xr:uid="{F2D09983-038B-441E-ABC3-0E917FFBB09F}"/>
    <cellStyle name="Output 11 6 7 2" xfId="44633" xr:uid="{A21CDB14-C032-4752-B0F6-C5B370C024D5}"/>
    <cellStyle name="Output 11 6 7 3" xfId="35488" xr:uid="{1B381048-8B1D-4DC5-857C-8CCD7AFC7936}"/>
    <cellStyle name="Output 11 6 7 4" xfId="23944" xr:uid="{18BF55C1-332B-4D7E-9E9F-226BE1890590}"/>
    <cellStyle name="Output 11 6 8" xfId="12742" xr:uid="{420AAF52-5564-484C-BB18-3C05863C7454}"/>
    <cellStyle name="Output 11 6 8 2" xfId="39110" xr:uid="{AB0D01B4-CCDF-4B3A-9574-5E0F7BB75F0C}"/>
    <cellStyle name="Output 11 6 8 3" xfId="29845" xr:uid="{B799FAFE-E93A-4C65-BA88-7FDF237CDAEC}"/>
    <cellStyle name="Output 11 6 8 4" xfId="18089" xr:uid="{595C5B5B-37A1-4AE2-855E-37513A729710}"/>
    <cellStyle name="Output 11 6 9" xfId="12966" xr:uid="{FB42B602-A9A9-4CE9-ACD9-DE98CDE26A55}"/>
    <cellStyle name="Output 11 6 9 2" xfId="40184" xr:uid="{84EF64A8-C3A1-435C-A844-941FE12162D0}"/>
    <cellStyle name="Output 11 6 9 3" xfId="30951" xr:uid="{4C66F460-2899-4A66-8EF5-C82DF031A70A}"/>
    <cellStyle name="Output 11 6 9 4" xfId="19163" xr:uid="{F5D012EA-F095-4BF4-9ED8-10557E5C30A7}"/>
    <cellStyle name="Output 11 7" xfId="5073" xr:uid="{55CF137F-E0E2-405F-9E42-5151888E0C72}"/>
    <cellStyle name="Output 11 7 2" xfId="39739" xr:uid="{852822FB-B9A7-4C98-8A6B-F7AB05017E6D}"/>
    <cellStyle name="Output 11 7 3" xfId="30499" xr:uid="{8F117B41-6FA8-4C4A-811E-B2D10BFB10D2}"/>
    <cellStyle name="Output 11 7 4" xfId="18744" xr:uid="{9201D07B-95DC-4876-9D1E-1EE3C401820D}"/>
    <cellStyle name="Output 11 8" xfId="5498" xr:uid="{44DF249E-C26D-4F85-8AF7-3E43AEAFFD06}"/>
    <cellStyle name="Output 11 8 2" xfId="39375" xr:uid="{CD0C9163-3006-43EB-B4D0-73775EF3180C}"/>
    <cellStyle name="Output 11 8 3" xfId="30110" xr:uid="{420422E7-989C-4412-9609-B802B4A34267}"/>
    <cellStyle name="Output 11 8 4" xfId="18354" xr:uid="{FC09A516-F430-4415-B590-4C92BDF48EE0}"/>
    <cellStyle name="Output 11 9" xfId="11260" xr:uid="{AECAB52E-3102-4C88-BD45-71414A67AB1D}"/>
    <cellStyle name="Output 11 9 2" xfId="42158" xr:uid="{8A684E90-5E1A-4153-8E94-B55C6D936B21}"/>
    <cellStyle name="Output 11 9 3" xfId="33008" xr:uid="{D755D4B5-6BF0-4707-90B2-C58AB3F533CA}"/>
    <cellStyle name="Output 11 9 4" xfId="21428" xr:uid="{6CE5B627-242A-4929-A56F-6D93FE8F4AC1}"/>
    <cellStyle name="Output 2" xfId="1697" xr:uid="{00000000-0005-0000-0000-0000A1060000}"/>
    <cellStyle name="Output 2 10" xfId="10591" xr:uid="{97BD9F82-52CB-4E00-B7FC-732051C2BCC1}"/>
    <cellStyle name="Output 2 10 2" xfId="42882" xr:uid="{B35011AD-73F0-4103-B362-271B64A11563}"/>
    <cellStyle name="Output 2 10 3" xfId="33732" xr:uid="{F5584D9F-9983-4491-943E-CBF8F65C9290}"/>
    <cellStyle name="Output 2 10 4" xfId="22159" xr:uid="{6466614C-963A-48F6-BC65-1E8082558914}"/>
    <cellStyle name="Output 2 11" xfId="10496" xr:uid="{BDFFB5A2-5976-472B-A453-0A77AE87019A}"/>
    <cellStyle name="Output 2 11 2" xfId="43627" xr:uid="{71D456C6-9449-4D73-8C16-93B0A04C0612}"/>
    <cellStyle name="Output 2 11 3" xfId="34478" xr:uid="{0D0BF87A-4B2A-497C-8223-DDBD7EDD9044}"/>
    <cellStyle name="Output 2 11 4" xfId="22916" xr:uid="{E9ADE1F9-88E4-4F62-BA6D-88154EFA63AA}"/>
    <cellStyle name="Output 2 12" xfId="3890" xr:uid="{018B84CD-83B8-438F-A6FC-0A79E6BD9E3A}"/>
    <cellStyle name="Output 2 12 2" xfId="44630" xr:uid="{4C120346-3B47-4513-AEBA-55DB866FF763}"/>
    <cellStyle name="Output 2 12 3" xfId="35485" xr:uid="{3013632B-DDAD-4C3D-8012-A7263CDE1134}"/>
    <cellStyle name="Output 2 12 4" xfId="23941" xr:uid="{D4B5E497-0207-4FB6-A57F-BA0B8A7128A1}"/>
    <cellStyle name="Output 2 13" xfId="10708" xr:uid="{B28C0060-FBC0-47F6-9AE4-DB4738F303C6}"/>
    <cellStyle name="Output 2 13 2" xfId="44860" xr:uid="{B5F2EFEA-C870-4409-9DEA-5DEB2F758D4C}"/>
    <cellStyle name="Output 2 13 3" xfId="35715" xr:uid="{70D526B9-F1F9-482D-B82D-F0C7390C3197}"/>
    <cellStyle name="Output 2 13 4" xfId="24178" xr:uid="{BAE8E5B7-E1C2-4C84-8979-ECFEF3FD8AF3}"/>
    <cellStyle name="Output 2 14" xfId="10898" xr:uid="{079EA585-CF73-4E64-8058-1E0BB00057DE}"/>
    <cellStyle name="Output 2 14 2" xfId="45734" xr:uid="{FB6732F3-68ED-48B6-AABC-66009B2E4765}"/>
    <cellStyle name="Output 2 14 3" xfId="36589" xr:uid="{3F7F931B-7CCB-4F04-A5C8-9DBE53E38E73}"/>
    <cellStyle name="Output 2 14 4" xfId="25068" xr:uid="{CCE01EF6-2FBF-49FD-9CB5-AAA8BDE7D8F8}"/>
    <cellStyle name="Output 2 15" xfId="14494" xr:uid="{E41F8F31-33CB-4B6D-A71D-451FE253DA80}"/>
    <cellStyle name="Output 2 15 2" xfId="46624" xr:uid="{199E62E3-EC9A-4483-8687-62A39978B2F7}"/>
    <cellStyle name="Output 2 15 3" xfId="37479" xr:uid="{4066683F-196A-4405-936E-9B9E00918162}"/>
    <cellStyle name="Output 2 15 4" xfId="26033" xr:uid="{6792D9EB-34BC-436E-82BE-C2A60EB60FC0}"/>
    <cellStyle name="Output 2 16" xfId="13243" xr:uid="{8634233C-5EAD-4366-A5FF-50764639E2E2}"/>
    <cellStyle name="Output 2 16 2" xfId="46239" xr:uid="{D08A9E8D-14F5-4D5E-AA8B-6F3C5B716C87}"/>
    <cellStyle name="Output 2 16 3" xfId="37094" xr:uid="{94BE53A1-434F-460A-9E50-83CBD0C90CB6}"/>
    <cellStyle name="Output 2 16 4" xfId="25601" xr:uid="{F0E6867C-9F07-4496-8A1E-37CB047DB007}"/>
    <cellStyle name="Output 2 17" xfId="15038" xr:uid="{39329CBF-9FDE-4B24-9C3F-A6AD34ACAC58}"/>
    <cellStyle name="Output 2 17 2" xfId="47571" xr:uid="{C914B1AB-BAF8-456B-8DC5-24621361375C}"/>
    <cellStyle name="Output 2 17 3" xfId="38427" xr:uid="{AE5316CF-0382-40E5-99B3-A46A6CFD8708}"/>
    <cellStyle name="Output 2 17 4" xfId="27074" xr:uid="{FBA6BB1F-D815-4874-8DC6-AC1C847212F2}"/>
    <cellStyle name="Output 2 18" xfId="27607" xr:uid="{409942B5-61B3-454A-9C72-F8EC5507813E}"/>
    <cellStyle name="Output 2 18 2" xfId="48000" xr:uid="{7089B802-A720-45DC-A3AD-CD568A0E1B35}"/>
    <cellStyle name="Output 2 18 3" xfId="38856" xr:uid="{720D8DAF-5802-4E2B-A295-651406FD553D}"/>
    <cellStyle name="Output 2 19" xfId="28032" xr:uid="{6E5DB378-7E0B-4413-84FF-13A64EBCCA8C}"/>
    <cellStyle name="Output 2 2" xfId="1698" xr:uid="{00000000-0005-0000-0000-0000A2060000}"/>
    <cellStyle name="Output 2 2 10" xfId="12334" xr:uid="{C7B36918-E79B-4057-B2D6-C0C4A7721E4B}"/>
    <cellStyle name="Output 2 2 10 2" xfId="45735" xr:uid="{3A35D88D-B779-455C-B7BE-74C224227B15}"/>
    <cellStyle name="Output 2 2 10 3" xfId="36590" xr:uid="{D29410C1-A663-4BD7-BE64-9150A8177551}"/>
    <cellStyle name="Output 2 2 10 4" xfId="25069" xr:uid="{C1F71121-5BF2-4535-9D70-73F0456CA2F7}"/>
    <cellStyle name="Output 2 2 11" xfId="15550" xr:uid="{BD01746A-97D8-4E53-9A27-555878AED6C2}"/>
    <cellStyle name="Output 2 2 11 2" xfId="45973" xr:uid="{A39700FA-A545-4EC7-8B1B-90FC19649104}"/>
    <cellStyle name="Output 2 2 11 3" xfId="36828" xr:uid="{BCF788E6-BA70-4325-860C-D40CF3ED2F0B}"/>
    <cellStyle name="Output 2 2 11 4" xfId="25319" xr:uid="{931A0E1E-EC72-44A5-89B2-81EB309C87EC}"/>
    <cellStyle name="Output 2 2 12" xfId="15438" xr:uid="{00CD7118-23AB-4502-BE70-878D39CC32E4}"/>
    <cellStyle name="Output 2 2 12 2" xfId="46720" xr:uid="{0ADDDF37-EA81-4C64-B09D-70952DA5D725}"/>
    <cellStyle name="Output 2 2 12 3" xfId="37576" xr:uid="{ACAC0717-5A60-4BF6-8F73-C0BDA1BCB351}"/>
    <cellStyle name="Output 2 2 12 4" xfId="26136" xr:uid="{D7305BDF-E4A5-4221-A63A-3E575971E62B}"/>
    <cellStyle name="Output 2 2 13" xfId="14025" xr:uid="{715F079E-CDFF-4A39-A1BD-68B615F5450F}"/>
    <cellStyle name="Output 2 2 13 2" xfId="47572" xr:uid="{7FA4673B-E2E7-4DDE-A950-9779D22D81A8}"/>
    <cellStyle name="Output 2 2 13 3" xfId="38428" xr:uid="{26A39912-507A-4B0B-BE32-E794D48A7DA3}"/>
    <cellStyle name="Output 2 2 13 4" xfId="27075" xr:uid="{FC45DA9C-4504-4B4F-A279-9808647B6084}"/>
    <cellStyle name="Output 2 2 14" xfId="27608" xr:uid="{17A211BB-A3BA-42E3-88A8-0A3CCE552190}"/>
    <cellStyle name="Output 2 2 14 2" xfId="48001" xr:uid="{49AC9728-FE81-4385-8AC9-F6F4C884DED8}"/>
    <cellStyle name="Output 2 2 14 3" xfId="38857" xr:uid="{0E5DEF91-426D-4E39-9D9F-0C734AD6FF8B}"/>
    <cellStyle name="Output 2 2 15" xfId="27964" xr:uid="{0604DD42-60AE-4A3E-B878-AA49944EAB62}"/>
    <cellStyle name="Output 2 2 16" xfId="48709" xr:uid="{6834802A-9A8C-41CD-9627-86D61BC246FC}"/>
    <cellStyle name="Output 2 2 17" xfId="50564" xr:uid="{7E25BA37-4E89-4FCC-9A4F-CCA3E9471952}"/>
    <cellStyle name="Output 2 2 18" xfId="49637" xr:uid="{0553A869-FFD9-40C1-AF15-A07C30DC1FF4}"/>
    <cellStyle name="Output 2 2 19" xfId="49428" xr:uid="{FE3AA878-B05F-4D68-8027-09409CF70ED4}"/>
    <cellStyle name="Output 2 2 2" xfId="1699" xr:uid="{00000000-0005-0000-0000-0000A3060000}"/>
    <cellStyle name="Output 2 2 2 10" xfId="15885" xr:uid="{A433CB1F-ADB3-414D-917F-7C0BA363441E}"/>
    <cellStyle name="Output 2 2 2 10 2" xfId="47164" xr:uid="{DA9C6632-D995-41AA-A194-1B020F4AEB02}"/>
    <cellStyle name="Output 2 2 2 10 3" xfId="38020" xr:uid="{F7B5226A-BE95-4708-B041-E0C5C9EDC710}"/>
    <cellStyle name="Output 2 2 2 10 4" xfId="26606" xr:uid="{1A94DA67-2489-4549-B699-0C5E69766E27}"/>
    <cellStyle name="Output 2 2 2 11" xfId="13212" xr:uid="{20D8BA1F-1D80-466A-BFED-240CEEF03F36}"/>
    <cellStyle name="Output 2 2 2 11 2" xfId="45209" xr:uid="{79C70257-C8B9-43C8-991B-F9C6D7093EB4}"/>
    <cellStyle name="Output 2 2 2 11 3" xfId="36064" xr:uid="{9659891C-D7AF-486B-8280-7E2B20A67CB9}"/>
    <cellStyle name="Output 2 2 2 11 4" xfId="24530" xr:uid="{6AFFCC8C-3CE7-487B-A644-750FE2962498}"/>
    <cellStyle name="Output 2 2 2 12" xfId="13999" xr:uid="{8AA1B3C9-759B-427B-AF9C-F8FE7288F5BA}"/>
    <cellStyle name="Output 2 2 2 12 2" xfId="47510" xr:uid="{F704F0E2-1AF6-4102-B41F-D3AA9FD7965D}"/>
    <cellStyle name="Output 2 2 2 12 3" xfId="38366" xr:uid="{B88796A1-0ACB-4E5F-95F5-0A7AF9A97749}"/>
    <cellStyle name="Output 2 2 2 12 4" xfId="26992" xr:uid="{EB0E5398-4284-4662-BE1B-B7596AA10500}"/>
    <cellStyle name="Output 2 2 2 13" xfId="27524" xr:uid="{BEA8D3FC-4550-4057-B76C-F0BDA8D45B86}"/>
    <cellStyle name="Output 2 2 2 13 2" xfId="47934" xr:uid="{492D4235-D6B2-47DC-93F5-0586C82859EF}"/>
    <cellStyle name="Output 2 2 2 13 3" xfId="38790" xr:uid="{903B34C8-C766-4081-8967-300F494BB309}"/>
    <cellStyle name="Output 2 2 2 14" xfId="27970" xr:uid="{5E98F46B-AEF6-4DC3-BD1E-1367BF6C577F}"/>
    <cellStyle name="Output 2 2 2 15" xfId="48710" xr:uid="{F764A258-5E42-45B4-80DF-2CE5AFE7CF79}"/>
    <cellStyle name="Output 2 2 2 16" xfId="50565" xr:uid="{06B70966-159B-4FE2-8AC6-2DD22CD3A6B3}"/>
    <cellStyle name="Output 2 2 2 17" xfId="49636" xr:uid="{010CA146-7884-4D79-B1D9-86644A0578A9}"/>
    <cellStyle name="Output 2 2 2 18" xfId="52057" xr:uid="{9FDA4568-DA58-44C9-BAFA-B86306720D3F}"/>
    <cellStyle name="Output 2 2 2 19" xfId="52242" xr:uid="{0BCBB4BD-30FE-466B-A64C-8709BE965CA1}"/>
    <cellStyle name="Output 2 2 2 2" xfId="5085" xr:uid="{17628ABD-489F-4BAC-AE65-97205B4A1C0F}"/>
    <cellStyle name="Output 2 2 2 2 2" xfId="41381" xr:uid="{E615EB6F-3A41-4A0F-98E6-3EDA86EEBF12}"/>
    <cellStyle name="Output 2 2 2 2 3" xfId="32186" xr:uid="{AE3FCAF8-595F-43DF-8AF1-576B254D4ABB}"/>
    <cellStyle name="Output 2 2 2 2 4" xfId="20477" xr:uid="{32F2DA4E-D554-49AA-A4FB-0B59233B2355}"/>
    <cellStyle name="Output 2 2 2 20" xfId="53558" xr:uid="{7345AD46-5697-4CDF-B127-5CA0F373F562}"/>
    <cellStyle name="Output 2 2 2 21" xfId="55159" xr:uid="{5A80445F-3DE6-4355-9004-4ECAAACCE9B1}"/>
    <cellStyle name="Output 2 2 2 22" xfId="54142" xr:uid="{B04F79BC-84C7-49DB-B92F-C7D7A6E59AC6}"/>
    <cellStyle name="Output 2 2 2 23" xfId="56087" xr:uid="{CA204BB1-786E-4F8D-8807-DE8028F4C44E}"/>
    <cellStyle name="Output 2 2 2 24" xfId="16871" xr:uid="{4E0236C2-700B-4FF8-B578-4BAEB4646299}"/>
    <cellStyle name="Output 2 2 2 3" xfId="5501" xr:uid="{2734DC1C-6B16-4DE1-9798-82B96BCF1E04}"/>
    <cellStyle name="Output 2 2 2 3 2" xfId="40556" xr:uid="{47676525-59E5-423A-AB84-E1933AC29553}"/>
    <cellStyle name="Output 2 2 2 3 3" xfId="31324" xr:uid="{9AF98AEA-5164-4688-9F89-6A3AEA655390}"/>
    <cellStyle name="Output 2 2 2 3 4" xfId="19593" xr:uid="{DFFE452C-0BCE-4EDD-A0D5-B0D93C2FB84E}"/>
    <cellStyle name="Output 2 2 2 4" xfId="10750" xr:uid="{2742E87F-C7B3-4068-9337-9F726ECC8355}"/>
    <cellStyle name="Output 2 2 2 4 2" xfId="41560" xr:uid="{A5354017-1A54-4780-BCC5-583324D0B6F5}"/>
    <cellStyle name="Output 2 2 2 4 3" xfId="32372" xr:uid="{B2D4DB6D-CA4A-40DF-97AC-4D6D93CFEB53}"/>
    <cellStyle name="Output 2 2 2 4 4" xfId="20663" xr:uid="{85A724D0-3B0A-4069-B583-B284BE20C8EA}"/>
    <cellStyle name="Output 2 2 2 5" xfId="9799" xr:uid="{55BF2566-CABD-4B66-87D0-515E594B672D}"/>
    <cellStyle name="Output 2 2 2 5 2" xfId="42755" xr:uid="{AE9C5371-5D6D-43B7-9B45-10925EBCBE34}"/>
    <cellStyle name="Output 2 2 2 5 3" xfId="33605" xr:uid="{3EF7C315-B869-453E-B6CF-9B5B779C14A7}"/>
    <cellStyle name="Output 2 2 2 5 4" xfId="22031" xr:uid="{EC1F31FD-7359-4017-AA66-B8E6C9A1D644}"/>
    <cellStyle name="Output 2 2 2 6" xfId="11065" xr:uid="{B3C5E17B-2344-4003-84D9-6DA3E6431F77}"/>
    <cellStyle name="Output 2 2 2 6 2" xfId="41924" xr:uid="{3AB17436-7031-41A9-80F4-E02493274DE4}"/>
    <cellStyle name="Output 2 2 2 6 3" xfId="32774" xr:uid="{49046E75-681C-4CA6-A150-7EF24CD49762}"/>
    <cellStyle name="Output 2 2 2 6 4" xfId="21193" xr:uid="{24F9402F-6CA6-416E-9BE6-81701048B763}"/>
    <cellStyle name="Output 2 2 2 7" xfId="4826" xr:uid="{AEAF9D5A-C365-4107-9E4F-03A85EB6BE34}"/>
    <cellStyle name="Output 2 2 2 7 2" xfId="45275" xr:uid="{C29A118C-4440-4718-8D78-B898696DA892}"/>
    <cellStyle name="Output 2 2 2 7 3" xfId="36130" xr:uid="{454DA984-02FE-4381-AE9D-4B89D065A093}"/>
    <cellStyle name="Output 2 2 2 7 4" xfId="24596" xr:uid="{FDE89DBA-9DC8-48D7-88AA-A0677C3C25EF}"/>
    <cellStyle name="Output 2 2 2 8" xfId="11439" xr:uid="{96868146-DBE2-427F-8D7E-0E8DD28ACF75}"/>
    <cellStyle name="Output 2 2 2 8 2" xfId="43973" xr:uid="{75BE35EA-BD0F-4B88-A979-AB4A68C4E0E9}"/>
    <cellStyle name="Output 2 2 2 8 3" xfId="34825" xr:uid="{619C025D-6D30-4FFA-8663-B1F66E63EA3C}"/>
    <cellStyle name="Output 2 2 2 8 4" xfId="23267" xr:uid="{CED5B97E-E416-4856-B34D-9F7015077A3F}"/>
    <cellStyle name="Output 2 2 2 9" xfId="11875" xr:uid="{B3640CFF-8E12-40BF-A6D7-37527B314F63}"/>
    <cellStyle name="Output 2 2 2 9 2" xfId="40954" xr:uid="{2A59CBD0-4195-42E2-B75E-34147815EAE0}"/>
    <cellStyle name="Output 2 2 2 9 3" xfId="31724" xr:uid="{84ADDC78-9452-49D1-8BA2-7AE01D07F353}"/>
    <cellStyle name="Output 2 2 2 9 4" xfId="20001" xr:uid="{726D5351-B0B6-4CC6-AC57-7FBD88394051}"/>
    <cellStyle name="Output 2 2 20" xfId="52369" xr:uid="{2817B55A-A1BC-4CAC-AAF9-0A48542F18C1}"/>
    <cellStyle name="Output 2 2 21" xfId="53557" xr:uid="{D97A0583-5E92-479C-9F37-FC26F17EE63F}"/>
    <cellStyle name="Output 2 2 22" xfId="52920" xr:uid="{5501C97F-8C1A-45B2-82BF-670D28C9837A}"/>
    <cellStyle name="Output 2 2 23" xfId="52656" xr:uid="{FC396344-2E01-48DB-92BA-ACC04E2A138C}"/>
    <cellStyle name="Output 2 2 24" xfId="56086" xr:uid="{C3F5CD30-DB61-4550-858B-81BC69228798}"/>
    <cellStyle name="Output 2 2 25" xfId="16870" xr:uid="{17176184-8B4F-4634-BF66-6711C4DFFECC}"/>
    <cellStyle name="Output 2 2 3" xfId="5084" xr:uid="{B2F09EC0-CAB7-4170-B04F-BF6601C02BE7}"/>
    <cellStyle name="Output 2 2 3 2" xfId="39734" xr:uid="{9AE049BD-E3DA-4DBC-82AD-BA364774A281}"/>
    <cellStyle name="Output 2 2 3 3" xfId="30494" xr:uid="{B84894B2-75E2-4EA9-B31A-AF0895B922EA}"/>
    <cellStyle name="Output 2 2 3 4" xfId="18739" xr:uid="{8A3A2314-F1B1-41A7-AB41-093840B8928B}"/>
    <cellStyle name="Output 2 2 4" xfId="5969" xr:uid="{2E675D2B-9993-40A6-928E-CB5EB0C641DF}"/>
    <cellStyle name="Output 2 2 4 2" xfId="39380" xr:uid="{4E90FDCE-668D-4891-9535-5EFF81F7702F}"/>
    <cellStyle name="Output 2 2 4 3" xfId="30115" xr:uid="{3A2C1ED0-34F3-467B-BBCF-50E3418843BB}"/>
    <cellStyle name="Output 2 2 4 4" xfId="18359" xr:uid="{3E1F5ED4-7CCE-40E6-8A06-CAD625FEE33F}"/>
    <cellStyle name="Output 2 2 5" xfId="9565" xr:uid="{2040667F-469B-431A-93CF-27EC7711D807}"/>
    <cellStyle name="Output 2 2 5 2" xfId="42153" xr:uid="{F818652B-5D91-4727-ADB6-35DB7025ECC2}"/>
    <cellStyle name="Output 2 2 5 3" xfId="33003" xr:uid="{F57C8EB9-9514-402C-8AF7-0F6D41B663AD}"/>
    <cellStyle name="Output 2 2 5 4" xfId="21423" xr:uid="{FE3D4013-B3A3-496E-BA09-293B8AAF8DC8}"/>
    <cellStyle name="Output 2 2 6" xfId="9496" xr:uid="{C66659BA-90BA-4CC2-AA2C-EC0032191185}"/>
    <cellStyle name="Output 2 2 6 2" xfId="42883" xr:uid="{A114C97E-33A7-45F5-AA6A-EB158CAE2107}"/>
    <cellStyle name="Output 2 2 6 3" xfId="33733" xr:uid="{E81EA78D-F652-4F26-A655-8740D65B73FE}"/>
    <cellStyle name="Output 2 2 6 4" xfId="22160" xr:uid="{684EE9D2-42A6-469D-9968-ADDAA778E944}"/>
    <cellStyle name="Output 2 2 7" xfId="6493" xr:uid="{9E668EA9-26C1-4630-9D8F-A36ED870463F}"/>
    <cellStyle name="Output 2 2 7 2" xfId="43628" xr:uid="{6E3B0FF0-4480-4EA7-93AA-58367E9C0C71}"/>
    <cellStyle name="Output 2 2 7 3" xfId="34479" xr:uid="{E3E962C8-EA56-4CEF-A8D7-6FBF1B6E10E8}"/>
    <cellStyle name="Output 2 2 7 4" xfId="22917" xr:uid="{1F0A74ED-441A-419A-BDCF-D2199AD7FABB}"/>
    <cellStyle name="Output 2 2 8" xfId="11542" xr:uid="{FA2D2C92-8A17-42B7-A916-D2623BB2ED50}"/>
    <cellStyle name="Output 2 2 8 2" xfId="45274" xr:uid="{FC35D3AF-79F8-4475-99A5-8E45E582D8CD}"/>
    <cellStyle name="Output 2 2 8 3" xfId="36129" xr:uid="{4BA92AAA-8B07-43EF-A501-A40FA2F48861}"/>
    <cellStyle name="Output 2 2 8 4" xfId="24595" xr:uid="{46F5A4E6-C2F6-4ACA-91FB-25FDE1DC6A95}"/>
    <cellStyle name="Output 2 2 9" xfId="11965" xr:uid="{A60EADE6-8685-489D-9200-DA21A42953A5}"/>
    <cellStyle name="Output 2 2 9 2" xfId="45029" xr:uid="{F513DFDD-459B-4D9B-9367-9782F0B6F252}"/>
    <cellStyle name="Output 2 2 9 3" xfId="35884" xr:uid="{ABF9A4A1-A1B2-4E18-A807-629428F96255}"/>
    <cellStyle name="Output 2 2 9 4" xfId="24347" xr:uid="{C4B7D46C-10BE-48DE-B7A0-E8313A8AA81A}"/>
    <cellStyle name="Output 2 20" xfId="48708" xr:uid="{4154F0CC-61A9-44FE-9C6E-12BE1E3FA2B0}"/>
    <cellStyle name="Output 2 21" xfId="50563" xr:uid="{3E418DC6-2A3B-4E64-8B29-E8B473154B24}"/>
    <cellStyle name="Output 2 22" xfId="51483" xr:uid="{71EDCC2B-39F5-4F70-8CDA-6AEBA0B15726}"/>
    <cellStyle name="Output 2 23" xfId="49936" xr:uid="{18F36A19-080F-4FDC-8B64-527CFD3C65F5}"/>
    <cellStyle name="Output 2 24" xfId="52368" xr:uid="{F8FE33BB-9834-4592-8F3B-2D80185F9C53}"/>
    <cellStyle name="Output 2 25" xfId="53556" xr:uid="{27864208-B235-41ED-BA71-2D5B0BB7C0F6}"/>
    <cellStyle name="Output 2 26" xfId="52921" xr:uid="{9E7ADE32-4272-40EE-9218-4CE00EE9A98F}"/>
    <cellStyle name="Output 2 27" xfId="55486" xr:uid="{A8E52809-D123-4F74-86A6-D3471281AEFD}"/>
    <cellStyle name="Output 2 28" xfId="56085" xr:uid="{A2D82C43-E1E8-410B-889F-0922F08FA6F2}"/>
    <cellStyle name="Output 2 29" xfId="16869" xr:uid="{17C282D1-83E2-44AB-8253-A0AA355C7215}"/>
    <cellStyle name="Output 2 3" xfId="1700" xr:uid="{00000000-0005-0000-0000-0000A4060000}"/>
    <cellStyle name="Output 2 3 10" xfId="12964" xr:uid="{916D3698-6E7A-477E-92D5-16319CCC3DC1}"/>
    <cellStyle name="Output 2 3 10 2" xfId="42237" xr:uid="{FB23FF6A-5A90-401B-B587-3CEDB3BF82A6}"/>
    <cellStyle name="Output 2 3 10 3" xfId="33087" xr:uid="{F3663561-169D-4ECA-B7EA-151EF4D77E2A}"/>
    <cellStyle name="Output 2 3 10 4" xfId="21507" xr:uid="{7AE02856-80E8-4A8A-9965-0DCACB00166E}"/>
    <cellStyle name="Output 2 3 11" xfId="14804" xr:uid="{900ECF0C-F581-4DEF-AE62-648C58138DE2}"/>
    <cellStyle name="Output 2 3 11 2" xfId="47165" xr:uid="{FD2576FF-F84B-439D-A593-D481E86A2802}"/>
    <cellStyle name="Output 2 3 11 3" xfId="38021" xr:uid="{BA4118FD-8BB3-4C05-8E5C-0EB5919417F6}"/>
    <cellStyle name="Output 2 3 11 4" xfId="26607" xr:uid="{A3F8EE76-EA40-426C-B5EC-CA0F34F3C3B1}"/>
    <cellStyle name="Output 2 3 12" xfId="16210" xr:uid="{F1C353F8-E9FB-4662-AFEF-7A3253111C38}"/>
    <cellStyle name="Output 2 3 12 2" xfId="47526" xr:uid="{F8E554CE-1A74-4006-8481-067D00E097E5}"/>
    <cellStyle name="Output 2 3 12 3" xfId="38382" xr:uid="{A39C7993-BF65-4793-9D00-C24C1D308E82}"/>
    <cellStyle name="Output 2 3 12 4" xfId="27011" xr:uid="{0FC719B6-BF1A-4A08-B4A3-CA8C0E20D049}"/>
    <cellStyle name="Output 2 3 13" xfId="16436" xr:uid="{913B42D6-A989-4269-95A0-0B53636806A8}"/>
    <cellStyle name="Output 2 3 13 2" xfId="47517" xr:uid="{2B530ED6-3F57-4279-AA40-26EA9E0F0315}"/>
    <cellStyle name="Output 2 3 13 3" xfId="38373" xr:uid="{933733F9-CEC2-435F-929B-3BE17330C5E8}"/>
    <cellStyle name="Output 2 3 13 4" xfId="27000" xr:uid="{1017B364-8EC3-4F1A-B678-AE1A8D16BB8A}"/>
    <cellStyle name="Output 2 3 14" xfId="27531" xr:uid="{8C3398C9-2A5D-4D75-B216-FA5A2950B6DD}"/>
    <cellStyle name="Output 2 3 14 2" xfId="47940" xr:uid="{112AA51A-CF3B-4F5C-8EFF-A62E657351DE}"/>
    <cellStyle name="Output 2 3 14 3" xfId="38796" xr:uid="{831649A6-7C07-475D-B59B-27F8D9BF2D42}"/>
    <cellStyle name="Output 2 3 15" xfId="28029" xr:uid="{39AA47D7-3B0F-4A47-B8A6-8F7A74466D90}"/>
    <cellStyle name="Output 2 3 16" xfId="48711" xr:uid="{03C96BC0-1022-42C8-978E-A3F40187D46F}"/>
    <cellStyle name="Output 2 3 17" xfId="50566" xr:uid="{21CB6726-EF48-4299-B820-3AA54344B5E1}"/>
    <cellStyle name="Output 2 3 18" xfId="49635" xr:uid="{72631470-7A92-450B-AD4C-ABC1513936F1}"/>
    <cellStyle name="Output 2 3 19" xfId="51797" xr:uid="{852B7BD8-2B4C-4F69-848F-A61F367CD8F3}"/>
    <cellStyle name="Output 2 3 2" xfId="1701" xr:uid="{00000000-0005-0000-0000-0000A5060000}"/>
    <cellStyle name="Output 2 3 2 10" xfId="14069" xr:uid="{780412FB-DA17-4352-B9AC-E0F5A0C5031B}"/>
    <cellStyle name="Output 2 3 2 10 2" xfId="43573" xr:uid="{25CF5DC9-D264-4D72-8966-76AF355598C4}"/>
    <cellStyle name="Output 2 3 2 10 3" xfId="34424" xr:uid="{7A48BA9F-EE4F-4852-8192-84564F077CCB}"/>
    <cellStyle name="Output 2 3 2 10 4" xfId="22861" xr:uid="{28139929-01A1-4620-B5E8-70CB63E2CA75}"/>
    <cellStyle name="Output 2 3 2 11" xfId="15083" xr:uid="{5FAD3D74-54F4-4C68-B729-6B2E8DF9CE7B}"/>
    <cellStyle name="Output 2 3 2 11 2" xfId="47506" xr:uid="{056C0A3D-2F1C-4FAF-B590-9951EBF89221}"/>
    <cellStyle name="Output 2 3 2 11 3" xfId="38362" xr:uid="{DC463C9E-3E95-42CD-B66E-F2DFA307CE46}"/>
    <cellStyle name="Output 2 3 2 11 4" xfId="26988" xr:uid="{4847AE7A-F92A-4DFD-BE56-F96BD7058760}"/>
    <cellStyle name="Output 2 3 2 12" xfId="15409" xr:uid="{774CDEA6-56B4-4D8C-A2D7-DD3980F67047}"/>
    <cellStyle name="Output 2 3 2 12 2" xfId="47569" xr:uid="{1BB2DE6F-71EA-4457-ACE5-694C88CF19C8}"/>
    <cellStyle name="Output 2 3 2 12 3" xfId="38425" xr:uid="{151C7047-DF65-4B3C-A9DE-3A5A38825460}"/>
    <cellStyle name="Output 2 3 2 12 4" xfId="27072" xr:uid="{8B9AF24D-8CBA-44AE-ADEE-A7999BD9CFF3}"/>
    <cellStyle name="Output 2 3 2 13" xfId="27605" xr:uid="{0A10E380-EDA0-4FC2-BB14-DC4FD12BAE9B}"/>
    <cellStyle name="Output 2 3 2 13 2" xfId="47998" xr:uid="{0070932A-B9CF-43EE-B125-4EF8857F78EA}"/>
    <cellStyle name="Output 2 3 2 13 3" xfId="38854" xr:uid="{68FD8045-08DF-46F7-B31C-6F0A96B5F4F4}"/>
    <cellStyle name="Output 2 3 2 14" xfId="28030" xr:uid="{C7AC40C0-EE07-458C-956A-B96226A041AA}"/>
    <cellStyle name="Output 2 3 2 15" xfId="48712" xr:uid="{FC723D0F-791A-45D0-80CB-FF91A61D5C36}"/>
    <cellStyle name="Output 2 3 2 16" xfId="50567" xr:uid="{0F172D71-1CF4-46B5-AAE3-8B98CF1F27FA}"/>
    <cellStyle name="Output 2 3 2 17" xfId="52311" xr:uid="{D6BA8C57-7F08-40D4-8871-DD6563991527}"/>
    <cellStyle name="Output 2 3 2 18" xfId="49429" xr:uid="{9779D522-A96C-417B-A996-E6A59436F39F}"/>
    <cellStyle name="Output 2 3 2 19" xfId="52366" xr:uid="{E7217267-0800-465E-8921-7E479C647A3E}"/>
    <cellStyle name="Output 2 3 2 2" xfId="5087" xr:uid="{644C8433-12E7-456B-A0DC-844ADD323165}"/>
    <cellStyle name="Output 2 3 2 2 2" xfId="39733" xr:uid="{C3C7BD4E-29A3-4C39-95ED-B8CF5B94327F}"/>
    <cellStyle name="Output 2 3 2 2 3" xfId="30493" xr:uid="{48A743BB-1396-4573-B202-E92FD614BAF1}"/>
    <cellStyle name="Output 2 3 2 2 4" xfId="18738" xr:uid="{7B2748C0-75A8-4136-8F6E-11EF8C250EA8}"/>
    <cellStyle name="Output 2 3 2 20" xfId="53560" xr:uid="{5DE7189A-B60E-41BD-8EEA-C8203D5AB082}"/>
    <cellStyle name="Output 2 3 2 21" xfId="55148" xr:uid="{F197D621-7645-441E-A5E0-211E5716F707}"/>
    <cellStyle name="Output 2 3 2 22" xfId="54582" xr:uid="{D6D0D522-42FA-440D-A47A-3615C2B10F38}"/>
    <cellStyle name="Output 2 3 2 23" xfId="56089" xr:uid="{541C58F6-C782-4642-BCF3-C8A871870981}"/>
    <cellStyle name="Output 2 3 2 24" xfId="16873" xr:uid="{F4492FE7-73AE-4704-BF7B-3C5E46FC42B0}"/>
    <cellStyle name="Output 2 3 2 3" xfId="6123" xr:uid="{7BE4F18E-F088-4296-BF00-FE9364A83F9F}"/>
    <cellStyle name="Output 2 3 2 3 2" xfId="39383" xr:uid="{3C469B8C-A0FF-4732-B4C0-2EFDE4499580}"/>
    <cellStyle name="Output 2 3 2 3 3" xfId="30118" xr:uid="{B76CCDB7-CF36-4295-939D-8D29554158AD}"/>
    <cellStyle name="Output 2 3 2 3 4" xfId="18362" xr:uid="{5E06C0C2-AC66-4642-B8CE-790D120DCC90}"/>
    <cellStyle name="Output 2 3 2 4" xfId="9989" xr:uid="{30FA9A5C-287B-47FF-ADA5-39743576B38F}"/>
    <cellStyle name="Output 2 3 2 4 2" xfId="42150" xr:uid="{30DDB5AE-44A0-41B7-B5C9-E1CF5F692095}"/>
    <cellStyle name="Output 2 3 2 4 3" xfId="33000" xr:uid="{A3DA9273-57C0-42D9-869D-9EF6EBB22EFE}"/>
    <cellStyle name="Output 2 3 2 4 4" xfId="21420" xr:uid="{EC585BD8-D976-4E6A-9817-7C9F477A77CA}"/>
    <cellStyle name="Output 2 3 2 5" xfId="9737" xr:uid="{4371DD0F-C5CC-4F6D-9F94-9453BBA75BE7}"/>
    <cellStyle name="Output 2 3 2 5 2" xfId="42880" xr:uid="{DBF78AE6-99A0-4DE7-8FF0-2DC9921D9C77}"/>
    <cellStyle name="Output 2 3 2 5 3" xfId="33730" xr:uid="{C904DA0A-FD53-478B-94BC-6C695F64BEB8}"/>
    <cellStyle name="Output 2 3 2 5 4" xfId="22157" xr:uid="{0EBFB759-C774-42E3-B0B8-B2ACCF65324D}"/>
    <cellStyle name="Output 2 3 2 6" xfId="10657" xr:uid="{0954F0C2-128F-4E9E-8927-DAD9CBCEA77A}"/>
    <cellStyle name="Output 2 3 2 6 2" xfId="43625" xr:uid="{4AA7FA4F-E09D-49DA-993F-E823024C41E7}"/>
    <cellStyle name="Output 2 3 2 6 3" xfId="34476" xr:uid="{42984F86-6341-4664-9878-8CCA94DE7D6C}"/>
    <cellStyle name="Output 2 3 2 6 4" xfId="22914" xr:uid="{6095E109-9E19-47D3-87E8-D1DFC9F9B6F6}"/>
    <cellStyle name="Output 2 3 2 7" xfId="4526" xr:uid="{19290D44-5930-46EF-AB1F-810DC7A625A2}"/>
    <cellStyle name="Output 2 3 2 7 2" xfId="43905" xr:uid="{B861945A-A94D-4C5B-B17A-28B42199CCBB}"/>
    <cellStyle name="Output 2 3 2 7 3" xfId="34757" xr:uid="{4B64F343-3501-4DB0-B9CF-554B1B355C44}"/>
    <cellStyle name="Output 2 3 2 7 4" xfId="23199" xr:uid="{71ABF2A3-3774-4BBA-A53F-35D4C143E256}"/>
    <cellStyle name="Output 2 3 2 8" xfId="6368" xr:uid="{95E824CA-1817-4915-B446-F3C7BAE0DDC9}"/>
    <cellStyle name="Output 2 3 2 8 2" xfId="45032" xr:uid="{DC04D3BE-98CF-450F-B5AC-5AAF332EDB56}"/>
    <cellStyle name="Output 2 3 2 8 3" xfId="35887" xr:uid="{338A8726-94FE-4A07-A532-9815FF681763}"/>
    <cellStyle name="Output 2 3 2 8 4" xfId="24350" xr:uid="{B1E88ACC-25BC-4725-822B-1367D98BE476}"/>
    <cellStyle name="Output 2 3 2 9" xfId="5823" xr:uid="{3EA698A9-EADB-4F1B-B643-CCD77A5E06C1}"/>
    <cellStyle name="Output 2 3 2 9 2" xfId="45732" xr:uid="{F8869D0B-FC32-4ECE-B50D-8A0E2F253407}"/>
    <cellStyle name="Output 2 3 2 9 3" xfId="36587" xr:uid="{2E3AAAD3-49B7-464B-8FC7-163F98BAD939}"/>
    <cellStyle name="Output 2 3 2 9 4" xfId="25066" xr:uid="{EE8B9D34-E135-4CD2-BE6D-4DBE90249AD6}"/>
    <cellStyle name="Output 2 3 20" xfId="49695" xr:uid="{7D32842C-82CC-4C46-A568-1CFAF51D4FEC}"/>
    <cellStyle name="Output 2 3 21" xfId="53559" xr:uid="{B78665C6-1D6B-4FF5-81EC-976482C5CC15}"/>
    <cellStyle name="Output 2 3 22" xfId="54349" xr:uid="{66379896-5905-4F58-AD69-5539B1A381A8}"/>
    <cellStyle name="Output 2 3 23" xfId="53858" xr:uid="{4EC05E44-232B-4FD7-8719-6234B5633D83}"/>
    <cellStyle name="Output 2 3 24" xfId="56088" xr:uid="{E0870891-3B46-4FE8-9FDF-A1909FC7C65E}"/>
    <cellStyle name="Output 2 3 25" xfId="16872" xr:uid="{F4482CAE-CE5C-4A7E-AE54-D3ECEC389440}"/>
    <cellStyle name="Output 2 3 3" xfId="5086" xr:uid="{8ACC7D61-121A-4B9D-881A-89D16B7E01C8}"/>
    <cellStyle name="Output 2 3 3 2" xfId="41382" xr:uid="{CFE61FA4-C9B6-4732-A4E1-AF42870417A8}"/>
    <cellStyle name="Output 2 3 3 3" xfId="32187" xr:uid="{E31DDDF2-5653-4A21-8D5B-6B7B1728F4C4}"/>
    <cellStyle name="Output 2 3 3 4" xfId="20478" xr:uid="{8D91A931-CE72-47F2-B91C-01B03B15C10E}"/>
    <cellStyle name="Output 2 3 4" xfId="6144" xr:uid="{FCB4CF3B-0CAA-4554-9A08-170104B3CC9E}"/>
    <cellStyle name="Output 2 3 4 2" xfId="40557" xr:uid="{5D515C91-F636-4206-BADF-BE8F0CAF7A4C}"/>
    <cellStyle name="Output 2 3 4 3" xfId="31325" xr:uid="{04C6A247-D265-4BD1-9475-05D7A322C013}"/>
    <cellStyle name="Output 2 3 4 4" xfId="19594" xr:uid="{7D8034E0-9C68-42CB-BCC5-1824D3B411B1}"/>
    <cellStyle name="Output 2 3 5" xfId="11257" xr:uid="{1F82E392-4AB0-4E3D-9853-09E0D0B3E0DE}"/>
    <cellStyle name="Output 2 3 5 2" xfId="41563" xr:uid="{7A7BC685-8E1A-48BC-9187-66A26594A9A2}"/>
    <cellStyle name="Output 2 3 5 3" xfId="32375" xr:uid="{B15F146A-93EF-4FA6-AEF7-2776FA5DB15D}"/>
    <cellStyle name="Output 2 3 5 4" xfId="20666" xr:uid="{F8B587AC-1965-4D6B-886E-67715300CFE0}"/>
    <cellStyle name="Output 2 3 6" xfId="11705" xr:uid="{6D09ED7B-25AD-43BF-A17B-953491AAF2DA}"/>
    <cellStyle name="Output 2 3 6 2" xfId="42763" xr:uid="{600825AB-67E1-4F1F-B803-9616B23680A0}"/>
    <cellStyle name="Output 2 3 6 3" xfId="33613" xr:uid="{B234A836-E48F-412B-8D16-CB3084AC9059}"/>
    <cellStyle name="Output 2 3 6 4" xfId="22039" xr:uid="{DAD8B78D-C4DB-4454-84B2-A24ADD0F80DB}"/>
    <cellStyle name="Output 2 3 7" xfId="12110" xr:uid="{411A4E8C-C7EF-405C-B85C-2F80714BD234}"/>
    <cellStyle name="Output 2 3 7 2" xfId="42326" xr:uid="{D6F63C5C-8F66-4E91-8756-29A9CFF2AB7F}"/>
    <cellStyle name="Output 2 3 7 3" xfId="33176" xr:uid="{9ECB5BB5-9FF3-44C2-A20E-19BFA7BB491B}"/>
    <cellStyle name="Output 2 3 7 4" xfId="21596" xr:uid="{D6D9B2D5-FB08-49D7-9E2F-A2AE85FEDCFE}"/>
    <cellStyle name="Output 2 3 8" xfId="12451" xr:uid="{915AF823-C737-4B03-8657-77240F29A0DD}"/>
    <cellStyle name="Output 2 3 8 2" xfId="43293" xr:uid="{8B26EB2D-F47F-41DA-A1A3-8329212DEDDC}"/>
    <cellStyle name="Output 2 3 8 3" xfId="34143" xr:uid="{F884B374-912F-403F-8A5E-04A9A1C7D514}"/>
    <cellStyle name="Output 2 3 8 4" xfId="22579" xr:uid="{2FA8AB1C-D809-40BB-8F3B-D468B9ED76B7}"/>
    <cellStyle name="Output 2 3 9" xfId="12740" xr:uid="{84E14A82-63C5-4254-A9C0-D0F1F32D28F3}"/>
    <cellStyle name="Output 2 3 9 2" xfId="43972" xr:uid="{8897C31F-12BE-4E0F-87FC-D39D0C993DF0}"/>
    <cellStyle name="Output 2 3 9 3" xfId="34824" xr:uid="{E58621BF-6C76-4FB5-B53C-45FA2154E6FD}"/>
    <cellStyle name="Output 2 3 9 4" xfId="23266" xr:uid="{F424C0A7-1DC7-4267-8220-6294F1EBCE6B}"/>
    <cellStyle name="Output 2 4" xfId="1702" xr:uid="{00000000-0005-0000-0000-0000A6060000}"/>
    <cellStyle name="Output 2 4 10" xfId="12965" xr:uid="{8DEB0657-D79C-4BB6-8B36-15C55AE49652}"/>
    <cellStyle name="Output 2 4 10 2" xfId="45733" xr:uid="{0284CF4D-69CC-4C03-AE74-613907356333}"/>
    <cellStyle name="Output 2 4 10 3" xfId="36588" xr:uid="{BB4BE589-E26F-494A-8267-C178FA1B933B}"/>
    <cellStyle name="Output 2 4 10 4" xfId="25067" xr:uid="{2856F599-5F18-4CEA-AF87-CB8CC37E5DC4}"/>
    <cellStyle name="Output 2 4 11" xfId="13370" xr:uid="{3E9927B5-575E-482B-8854-1337F6E9B736}"/>
    <cellStyle name="Output 2 4 11 2" xfId="39098" xr:uid="{AC302FD1-B294-46FD-92A5-A338048D3B21}"/>
    <cellStyle name="Output 2 4 11 3" xfId="29833" xr:uid="{4E686874-2A2B-43EE-B741-DB8D5F652F00}"/>
    <cellStyle name="Output 2 4 11 4" xfId="18077" xr:uid="{9F27359D-C245-41BC-989E-58CDDCBAD77F}"/>
    <cellStyle name="Output 2 4 12" xfId="16211" xr:uid="{16B5C7ED-A5E2-497B-90E5-0B7153B453CF}"/>
    <cellStyle name="Output 2 4 12 2" xfId="45573" xr:uid="{DA094C49-0909-4C56-80DC-EE15C0F4BDBB}"/>
    <cellStyle name="Output 2 4 12 3" xfId="36428" xr:uid="{9C2231FC-8A33-43C9-8AE0-1719FBF2F2D6}"/>
    <cellStyle name="Output 2 4 12 4" xfId="24897" xr:uid="{B3412462-5EED-4C7C-B3A0-56BC4D57EC13}"/>
    <cellStyle name="Output 2 4 13" xfId="16437" xr:uid="{0CF5D61C-E495-4F38-B5D0-402251BBFFCC}"/>
    <cellStyle name="Output 2 4 13 2" xfId="47570" xr:uid="{C67D9D00-54C2-4FE9-9498-1311C36A9EA2}"/>
    <cellStyle name="Output 2 4 13 3" xfId="38426" xr:uid="{A83B056A-662A-46E6-B213-48FA54D719DA}"/>
    <cellStyle name="Output 2 4 13 4" xfId="27073" xr:uid="{E801C3FC-2120-460F-83F4-B9DB21AFC361}"/>
    <cellStyle name="Output 2 4 14" xfId="27606" xr:uid="{01E7D98C-095A-4965-8ECC-3A41493725F3}"/>
    <cellStyle name="Output 2 4 14 2" xfId="47999" xr:uid="{F32DDAF1-0B46-4D72-82C5-1C2B3D764C5B}"/>
    <cellStyle name="Output 2 4 14 3" xfId="38855" xr:uid="{8669BB30-76A4-4EB8-978A-C84980975F3D}"/>
    <cellStyle name="Output 2 4 15" xfId="27966" xr:uid="{F66CB0CD-3DFC-4574-AB46-CFA9A7041973}"/>
    <cellStyle name="Output 2 4 16" xfId="48713" xr:uid="{4C0603F4-3B5C-4487-96F1-48E0BC4955ED}"/>
    <cellStyle name="Output 2 4 17" xfId="50568" xr:uid="{5D477B1E-0BB1-4F16-B1C6-483BF3E7AFD3}"/>
    <cellStyle name="Output 2 4 18" xfId="50886" xr:uid="{993BDA72-D683-476E-925C-4F8396DF3970}"/>
    <cellStyle name="Output 2 4 19" xfId="49935" xr:uid="{445ECD09-9C0A-4DD4-95EF-ECCB712D45C6}"/>
    <cellStyle name="Output 2 4 2" xfId="1703" xr:uid="{00000000-0005-0000-0000-0000A7060000}"/>
    <cellStyle name="Output 2 4 2 10" xfId="15181" xr:uid="{2549ABA5-35A3-4FBB-8342-116BAD30E636}"/>
    <cellStyle name="Output 2 4 2 10 2" xfId="47162" xr:uid="{B9E54B10-B92D-4521-A3B0-055C0A5FB000}"/>
    <cellStyle name="Output 2 4 2 10 3" xfId="38018" xr:uid="{B9F23D44-3D12-4B3E-AD31-71F546379648}"/>
    <cellStyle name="Output 2 4 2 10 4" xfId="26604" xr:uid="{BE6630AF-D8CF-4468-BD15-1EE9715C8FD2}"/>
    <cellStyle name="Output 2 4 2 11" xfId="13242" xr:uid="{9D13028C-FB4C-418C-9B56-707FD7DD57A2}"/>
    <cellStyle name="Output 2 4 2 11 2" xfId="47329" xr:uid="{7214840D-B127-4D79-B51A-0A2C2D60EB3F}"/>
    <cellStyle name="Output 2 4 2 11 3" xfId="38185" xr:uid="{E1015666-EE3D-48D7-AFEB-814933EB81F6}"/>
    <cellStyle name="Output 2 4 2 11 4" xfId="26789" xr:uid="{96647DF2-C616-4E76-B881-57CF7410D738}"/>
    <cellStyle name="Output 2 4 2 12" xfId="13125" xr:uid="{6F6A7F98-9096-48A1-9D2F-A314CF0495EC}"/>
    <cellStyle name="Output 2 4 2 12 2" xfId="47513" xr:uid="{FC87ECCF-378D-49B8-8FE4-D9F3DF1AE58B}"/>
    <cellStyle name="Output 2 4 2 12 3" xfId="38369" xr:uid="{010D447D-B0BD-4F28-A101-B59697367334}"/>
    <cellStyle name="Output 2 4 2 12 4" xfId="26996" xr:uid="{C596FEFF-7D00-4A21-9FA4-9B6E522C4450}"/>
    <cellStyle name="Output 2 4 2 13" xfId="27527" xr:uid="{A60858C0-7E9A-43CB-922E-3FBB709A316F}"/>
    <cellStyle name="Output 2 4 2 13 2" xfId="47936" xr:uid="{51A630BB-BF16-4271-A11E-3B2762CA60CA}"/>
    <cellStyle name="Output 2 4 2 13 3" xfId="38792" xr:uid="{90413CAE-DF14-4852-AE0B-00295A5B0AA1}"/>
    <cellStyle name="Output 2 4 2 14" xfId="27973" xr:uid="{487C452D-C884-4E26-AD94-20CF4532CBCE}"/>
    <cellStyle name="Output 2 4 2 15" xfId="48714" xr:uid="{5F3967C2-6724-4F43-A2F9-158A3063864B}"/>
    <cellStyle name="Output 2 4 2 16" xfId="50569" xr:uid="{BC3ED09C-A594-448D-9DDF-D31B23635EB5}"/>
    <cellStyle name="Output 2 4 2 17" xfId="49634" xr:uid="{31514808-EB2F-452A-B003-6DF03F474604}"/>
    <cellStyle name="Output 2 4 2 18" xfId="51802" xr:uid="{103BE7C9-0972-4097-962D-C6AA08F6A8A8}"/>
    <cellStyle name="Output 2 4 2 19" xfId="51670" xr:uid="{5F07790B-5B7F-4D78-94DE-E8652255ABC5}"/>
    <cellStyle name="Output 2 4 2 2" xfId="5089" xr:uid="{34788C3A-2596-4D65-8966-75BBDBB8A7B7}"/>
    <cellStyle name="Output 2 4 2 2 2" xfId="39731" xr:uid="{4CBDECB3-8780-4A2C-B86A-5BD80F7D87BE}"/>
    <cellStyle name="Output 2 4 2 2 3" xfId="30491" xr:uid="{40EE3CEE-6F3C-43EC-80ED-6BF1A8E1FA21}"/>
    <cellStyle name="Output 2 4 2 2 4" xfId="18736" xr:uid="{AC427980-1A43-4221-B083-252CDD52C70A}"/>
    <cellStyle name="Output 2 4 2 20" xfId="53562" xr:uid="{E8238742-8C36-4521-A0FB-0E6DBA001D4C}"/>
    <cellStyle name="Output 2 4 2 21" xfId="54712" xr:uid="{7C656164-1AB8-47CB-B5A3-85242D9DC568}"/>
    <cellStyle name="Output 2 4 2 22" xfId="54960" xr:uid="{7DD9B3DC-3B60-4A1C-8FED-2A4668C7ED12}"/>
    <cellStyle name="Output 2 4 2 23" xfId="56091" xr:uid="{126D01AB-7691-4C14-8BFA-0EC31D0D5947}"/>
    <cellStyle name="Output 2 4 2 24" xfId="16875" xr:uid="{A8135563-D716-4126-BC40-98FB8700CF86}"/>
    <cellStyle name="Output 2 4 2 3" xfId="4207" xr:uid="{6D00DB02-D648-4919-BB4D-EC88FC516ACE}"/>
    <cellStyle name="Output 2 4 2 3 2" xfId="40558" xr:uid="{9BDC5F7A-5CE7-4F5F-BF24-AD7FC684DCAC}"/>
    <cellStyle name="Output 2 4 2 3 3" xfId="31326" xr:uid="{A7CAD40F-8B72-4AFC-A98F-233B5C25DC81}"/>
    <cellStyle name="Output 2 4 2 3 4" xfId="19595" xr:uid="{24A2EC68-6394-4639-A6E1-35268B2A7B06}"/>
    <cellStyle name="Output 2 4 2 4" xfId="10357" xr:uid="{E11365FF-EF57-4276-A355-134A8694D4D9}"/>
    <cellStyle name="Output 2 4 2 4 2" xfId="41953" xr:uid="{64F334C1-30B5-4A0F-B028-1F691C20E7F6}"/>
    <cellStyle name="Output 2 4 2 4 3" xfId="32803" xr:uid="{6FE9AE62-306D-4C57-9034-074B7C174414}"/>
    <cellStyle name="Output 2 4 2 4 4" xfId="21222" xr:uid="{2B145CCE-8AEF-4B66-ACFB-0F93302B2BEE}"/>
    <cellStyle name="Output 2 4 2 5" xfId="10950" xr:uid="{8C697655-23CC-4570-A4C2-F0031B2041C7}"/>
    <cellStyle name="Output 2 4 2 5 2" xfId="42759" xr:uid="{98C60BB5-82F4-493D-8E34-BD9C6D8B8D01}"/>
    <cellStyle name="Output 2 4 2 5 3" xfId="33609" xr:uid="{2266BFB7-F527-44E5-BB0F-7307ED506231}"/>
    <cellStyle name="Output 2 4 2 5 4" xfId="22035" xr:uid="{CD499995-F5A6-418A-9CC4-DE6DDCCDB2AD}"/>
    <cellStyle name="Output 2 4 2 6" xfId="10503" xr:uid="{5B177365-A3CB-48D0-A6BC-37300AF4A3AD}"/>
    <cellStyle name="Output 2 4 2 6 2" xfId="43435" xr:uid="{668D4FD8-409A-4056-A381-31F32A1DE805}"/>
    <cellStyle name="Output 2 4 2 6 3" xfId="34286" xr:uid="{3AEFB51F-299F-41D6-B7F4-7A3E7BA729A2}"/>
    <cellStyle name="Output 2 4 2 6 4" xfId="22722" xr:uid="{75AA119F-D4E0-4227-A65F-455182CB7FD8}"/>
    <cellStyle name="Output 2 4 2 7" xfId="10445" xr:uid="{6FF1BFA2-8248-4BD9-A421-89747229F08A}"/>
    <cellStyle name="Output 2 4 2 7 2" xfId="45628" xr:uid="{F31CE5C1-E7EB-4C68-A51D-B9D66DF462C0}"/>
    <cellStyle name="Output 2 4 2 7 3" xfId="36483" xr:uid="{C8DA84B8-D711-4947-8D6C-F4AFB95BB052}"/>
    <cellStyle name="Output 2 4 2 7 4" xfId="24955" xr:uid="{6B478F71-3F14-4B78-9847-BCD38B40FBA6}"/>
    <cellStyle name="Output 2 4 2 8" xfId="11370" xr:uid="{8F7B63CA-B70B-445E-901D-ABDDED4B7DB4}"/>
    <cellStyle name="Output 2 4 2 8 2" xfId="43052" xr:uid="{A65CA859-64BF-4390-A8A4-71896D101BA5}"/>
    <cellStyle name="Output 2 4 2 8 3" xfId="33902" xr:uid="{56A5B654-7FFD-49F8-B1F5-FDA842B8E84C}"/>
    <cellStyle name="Output 2 4 2 8 4" xfId="22331" xr:uid="{05B53523-E5A7-42F7-8614-D17388651159}"/>
    <cellStyle name="Output 2 4 2 9" xfId="11813" xr:uid="{11DD12D8-083B-4DCD-9B29-213B9A5CD7C1}"/>
    <cellStyle name="Output 2 4 2 9 2" xfId="42240" xr:uid="{2A7FA4EE-E5F1-4A48-9031-D18FD1A12A3C}"/>
    <cellStyle name="Output 2 4 2 9 3" xfId="33090" xr:uid="{BD720818-7E90-498C-A801-2AAF047A8658}"/>
    <cellStyle name="Output 2 4 2 9 4" xfId="21510" xr:uid="{9C0E33E1-0AC9-46A5-81F8-A71EE116DF54}"/>
    <cellStyle name="Output 2 4 20" xfId="52367" xr:uid="{F4DED999-13CE-4826-9B81-C2C7C1140F48}"/>
    <cellStyle name="Output 2 4 21" xfId="53561" xr:uid="{3D22E287-658A-41C1-B950-A860D706910B}"/>
    <cellStyle name="Output 2 4 22" xfId="54333" xr:uid="{49643B4C-5BFD-42AD-8443-3DD611BCDF3C}"/>
    <cellStyle name="Output 2 4 23" xfId="54141" xr:uid="{0C3476F4-8AA6-422D-836A-37943FEE29A7}"/>
    <cellStyle name="Output 2 4 24" xfId="56090" xr:uid="{B8818668-D0FC-48D2-9E6C-25F4360661F0}"/>
    <cellStyle name="Output 2 4 25" xfId="16874" xr:uid="{41DF430C-2642-49AA-A127-D25A3AE14391}"/>
    <cellStyle name="Output 2 4 3" xfId="5088" xr:uid="{A30802C8-658A-4ED3-BE4B-3C75DB6106DC}"/>
    <cellStyle name="Output 2 4 3 2" xfId="39732" xr:uid="{7F3189B9-E205-450E-A4AC-FBE538C06F70}"/>
    <cellStyle name="Output 2 4 3 3" xfId="30492" xr:uid="{C777F2CF-B085-44E1-AD4F-E9F94DBA11A0}"/>
    <cellStyle name="Output 2 4 3 4" xfId="18737" xr:uid="{11F2AA14-A593-4DB8-B6C7-FF68C446C8DB}"/>
    <cellStyle name="Output 2 4 4" xfId="6097" xr:uid="{2D137F37-1340-4A4D-B6BD-6F992AF8128B}"/>
    <cellStyle name="Output 2 4 4 2" xfId="39382" xr:uid="{EC82BA4C-8DC0-4924-AC5A-2B60DC054FAD}"/>
    <cellStyle name="Output 2 4 4 3" xfId="30117" xr:uid="{394435EA-524D-44AC-8FF0-9DDDEA6430A6}"/>
    <cellStyle name="Output 2 4 4 4" xfId="18361" xr:uid="{39740A09-FA98-4A73-921E-460CA2FC1AD8}"/>
    <cellStyle name="Output 2 4 5" xfId="11258" xr:uid="{3D0C978A-73C6-43E8-9990-84EC55CAECF3}"/>
    <cellStyle name="Output 2 4 5 2" xfId="42151" xr:uid="{92A710E3-B3FE-4D8A-A00B-82EBE88229F1}"/>
    <cellStyle name="Output 2 4 5 3" xfId="33001" xr:uid="{271CCCF0-D03B-4782-BEA7-A50831BF09F3}"/>
    <cellStyle name="Output 2 4 5 4" xfId="21421" xr:uid="{AE468907-9CF0-494E-96DF-2571C2282A59}"/>
    <cellStyle name="Output 2 4 6" xfId="11706" xr:uid="{7F376A5F-0D43-49A9-9B3F-5236ACBF1753}"/>
    <cellStyle name="Output 2 4 6 2" xfId="42881" xr:uid="{B7D94355-593F-4D9D-8C51-C44025EB5CA3}"/>
    <cellStyle name="Output 2 4 6 3" xfId="33731" xr:uid="{A22304FE-6E19-4093-A5F3-F19F562F99DA}"/>
    <cellStyle name="Output 2 4 6 4" xfId="22158" xr:uid="{863B852A-791B-46D3-B94A-E5084FA4B904}"/>
    <cellStyle name="Output 2 4 7" xfId="12111" xr:uid="{9681AEDE-7EA6-4A8F-888F-AE238B2EEB17}"/>
    <cellStyle name="Output 2 4 7 2" xfId="43626" xr:uid="{7D0F6FB9-1F7C-4B04-A38C-764CF6DE91C2}"/>
    <cellStyle name="Output 2 4 7 3" xfId="34477" xr:uid="{89CF953A-6D29-4C7A-B426-AF003D85AA68}"/>
    <cellStyle name="Output 2 4 7 4" xfId="22915" xr:uid="{EE280E11-364A-4EA4-8200-1A69896E2DF6}"/>
    <cellStyle name="Output 2 4 8" xfId="12452" xr:uid="{0BFF2038-E57D-4715-B497-E5DB863ECC35}"/>
    <cellStyle name="Output 2 4 8 2" xfId="43908" xr:uid="{36F94EE0-9C5F-45A7-B923-386E10117F31}"/>
    <cellStyle name="Output 2 4 8 3" xfId="34760" xr:uid="{96D1C16D-0323-46D5-9322-BB0C210D96BC}"/>
    <cellStyle name="Output 2 4 8 4" xfId="23202" xr:uid="{E38D27D0-4CDB-46A7-B1F7-5CA64367C371}"/>
    <cellStyle name="Output 2 4 9" xfId="12741" xr:uid="{A12DE007-F5B8-4C00-9C15-BAFAD50668AF}"/>
    <cellStyle name="Output 2 4 9 2" xfId="44857" xr:uid="{E9A0F08E-AA94-45C8-B3A4-07709CA258E9}"/>
    <cellStyle name="Output 2 4 9 3" xfId="35712" xr:uid="{1691C1C2-2F65-421A-8026-AE0022F1266A}"/>
    <cellStyle name="Output 2 4 9 4" xfId="24175" xr:uid="{5BFBF484-51CF-4722-BD26-04C8CABFAF32}"/>
    <cellStyle name="Output 2 5" xfId="1704" xr:uid="{00000000-0005-0000-0000-0000A8060000}"/>
    <cellStyle name="Output 2 5 10" xfId="11324" xr:uid="{1F0D42CE-AB6C-4AB8-ABAE-615342F70F1F}"/>
    <cellStyle name="Output 2 5 10 2" xfId="42238" xr:uid="{CD79782D-229D-42D8-85FE-1520DEA51F40}"/>
    <cellStyle name="Output 2 5 10 3" xfId="33088" xr:uid="{0125AA29-5081-4D58-8DD6-AA032FA47B1A}"/>
    <cellStyle name="Output 2 5 10 4" xfId="21508" xr:uid="{8BBCD9B7-2215-4CF7-B57A-944A018A128C}"/>
    <cellStyle name="Output 2 5 11" xfId="15545" xr:uid="{2A9A4FAE-F47A-4F8A-9641-066998CF91BB}"/>
    <cellStyle name="Output 2 5 11 2" xfId="47163" xr:uid="{723F6900-5EB4-45B9-A81C-71210B7369C0}"/>
    <cellStyle name="Output 2 5 11 3" xfId="38019" xr:uid="{08940683-5668-4EF4-8DD1-889CD7ECA135}"/>
    <cellStyle name="Output 2 5 11 4" xfId="26605" xr:uid="{299EA75F-75A7-49AA-90CB-902664EC7133}"/>
    <cellStyle name="Output 2 5 12" xfId="14432" xr:uid="{C64761D8-25E5-4B4D-9C12-1C989B25A69A}"/>
    <cellStyle name="Output 2 5 12 2" xfId="46212" xr:uid="{E4A0325A-B63E-487C-BF44-AF815C70F389}"/>
    <cellStyle name="Output 2 5 12 3" xfId="37067" xr:uid="{274FB7CF-9BBF-4262-AEAE-838EFF98F265}"/>
    <cellStyle name="Output 2 5 12 4" xfId="25572" xr:uid="{D520EF33-E2A3-4B8F-893A-5A14637D2E40}"/>
    <cellStyle name="Output 2 5 13" xfId="15294" xr:uid="{E5102C4B-9737-4ACD-9166-529EA5B568E2}"/>
    <cellStyle name="Output 2 5 13 2" xfId="47520" xr:uid="{46B2E0F6-B0EC-4816-B636-8306FF4FA513}"/>
    <cellStyle name="Output 2 5 13 3" xfId="38376" xr:uid="{397D14A6-1B62-432E-A23B-DFCD2694BA9E}"/>
    <cellStyle name="Output 2 5 13 4" xfId="27003" xr:uid="{0EE0295C-E366-4730-AF15-CA948309C426}"/>
    <cellStyle name="Output 2 5 14" xfId="27534" xr:uid="{2823BD5E-A708-4FB3-922E-67733DFCD1E3}"/>
    <cellStyle name="Output 2 5 14 2" xfId="47943" xr:uid="{5D2B0E74-12E7-4FEA-80B0-1BC9F43112AA}"/>
    <cellStyle name="Output 2 5 14 3" xfId="38799" xr:uid="{D0842FB6-16D4-4A1D-A445-EE743F728713}"/>
    <cellStyle name="Output 2 5 15" xfId="27232" xr:uid="{8A397C95-3675-4B6C-8F9A-7DCD0A6D62F7}"/>
    <cellStyle name="Output 2 5 16" xfId="48715" xr:uid="{0857817D-9736-4BC3-9FA7-94A9953B2354}"/>
    <cellStyle name="Output 2 5 17" xfId="50570" xr:uid="{76604F7A-B188-4832-99A9-39C4DED5E56D}"/>
    <cellStyle name="Output 2 5 18" xfId="50134" xr:uid="{019BA081-CC34-4D47-A292-31C68616B3F0}"/>
    <cellStyle name="Output 2 5 19" xfId="50854" xr:uid="{73976462-094B-4F70-BD2A-97AF05E4A15D}"/>
    <cellStyle name="Output 2 5 2" xfId="1705" xr:uid="{00000000-0005-0000-0000-0000A9060000}"/>
    <cellStyle name="Output 2 5 2 10" xfId="14492" xr:uid="{2DE34A2B-4977-42C2-9118-EECCDA312C74}"/>
    <cellStyle name="Output 2 5 2 10 2" xfId="46633" xr:uid="{D92D2DD1-5567-4317-BEC1-F434BDCC0993}"/>
    <cellStyle name="Output 2 5 2 10 3" xfId="37489" xr:uid="{FCF170CE-D5D4-402D-B6BE-00D845B79C7A}"/>
    <cellStyle name="Output 2 5 2 10 4" xfId="26042" xr:uid="{62C1099C-2203-4A3A-BEF2-72C64DBCB1C3}"/>
    <cellStyle name="Output 2 5 2 11" xfId="13622" xr:uid="{B9FC3D21-3637-42FE-9A14-492B99978D36}"/>
    <cellStyle name="Output 2 5 2 11 2" xfId="46654" xr:uid="{40A00A2A-7213-4258-9F65-977237B22C29}"/>
    <cellStyle name="Output 2 5 2 11 3" xfId="37510" xr:uid="{79678FE0-6B78-4631-9FDA-71711366A7F2}"/>
    <cellStyle name="Output 2 5 2 11 4" xfId="26066" xr:uid="{2ED6D9A9-F040-49C0-BE5B-68B82231693F}"/>
    <cellStyle name="Output 2 5 2 12" xfId="15072" xr:uid="{05D26975-BDCC-4D15-9D57-67494B683ED1}"/>
    <cellStyle name="Output 2 5 2 12 2" xfId="42414" xr:uid="{68BF244A-98EC-4FA7-936B-0B24977039ED}"/>
    <cellStyle name="Output 2 5 2 12 3" xfId="33264" xr:uid="{29F33648-822B-4E43-8938-2105C8892EAC}"/>
    <cellStyle name="Output 2 5 2 12 4" xfId="21686" xr:uid="{7C1F83CF-D519-4FC8-976E-1E3739CCFAAE}"/>
    <cellStyle name="Output 2 5 2 13" xfId="24723" xr:uid="{5DBC57D2-AB6F-4745-A2D9-EB85790113FE}"/>
    <cellStyle name="Output 2 5 2 13 2" xfId="45402" xr:uid="{844B2556-5DD4-4158-A2D3-15AA424209D6}"/>
    <cellStyle name="Output 2 5 2 13 3" xfId="36257" xr:uid="{4C4606AE-E407-4FE4-96A6-E2FC5607ABD0}"/>
    <cellStyle name="Output 2 5 2 14" xfId="28026" xr:uid="{8B0C5F14-63AF-4F1D-ACA3-D1087495231F}"/>
    <cellStyle name="Output 2 5 2 15" xfId="48716" xr:uid="{E8920F1A-D562-4E84-95D2-7E5DFDD5496B}"/>
    <cellStyle name="Output 2 5 2 16" xfId="50571" xr:uid="{1B5A072B-4815-4644-BFA8-B7A517B4E658}"/>
    <cellStyle name="Output 2 5 2 17" xfId="49633" xr:uid="{D2BF2EB1-D3B9-4072-AE33-BFC196E969E3}"/>
    <cellStyle name="Output 2 5 2 18" xfId="50908" xr:uid="{74C2620C-4471-489D-A279-B8C402389149}"/>
    <cellStyle name="Output 2 5 2 19" xfId="52364" xr:uid="{A07C6434-1178-4CF3-8ACE-8B6C6B31869B}"/>
    <cellStyle name="Output 2 5 2 2" xfId="5091" xr:uid="{0A497478-36C8-4668-9A9C-536701101A20}"/>
    <cellStyle name="Output 2 5 2 2 2" xfId="41379" xr:uid="{005618CC-BBD3-4295-9801-715E4AB224BE}"/>
    <cellStyle name="Output 2 5 2 2 3" xfId="32184" xr:uid="{77DE0381-C9ED-4599-9BF6-41439D23D030}"/>
    <cellStyle name="Output 2 5 2 2 4" xfId="20475" xr:uid="{DF23559D-7BD8-4A7F-B10F-AF11BFBB4056}"/>
    <cellStyle name="Output 2 5 2 20" xfId="53564" xr:uid="{C4E75151-B888-442B-A6B8-915EC43B6C44}"/>
    <cellStyle name="Output 2 5 2 21" xfId="54475" xr:uid="{39F02063-B587-4D3A-B2D8-C194565E3E73}"/>
    <cellStyle name="Output 2 5 2 22" xfId="55288" xr:uid="{D7914FC5-5256-43CE-8894-4580B4A9774B}"/>
    <cellStyle name="Output 2 5 2 23" xfId="56093" xr:uid="{87DE57B1-55EF-4A89-922D-94804FC67205}"/>
    <cellStyle name="Output 2 5 2 24" xfId="16877" xr:uid="{467D8D42-4228-4349-A1DC-9991B5E93178}"/>
    <cellStyle name="Output 2 5 2 3" xfId="4205" xr:uid="{277020DE-4C40-4876-8458-340B012EACE4}"/>
    <cellStyle name="Output 2 5 2 3 2" xfId="40560" xr:uid="{248255A4-2EF6-48D2-B3C9-499006C9E362}"/>
    <cellStyle name="Output 2 5 2 3 3" xfId="31328" xr:uid="{524290E2-C8AB-404D-848F-857C5A285A8A}"/>
    <cellStyle name="Output 2 5 2 3 4" xfId="19597" xr:uid="{EFF089DB-B203-4362-A9E7-CEB7EBE1B073}"/>
    <cellStyle name="Output 2 5 2 4" xfId="5962" xr:uid="{3C119DFF-8928-4388-95CC-9D2F7D04B5B9}"/>
    <cellStyle name="Output 2 5 2 4 2" xfId="42148" xr:uid="{0F92BAC4-1EEC-47F4-8695-B26C9911ED2D}"/>
    <cellStyle name="Output 2 5 2 4 3" xfId="32998" xr:uid="{4217664B-CBB7-4323-A7AB-E590D86E0F3E}"/>
    <cellStyle name="Output 2 5 2 4 4" xfId="21418" xr:uid="{5B6BE951-9A25-4291-B1D8-27B0EA7611BB}"/>
    <cellStyle name="Output 2 5 2 5" xfId="10068" xr:uid="{E535ED33-AE5E-4C0F-B556-157E15EEBCA1}"/>
    <cellStyle name="Output 2 5 2 5 2" xfId="39214" xr:uid="{EEF7D851-4D03-4E9D-BE4F-FE4D79C4627D}"/>
    <cellStyle name="Output 2 5 2 5 3" xfId="29949" xr:uid="{A683C8DA-DEF4-48AC-A6D0-5DAFA56ABF33}"/>
    <cellStyle name="Output 2 5 2 5 4" xfId="18193" xr:uid="{48AD39B7-E6AE-498A-A4DB-7E5A721BDB5D}"/>
    <cellStyle name="Output 2 5 2 6" xfId="6524" xr:uid="{5AC71F53-EAD9-465B-B669-3FD6F52C72B8}"/>
    <cellStyle name="Output 2 5 2 6 2" xfId="43623" xr:uid="{9EF1F886-28EA-4A7C-AE94-70D96DE940E5}"/>
    <cellStyle name="Output 2 5 2 6 3" xfId="34474" xr:uid="{19CB5D31-DDE7-4F60-AD0B-0339D26DA6E2}"/>
    <cellStyle name="Output 2 5 2 6 4" xfId="22912" xr:uid="{27671D80-038A-451C-9C6E-FF5D6E36D11B}"/>
    <cellStyle name="Output 2 5 2 7" xfId="11548" xr:uid="{71DF78A4-65DF-47B5-82DB-0BDC788FECF4}"/>
    <cellStyle name="Output 2 5 2 7 2" xfId="41303" xr:uid="{FCD5292A-1D01-4E37-8429-AA4FAA026B2B}"/>
    <cellStyle name="Output 2 5 2 7 3" xfId="32096" xr:uid="{8782A469-3018-4377-A7F8-9FF2942BAF39}"/>
    <cellStyle name="Output 2 5 2 7 4" xfId="20386" xr:uid="{7DD9670C-233B-4591-AD59-9A57C0901849}"/>
    <cellStyle name="Output 2 5 2 8" xfId="11970" xr:uid="{85026959-8A2E-4DF4-BDF0-453713653454}"/>
    <cellStyle name="Output 2 5 2 8 2" xfId="42748" xr:uid="{CB2ED414-CDD7-4F91-ACE6-7E1CEFCF8CBD}"/>
    <cellStyle name="Output 2 5 2 8 3" xfId="33598" xr:uid="{71CB920B-687B-4EB3-97CE-34960CC93DFE}"/>
    <cellStyle name="Output 2 5 2 8 4" xfId="22024" xr:uid="{EEFDA5CB-0380-4432-92CA-DA6A131AB6D2}"/>
    <cellStyle name="Output 2 5 2 9" xfId="12338" xr:uid="{4EBB8D44-E995-4A78-A1A2-DAD291248399}"/>
    <cellStyle name="Output 2 5 2 9 2" xfId="43941" xr:uid="{06F926DD-D8DF-406F-9637-F154FB502A49}"/>
    <cellStyle name="Output 2 5 2 9 3" xfId="34793" xr:uid="{CC8AD1B2-CAFB-4078-B08D-468C7654093D}"/>
    <cellStyle name="Output 2 5 2 9 4" xfId="23235" xr:uid="{34BFAC12-6226-4ECB-B717-D39A0B5A3C68}"/>
    <cellStyle name="Output 2 5 20" xfId="51671" xr:uid="{A6A969C3-7A89-4C99-AC7E-B49206E58E74}"/>
    <cellStyle name="Output 2 5 21" xfId="53563" xr:uid="{1C3B2023-B1D5-42B4-9219-E7D1D3F02778}"/>
    <cellStyle name="Output 2 5 22" xfId="53928" xr:uid="{EC2743B4-97C7-4704-9837-FA5D472A56C2}"/>
    <cellStyle name="Output 2 5 23" xfId="54581" xr:uid="{05CCD362-91E5-4ADF-8DB8-11858E17918C}"/>
    <cellStyle name="Output 2 5 24" xfId="56092" xr:uid="{D33C8E4D-A04D-4019-8949-29B211C1DC48}"/>
    <cellStyle name="Output 2 5 25" xfId="16876" xr:uid="{5FD25061-A565-43B5-9A3B-220EFEE1E934}"/>
    <cellStyle name="Output 2 5 3" xfId="5090" xr:uid="{8150E688-83AE-4DFA-9547-07C3BE669B4A}"/>
    <cellStyle name="Output 2 5 3 2" xfId="41376" xr:uid="{85139F3C-F73B-401A-BA77-E9AB96BEAA6C}"/>
    <cellStyle name="Output 2 5 3 3" xfId="32181" xr:uid="{9ACB9B0A-E09A-487C-8783-39827AE66CBE}"/>
    <cellStyle name="Output 2 5 3 4" xfId="20472" xr:uid="{95D143B2-1EC3-4E1B-BEF6-96A18B986C1C}"/>
    <cellStyle name="Output 2 5 4" xfId="4206" xr:uid="{665AAC5C-4555-4CD3-B57C-A1517D5509CE}"/>
    <cellStyle name="Output 2 5 4 2" xfId="40559" xr:uid="{35F31620-364B-4FF2-BAB1-E84EE33BC1E5}"/>
    <cellStyle name="Output 2 5 4 3" xfId="31327" xr:uid="{553FF678-48E6-4184-A389-8CB155205477}"/>
    <cellStyle name="Output 2 5 4 4" xfId="19596" xr:uid="{A49039A8-08EC-43E5-89C0-2ACE4D2C4838}"/>
    <cellStyle name="Output 2 5 5" xfId="9566" xr:uid="{919E140D-26E8-46F1-984C-EE78E3BA3B43}"/>
    <cellStyle name="Output 2 5 5 2" xfId="41956" xr:uid="{285D0C82-94D7-4EC8-A21C-5A798A9BF65C}"/>
    <cellStyle name="Output 2 5 5 3" xfId="32806" xr:uid="{1944286E-5F12-4ACB-B903-2F43A1906AC8}"/>
    <cellStyle name="Output 2 5 5 4" xfId="21225" xr:uid="{13E2BADD-2D99-45BE-9523-BA9EC6E2E3B2}"/>
    <cellStyle name="Output 2 5 6" xfId="10677" xr:uid="{9D9146E8-80AB-4098-9073-8CF2E6387B31}"/>
    <cellStyle name="Output 2 5 6 2" xfId="42766" xr:uid="{8EF9B79D-2275-4477-B882-A9820024F95B}"/>
    <cellStyle name="Output 2 5 6 3" xfId="33616" xr:uid="{5C11E986-5EA3-4170-8670-1269DEE9310E}"/>
    <cellStyle name="Output 2 5 6 4" xfId="22042" xr:uid="{077B0132-E220-4FAC-8BDB-78647987E630}"/>
    <cellStyle name="Output 2 5 7" xfId="10563" xr:uid="{5B3D6E17-C108-4CB4-B3C5-CE8E6B8FF9F9}"/>
    <cellStyle name="Output 2 5 7 2" xfId="43438" xr:uid="{78103EC9-C958-42DE-A6A3-BF11F36FBAEA}"/>
    <cellStyle name="Output 2 5 7 3" xfId="34289" xr:uid="{ECECEF74-75AA-485D-BDE6-72CAD9F70AA8}"/>
    <cellStyle name="Output 2 5 7 4" xfId="22725" xr:uid="{1BC35522-948B-4512-A74F-3752BF6ED80E}"/>
    <cellStyle name="Output 2 5 8" xfId="4520" xr:uid="{55F52DB3-28B3-4135-88FE-ADAE2ECD6C1C}"/>
    <cellStyle name="Output 2 5 8 2" xfId="45606" xr:uid="{C88C729E-EA49-4F52-8256-567EB758EDE8}"/>
    <cellStyle name="Output 2 5 8 3" xfId="36461" xr:uid="{B4BDC326-2A02-4587-9157-573995A676BF}"/>
    <cellStyle name="Output 2 5 8 4" xfId="24932" xr:uid="{938D1BBC-671C-411B-81A4-6DC1FE8EBDEA}"/>
    <cellStyle name="Output 2 5 9" xfId="4309" xr:uid="{A0EAE3F2-EBE4-45B8-82FE-73DA8D0A6FD3}"/>
    <cellStyle name="Output 2 5 9 2" xfId="44743" xr:uid="{CB7A5590-1112-4674-9A82-E16F7D5E6711}"/>
    <cellStyle name="Output 2 5 9 3" xfId="35598" xr:uid="{65C09B07-729B-4DB5-91A8-BEB41A879A36}"/>
    <cellStyle name="Output 2 5 9 4" xfId="24059" xr:uid="{34D260D3-5D0A-4B81-B41D-10478C497F0B}"/>
    <cellStyle name="Output 2 6" xfId="1706" xr:uid="{00000000-0005-0000-0000-0000AA060000}"/>
    <cellStyle name="Output 2 6 10" xfId="15548" xr:uid="{022570B7-430E-452E-9B1E-394CA8BCB649}"/>
    <cellStyle name="Output 2 6 10 2" xfId="46632" xr:uid="{2A279D64-9F78-4A7F-B21C-2A06B8A3F46B}"/>
    <cellStyle name="Output 2 6 10 3" xfId="37488" xr:uid="{7F850F03-92E5-4112-8508-CFB17D8FB019}"/>
    <cellStyle name="Output 2 6 10 4" xfId="26041" xr:uid="{4B0033F7-E4B6-480A-B854-24640F95C83D}"/>
    <cellStyle name="Output 2 6 11" xfId="13623" xr:uid="{D22FE90C-5F21-4F43-AE74-410F589FE14F}"/>
    <cellStyle name="Output 2 6 11 2" xfId="44033" xr:uid="{8ACF3D6C-9BC8-47DD-A8E0-E0F5A50D50ED}"/>
    <cellStyle name="Output 2 6 11 3" xfId="34885" xr:uid="{EDD8A189-495E-45FA-919E-6CFF2D0C86A8}"/>
    <cellStyle name="Output 2 6 11 4" xfId="23329" xr:uid="{06D4F42A-1A3E-41F0-8A83-628075CA6704}"/>
    <cellStyle name="Output 2 6 12" xfId="16306" xr:uid="{2C330971-D7FA-49C0-AE74-215E0CCE8472}"/>
    <cellStyle name="Output 2 6 12 2" xfId="47566" xr:uid="{43C0019C-1905-4759-9EC3-D241C3D35A3A}"/>
    <cellStyle name="Output 2 6 12 3" xfId="38422" xr:uid="{DCAEACE8-48A3-4CFD-A42D-07DF08346B2D}"/>
    <cellStyle name="Output 2 6 12 4" xfId="27069" xr:uid="{0758F861-E52F-4030-AE21-976753E76FAF}"/>
    <cellStyle name="Output 2 6 13" xfId="27602" xr:uid="{1C12CEF2-7AD1-4025-BA9A-23DA72E10954}"/>
    <cellStyle name="Output 2 6 13 2" xfId="47995" xr:uid="{512FC151-ED8F-48CB-88E9-B5B0B14C4532}"/>
    <cellStyle name="Output 2 6 13 3" xfId="38851" xr:uid="{9F7D7AF6-6169-4554-A02A-5B88F793343A}"/>
    <cellStyle name="Output 2 6 14" xfId="28027" xr:uid="{686F2392-9D45-41CD-8CF6-029D4931CCE6}"/>
    <cellStyle name="Output 2 6 15" xfId="48717" xr:uid="{85B92C6F-0C64-49F7-B894-82E71CE3AC97}"/>
    <cellStyle name="Output 2 6 16" xfId="50572" xr:uid="{2F9AF03E-2C41-4C0F-A84C-2DD264B33105}"/>
    <cellStyle name="Output 2 6 17" xfId="50133" xr:uid="{AE5B0CFB-8F9A-422A-A63A-455CC21F618E}"/>
    <cellStyle name="Output 2 6 18" xfId="51864" xr:uid="{DF961F67-2C59-4CB9-AE25-4EAEAF507D87}"/>
    <cellStyle name="Output 2 6 19" xfId="52365" xr:uid="{A6620B41-2A5F-464A-86C4-215FBEEF10EC}"/>
    <cellStyle name="Output 2 6 2" xfId="5092" xr:uid="{2C80EFF0-50A6-4D41-890C-D7A9F181B6C8}"/>
    <cellStyle name="Output 2 6 2 2" xfId="39730" xr:uid="{E883E070-2567-449C-998A-CF4B23B01B8A}"/>
    <cellStyle name="Output 2 6 2 3" xfId="30490" xr:uid="{D0497FEF-0FBE-4B76-9D09-1CEC1FA4AE77}"/>
    <cellStyle name="Output 2 6 2 4" xfId="18735" xr:uid="{4A2E85AF-252E-47D6-A564-FC6808479155}"/>
    <cellStyle name="Output 2 6 20" xfId="53565" xr:uid="{0C57EB5A-E3EC-486B-BC2E-0979447567A8}"/>
    <cellStyle name="Output 2 6 21" xfId="54826" xr:uid="{5E1F63B0-23EA-46E8-BB43-B57F37C83CF6}"/>
    <cellStyle name="Output 2 6 22" xfId="55480" xr:uid="{6B968698-E1B5-4C76-B214-754152B9083C}"/>
    <cellStyle name="Output 2 6 23" xfId="56094" xr:uid="{8FAA1E1D-E115-4407-A0A7-00F745F46DF3}"/>
    <cellStyle name="Output 2 6 24" xfId="16878" xr:uid="{F4B8C417-A62E-40F5-B6A8-340F92FDE2B4}"/>
    <cellStyle name="Output 2 6 3" xfId="4204" xr:uid="{2B5BC4D9-D135-4361-AF01-FF189B7B7B5A}"/>
    <cellStyle name="Output 2 6 3 2" xfId="39386" xr:uid="{F2A239EF-69BF-44F6-B998-EDBBAFF3E736}"/>
    <cellStyle name="Output 2 6 3 3" xfId="30121" xr:uid="{CDF94855-8B8D-4B4F-B09F-847809F1FDE4}"/>
    <cellStyle name="Output 2 6 3 4" xfId="18365" xr:uid="{7BDB4E16-4215-464C-A733-BEB723E86E65}"/>
    <cellStyle name="Output 2 6 4" xfId="5516" xr:uid="{287A4EC6-F78E-4966-A547-9810C2AC8D5C}"/>
    <cellStyle name="Output 2 6 4 2" xfId="42149" xr:uid="{E853DEB2-FD1B-4A93-82DF-26379C7E6B89}"/>
    <cellStyle name="Output 2 6 4 3" xfId="32999" xr:uid="{11A76A8C-86D7-4E6E-A160-1500D2BF2F36}"/>
    <cellStyle name="Output 2 6 4 4" xfId="21419" xr:uid="{DF177D8C-12C9-496C-8C07-6250E386EC8A}"/>
    <cellStyle name="Output 2 6 5" xfId="11411" xr:uid="{AA555B5D-AB64-487D-87C3-51794642EE27}"/>
    <cellStyle name="Output 2 6 5 2" xfId="42877" xr:uid="{7C93EF2B-D2AA-4B27-98FF-D6EC41EA1E32}"/>
    <cellStyle name="Output 2 6 5 3" xfId="33727" xr:uid="{D8426FEE-B723-4746-9A75-CC105DE03014}"/>
    <cellStyle name="Output 2 6 5 4" xfId="22154" xr:uid="{6BDD3DBF-F65E-4D90-92EB-1A67907DDA0C}"/>
    <cellStyle name="Output 2 6 6" xfId="11851" xr:uid="{7CF0D3B9-164E-4D77-B6B7-2770B867A85B}"/>
    <cellStyle name="Output 2 6 6 2" xfId="43624" xr:uid="{76B58E0E-2BC7-420F-A361-8AC2883B9594}"/>
    <cellStyle name="Output 2 6 6 3" xfId="34475" xr:uid="{025A9ECB-1C98-40B7-A4C8-D27D30237354}"/>
    <cellStyle name="Output 2 6 6 4" xfId="22913" xr:uid="{5719AC1E-7858-48AE-B8A2-7C1EE1FAD77E}"/>
    <cellStyle name="Output 2 6 7" xfId="12238" xr:uid="{E8876AF5-801C-4DFD-BA4F-AFD2A8402508}"/>
    <cellStyle name="Output 2 6 7 2" xfId="45271" xr:uid="{BFBA3F7C-6044-486A-8CD6-F91BDAC56CAF}"/>
    <cellStyle name="Output 2 6 7 3" xfId="36126" xr:uid="{7EB349C9-8D45-46BE-99C6-288ADA5EE9F5}"/>
    <cellStyle name="Output 2 6 7 4" xfId="24592" xr:uid="{59F972F4-7F88-42AE-90A1-1DA9E53F2DBA}"/>
    <cellStyle name="Output 2 6 8" xfId="12567" xr:uid="{CE73F6E6-51C1-40F0-B2B6-DDDD7E8C05FE}"/>
    <cellStyle name="Output 2 6 8 2" xfId="43406" xr:uid="{13BA3F30-C284-417D-9519-1F7C436CE54F}"/>
    <cellStyle name="Output 2 6 8 3" xfId="34257" xr:uid="{1ED867E6-2126-42C3-AA54-3A26D8910B79}"/>
    <cellStyle name="Output 2 6 8 4" xfId="22693" xr:uid="{E50F4BE0-E518-4B75-A6DA-39B1A6B0A5E5}"/>
    <cellStyle name="Output 2 6 9" xfId="12835" xr:uid="{9E2A3C52-DCEF-40BC-B573-C8F8A7F26332}"/>
    <cellStyle name="Output 2 6 9 2" xfId="45729" xr:uid="{463EF706-9F5E-4AC0-95F4-B4C71B4AA9CA}"/>
    <cellStyle name="Output 2 6 9 3" xfId="36584" xr:uid="{90754BEC-8B0E-4D93-B7FE-F110AC3167CB}"/>
    <cellStyle name="Output 2 6 9 4" xfId="25063" xr:uid="{4610C64E-DE88-4801-854A-6A56A55AC1E5}"/>
    <cellStyle name="Output 2 7" xfId="5083" xr:uid="{A0CAF1F6-1CA9-4949-B103-4D8FCE474E45}"/>
    <cellStyle name="Output 2 7 2" xfId="41383" xr:uid="{AF1998B8-E9A0-4099-8C3A-3AD7EF4A0B9A}"/>
    <cellStyle name="Output 2 7 3" xfId="32188" xr:uid="{F8B56F90-162F-431D-861B-688A932AEFD3}"/>
    <cellStyle name="Output 2 7 4" xfId="20479" xr:uid="{383DF5EB-152F-4477-8AA2-19A548AAC258}"/>
    <cellStyle name="Output 2 8" xfId="5510" xr:uid="{ECDC695A-2A5C-41CA-B8FA-DDC8DD52CC62}"/>
    <cellStyle name="Output 2 8 2" xfId="39381" xr:uid="{01C5F7B9-2878-4C9A-A3E8-6D36DD5E8752}"/>
    <cellStyle name="Output 2 8 3" xfId="30116" xr:uid="{6C12BAE1-E729-41E2-853B-9CEB1C33E2B4}"/>
    <cellStyle name="Output 2 8 4" xfId="18360" xr:uid="{E37D2847-3A50-49F1-955A-0B7E1330F97B}"/>
    <cellStyle name="Output 2 9" xfId="10356" xr:uid="{3BC18933-5A32-4629-88F1-225F88B1C4DC}"/>
    <cellStyle name="Output 2 9 2" xfId="42152" xr:uid="{D84AD837-F171-4B44-BC05-2BE5722B96A7}"/>
    <cellStyle name="Output 2 9 3" xfId="33002" xr:uid="{2EEB6718-F54E-4252-BCE0-F4ED7012FBA1}"/>
    <cellStyle name="Output 2 9 4" xfId="21422" xr:uid="{987BD6D1-DC23-453B-AEB0-72EFEADD17F2}"/>
    <cellStyle name="Output 3" xfId="1707" xr:uid="{00000000-0005-0000-0000-0000AB060000}"/>
    <cellStyle name="Output 3 10" xfId="10797" xr:uid="{D7C7A82C-01B7-4A90-8D8F-AECB64F29BE4}"/>
    <cellStyle name="Output 3 10 2" xfId="42878" xr:uid="{66F512D8-1F39-4ED4-8539-1E91547101EA}"/>
    <cellStyle name="Output 3 10 3" xfId="33728" xr:uid="{1F1D17B5-D584-4448-9818-513F9F9E4CBE}"/>
    <cellStyle name="Output 3 10 4" xfId="22155" xr:uid="{0F98EB0D-9127-449B-9274-0BF46773E9FD}"/>
    <cellStyle name="Output 3 11" xfId="10548" xr:uid="{BC6BE1EF-078B-420B-A3EF-F75034A7B694}"/>
    <cellStyle name="Output 3 11 2" xfId="43441" xr:uid="{D16736DF-CED8-4FE0-9F0B-3472B282F327}"/>
    <cellStyle name="Output 3 11 3" xfId="34292" xr:uid="{904A1271-D641-4404-80B4-EA632220E7BC}"/>
    <cellStyle name="Output 3 11 4" xfId="22728" xr:uid="{58D01B06-C829-4EC7-A5C0-72B02F029430}"/>
    <cellStyle name="Output 3 12" xfId="10441" xr:uid="{FAA2D206-56AA-4809-91DF-98E791F0A5D0}"/>
    <cellStyle name="Output 3 12 2" xfId="44637" xr:uid="{1DD89CA1-FDAE-4A97-A821-5EFE44270F20}"/>
    <cellStyle name="Output 3 12 3" xfId="35492" xr:uid="{8276C9B0-954C-45BF-9E87-1243BF3FEF81}"/>
    <cellStyle name="Output 3 12 4" xfId="23948" xr:uid="{C1416AF2-64EC-4B3B-932E-4AEEDBDC470A}"/>
    <cellStyle name="Output 3 13" xfId="9732" xr:uid="{A5854BCC-3C4C-45AB-AA0A-D7D083AED1B5}"/>
    <cellStyle name="Output 3 13 2" xfId="43794" xr:uid="{1CA4B309-2771-4250-989D-AE9C694791F7}"/>
    <cellStyle name="Output 3 13 3" xfId="34645" xr:uid="{ABE165D8-7619-4F86-BEC3-885437291194}"/>
    <cellStyle name="Output 3 13 4" xfId="23085" xr:uid="{403077E4-AA68-4CB5-A6E4-7721FE59EE1A}"/>
    <cellStyle name="Output 3 14" xfId="10658" xr:uid="{A3D9A541-8832-4B28-9230-8FCAC0A8D477}"/>
    <cellStyle name="Output 3 14 2" xfId="45730" xr:uid="{6B33478F-03C9-41A1-9B48-3FED252AA7F8}"/>
    <cellStyle name="Output 3 14 3" xfId="36585" xr:uid="{895925E7-7FF8-4B6B-98F6-432D40E74F04}"/>
    <cellStyle name="Output 3 14 4" xfId="25064" xr:uid="{55D4CC85-ABAB-428B-94CD-DB5DC493D955}"/>
    <cellStyle name="Output 3 15" xfId="15883" xr:uid="{A8CD2E13-34D9-4743-B59B-75F3966A91C5}"/>
    <cellStyle name="Output 3 15 2" xfId="47160" xr:uid="{36CE2703-54F8-4C26-B86A-CD063C172934}"/>
    <cellStyle name="Output 3 15 3" xfId="38016" xr:uid="{1F859B51-7FD6-4108-A11E-7B9A3AEA1DD0}"/>
    <cellStyle name="Output 3 15 4" xfId="26602" xr:uid="{EC0BE377-6767-438A-B432-242F6DC8F81A}"/>
    <cellStyle name="Output 3 16" xfId="13624" xr:uid="{6863E1BF-67BD-4141-8A9A-1E8502984AAC}"/>
    <cellStyle name="Output 3 16 2" xfId="46951" xr:uid="{8323B4DE-F839-40ED-AAEA-020BB92C7E3C}"/>
    <cellStyle name="Output 3 16 3" xfId="37807" xr:uid="{37D548B8-C449-45A2-B370-FD20DC59C38A}"/>
    <cellStyle name="Output 3 16 4" xfId="26382" xr:uid="{8AE26DFA-3D84-4199-B6E7-5A0A080A0692}"/>
    <cellStyle name="Output 3 17" xfId="13174" xr:uid="{ECE73685-4F29-4EF7-A62B-3427195465C2}"/>
    <cellStyle name="Output 3 17 2" xfId="47567" xr:uid="{2B7BC9CD-D870-472F-B25B-9BFA1C8F3335}"/>
    <cellStyle name="Output 3 17 3" xfId="38423" xr:uid="{50D34EF2-1643-4CB0-A76F-0C00BAFD3778}"/>
    <cellStyle name="Output 3 17 4" xfId="27070" xr:uid="{C7681B23-47C1-44BC-929C-0381FD3DEDDD}"/>
    <cellStyle name="Output 3 18" xfId="27603" xr:uid="{672A04F4-898D-4347-81AD-2A915F069E33}"/>
    <cellStyle name="Output 3 18 2" xfId="47996" xr:uid="{6EBDDA36-E89E-4ECF-8F00-6BB90BEA6D14}"/>
    <cellStyle name="Output 3 18 3" xfId="38852" xr:uid="{99EDC384-E1A0-4040-8605-1053AB161787}"/>
    <cellStyle name="Output 3 19" xfId="27233" xr:uid="{BC8584CE-7FBE-4458-995B-27FC796F6FDA}"/>
    <cellStyle name="Output 3 2" xfId="1708" xr:uid="{00000000-0005-0000-0000-0000AC060000}"/>
    <cellStyle name="Output 3 2 10" xfId="4484" xr:uid="{22481A97-FADB-4CD6-98DB-BE23559745C6}"/>
    <cellStyle name="Output 3 2 10 2" xfId="44550" xr:uid="{3E5E5A9B-D8E7-4F67-8FE1-24B322ACD070}"/>
    <cellStyle name="Output 3 2 10 3" xfId="35404" xr:uid="{9969D290-5C82-48E9-9FDA-8B78F898D963}"/>
    <cellStyle name="Output 3 2 10 4" xfId="23861" xr:uid="{C42586AD-C946-4192-B7D4-C0EA7A7D3062}"/>
    <cellStyle name="Output 3 2 11" xfId="14802" xr:uid="{8F0E130B-D129-4D7B-8F7B-C0A0F437BCDE}"/>
    <cellStyle name="Output 3 2 11 2" xfId="47161" xr:uid="{1C27208E-2CFC-4B3F-8AC4-55F8D5709AC8}"/>
    <cellStyle name="Output 3 2 11 3" xfId="38017" xr:uid="{0BBF1FA6-6552-4E8E-9B49-EA4F966DD9FF}"/>
    <cellStyle name="Output 3 2 11 4" xfId="26603" xr:uid="{5FD2766D-DAB7-453E-944B-8BE1E3071407}"/>
    <cellStyle name="Output 3 2 12" xfId="13922" xr:uid="{F41999DF-EA0A-4DF7-B6D5-C64268CE56A5}"/>
    <cellStyle name="Output 3 2 12 2" xfId="46656" xr:uid="{0A9E2772-C091-4BA5-926D-2FAE74A6A853}"/>
    <cellStyle name="Output 3 2 12 3" xfId="37512" xr:uid="{449AF52B-DDCA-4264-ABC5-F1D4F33FB9BB}"/>
    <cellStyle name="Output 3 2 12 4" xfId="26068" xr:uid="{2981726F-8747-4580-8B80-20E6312DC236}"/>
    <cellStyle name="Output 3 2 13" xfId="13141" xr:uid="{877F0A9D-1DEA-4E62-929D-5100715DBA76}"/>
    <cellStyle name="Output 3 2 13 2" xfId="46558" xr:uid="{FF45028C-3D85-44EF-9EDD-CC0A81826F7D}"/>
    <cellStyle name="Output 3 2 13 3" xfId="37413" xr:uid="{510965E6-5EFC-436D-B9CF-5F46ACAA4B63}"/>
    <cellStyle name="Output 3 2 13 4" xfId="25961" xr:uid="{186B0049-35F2-419A-AEEC-115CE61B91FF}"/>
    <cellStyle name="Output 3 2 14" xfId="24248" xr:uid="{C517CB4D-2DE9-4B45-891E-B275822CA88E}"/>
    <cellStyle name="Output 3 2 14 2" xfId="44930" xr:uid="{070F2206-9BAF-4711-BD2D-B1B6C4875203}"/>
    <cellStyle name="Output 3 2 14 3" xfId="35785" xr:uid="{53A1D647-1292-409D-BC75-316E63B6CEE7}"/>
    <cellStyle name="Output 3 2 15" xfId="25596" xr:uid="{56EA5805-4CBE-4F57-8A7C-11BA95908998}"/>
    <cellStyle name="Output 3 2 16" xfId="48719" xr:uid="{FB8E3ECF-5E87-4A91-A289-B3E4F17E7BE5}"/>
    <cellStyle name="Output 3 2 17" xfId="50574" xr:uid="{4D574EBE-308F-4C27-9629-08D58C4626A8}"/>
    <cellStyle name="Output 3 2 18" xfId="50132" xr:uid="{A8A5F6AC-728A-43CC-8A72-A90CF396492A}"/>
    <cellStyle name="Output 3 2 19" xfId="52058" xr:uid="{4A603C36-567D-48D3-82C7-15ABDB69C9B6}"/>
    <cellStyle name="Output 3 2 2" xfId="1709" xr:uid="{00000000-0005-0000-0000-0000AD060000}"/>
    <cellStyle name="Output 3 2 2 10" xfId="14067" xr:uid="{E05055B5-8B45-4200-A5F3-4A820730E44E}"/>
    <cellStyle name="Output 3 2 2 10 2" xfId="45970" xr:uid="{A987BA33-297C-4721-BCF4-CA22972078F7}"/>
    <cellStyle name="Output 3 2 2 10 3" xfId="36825" xr:uid="{3AC7DDF2-4A0B-4425-B6A1-F862878CA203}"/>
    <cellStyle name="Output 3 2 2 10 4" xfId="25316" xr:uid="{2A0CC624-5E1D-4457-849A-033774E930D1}"/>
    <cellStyle name="Output 3 2 2 11" xfId="15373" xr:uid="{9D56479C-9688-4BB1-B8DE-9DF39B1C4C02}"/>
    <cellStyle name="Output 3 2 2 11 2" xfId="46721" xr:uid="{46404573-7986-4EC6-84EB-565890ABD69B}"/>
    <cellStyle name="Output 3 2 2 11 3" xfId="37577" xr:uid="{CD3D1E91-B090-4CF2-A2D5-71F53709EA5D}"/>
    <cellStyle name="Output 3 2 2 11 4" xfId="26137" xr:uid="{9A394B46-2815-43E4-8E0B-FADE297D04EE}"/>
    <cellStyle name="Output 3 2 2 12" xfId="16101" xr:uid="{EA144C54-97D8-4FA7-A124-39AC9761C6D9}"/>
    <cellStyle name="Output 3 2 2 12 2" xfId="45418" xr:uid="{402404E3-1C16-41D0-9693-49CDE5F9ED45}"/>
    <cellStyle name="Output 3 2 2 12 3" xfId="36273" xr:uid="{B68D684F-C68D-449E-B62D-4D2586C4BBBF}"/>
    <cellStyle name="Output 3 2 2 12 4" xfId="24739" xr:uid="{52A708A7-0BBE-4ECE-B21E-24F84CCA985B}"/>
    <cellStyle name="Output 3 2 2 13" xfId="25188" xr:uid="{B71436FF-2E17-41A1-A439-D5D3D95470F4}"/>
    <cellStyle name="Output 3 2 2 13 2" xfId="45848" xr:uid="{ED8C5ACA-82E0-4BBA-A003-BF4ADB25B774}"/>
    <cellStyle name="Output 3 2 2 13 3" xfId="36703" xr:uid="{00257D64-E212-48DC-9A3E-FF224B604F3A}"/>
    <cellStyle name="Output 3 2 2 14" xfId="26974" xr:uid="{85AF48A7-12F6-415C-8B5D-30AC63381C22}"/>
    <cellStyle name="Output 3 2 2 15" xfId="48720" xr:uid="{B5FC563A-F093-4D00-B78B-68941471A9F2}"/>
    <cellStyle name="Output 3 2 2 16" xfId="50575" xr:uid="{86E19E54-1E23-4D80-B15E-1B85C105493F}"/>
    <cellStyle name="Output 3 2 2 17" xfId="49631" xr:uid="{E0D88EA1-8559-423C-AD1D-D6867B9D93EE}"/>
    <cellStyle name="Output 3 2 2 18" xfId="51290" xr:uid="{9FF519FB-ACBB-491E-A7E1-21AC20935354}"/>
    <cellStyle name="Output 3 2 2 19" xfId="52358" xr:uid="{72061772-EBDB-4D39-B5D1-8256C913B8F3}"/>
    <cellStyle name="Output 3 2 2 2" xfId="5095" xr:uid="{04B2D3C3-C612-4488-A539-64FC6F197012}"/>
    <cellStyle name="Output 3 2 2 2 2" xfId="39729" xr:uid="{03D68DA3-7CE2-494E-985C-44157388EFD8}"/>
    <cellStyle name="Output 3 2 2 2 3" xfId="30489" xr:uid="{0461E8B3-9D1E-4CB8-AD5A-80391EF46095}"/>
    <cellStyle name="Output 3 2 2 2 4" xfId="18734" xr:uid="{543D4C77-D2EF-4A77-B1A1-2BD84247F826}"/>
    <cellStyle name="Output 3 2 2 20" xfId="53568" xr:uid="{74403576-C266-44DC-80F9-D58D76A3D6C0}"/>
    <cellStyle name="Output 3 2 2 21" xfId="54485" xr:uid="{B7C3FA55-0043-40EF-B5CA-94DBC92F645A}"/>
    <cellStyle name="Output 3 2 2 22" xfId="55483" xr:uid="{CCF58D51-51ED-4250-9AF7-20CAE7D97C28}"/>
    <cellStyle name="Output 3 2 2 23" xfId="56097" xr:uid="{13CDDAB0-C2D9-42C5-B784-F2E8E48FB6FD}"/>
    <cellStyle name="Output 3 2 2 24" xfId="16881" xr:uid="{2B89751D-C3C8-470C-B25A-63A8A9FBD2FF}"/>
    <cellStyle name="Output 3 2 2 3" xfId="5509" xr:uid="{97E70711-A49D-42EB-AEB9-A04F6F0336B9}"/>
    <cellStyle name="Output 3 2 2 3 2" xfId="40562" xr:uid="{40B06037-F48D-42C3-A788-DFB02EF4E2C3}"/>
    <cellStyle name="Output 3 2 2 3 3" xfId="31330" xr:uid="{52B95412-5363-4D85-B4D2-5407222B794A}"/>
    <cellStyle name="Output 3 2 2 3 4" xfId="19599" xr:uid="{E09F1586-B5A3-455D-9631-FF14A6DCF3E1}"/>
    <cellStyle name="Output 3 2 2 4" xfId="9977" xr:uid="{ADB80049-7C64-453B-8C4F-9D55C8E30E07}"/>
    <cellStyle name="Output 3 2 2 4 2" xfId="42142" xr:uid="{FC843620-AB65-4C2A-8003-A990EC79A797}"/>
    <cellStyle name="Output 3 2 2 4 3" xfId="32992" xr:uid="{D90316E6-9F58-43BE-83AE-C6E437E0248D}"/>
    <cellStyle name="Output 3 2 2 4 4" xfId="21412" xr:uid="{6A4AF0B5-A7C3-4197-BAB3-6AF0A47D7628}"/>
    <cellStyle name="Output 3 2 2 5" xfId="11029" xr:uid="{9920B174-AEFD-4AEA-A4E8-38B9D8686CF7}"/>
    <cellStyle name="Output 3 2 2 5 2" xfId="40400" xr:uid="{3A65F4F4-ED8E-47D3-BDC4-DBF022E86EA8}"/>
    <cellStyle name="Output 3 2 2 5 3" xfId="31167" xr:uid="{E82E96F8-F13F-4CE5-B56F-6FA3E34D458C}"/>
    <cellStyle name="Output 3 2 2 5 4" xfId="19430" xr:uid="{36C4A48E-1ADE-447D-A406-B2AC5AB457C0}"/>
    <cellStyle name="Output 3 2 2 6" xfId="4661" xr:uid="{C791F001-5465-41B8-A83A-864D0862657E}"/>
    <cellStyle name="Output 3 2 2 6 2" xfId="43617" xr:uid="{ABAEFF7B-5CD7-4267-BA7C-B3A029B1F585}"/>
    <cellStyle name="Output 3 2 2 6 3" xfId="34468" xr:uid="{EE9B759F-9130-4F3A-BF01-45B6F7B49391}"/>
    <cellStyle name="Output 3 2 2 6 4" xfId="22906" xr:uid="{AE076D53-156C-46D9-A667-A9C739A8A6BF}"/>
    <cellStyle name="Output 3 2 2 7" xfId="6091" xr:uid="{2E18A2F5-D78A-4B85-A22D-1B19AE95DA87}"/>
    <cellStyle name="Output 3 2 2 7 2" xfId="44636" xr:uid="{13AA2119-9CB2-485A-99A7-EC14E4668617}"/>
    <cellStyle name="Output 3 2 2 7 3" xfId="35491" xr:uid="{5672AAEA-4F80-45C5-AF21-3937DBC4A33C}"/>
    <cellStyle name="Output 3 2 2 7 4" xfId="23947" xr:uid="{29E26BC4-8E94-40CF-AE4F-F2ACE0E9988E}"/>
    <cellStyle name="Output 3 2 2 8" xfId="5826" xr:uid="{ABCB7E8B-40CB-4AF7-B80B-3F63C519EB2D}"/>
    <cellStyle name="Output 3 2 2 8 2" xfId="42758" xr:uid="{6174E2A7-46CF-421A-B834-BB24283A549F}"/>
    <cellStyle name="Output 3 2 2 8 3" xfId="33608" xr:uid="{0C81A72D-4658-4B27-82A4-863DDFCFDB91}"/>
    <cellStyle name="Output 3 2 2 8 4" xfId="22034" xr:uid="{87D17856-1BF8-4C90-9FF8-5DD235C01C78}"/>
    <cellStyle name="Output 3 2 2 9" xfId="11336" xr:uid="{F8B7C346-D2F5-4FCF-A47B-9248244B7C98}"/>
    <cellStyle name="Output 3 2 2 9 2" xfId="44549" xr:uid="{55BC1B77-B1E2-4942-AEA6-F43CE453444A}"/>
    <cellStyle name="Output 3 2 2 9 3" xfId="35403" xr:uid="{72C27BEF-6D80-4A15-899F-DB5CDCCCC359}"/>
    <cellStyle name="Output 3 2 2 9 4" xfId="23860" xr:uid="{CAC5ACA5-AEE5-44F1-840C-77088902D727}"/>
    <cellStyle name="Output 3 2 20" xfId="51689" xr:uid="{F2DEFD7B-6330-4FD7-A71B-B546418F6257}"/>
    <cellStyle name="Output 3 2 21" xfId="53567" xr:uid="{B97443E6-31EE-4F49-9F35-1A2B871DF8F7}"/>
    <cellStyle name="Output 3 2 22" xfId="52909" xr:uid="{27C62F3C-5D74-4672-BA11-5CA10A9F22E9}"/>
    <cellStyle name="Output 3 2 23" xfId="55291" xr:uid="{0805188D-A59C-4F0F-9BEB-C8453E25165F}"/>
    <cellStyle name="Output 3 2 24" xfId="56096" xr:uid="{3152DFDF-8A72-4BC0-9EE5-A6BA92F294EF}"/>
    <cellStyle name="Output 3 2 25" xfId="16880" xr:uid="{204ECFCC-5AB2-4839-AA38-594C0E42CBA0}"/>
    <cellStyle name="Output 3 2 3" xfId="5094" xr:uid="{EDE7B9AD-6BC4-4620-8F1C-F0B3E733644A}"/>
    <cellStyle name="Output 3 2 3 2" xfId="41378" xr:uid="{93E1E17A-DACA-4594-BD8C-19C9654E6C81}"/>
    <cellStyle name="Output 3 2 3 3" xfId="32183" xr:uid="{51A4737B-833C-4AEF-B58C-B36AFBBE778C}"/>
    <cellStyle name="Output 3 2 3 4" xfId="20474" xr:uid="{0C216CCA-DF4A-42EA-A4F1-3154E9DD4826}"/>
    <cellStyle name="Output 3 2 4" xfId="5977" xr:uid="{6E25D2FB-D7B9-4D75-A66D-52BA799145D6}"/>
    <cellStyle name="Output 3 2 4 2" xfId="40561" xr:uid="{EF485438-FCEA-43E5-BC0A-62DA741C20AB}"/>
    <cellStyle name="Output 3 2 4 3" xfId="31329" xr:uid="{34040486-3843-41AD-8009-C2B4EAB22968}"/>
    <cellStyle name="Output 3 2 4 4" xfId="19598" xr:uid="{596EA76E-7F0E-4475-B2EC-42F308424576}"/>
    <cellStyle name="Output 3 2 5" xfId="10738" xr:uid="{417E9333-BBF0-4F00-85DD-8DF390A85274}"/>
    <cellStyle name="Output 3 2 5 2" xfId="41986" xr:uid="{8820753C-1A3B-4F06-ABCF-E4C869104DC1}"/>
    <cellStyle name="Output 3 2 5 3" xfId="32836" xr:uid="{DA52D672-853C-452B-ADCE-B0390E77BA91}"/>
    <cellStyle name="Output 3 2 5 4" xfId="21255" xr:uid="{FADDA408-8E15-4CD9-AE27-00DE2B536958}"/>
    <cellStyle name="Output 3 2 6" xfId="10892" xr:uid="{0C8C6051-39BE-4AF8-82B3-F4B7020D6075}"/>
    <cellStyle name="Output 3 2 6 2" xfId="39213" xr:uid="{66A49AA2-8736-4800-BEAC-6C41E632C33B}"/>
    <cellStyle name="Output 3 2 6 3" xfId="29948" xr:uid="{F8BB2175-2EE1-46B1-8F6B-4DA91CCC50CE}"/>
    <cellStyle name="Output 3 2 6 4" xfId="18192" xr:uid="{1727A08D-6D83-4A00-B1E9-EC012C2FF5CA}"/>
    <cellStyle name="Output 3 2 7" xfId="10533" xr:uid="{312A7B36-C175-4A67-9EC9-825389471C22}"/>
    <cellStyle name="Output 3 2 7 2" xfId="43467" xr:uid="{DA2F4A17-721A-40F4-8D86-AA7A60B407BB}"/>
    <cellStyle name="Output 3 2 7 3" xfId="34318" xr:uid="{15A7B212-F5E0-4872-8766-2A41FFA282EA}"/>
    <cellStyle name="Output 3 2 7 4" xfId="22754" xr:uid="{F09E2311-7808-4B9A-86E8-C5E2C2BE3659}"/>
    <cellStyle name="Output 3 2 8" xfId="3882" xr:uid="{276746BF-5418-4155-BD3E-EB71FCB82635}"/>
    <cellStyle name="Output 3 2 8 2" xfId="45270" xr:uid="{6AF2B8F1-B7B0-4A42-8F0E-D707EE2DA64A}"/>
    <cellStyle name="Output 3 2 8 3" xfId="36125" xr:uid="{D95F03D2-9B7F-4DA0-95E6-B344230A184B}"/>
    <cellStyle name="Output 3 2 8 4" xfId="24591" xr:uid="{0FDE8F7B-76FE-4674-8487-6D995FD19D17}"/>
    <cellStyle name="Output 3 2 9" xfId="10102" xr:uid="{8B7A5088-8D63-4FF8-9756-60999BFED9BC}"/>
    <cellStyle name="Output 3 2 9 2" xfId="44736" xr:uid="{7DDEBA7D-89F8-4C6C-A7D0-83B08555A169}"/>
    <cellStyle name="Output 3 2 9 3" xfId="35591" xr:uid="{6744E2E0-93C5-4507-851D-D647E719E6D7}"/>
    <cellStyle name="Output 3 2 9 4" xfId="24052" xr:uid="{FF112DA9-B893-4E11-B757-3DE2986F68C6}"/>
    <cellStyle name="Output 3 20" xfId="48718" xr:uid="{7E9CFF50-FBDA-4854-BA40-C81E003F0A34}"/>
    <cellStyle name="Output 3 21" xfId="50573" xr:uid="{735006E7-22D7-4D84-9A09-EC61B8576CE6}"/>
    <cellStyle name="Output 3 22" xfId="49632" xr:uid="{253DF701-4321-4AC6-9E95-DD2F6CD7E76D}"/>
    <cellStyle name="Output 3 23" xfId="51869" xr:uid="{CF1CB720-586A-49DA-92C6-51DD399536F4}"/>
    <cellStyle name="Output 3 24" xfId="52216" xr:uid="{0AC22FF5-F0C3-4278-B88C-7762DEC9E265}"/>
    <cellStyle name="Output 3 25" xfId="53566" xr:uid="{24150F82-69AD-4822-B1D5-60B5539BB3AF}"/>
    <cellStyle name="Output 3 26" xfId="54015" xr:uid="{7AAC33FB-E293-4E83-BC70-BACD818723A0}"/>
    <cellStyle name="Output 3 27" xfId="52662" xr:uid="{87ED68BF-A10B-46E2-9F64-B110792A34B9}"/>
    <cellStyle name="Output 3 28" xfId="56095" xr:uid="{674B192E-2C76-450D-A153-0BBF559CC8A4}"/>
    <cellStyle name="Output 3 29" xfId="16879" xr:uid="{20C48635-F69B-4148-B107-FEDD873A7F97}"/>
    <cellStyle name="Output 3 3" xfId="1710" xr:uid="{00000000-0005-0000-0000-0000AE060000}"/>
    <cellStyle name="Output 3 3 10" xfId="13093" xr:uid="{42354C56-80DD-4251-9F3D-CCAC921C3485}"/>
    <cellStyle name="Output 3 3 10 2" xfId="43948" xr:uid="{D81E3E2E-8EEB-4641-A385-157CF14736CA}"/>
    <cellStyle name="Output 3 3 10 3" xfId="34800" xr:uid="{C5AC8FCF-CD29-4E09-8AC5-A23883F84F02}"/>
    <cellStyle name="Output 3 3 10 4" xfId="23242" xr:uid="{A7BF02B0-9D6F-48FC-8A8D-3B931C9B17E3}"/>
    <cellStyle name="Output 3 3 11" xfId="15182" xr:uid="{4D050FD1-F504-4FCF-8ED8-A85EC13767A2}"/>
    <cellStyle name="Output 3 3 11 2" xfId="46634" xr:uid="{646666DC-65BB-48FB-9AA1-AA9165E4B289}"/>
    <cellStyle name="Output 3 3 11 3" xfId="37490" xr:uid="{1853542C-9F9C-43AF-87DD-8D666976CB20}"/>
    <cellStyle name="Output 3 3 11 4" xfId="26043" xr:uid="{E86BD297-452D-49B2-9D43-955EA47B2C59}"/>
    <cellStyle name="Output 3 3 12" xfId="16395" xr:uid="{564E4A11-8A51-4CDC-899F-EB0FC7166FC2}"/>
    <cellStyle name="Output 3 3 12 2" xfId="44070" xr:uid="{B29B67E4-507F-43DB-9C58-1672A56AB56C}"/>
    <cellStyle name="Output 3 3 12 3" xfId="34922" xr:uid="{FFDA53C0-561A-475E-85A0-25207328782C}"/>
    <cellStyle name="Output 3 3 12 4" xfId="23366" xr:uid="{043B63D0-D220-4076-BE4A-256DC60E456B}"/>
    <cellStyle name="Output 3 3 13" xfId="16566" xr:uid="{FA3D6081-EDD8-43B0-806B-2651154B19E6}"/>
    <cellStyle name="Output 3 3 13 2" xfId="46559" xr:uid="{43DEC070-FC7A-4171-B6FE-5A360CC7D5BB}"/>
    <cellStyle name="Output 3 3 13 3" xfId="37414" xr:uid="{C2736735-D283-41F5-911E-13266FE98BF2}"/>
    <cellStyle name="Output 3 3 13 4" xfId="25962" xr:uid="{A9F1ABC2-5E76-4D95-8FB4-898A589605F3}"/>
    <cellStyle name="Output 3 3 14" xfId="24722" xr:uid="{21F2650A-B943-40B6-9105-2F35D4E370D6}"/>
    <cellStyle name="Output 3 3 14 2" xfId="45401" xr:uid="{6E46F730-AE89-4B05-81AE-7184090CF0BD}"/>
    <cellStyle name="Output 3 3 14 3" xfId="36256" xr:uid="{0F5F2B1D-68BE-4789-9533-6421F9C62579}"/>
    <cellStyle name="Output 3 3 15" xfId="27230" xr:uid="{7C52489F-4A40-4FAE-A921-E1A88ECE6017}"/>
    <cellStyle name="Output 3 3 16" xfId="48721" xr:uid="{D7B48C7B-222C-4E32-A8DA-03BECD985AF6}"/>
    <cellStyle name="Output 3 3 17" xfId="50576" xr:uid="{04ED5E71-AE79-42DB-9054-AF1BF0778A42}"/>
    <cellStyle name="Output 3 3 18" xfId="50131" xr:uid="{47D0B08D-05C3-498D-B34C-B0F1EFBFA854}"/>
    <cellStyle name="Output 3 3 19" xfId="49827" xr:uid="{848744D6-DAC6-45C8-A019-5C2A5F40D3AA}"/>
    <cellStyle name="Output 3 3 2" xfId="1711" xr:uid="{00000000-0005-0000-0000-0000AF060000}"/>
    <cellStyle name="Output 3 3 2 10" xfId="15546" xr:uid="{738BE3DD-41E3-47E3-B2F1-551DA832452E}"/>
    <cellStyle name="Output 3 3 2 10 2" xfId="47158" xr:uid="{59DF36CE-623A-4982-9955-10042678531B}"/>
    <cellStyle name="Output 3 3 2 10 3" xfId="38014" xr:uid="{23F6A612-C744-4F22-B663-B55608244CE9}"/>
    <cellStyle name="Output 3 3 2 10 4" xfId="26600" xr:uid="{F45E7593-B7BE-46D9-8675-5EE256B98063}"/>
    <cellStyle name="Output 3 3 2 11" xfId="14659" xr:uid="{705B7B7C-C1A7-48CC-A2A6-887A07106258}"/>
    <cellStyle name="Output 3 3 2 11 2" xfId="45870" xr:uid="{B95BA72A-C1F6-442F-91A8-325276DBA041}"/>
    <cellStyle name="Output 3 3 2 11 3" xfId="36725" xr:uid="{C642E5DC-C50E-4C7D-946A-D6049750BF95}"/>
    <cellStyle name="Output 3 3 2 11 4" xfId="25210" xr:uid="{3F4FBD8F-870D-474E-A8E3-330825D713D5}"/>
    <cellStyle name="Output 3 3 2 12" xfId="14378" xr:uid="{8B33A09E-C357-4FB3-8496-9C1291A8C57A}"/>
    <cellStyle name="Output 3 3 2 12 2" xfId="46003" xr:uid="{04573E65-D6FD-4F77-9619-7099A6C5B8D3}"/>
    <cellStyle name="Output 3 3 2 12 3" xfId="36858" xr:uid="{DB2EF5CF-EC3A-4052-A650-5B520824CA71}"/>
    <cellStyle name="Output 3 3 2 12 4" xfId="25350" xr:uid="{0F262C88-A560-420E-AA92-350B886C4886}"/>
    <cellStyle name="Output 3 3 2 13" xfId="26752" xr:uid="{6FA43BC7-D6D9-4BE7-9495-96AEC3D8D530}"/>
    <cellStyle name="Output 3 3 2 13 2" xfId="47295" xr:uid="{7D01AB89-65E1-4FF6-93B5-64D26C978C4B}"/>
    <cellStyle name="Output 3 3 2 13 3" xfId="38151" xr:uid="{8E8D5470-86A4-481B-A275-965325BEF059}"/>
    <cellStyle name="Output 3 3 2 14" xfId="26554" xr:uid="{4B1B6832-733C-45FD-9067-A22930BC0C19}"/>
    <cellStyle name="Output 3 3 2 15" xfId="48722" xr:uid="{59EA0FA4-88C5-45D6-A6C8-0A44FB983CA5}"/>
    <cellStyle name="Output 3 3 2 16" xfId="50577" xr:uid="{8F893BE7-4659-4AB2-B6D4-E04657AD8794}"/>
    <cellStyle name="Output 3 3 2 17" xfId="51612" xr:uid="{A6385DC5-31DC-4C69-8423-2D77148A8C64}"/>
    <cellStyle name="Output 3 3 2 18" xfId="51291" xr:uid="{CC598DC4-E927-41AE-A8A1-B8DAA8A2976A}"/>
    <cellStyle name="Output 3 3 2 19" xfId="51690" xr:uid="{9587A3C1-4DCC-4CF5-9860-D83801A9FC5C}"/>
    <cellStyle name="Output 3 3 2 2" xfId="5097" xr:uid="{EC1A4FE9-7DDB-40FA-95C5-56C4D23C257A}"/>
    <cellStyle name="Output 3 3 2 2 2" xfId="39727" xr:uid="{74E75AC7-515B-4E66-A645-3A7E06F98C5A}"/>
    <cellStyle name="Output 3 3 2 2 3" xfId="30487" xr:uid="{1B69AF0B-410D-437F-BDC4-5695113F9CB6}"/>
    <cellStyle name="Output 3 3 2 2 4" xfId="18732" xr:uid="{8C120536-9866-412A-A2C1-FF72E73319D1}"/>
    <cellStyle name="Output 3 3 2 20" xfId="53570" xr:uid="{F6862023-AE34-459E-8A94-744D78A7AEA5}"/>
    <cellStyle name="Output 3 3 2 21" xfId="54025" xr:uid="{2DA29A3C-5005-4F04-A705-AC509556360F}"/>
    <cellStyle name="Output 3 3 2 22" xfId="53069" xr:uid="{88F10C12-568B-43F9-8BE6-DA039194E8E1}"/>
    <cellStyle name="Output 3 3 2 23" xfId="56099" xr:uid="{84F1022B-B661-4BC6-A6F4-74D649A42AE1}"/>
    <cellStyle name="Output 3 3 2 24" xfId="16883" xr:uid="{CA817428-C442-4A96-89B2-6BA5AE26FBDA}"/>
    <cellStyle name="Output 3 3 2 3" xfId="5502" xr:uid="{17E8BE82-1BE5-45A4-B0DB-FCBFFE7E71D8}"/>
    <cellStyle name="Output 3 3 2 3 2" xfId="40564" xr:uid="{C39E0426-6A6A-4FEE-828F-9CD41B5B9C2F}"/>
    <cellStyle name="Output 3 3 2 3 3" xfId="31332" xr:uid="{48F0FC0E-0A39-4BE7-95BE-A9B289F5423D}"/>
    <cellStyle name="Output 3 3 2 3 4" xfId="19601" xr:uid="{5FD58283-980C-4590-AA32-962C9DD9F0D9}"/>
    <cellStyle name="Output 3 3 2 4" xfId="10517" xr:uid="{0C39FE7D-418E-42ED-AAD8-9725DC8897D9}"/>
    <cellStyle name="Output 3 3 2 4 2" xfId="41988" xr:uid="{70B18164-0CEE-4B6D-A858-72BE67882811}"/>
    <cellStyle name="Output 3 3 2 4 3" xfId="32838" xr:uid="{5FFE8700-7434-4FBF-AA45-E9C7D5146274}"/>
    <cellStyle name="Output 3 3 2 4 4" xfId="21257" xr:uid="{9D6B737B-D612-4748-B9BB-0EA437C646DE}"/>
    <cellStyle name="Output 3 3 2 5" xfId="10107" xr:uid="{C678198B-0819-48EC-B375-8DE87942A625}"/>
    <cellStyle name="Output 3 3 2 5 2" xfId="39216" xr:uid="{557D07F2-37CE-4533-B3FC-D8D4FB29293E}"/>
    <cellStyle name="Output 3 3 2 5 3" xfId="29951" xr:uid="{0776E972-7034-4F47-8A31-2D3341203202}"/>
    <cellStyle name="Output 3 3 2 5 4" xfId="18195" xr:uid="{B6CB51D4-3EA4-48DE-B509-3B0A9CCE1F29}"/>
    <cellStyle name="Output 3 3 2 6" xfId="10999" xr:uid="{006E5624-FF05-4A68-974A-714E162147C3}"/>
    <cellStyle name="Output 3 3 2 6 2" xfId="43469" xr:uid="{3EF9CCA9-D7C9-4DF3-8842-6854907FC517}"/>
    <cellStyle name="Output 3 3 2 6 3" xfId="34320" xr:uid="{DFB8B18F-0DC9-481E-85DF-CB389C331169}"/>
    <cellStyle name="Output 3 3 2 6 4" xfId="22756" xr:uid="{B1E2A902-68C0-4FD7-8C21-CD067A34D52A}"/>
    <cellStyle name="Output 3 3 2 7" xfId="3841" xr:uid="{64A8A9CB-E77A-42E4-8968-A6A9309E21FD}"/>
    <cellStyle name="Output 3 3 2 7 2" xfId="43906" xr:uid="{D34A62DE-D20C-4B8A-8C7D-C9ED12B01528}"/>
    <cellStyle name="Output 3 3 2 7 3" xfId="34758" xr:uid="{485C606C-0EE7-48F7-A494-D1C85FC5AE67}"/>
    <cellStyle name="Output 3 3 2 7 4" xfId="23200" xr:uid="{299DCD53-C1F2-48DF-9E27-D09782C2EF13}"/>
    <cellStyle name="Output 3 3 2 8" xfId="10706" xr:uid="{E5C5E765-100F-4B75-AA11-E5B698FD52C2}"/>
    <cellStyle name="Output 3 3 2 8 2" xfId="42773" xr:uid="{F80876EB-6F54-4CA1-B6D3-6269D20BE293}"/>
    <cellStyle name="Output 3 3 2 8 3" xfId="33623" xr:uid="{5BD87C81-AE04-43BD-AF8C-9623F334DA53}"/>
    <cellStyle name="Output 3 3 2 8 4" xfId="22049" xr:uid="{66F695F8-9F96-472E-BC74-D13EE239BB5F}"/>
    <cellStyle name="Output 3 3 2 9" xfId="3806" xr:uid="{84E8EE62-8A94-4626-A3A0-E44655E08B5C}"/>
    <cellStyle name="Output 3 3 2 9 2" xfId="43155" xr:uid="{E6FF1EB4-74EE-42DB-9A0B-C559C753857E}"/>
    <cellStyle name="Output 3 3 2 9 3" xfId="34005" xr:uid="{94AAB220-1B80-439B-9110-2D317709F44B}"/>
    <cellStyle name="Output 3 3 2 9 4" xfId="22438" xr:uid="{10DD86B5-91D4-4899-AAF9-E01EA144ED00}"/>
    <cellStyle name="Output 3 3 20" xfId="52363" xr:uid="{5875DE2E-44F7-4821-90F9-CEDACCFD3DD3}"/>
    <cellStyle name="Output 3 3 21" xfId="53569" xr:uid="{35A261C6-6901-4B88-AD45-8C6B88FE957A}"/>
    <cellStyle name="Output 3 3 22" xfId="54836" xr:uid="{D88052D7-E7FB-467B-A234-FB1C9C1E0ED3}"/>
    <cellStyle name="Output 3 3 23" xfId="52659" xr:uid="{34F97982-45D2-490B-912E-970B6DDAAC62}"/>
    <cellStyle name="Output 3 3 24" xfId="56098" xr:uid="{6DE19E4A-554E-4092-9E4B-DD86F98E8081}"/>
    <cellStyle name="Output 3 3 25" xfId="16882" xr:uid="{6F125559-DCBD-44DD-8659-599DACB68499}"/>
    <cellStyle name="Output 3 3 3" xfId="5096" xr:uid="{922280ED-6759-4B68-9504-4ED04BD6FBDC}"/>
    <cellStyle name="Output 3 3 3 2" xfId="39728" xr:uid="{57D122DA-AFDF-4950-A872-4375335F68E8}"/>
    <cellStyle name="Output 3 3 3 3" xfId="30488" xr:uid="{64E14F9E-152B-4489-8B15-B558975D9EAD}"/>
    <cellStyle name="Output 3 3 3 4" xfId="18733" xr:uid="{4D3AF3B8-B1CC-4E0B-84E1-ACF48B645C56}"/>
    <cellStyle name="Output 3 3 4" xfId="5970" xr:uid="{4EA82A0A-C2E8-48B1-AB97-2611F80E6A44}"/>
    <cellStyle name="Output 3 3 4 2" xfId="40563" xr:uid="{1C05E29E-553E-434C-A6C3-DBA40AA0DD45}"/>
    <cellStyle name="Output 3 3 4 3" xfId="31331" xr:uid="{47C77944-DB65-4EC3-BEB1-137EFAA7CF3C}"/>
    <cellStyle name="Output 3 3 4 4" xfId="19600" xr:uid="{AAF83038-AD45-4675-9B80-ADF8341F2D50}"/>
    <cellStyle name="Output 3 3 5" xfId="11656" xr:uid="{E3A8D268-01BD-42ED-A6E8-F08F676E64B4}"/>
    <cellStyle name="Output 3 3 5 2" xfId="42147" xr:uid="{701738F5-9B92-457F-875D-F80564B5266C}"/>
    <cellStyle name="Output 3 3 5 3" xfId="32997" xr:uid="{6E8F57B9-18EF-4EF1-A97A-188311E9E06C}"/>
    <cellStyle name="Output 3 3 5 4" xfId="21417" xr:uid="{1474D653-5C54-4AE8-BB36-611885C06C82}"/>
    <cellStyle name="Output 3 3 6" xfId="12064" xr:uid="{1C794EC6-0A3B-4472-AA8B-73C2BF7754FD}"/>
    <cellStyle name="Output 3 3 6 2" xfId="41674" xr:uid="{547D89D8-498B-4905-8546-53C2455FCC6E}"/>
    <cellStyle name="Output 3 3 6 3" xfId="32517" xr:uid="{371436DD-63F9-4558-90BD-1A035B857E68}"/>
    <cellStyle name="Output 3 3 6 4" xfId="20921" xr:uid="{8709268B-C25C-4A89-A081-8AC6C446240C}"/>
    <cellStyle name="Output 3 3 7" xfId="12409" xr:uid="{885C1599-4EC4-46D6-8ABB-E1FA417050C5}"/>
    <cellStyle name="Output 3 3 7 2" xfId="43622" xr:uid="{3539C771-6C76-4693-A22C-4E7EA9AF9F48}"/>
    <cellStyle name="Output 3 3 7 3" xfId="34473" xr:uid="{0617557F-96BB-465F-B28A-CB389A1FC827}"/>
    <cellStyle name="Output 3 3 7 4" xfId="22911" xr:uid="{2C831E18-EF82-4CCA-9332-6A75A8709DDC}"/>
    <cellStyle name="Output 3 3 8" xfId="12699" xr:uid="{C448B49E-5BF9-48F6-97B0-A505A95D2909}"/>
    <cellStyle name="Output 3 3 8 2" xfId="45269" xr:uid="{6FB8D5B0-E1F9-4177-8EA9-481F1EF31769}"/>
    <cellStyle name="Output 3 3 8 3" xfId="36124" xr:uid="{4ACE44A9-D31E-443C-A7E3-599B031491D5}"/>
    <cellStyle name="Output 3 3 8 4" xfId="24590" xr:uid="{5AA8355D-A3A7-491E-B384-F3F593DA57D4}"/>
    <cellStyle name="Output 3 3 9" xfId="12923" xr:uid="{C9D0DFE9-E305-42A0-B9BB-ED10D76123F9}"/>
    <cellStyle name="Output 3 3 9 2" xfId="44742" xr:uid="{FB28EF43-5228-43EB-83E5-0A70501908DD}"/>
    <cellStyle name="Output 3 3 9 3" xfId="35597" xr:uid="{92DC3D08-F005-4933-9ACF-825F21A97EBE}"/>
    <cellStyle name="Output 3 3 9 4" xfId="24058" xr:uid="{0276D785-CA2D-434A-991D-0E2B3FAEA774}"/>
    <cellStyle name="Output 3 4" xfId="1712" xr:uid="{00000000-0005-0000-0000-0000B0060000}"/>
    <cellStyle name="Output 3 4 10" xfId="6367" xr:uid="{46C1C3AF-AFEF-4AFC-A852-CF7C2ED49403}"/>
    <cellStyle name="Output 3 4 10 2" xfId="43809" xr:uid="{48924865-6543-4644-A571-15907DA3666B}"/>
    <cellStyle name="Output 3 4 10 3" xfId="34660" xr:uid="{2D11A46C-7D24-4173-B879-E27BA19F3E5D}"/>
    <cellStyle name="Output 3 4 10 4" xfId="23101" xr:uid="{038353F4-17E0-4447-831B-8BC99CBA3C25}"/>
    <cellStyle name="Output 3 4 11" xfId="14493" xr:uid="{8B650F00-EA17-4077-AA10-EE17C6F631F5}"/>
    <cellStyle name="Output 3 4 11 2" xfId="47159" xr:uid="{21D00B06-DA2F-4463-A312-075702F4197E}"/>
    <cellStyle name="Output 3 4 11 3" xfId="38015" xr:uid="{4189CCEF-FC17-492F-BEBC-DD7679DF23B5}"/>
    <cellStyle name="Output 3 4 11 4" xfId="26601" xr:uid="{CA85C994-27C0-4FE5-85B4-7B61DA377AC7}"/>
    <cellStyle name="Output 3 4 12" xfId="13295" xr:uid="{76170410-E8A4-488E-9175-5639C4E498BD}"/>
    <cellStyle name="Output 3 4 12 2" xfId="46950" xr:uid="{D18B1A2F-288F-46F0-B518-A8B5793786CA}"/>
    <cellStyle name="Output 3 4 12 3" xfId="37806" xr:uid="{8AB59256-04E6-42DB-ACB2-799D07217C05}"/>
    <cellStyle name="Output 3 4 12 4" xfId="26381" xr:uid="{E02911BC-88A7-41FD-BCB2-589DE9CDAB05}"/>
    <cellStyle name="Output 3 4 13" xfId="16111" xr:uid="{53365089-0511-4236-AD82-FAE13CDEC2EA}"/>
    <cellStyle name="Output 3 4 13 2" xfId="40185" xr:uid="{D30D49E3-36AD-4FE4-BEF3-502F6AA6678E}"/>
    <cellStyle name="Output 3 4 13 3" xfId="30952" xr:uid="{F7417EE0-71A7-4B19-88C6-993BF41B0018}"/>
    <cellStyle name="Output 3 4 13 4" xfId="19164" xr:uid="{443C67C4-A69F-4D14-89F2-5A64F5CBFE0A}"/>
    <cellStyle name="Output 3 4 14" xfId="23674" xr:uid="{C76AA34C-F473-4155-A953-32FA48C4C8AC}"/>
    <cellStyle name="Output 3 4 14 2" xfId="44374" xr:uid="{E4285DCC-33A0-4C4A-90E6-B5B6216293B3}"/>
    <cellStyle name="Output 3 4 14 3" xfId="35227" xr:uid="{8F597C2C-EC0C-4E5E-A076-C03223B58712}"/>
    <cellStyle name="Output 3 4 15" xfId="28021" xr:uid="{EBACC62A-03E3-43FD-9103-A8E791B97D26}"/>
    <cellStyle name="Output 3 4 16" xfId="48723" xr:uid="{FCA44C3A-78B2-4C9A-B117-A607538B4AD0}"/>
    <cellStyle name="Output 3 4 17" xfId="50578" xr:uid="{AC636FB2-5A24-4023-81E0-9C73ADC0F43A}"/>
    <cellStyle name="Output 3 4 18" xfId="50130" xr:uid="{F8377224-65B7-44EC-A0C3-2DB6D1DBC469}"/>
    <cellStyle name="Output 3 4 19" xfId="51901" xr:uid="{B7CBE230-CD3D-407B-BE82-933DCD8F951A}"/>
    <cellStyle name="Output 3 4 2" xfId="1713" xr:uid="{00000000-0005-0000-0000-0000B1060000}"/>
    <cellStyle name="Output 3 4 2 10" xfId="15547" xr:uid="{4B033154-1EF9-4B7E-A5F2-F34C6693314C}"/>
    <cellStyle name="Output 3 4 2 10 2" xfId="46631" xr:uid="{4675199B-9C10-402D-8EF6-171C71AD4551}"/>
    <cellStyle name="Output 3 4 2 10 3" xfId="37487" xr:uid="{B17F59FF-95B0-42A0-ACF6-D2C1EAB8C055}"/>
    <cellStyle name="Output 3 4 2 10 4" xfId="26040" xr:uid="{46581193-FF68-4084-8010-7302A8D8C8DD}"/>
    <cellStyle name="Output 3 4 2 11" xfId="16392" xr:uid="{994300C7-C6CA-4210-A6C9-E6C7434176BC}"/>
    <cellStyle name="Output 3 4 2 11 2" xfId="46731" xr:uid="{8473160F-170E-4264-9626-8726E99B78C5}"/>
    <cellStyle name="Output 3 4 2 11 3" xfId="37587" xr:uid="{B24F0CE7-6FB4-4BB7-AB2B-C5D34F30EB90}"/>
    <cellStyle name="Output 3 4 2 11 4" xfId="26147" xr:uid="{6DABDE36-1AB0-499F-A751-1A2BC172ADB6}"/>
    <cellStyle name="Output 3 4 2 12" xfId="16565" xr:uid="{316F2EB2-62F5-4314-8E85-5A918CE84BFA}"/>
    <cellStyle name="Output 3 4 2 12 2" xfId="47561" xr:uid="{602450C9-634A-49FE-9AB5-90407D44B902}"/>
    <cellStyle name="Output 3 4 2 12 3" xfId="38417" xr:uid="{4CD7026C-EDDD-4C41-8F27-E8A46DBF8968}"/>
    <cellStyle name="Output 3 4 2 12 4" xfId="27064" xr:uid="{EA791F57-A167-43D0-A84F-C45CFCA6A557}"/>
    <cellStyle name="Output 3 4 2 13" xfId="27597" xr:uid="{3BCA239F-D34C-4445-B377-93D2E167B64B}"/>
    <cellStyle name="Output 3 4 2 13 2" xfId="47990" xr:uid="{EED038B6-857C-4FF6-A780-19BBCD7D0631}"/>
    <cellStyle name="Output 3 4 2 13 3" xfId="38846" xr:uid="{A61892CE-DED5-4611-900A-3067163ACDBD}"/>
    <cellStyle name="Output 3 4 2 14" xfId="28024" xr:uid="{B210C871-3AB7-4044-A733-9FECB7203149}"/>
    <cellStyle name="Output 3 4 2 15" xfId="48724" xr:uid="{3D59BBF1-F084-4642-A70E-140DBDCE53E7}"/>
    <cellStyle name="Output 3 4 2 16" xfId="50579" xr:uid="{5EDFCCEF-914C-44A5-82C1-469CB0064B4D}"/>
    <cellStyle name="Output 3 4 2 17" xfId="50915" xr:uid="{5057F9B0-4234-4435-B249-AD19D0D8BC7C}"/>
    <cellStyle name="Output 3 4 2 18" xfId="49433" xr:uid="{16BEE07D-758C-446D-ABB0-E79F7EDBF7D5}"/>
    <cellStyle name="Output 3 4 2 19" xfId="52362" xr:uid="{39F22C66-6099-499E-882D-F836270EB347}"/>
    <cellStyle name="Output 3 4 2 2" xfId="5099" xr:uid="{8D9213A4-F5E0-421F-9B5F-824BEAE62EE5}"/>
    <cellStyle name="Output 3 4 2 2 2" xfId="41375" xr:uid="{4DA0A2F9-9C9B-41CB-AFFF-B450DB5CD9A3}"/>
    <cellStyle name="Output 3 4 2 2 3" xfId="32180" xr:uid="{F96527A6-E18F-44E5-BDB5-4F2ACD3D015A}"/>
    <cellStyle name="Output 3 4 2 2 4" xfId="20471" xr:uid="{1CB55747-6B5D-4ED7-BBA9-585BA2CEA692}"/>
    <cellStyle name="Output 3 4 2 20" xfId="53572" xr:uid="{42E59B19-E3CF-40C9-A4C7-B468717C3A04}"/>
    <cellStyle name="Output 3 4 2 21" xfId="54484" xr:uid="{3A6AA428-6882-40F2-BE9B-94119B45D194}"/>
    <cellStyle name="Output 3 4 2 22" xfId="55481" xr:uid="{BC59DE68-9CC4-4A76-912B-C256F6D0329C}"/>
    <cellStyle name="Output 3 4 2 23" xfId="56101" xr:uid="{2C7E9434-1A1E-4863-B109-0A688A6785CD}"/>
    <cellStyle name="Output 3 4 2 24" xfId="16885" xr:uid="{0265C5AE-5AEB-4CAE-A011-41FC66B5A366}"/>
    <cellStyle name="Output 3 4 2 3" xfId="5508" xr:uid="{890197BF-CF7E-49C3-B414-83678FBB257B}"/>
    <cellStyle name="Output 3 4 2 3 2" xfId="39391" xr:uid="{35BABCDE-2882-441B-9595-C811DD8E5FB4}"/>
    <cellStyle name="Output 3 4 2 3 3" xfId="30126" xr:uid="{F31E566C-7009-4DAD-A2B8-8B1A3D711398}"/>
    <cellStyle name="Output 3 4 2 3 4" xfId="18370" xr:uid="{34AD160A-2F90-4AE2-A02E-0D8F8AA7C19B}"/>
    <cellStyle name="Output 3 4 2 4" xfId="11645" xr:uid="{F61FD067-7978-4019-8678-1C7CA30C4C7F}"/>
    <cellStyle name="Output 3 4 2 4 2" xfId="42146" xr:uid="{8B1150A2-E541-47D3-8DD6-3738FB307E7B}"/>
    <cellStyle name="Output 3 4 2 4 3" xfId="32996" xr:uid="{9B67D0DF-2918-4C83-AB43-018926EA3F32}"/>
    <cellStyle name="Output 3 4 2 4 4" xfId="21416" xr:uid="{B5C23EE7-0E5E-4A15-A5D6-36621958AF62}"/>
    <cellStyle name="Output 3 4 2 5" xfId="12057" xr:uid="{27B8CB8E-8BFF-472E-9009-F5E18E38C211}"/>
    <cellStyle name="Output 3 4 2 5 2" xfId="42872" xr:uid="{C348BE34-B5A3-4C75-BA37-8E0ED4E3CA90}"/>
    <cellStyle name="Output 3 4 2 5 3" xfId="33722" xr:uid="{D81B2A62-F236-411E-8C92-896F2EA1D1FF}"/>
    <cellStyle name="Output 3 4 2 5 4" xfId="22149" xr:uid="{05C289C8-643A-49FD-8008-89DB42D8BE5F}"/>
    <cellStyle name="Output 3 4 2 6" xfId="12404" xr:uid="{1AF28B6E-3676-4968-9B5C-1D7296AC1750}"/>
    <cellStyle name="Output 3 4 2 6 2" xfId="43621" xr:uid="{4722922E-CBD2-4572-BFE8-829549D50826}"/>
    <cellStyle name="Output 3 4 2 6 3" xfId="34472" xr:uid="{610A92A9-7B52-45B2-A237-50697A488730}"/>
    <cellStyle name="Output 3 4 2 6 4" xfId="22910" xr:uid="{E60725C7-AD21-4C51-80BC-FD5F1DCBFF1C}"/>
    <cellStyle name="Output 3 4 2 7" xfId="12695" xr:uid="{DE1B6985-ABC3-4158-86ED-A3032F931DBC}"/>
    <cellStyle name="Output 3 4 2 7 2" xfId="44638" xr:uid="{13783752-EFDB-4E48-97A8-DF57FE161EB7}"/>
    <cellStyle name="Output 3 4 2 7 3" xfId="35493" xr:uid="{FB7BFB2B-8E02-418C-91E9-68554E9A8B69}"/>
    <cellStyle name="Output 3 4 2 7 4" xfId="23949" xr:uid="{CDE54282-FBFA-448F-A3F0-9D9621E6F10A}"/>
    <cellStyle name="Output 3 4 2 8" xfId="12920" xr:uid="{FEFA76F1-4258-42A7-ACB7-8469027C9E39}"/>
    <cellStyle name="Output 3 4 2 8 2" xfId="45036" xr:uid="{A7095629-0939-4260-B59A-659E093F149A}"/>
    <cellStyle name="Output 3 4 2 8 3" xfId="35891" xr:uid="{F69BB3D3-31DC-4CD9-B5B3-7ED529DBB6D9}"/>
    <cellStyle name="Output 3 4 2 8 4" xfId="24354" xr:uid="{4FC23B74-29B5-4439-971C-F4063250B937}"/>
    <cellStyle name="Output 3 4 2 9" xfId="13092" xr:uid="{DD6545E2-7F54-48E9-8478-E17A6D8667D1}"/>
    <cellStyle name="Output 3 4 2 9 2" xfId="45724" xr:uid="{36359CE6-018B-4F28-8E64-D8DDA22C4495}"/>
    <cellStyle name="Output 3 4 2 9 3" xfId="36579" xr:uid="{CD17D0CC-D975-4B9C-AE6E-8B5426589A8F}"/>
    <cellStyle name="Output 3 4 2 9 4" xfId="25058" xr:uid="{3D778841-B144-4EF0-A08D-FD7AD3B34FF8}"/>
    <cellStyle name="Output 3 4 20" xfId="52361" xr:uid="{99C96FDB-A05C-4127-9976-DEB0E07E65D1}"/>
    <cellStyle name="Output 3 4 21" xfId="53571" xr:uid="{296CE166-FEBA-4608-BB2A-D965C5797A33}"/>
    <cellStyle name="Output 3 4 22" xfId="52919" xr:uid="{79807024-B10A-4993-99E8-3EA16CA530CE}"/>
    <cellStyle name="Output 3 4 23" xfId="55289" xr:uid="{BD204034-1FD9-4B9A-BD48-FC9D448DBAFD}"/>
    <cellStyle name="Output 3 4 24" xfId="56100" xr:uid="{169F3844-EAD8-4959-8648-976922C212CC}"/>
    <cellStyle name="Output 3 4 25" xfId="16884" xr:uid="{08CB24D6-6507-4722-BC26-1F4D62F0087F}"/>
    <cellStyle name="Output 3 4 3" xfId="5098" xr:uid="{50BBFCBE-9CCF-43F1-8814-54F7EE4383D5}"/>
    <cellStyle name="Output 3 4 3 2" xfId="41372" xr:uid="{08B257B0-7E42-41C5-8155-48449EBF3A3C}"/>
    <cellStyle name="Output 3 4 3 3" xfId="32177" xr:uid="{FF26BD69-A839-421E-911D-0A5C4E72D253}"/>
    <cellStyle name="Output 3 4 3 4" xfId="20468" xr:uid="{7EABAFF8-6E67-4612-8D16-C79033C65376}"/>
    <cellStyle name="Output 3 4 4" xfId="5976" xr:uid="{5A996A03-671F-40CD-BF62-DD951DD47C33}"/>
    <cellStyle name="Output 3 4 4 2" xfId="41102" xr:uid="{C24D897E-4764-4A87-A7E2-3DDAFBAA84E0}"/>
    <cellStyle name="Output 3 4 4 3" xfId="31873" xr:uid="{747FF19B-D907-40A9-9467-237C4EFB8E9D}"/>
    <cellStyle name="Output 3 4 4 4" xfId="20152" xr:uid="{71813DBE-461F-45C0-899E-14092FCB10ED}"/>
    <cellStyle name="Output 3 4 5" xfId="9746" xr:uid="{C1B951E7-2D34-4D9A-A6B3-E915005EC903}"/>
    <cellStyle name="Output 3 4 5 2" xfId="42145" xr:uid="{5F8F2B4C-FE25-4A26-B7D4-A19E80537ACC}"/>
    <cellStyle name="Output 3 4 5 3" xfId="32995" xr:uid="{DBA90C04-DD45-46F3-BD7D-8A4B4E9E4BD4}"/>
    <cellStyle name="Output 3 4 5 4" xfId="21415" xr:uid="{3FD0BAFC-DFED-4E11-BFA9-79608FD5746D}"/>
    <cellStyle name="Output 3 4 6" xfId="11078" xr:uid="{86F2EC47-C4F5-418C-82AF-F24C9604C0D8}"/>
    <cellStyle name="Output 3 4 6 2" xfId="41011" xr:uid="{D7CE34C1-93B1-4257-8255-9B400FFA4782}"/>
    <cellStyle name="Output 3 4 6 3" xfId="31781" xr:uid="{3C4C2F1D-D979-4E02-8715-4963D3FF62D8}"/>
    <cellStyle name="Output 3 4 6 4" xfId="20058" xr:uid="{A149181E-8176-4237-9030-E6EC9DA1E302}"/>
    <cellStyle name="Output 3 4 7" xfId="4833" xr:uid="{DD222622-89DF-4969-B53F-6FC5E83F7277}"/>
    <cellStyle name="Output 3 4 7 2" xfId="43620" xr:uid="{FAD04989-4950-4E53-9112-56C92845DFC1}"/>
    <cellStyle name="Output 3 4 7 3" xfId="34471" xr:uid="{123EDF90-8670-4561-9FA4-3405358E97D1}"/>
    <cellStyle name="Output 3 4 7 4" xfId="22909" xr:uid="{6AB9DB47-B00D-4353-B0A2-804364834E3B}"/>
    <cellStyle name="Output 3 4 8" xfId="10822" xr:uid="{3D6D772C-F31F-4451-8665-A02105CDAC90}"/>
    <cellStyle name="Output 3 4 8 2" xfId="45268" xr:uid="{4289937F-E441-4C77-AEE1-1530B556A72E}"/>
    <cellStyle name="Output 3 4 8 3" xfId="36123" xr:uid="{C3611FDE-B469-4F96-9BA5-5B9B95468092}"/>
    <cellStyle name="Output 3 4 8 4" xfId="24589" xr:uid="{779D05FD-1D3A-41CD-87A1-770DAF37848F}"/>
    <cellStyle name="Output 3 4 9" xfId="4547" xr:uid="{E0597CA0-97A5-4381-8684-032666F6C8E4}"/>
    <cellStyle name="Output 3 4 9 2" xfId="44177" xr:uid="{942A37C1-EF3C-4F5D-A1BF-5C2469F21031}"/>
    <cellStyle name="Output 3 4 9 3" xfId="35029" xr:uid="{B4F78F83-76EF-494D-8B14-FDD88B719B7D}"/>
    <cellStyle name="Output 3 4 9 4" xfId="23475" xr:uid="{BC39C616-81F5-44BA-A9C5-84C6DAF3143E}"/>
    <cellStyle name="Output 3 5" xfId="1714" xr:uid="{00000000-0005-0000-0000-0000B2060000}"/>
    <cellStyle name="Output 3 5 10" xfId="10810" xr:uid="{57A9F688-0E40-44EB-9019-7D86B841C800}"/>
    <cellStyle name="Output 3 5 10 2" xfId="45727" xr:uid="{3075B11E-7BB3-4D03-B836-7DFD75378DB7}"/>
    <cellStyle name="Output 3 5 10 3" xfId="36582" xr:uid="{09D27C58-0AED-4A32-AD55-EBF278EE41A4}"/>
    <cellStyle name="Output 3 5 10 4" xfId="25061" xr:uid="{06D11897-99F1-46D4-8CCE-9AC4F935AC40}"/>
    <cellStyle name="Output 3 5 11" xfId="15884" xr:uid="{2FA6428A-259F-446A-98AF-7892DC6DD909}"/>
    <cellStyle name="Output 3 5 11 2" xfId="45971" xr:uid="{C8E8925F-0CC4-4376-A239-4575A1B32F86}"/>
    <cellStyle name="Output 3 5 11 3" xfId="36826" xr:uid="{3492B91D-8C4E-4264-B7C9-E9E85202999D}"/>
    <cellStyle name="Output 3 5 11 4" xfId="25317" xr:uid="{EA0D66E3-3901-4C36-A2B4-2265F1E7E30B}"/>
    <cellStyle name="Output 3 5 12" xfId="15308" xr:uid="{34C7949C-217C-41D7-BFE9-563F34E768A3}"/>
    <cellStyle name="Output 3 5 12 2" xfId="45203" xr:uid="{15DBAE2D-E23B-4DF4-98F5-5E60A8F7719F}"/>
    <cellStyle name="Output 3 5 12 3" xfId="36058" xr:uid="{4441ECD7-E86F-4F4B-89CA-5658357600D2}"/>
    <cellStyle name="Output 3 5 12 4" xfId="24524" xr:uid="{9C742C80-0743-4295-8A67-B7D18E4322A6}"/>
    <cellStyle name="Output 3 5 13" xfId="15070" xr:uid="{4C1EBA03-5603-45C8-A2E1-710AB17A2F20}"/>
    <cellStyle name="Output 3 5 13 2" xfId="47564" xr:uid="{611D7132-AB4C-4545-BD4C-50F51653CC23}"/>
    <cellStyle name="Output 3 5 13 3" xfId="38420" xr:uid="{AADF8481-F62F-405F-97F4-1CE5CE705145}"/>
    <cellStyle name="Output 3 5 13 4" xfId="27067" xr:uid="{3E51EB4F-D853-4A17-8D01-335D1B7DE2F2}"/>
    <cellStyle name="Output 3 5 14" xfId="27600" xr:uid="{8C03F086-AF94-4A2E-8B70-DF55DDD12864}"/>
    <cellStyle name="Output 3 5 14 2" xfId="47993" xr:uid="{92DF0E86-5CA5-49BE-8987-2A91D97063A2}"/>
    <cellStyle name="Output 3 5 14 3" xfId="38849" xr:uid="{DA500836-101C-4D06-B27A-3A8B07E82077}"/>
    <cellStyle name="Output 3 5 15" xfId="23193" xr:uid="{96933782-22D6-4204-BC4C-79EC68AA5D86}"/>
    <cellStyle name="Output 3 5 16" xfId="48725" xr:uid="{38368FB7-0C64-45CD-B473-1B928E032AA3}"/>
    <cellStyle name="Output 3 5 17" xfId="50580" xr:uid="{FF951729-01BB-44E7-9796-3B71372214E6}"/>
    <cellStyle name="Output 3 5 18" xfId="50129" xr:uid="{2FCB3232-39B4-43BD-862A-E133C277EFF6}"/>
    <cellStyle name="Output 3 5 19" xfId="49432" xr:uid="{4FEF00DC-AD40-4B20-9BFE-72FE0F45149D}"/>
    <cellStyle name="Output 3 5 2" xfId="1715" xr:uid="{00000000-0005-0000-0000-0000B3060000}"/>
    <cellStyle name="Output 3 5 2 10" xfId="14803" xr:uid="{2FD5C048-D71A-4973-A9B8-82AAA7F46233}"/>
    <cellStyle name="Output 3 5 2 10 2" xfId="47154" xr:uid="{C3EB1DE7-5AE3-4A2E-8C9A-6B0A59C610FB}"/>
    <cellStyle name="Output 3 5 2 10 3" xfId="38010" xr:uid="{F5995457-F274-456F-B66A-788F7E761137}"/>
    <cellStyle name="Output 3 5 2 10 4" xfId="26596" xr:uid="{16D577CB-B025-4881-82DE-357B79C3E694}"/>
    <cellStyle name="Output 3 5 2 11" xfId="14420" xr:uid="{5896DEA3-5CB2-4205-8A05-89FE9F2534BA}"/>
    <cellStyle name="Output 3 5 2 11 2" xfId="46947" xr:uid="{255FAEBC-A585-456A-A3D2-141935D577BF}"/>
    <cellStyle name="Output 3 5 2 11 3" xfId="37803" xr:uid="{40DD391A-1F65-471A-B3D7-08A76FED1B10}"/>
    <cellStyle name="Output 3 5 2 11 4" xfId="26378" xr:uid="{4A0297B8-37A9-483C-8100-006B18A8FED5}"/>
    <cellStyle name="Output 3 5 2 12" xfId="16112" xr:uid="{3A02D131-CD05-4B24-B30B-7A7498E1FB42}"/>
    <cellStyle name="Output 3 5 2 12 2" xfId="46006" xr:uid="{EE95CF87-EA51-4EEC-B250-B2A4981B9293}"/>
    <cellStyle name="Output 3 5 2 12 3" xfId="36861" xr:uid="{993DB0DD-3964-4EC5-8FC5-BC8D24ABAFB7}"/>
    <cellStyle name="Output 3 5 2 12 4" xfId="25353" xr:uid="{B5FB6461-DC1B-4C5C-B890-332F91A8695C}"/>
    <cellStyle name="Output 3 5 2 13" xfId="26751" xr:uid="{9DE514AC-D3ED-435E-A56E-13C14BDA5A4B}"/>
    <cellStyle name="Output 3 5 2 13 2" xfId="47294" xr:uid="{F3DBDA25-BF0B-4B09-B7D3-C1EDE2D952F5}"/>
    <cellStyle name="Output 3 5 2 13 3" xfId="38150" xr:uid="{782D6CF3-7983-4E83-A681-2AC14363A0B5}"/>
    <cellStyle name="Output 3 5 2 14" xfId="28022" xr:uid="{F8F7373C-B68F-44D1-82E7-13544BC83D34}"/>
    <cellStyle name="Output 3 5 2 15" xfId="48726" xr:uid="{8DEA8D9A-56D1-4AF1-9F91-2DA7734963D1}"/>
    <cellStyle name="Output 3 5 2 16" xfId="50581" xr:uid="{4E79B460-A23C-4056-8307-F44AC51B1832}"/>
    <cellStyle name="Output 3 5 2 17" xfId="51479" xr:uid="{9105E3DC-D656-42E5-9AF3-3A470E0DCB0A}"/>
    <cellStyle name="Output 3 5 2 18" xfId="52192" xr:uid="{10015B15-4842-492A-BA63-1B229E98E1A6}"/>
    <cellStyle name="Output 3 5 2 19" xfId="51703" xr:uid="{6026A922-6C96-477F-84D3-8DB5416EA97F}"/>
    <cellStyle name="Output 3 5 2 2" xfId="5101" xr:uid="{FD9C2DC0-BD05-466D-A775-EB0185D3B746}"/>
    <cellStyle name="Output 3 5 2 2 2" xfId="41373" xr:uid="{274AD1BA-32C1-4CFF-ACAA-D6FB7AD5B3F7}"/>
    <cellStyle name="Output 3 5 2 2 3" xfId="32178" xr:uid="{FE4FCD7F-AA3C-4308-9196-A6C456A5AB96}"/>
    <cellStyle name="Output 3 5 2 2 4" xfId="20469" xr:uid="{6EA53B54-100E-4251-AD63-FEE6A367C2F1}"/>
    <cellStyle name="Output 3 5 2 20" xfId="53574" xr:uid="{6BD8D907-E8AC-4C58-91FE-4DF51F0D562C}"/>
    <cellStyle name="Output 3 5 2 21" xfId="54024" xr:uid="{C2E7E698-23C2-4EBE-934B-0DB20DCCF6F7}"/>
    <cellStyle name="Output 3 5 2 22" xfId="55290" xr:uid="{12BA5ABB-2F4E-4B17-8B20-481EFB18A382}"/>
    <cellStyle name="Output 3 5 2 23" xfId="56103" xr:uid="{3B4A5E0A-5E09-45DB-BB40-DC460EDE531D}"/>
    <cellStyle name="Output 3 5 2 24" xfId="16887" xr:uid="{F0E7C687-CAD1-4330-848C-2C77B50A5AED}"/>
    <cellStyle name="Output 3 5 2 3" xfId="5503" xr:uid="{080C274E-563A-4920-A69C-3E833661539A}"/>
    <cellStyle name="Output 3 5 2 3 2" xfId="40566" xr:uid="{6E07EDE4-5D2E-429F-A879-A35D2C459954}"/>
    <cellStyle name="Output 3 5 2 3 3" xfId="31334" xr:uid="{B16FA987-168D-4040-A8D8-014ACDF24D05}"/>
    <cellStyle name="Output 3 5 2 3 4" xfId="19603" xr:uid="{6BE6009A-7508-4FE2-A4D9-FA0E6E3BC546}"/>
    <cellStyle name="Output 3 5 2 4" xfId="9738" xr:uid="{C114A2B7-76A6-465B-86DE-779A2EE13F14}"/>
    <cellStyle name="Output 3 5 2 4 2" xfId="42010" xr:uid="{4C78A51E-D6F9-4C9D-89FB-0C3F33DED159}"/>
    <cellStyle name="Output 3 5 2 4 3" xfId="32860" xr:uid="{8B24210D-468C-4881-9AE3-D7D3BFA76A98}"/>
    <cellStyle name="Output 3 5 2 4 4" xfId="21279" xr:uid="{E01CB51B-EEF4-495A-B9D0-D09A36A5A4D8}"/>
    <cellStyle name="Output 3 5 2 5" xfId="11079" xr:uid="{E41AB4D9-87B8-4139-A382-59388A1C5EC2}"/>
    <cellStyle name="Output 3 5 2 5 2" xfId="40401" xr:uid="{E5E60199-C383-443A-8355-7868C1F2FD56}"/>
    <cellStyle name="Output 3 5 2 5 3" xfId="31168" xr:uid="{2C26ED69-3513-409C-A9F0-3C16E0DD8265}"/>
    <cellStyle name="Output 3 5 2 5 4" xfId="19431" xr:uid="{406839AC-4D79-40D2-B17A-CE732652A479}"/>
    <cellStyle name="Output 3 5 2 6" xfId="4834" xr:uid="{332AF3C3-220D-453B-9E67-1BBC1F3E741F}"/>
    <cellStyle name="Output 3 5 2 6 2" xfId="43490" xr:uid="{C99EC7E8-E2CD-4C0B-A2D2-EE43AC45B9F4}"/>
    <cellStyle name="Output 3 5 2 6 3" xfId="34341" xr:uid="{8C050CD2-32E5-4AE0-ADAB-0BADDE6F8A02}"/>
    <cellStyle name="Output 3 5 2 6 4" xfId="22777" xr:uid="{45C3001D-87A9-4555-B02F-C5F4DA009AA7}"/>
    <cellStyle name="Output 3 5 2 7" xfId="6764" xr:uid="{020E9955-6A45-4096-B892-3147BD0403F0}"/>
    <cellStyle name="Output 3 5 2 7 2" xfId="44635" xr:uid="{B08F94D5-5DB3-4938-BE70-BD010E175BEA}"/>
    <cellStyle name="Output 3 5 2 7 3" xfId="35490" xr:uid="{8790DEE5-E6D1-407C-8D56-D541CC9763C4}"/>
    <cellStyle name="Output 3 5 2 7 4" xfId="23946" xr:uid="{D728C4D9-68CB-4F44-B143-539E48F82FA4}"/>
    <cellStyle name="Output 3 5 2 8" xfId="11564" xr:uid="{7BB36A63-4162-4AF7-A03C-B78D2B382C29}"/>
    <cellStyle name="Output 3 5 2 8 2" xfId="42749" xr:uid="{BAC79C70-040B-4AC6-8A90-68B934024F05}"/>
    <cellStyle name="Output 3 5 2 8 3" xfId="33599" xr:uid="{27C259A5-BFB1-422D-B44A-5032D936D50F}"/>
    <cellStyle name="Output 3 5 2 8 4" xfId="22025" xr:uid="{B69D7A9B-7564-479D-8F8F-D769FD736F01}"/>
    <cellStyle name="Output 3 5 2 9" xfId="11983" xr:uid="{B6585A31-57B6-4DF7-B221-43B877DBF4E3}"/>
    <cellStyle name="Output 3 5 2 9 2" xfId="44551" xr:uid="{0F4A783F-4965-4D4D-A623-721AE8EFB953}"/>
    <cellStyle name="Output 3 5 2 9 3" xfId="35405" xr:uid="{0B60A7D3-E448-4847-872D-007CAFB1FE19}"/>
    <cellStyle name="Output 3 5 2 9 4" xfId="23862" xr:uid="{5ECCDEF0-24AB-4D53-8519-9F48097150EA}"/>
    <cellStyle name="Output 3 5 20" xfId="51697" xr:uid="{0419B89A-61CF-4096-8F99-569271CCD961}"/>
    <cellStyle name="Output 3 5 21" xfId="53573" xr:uid="{354C1771-6B20-4FB6-97A7-34574CE26679}"/>
    <cellStyle name="Output 3 5 22" xfId="54835" xr:uid="{1FDB5EBA-5315-4565-AAF5-CE0A5D16E54B}"/>
    <cellStyle name="Output 3 5 23" xfId="52661" xr:uid="{87B6BD83-5802-4998-8E21-BE43F43930C1}"/>
    <cellStyle name="Output 3 5 24" xfId="56102" xr:uid="{55C43132-612F-4D9C-BAE0-14CA52CB813D}"/>
    <cellStyle name="Output 3 5 25" xfId="16886" xr:uid="{A61AC684-9587-463E-9162-E39828FDE2D5}"/>
    <cellStyle name="Output 3 5 3" xfId="5100" xr:uid="{0D265723-B2A1-4E6B-8A88-11640D1723FE}"/>
    <cellStyle name="Output 3 5 3 2" xfId="39726" xr:uid="{E31A673C-E6CF-4C17-8129-A2C4C05183B6}"/>
    <cellStyle name="Output 3 5 3 3" xfId="30486" xr:uid="{8EEF3169-8753-402E-A609-70A970350D3D}"/>
    <cellStyle name="Output 3 5 3 4" xfId="18731" xr:uid="{88524ECA-026E-43FF-B701-3DD051FDD18A}"/>
    <cellStyle name="Output 3 5 4" xfId="5971" xr:uid="{BD6FA2B0-184F-45E3-B635-04662C04D9B2}"/>
    <cellStyle name="Output 3 5 4 2" xfId="39388" xr:uid="{F4DE0619-CD0F-433A-83D6-1C1D0FE6895F}"/>
    <cellStyle name="Output 3 5 4 3" xfId="30123" xr:uid="{1E93DB37-A0C9-4AEA-BCEB-E88E2062D306}"/>
    <cellStyle name="Output 3 5 4 4" xfId="18367" xr:uid="{F5D7B430-8A92-4CD7-9C58-D069736D97A2}"/>
    <cellStyle name="Output 3 5 5" xfId="10507" xr:uid="{79BD966C-DEB7-4E9F-BC82-F707234D1918}"/>
    <cellStyle name="Output 3 5 5 2" xfId="42002" xr:uid="{85F12C5E-4A86-470F-82A4-5E167C1C8582}"/>
    <cellStyle name="Output 3 5 5 3" xfId="32852" xr:uid="{0656AAF4-E6AE-454B-BB74-CB404C5CF670}"/>
    <cellStyle name="Output 3 5 5 4" xfId="21271" xr:uid="{00D7F0C4-C658-4247-A119-13C5AC8E537F}"/>
    <cellStyle name="Output 3 5 6" xfId="10106" xr:uid="{F7FB6529-F621-44F5-B72F-3C3EA743F733}"/>
    <cellStyle name="Output 3 5 6 2" xfId="42875" xr:uid="{EB705D29-AB99-4407-B589-ABBBE3CFD9B3}"/>
    <cellStyle name="Output 3 5 6 3" xfId="33725" xr:uid="{D9532A20-59CD-4319-A219-B639CE1CAB90}"/>
    <cellStyle name="Output 3 5 6 4" xfId="22152" xr:uid="{C88D4BA2-6CE8-4F9D-8612-F20AEE67FF89}"/>
    <cellStyle name="Output 3 5 7" xfId="10998" xr:uid="{4679D376-BD2F-45B6-8356-7163643CD259}"/>
    <cellStyle name="Output 3 5 7 2" xfId="43482" xr:uid="{50596107-9672-4673-B1C3-10F00C2C29D4}"/>
    <cellStyle name="Output 3 5 7 3" xfId="34333" xr:uid="{9330AC73-92FC-403E-9829-EBE15C223340}"/>
    <cellStyle name="Output 3 5 7 4" xfId="22769" xr:uid="{A1A0E673-0B55-4C61-91E3-0B555A9B2627}"/>
    <cellStyle name="Output 3 5 8" xfId="10140" xr:uid="{81B75D37-C5F3-4359-A450-B84EDA499F43}"/>
    <cellStyle name="Output 3 5 8 2" xfId="45267" xr:uid="{246960EC-7CA2-499F-9D9B-D7CD844571AC}"/>
    <cellStyle name="Output 3 5 8 3" xfId="36122" xr:uid="{F3412C4A-2EE6-4CA1-9ED4-5EDD6B7D8849}"/>
    <cellStyle name="Output 3 5 8 4" xfId="24588" xr:uid="{446ED754-4C7F-4EA5-941F-825A1CEC401E}"/>
    <cellStyle name="Output 3 5 9" xfId="5877" xr:uid="{FBEE627B-E7A8-4935-9A1E-DDA988890327}"/>
    <cellStyle name="Output 3 5 9 2" xfId="45033" xr:uid="{90A0B0D3-56E3-4CE5-9C5A-0D91FE03E845}"/>
    <cellStyle name="Output 3 5 9 3" xfId="35888" xr:uid="{4B96CFC7-050F-4301-B38D-427051766706}"/>
    <cellStyle name="Output 3 5 9 4" xfId="24351" xr:uid="{84076485-259F-46B3-9254-2DD49CC8BB96}"/>
    <cellStyle name="Output 3 6" xfId="1716" xr:uid="{00000000-0005-0000-0000-0000B4060000}"/>
    <cellStyle name="Output 3 6 10" xfId="14068" xr:uid="{792244C4-DBD1-49B6-8323-05D1120D989A}"/>
    <cellStyle name="Output 3 6 10 2" xfId="47157" xr:uid="{356BC513-76EE-404E-93B0-9CC724C85F94}"/>
    <cellStyle name="Output 3 6 10 3" xfId="38013" xr:uid="{B572695A-A658-4BF8-A7FF-59B757B9B3D6}"/>
    <cellStyle name="Output 3 6 10 4" xfId="26599" xr:uid="{C8696DCB-76EE-4847-9316-4075EE702E48}"/>
    <cellStyle name="Output 3 6 11" xfId="16190" xr:uid="{FE142DD6-FC4E-414F-B6C2-A72B7B361692}"/>
    <cellStyle name="Output 3 6 11 2" xfId="46952" xr:uid="{6413AC61-B5B7-4EAB-ABC0-B45C3C30E4BC}"/>
    <cellStyle name="Output 3 6 11 3" xfId="37808" xr:uid="{33F35584-D46E-47A0-AF7F-21820BFDBE25}"/>
    <cellStyle name="Output 3 6 11 4" xfId="26383" xr:uid="{BC0EF983-3F3C-421D-8B9F-91D09270E5DD}"/>
    <cellStyle name="Output 3 6 12" xfId="16416" xr:uid="{E383528F-BE11-4232-9571-725C1BC187F3}"/>
    <cellStyle name="Output 3 6 12 2" xfId="47562" xr:uid="{C106E6E0-DADE-4872-859C-5539C78C8C0E}"/>
    <cellStyle name="Output 3 6 12 3" xfId="38418" xr:uid="{F2360FB1-785C-4806-9FFA-52CB93EA7156}"/>
    <cellStyle name="Output 3 6 12 4" xfId="27065" xr:uid="{D58F6FC7-5F55-4ECA-BA48-BB8B3363163D}"/>
    <cellStyle name="Output 3 6 13" xfId="27598" xr:uid="{BA391245-FF71-467F-B43B-63F572B507D2}"/>
    <cellStyle name="Output 3 6 13 2" xfId="47991" xr:uid="{66A7A225-1098-403B-BBE7-6BF45338FBFB}"/>
    <cellStyle name="Output 3 6 13 3" xfId="38847" xr:uid="{5C3AF5AE-9FDB-4C2C-9688-9C174EEF2E99}"/>
    <cellStyle name="Output 3 6 14" xfId="28023" xr:uid="{9A1B34BB-53F5-4FBF-9FDD-59BE2612DF0A}"/>
    <cellStyle name="Output 3 6 15" xfId="48727" xr:uid="{5C2ECF9D-7E3E-475D-8FD6-A9F46EC287AE}"/>
    <cellStyle name="Output 3 6 16" xfId="50582" xr:uid="{FF6039E2-872F-4706-B399-87A0A3880F97}"/>
    <cellStyle name="Output 3 6 17" xfId="50128" xr:uid="{1DEAF914-F9CE-4631-9BCE-06C19F722955}"/>
    <cellStyle name="Output 3 6 18" xfId="49937" xr:uid="{D1703617-84F8-43EF-BFCD-6E12F75CA388}"/>
    <cellStyle name="Output 3 6 19" xfId="52359" xr:uid="{87BEB7DA-0E91-4262-90D5-A73E9D6033A1}"/>
    <cellStyle name="Output 3 6 2" xfId="5102" xr:uid="{621647E6-8732-46CF-8B03-C02F856680D6}"/>
    <cellStyle name="Output 3 6 2 2" xfId="41374" xr:uid="{B022C2DF-83EF-4CAE-845C-529A7620D53D}"/>
    <cellStyle name="Output 3 6 2 3" xfId="32179" xr:uid="{2FC51515-BEAB-4EB3-8C8C-E4BF4EC64DC7}"/>
    <cellStyle name="Output 3 6 2 4" xfId="20470" xr:uid="{670B2480-7098-4BFB-B0A9-96180439FFB1}"/>
    <cellStyle name="Output 3 6 20" xfId="53575" xr:uid="{CF360E2F-5A72-4276-B900-3CDB805D43E0}"/>
    <cellStyle name="Output 3 6 21" xfId="52918" xr:uid="{7FC6E43C-D7B1-4A46-A895-8593B3DDDB59}"/>
    <cellStyle name="Output 3 6 22" xfId="55482" xr:uid="{C3E0DEF2-8DCA-4910-BC74-C2B525CB01B0}"/>
    <cellStyle name="Output 3 6 23" xfId="56104" xr:uid="{62A69585-B956-4A45-98B1-9B094D7189D0}"/>
    <cellStyle name="Output 3 6 24" xfId="16888" xr:uid="{6F821DC2-3147-412C-A0BA-141F4D34C276}"/>
    <cellStyle name="Output 3 6 3" xfId="5975" xr:uid="{A92592B9-E136-48AD-8615-33A9F1F4F64A}"/>
    <cellStyle name="Output 3 6 3 2" xfId="39390" xr:uid="{0CE06D0A-77BD-4B02-AAF4-73E703AFE34D}"/>
    <cellStyle name="Output 3 6 3 3" xfId="30125" xr:uid="{EA29A0B3-67BE-4720-A013-15792848C0C2}"/>
    <cellStyle name="Output 3 6 3 4" xfId="18369" xr:uid="{FDAEB7D1-DA89-4869-8D85-F042DC886E13}"/>
    <cellStyle name="Output 3 6 4" xfId="11237" xr:uid="{85FE8698-6E7D-477E-959F-B228FC2FFD5D}"/>
    <cellStyle name="Output 3 6 4 2" xfId="42143" xr:uid="{E4910283-B705-4784-9379-2BF91563E8B2}"/>
    <cellStyle name="Output 3 6 4 3" xfId="32993" xr:uid="{5EE1F6F4-FE12-40B6-9094-56C671634300}"/>
    <cellStyle name="Output 3 6 4 4" xfId="21413" xr:uid="{743A8693-23F9-471A-973E-8B730C2B833D}"/>
    <cellStyle name="Output 3 6 5" xfId="11685" xr:uid="{E0DF9135-2FED-4B2E-B878-1C7A86618CDF}"/>
    <cellStyle name="Output 3 6 5 2" xfId="42873" xr:uid="{75459444-1228-4532-B4AE-D1367CDE7AC6}"/>
    <cellStyle name="Output 3 6 5 3" xfId="33723" xr:uid="{D5B7D5EB-D62C-429F-9764-5C554E7C0D65}"/>
    <cellStyle name="Output 3 6 5 4" xfId="22150" xr:uid="{34D04507-0FBD-4BA8-AABF-851210777C03}"/>
    <cellStyle name="Output 3 6 6" xfId="12090" xr:uid="{9CD96ACE-4493-4D85-956A-C597EB99CF3A}"/>
    <cellStyle name="Output 3 6 6 2" xfId="43618" xr:uid="{A6CA9C80-7A3B-44FF-959E-AAA358AD1F85}"/>
    <cellStyle name="Output 3 6 6 3" xfId="34469" xr:uid="{A5C5A102-312D-4CFA-A839-7CD71A843A84}"/>
    <cellStyle name="Output 3 6 6 4" xfId="22907" xr:uid="{324E1CA4-4DF3-4737-B370-7843486E66C1}"/>
    <cellStyle name="Output 3 6 7" xfId="12431" xr:uid="{BBEFCB37-9F64-4BCE-B77E-E6D2001DCBA7}"/>
    <cellStyle name="Output 3 6 7 2" xfId="45266" xr:uid="{CC20B17A-CFD0-4469-8EC0-1A8753D25BAF}"/>
    <cellStyle name="Output 3 6 7 3" xfId="36121" xr:uid="{F2992DD7-6D91-4D86-98F9-EFD994DF491E}"/>
    <cellStyle name="Output 3 6 7 4" xfId="24587" xr:uid="{91D1681C-DB91-4D79-BBDF-23883339BA53}"/>
    <cellStyle name="Output 3 6 8" xfId="12720" xr:uid="{7D295105-5345-4B9F-8B8F-77C216AAA70D}"/>
    <cellStyle name="Output 3 6 8 2" xfId="44854" xr:uid="{AA08861B-5E6E-4EF3-A3BD-75555218A5A2}"/>
    <cellStyle name="Output 3 6 8 3" xfId="35709" xr:uid="{0FF26D14-A2A1-4B9D-999A-239619BFBDFD}"/>
    <cellStyle name="Output 3 6 8 4" xfId="24172" xr:uid="{43CC8268-0900-4F2A-B330-707E8EA32DFF}"/>
    <cellStyle name="Output 3 6 9" xfId="12944" xr:uid="{92EFC7F5-38EA-4474-8300-5F57947520D9}"/>
    <cellStyle name="Output 3 6 9 2" xfId="45725" xr:uid="{EF478040-2A19-48F0-8A81-73BF9DEF02C6}"/>
    <cellStyle name="Output 3 6 9 3" xfId="36580" xr:uid="{9FB0E6CC-9E49-4A23-873F-26E2A70FDE74}"/>
    <cellStyle name="Output 3 6 9 4" xfId="25059" xr:uid="{BF285B93-904A-429E-AAAA-64C596FF4E71}"/>
    <cellStyle name="Output 3 7" xfId="5093" xr:uid="{E9A8E06D-476F-4EFF-A1C2-21378F90588B}"/>
    <cellStyle name="Output 3 7 2" xfId="41377" xr:uid="{48F4560D-762D-43B6-9757-4C5D9E890119}"/>
    <cellStyle name="Output 3 7 3" xfId="32182" xr:uid="{F62BA8B0-FEFA-4D82-944D-F338D9272116}"/>
    <cellStyle name="Output 3 7 4" xfId="20473" xr:uid="{B0810AB3-C91C-478E-BCB7-1CFAB86AF5F4}"/>
    <cellStyle name="Output 3 8" xfId="4203" xr:uid="{4E07BABA-8A2E-478C-B353-A2AC390F8042}"/>
    <cellStyle name="Output 3 8 2" xfId="39385" xr:uid="{7E1AEC36-F718-4D7C-A725-466DE6EEC5EE}"/>
    <cellStyle name="Output 3 8 3" xfId="30120" xr:uid="{D9AFCEF8-C8FF-4FFC-80E5-30EAD390D7DE}"/>
    <cellStyle name="Output 3 8 4" xfId="18364" xr:uid="{6CA7D8AA-99DC-4C8E-BDDE-0F62D7ACFD93}"/>
    <cellStyle name="Output 3 9" xfId="5983" xr:uid="{0D5D9D21-35E0-4A93-A00F-F624B942FEE7}"/>
    <cellStyle name="Output 3 9 2" xfId="41959" xr:uid="{6BEBBEDB-3D77-45C8-B5C5-76F3D7DB507A}"/>
    <cellStyle name="Output 3 9 3" xfId="32809" xr:uid="{309769D7-0E98-431A-B585-F9D6DF4CA468}"/>
    <cellStyle name="Output 3 9 4" xfId="21228" xr:uid="{D76E458E-DE65-4EEA-9C26-CE5F9E60EFB6}"/>
    <cellStyle name="Output 4" xfId="1717" xr:uid="{00000000-0005-0000-0000-0000B5060000}"/>
    <cellStyle name="Output 4 10" xfId="12047" xr:uid="{AB682CA2-2606-41F3-9939-685BA25DB1E2}"/>
    <cellStyle name="Output 4 10 2" xfId="42874" xr:uid="{FAC698E9-05BF-4282-9BE9-6E2149F1031F}"/>
    <cellStyle name="Output 4 10 3" xfId="33724" xr:uid="{A1E00FE9-EDB5-4B71-8A76-0CF539D3A6AE}"/>
    <cellStyle name="Output 4 10 4" xfId="22151" xr:uid="{EE123E9F-8C6B-4A70-9758-C02C5B16078B}"/>
    <cellStyle name="Output 4 11" xfId="12396" xr:uid="{81852452-F642-4319-B004-8C76AD0A580A}"/>
    <cellStyle name="Output 4 11 2" xfId="43619" xr:uid="{81399F2D-028C-431E-BBC1-61497C43C20A}"/>
    <cellStyle name="Output 4 11 3" xfId="34470" xr:uid="{681240D9-286F-4428-91A9-867CA67F650C}"/>
    <cellStyle name="Output 4 11 4" xfId="22908" xr:uid="{FD12F4CF-6943-4DBB-86BA-786CE6BFA83A}"/>
    <cellStyle name="Output 4 12" xfId="12690" xr:uid="{F1AB1A55-5286-434F-B294-A650C2B4AD88}"/>
    <cellStyle name="Output 4 12 2" xfId="43907" xr:uid="{969BDDB5-FCCC-4166-B40F-16456391751A}"/>
    <cellStyle name="Output 4 12 3" xfId="34759" xr:uid="{8E438048-93E8-4FEC-B364-16876AF01574}"/>
    <cellStyle name="Output 4 12 4" xfId="23201" xr:uid="{6B1D3E09-D5D3-420F-8B3F-E7987D7F5B2B}"/>
    <cellStyle name="Output 4 13" xfId="12917" xr:uid="{CCA573BB-2351-4189-923A-5CC99BE3DFED}"/>
    <cellStyle name="Output 4 13 2" xfId="43404" xr:uid="{C9C8B456-24AD-4A1D-9F3E-FC5D90E1634F}"/>
    <cellStyle name="Output 4 13 3" xfId="34255" xr:uid="{68ED2443-7A29-48AB-AE2F-8AF59DAAB92F}"/>
    <cellStyle name="Output 4 13 4" xfId="22691" xr:uid="{D7C9C7E9-9586-428A-9F5A-1BC3625B2E14}"/>
    <cellStyle name="Output 4 14" xfId="13091" xr:uid="{2CE99C44-A46B-4E32-A37A-F967613B7C1A}"/>
    <cellStyle name="Output 4 14 2" xfId="45726" xr:uid="{3A54C156-C33D-4A8A-9379-36AA9D2688A1}"/>
    <cellStyle name="Output 4 14 3" xfId="36581" xr:uid="{0B707C7A-ACC0-459E-9852-0A5E9EF14FC9}"/>
    <cellStyle name="Output 4 14 4" xfId="25060" xr:uid="{4160CC80-93AF-4EF8-AA93-669B8E8760A4}"/>
    <cellStyle name="Output 4 15" xfId="13369" xr:uid="{5206781B-5809-4932-B1DE-FFE6EB6AC6D4}"/>
    <cellStyle name="Output 4 15 2" xfId="39099" xr:uid="{5028C76B-F748-4DF0-9694-9095CE24EEAB}"/>
    <cellStyle name="Output 4 15 3" xfId="29834" xr:uid="{152D5D48-F0CC-47F5-9C94-A0E93F407659}"/>
    <cellStyle name="Output 4 15 4" xfId="18078" xr:uid="{5E5B25B2-B28B-40FE-B658-19959D2899D3}"/>
    <cellStyle name="Output 4 16" xfId="16389" xr:uid="{6EF68556-D890-45AB-969F-5FCC8FFBC17A}"/>
    <cellStyle name="Output 4 16 2" xfId="46722" xr:uid="{77ACDFF3-EBEA-4DC0-B056-3C48DDFC92BC}"/>
    <cellStyle name="Output 4 16 3" xfId="37578" xr:uid="{FA01B8C0-EBF9-485E-9B69-134F2D3AF79F}"/>
    <cellStyle name="Output 4 16 4" xfId="26138" xr:uid="{27BB3E1F-F30D-40E8-8C96-BEFFA0D66241}"/>
    <cellStyle name="Output 4 17" xfId="16564" xr:uid="{3246C111-1458-4A51-B5D1-5750DA4A8DE1}"/>
    <cellStyle name="Output 4 17 2" xfId="47563" xr:uid="{2FF7A15A-EA7D-4EBF-A3C1-D3949DCB47F9}"/>
    <cellStyle name="Output 4 17 3" xfId="38419" xr:uid="{CBA116C4-962F-4B07-B1C3-87390C4B6125}"/>
    <cellStyle name="Output 4 17 4" xfId="27066" xr:uid="{E3A391B5-57DE-4D36-B660-04A73AC3D49A}"/>
    <cellStyle name="Output 4 18" xfId="27599" xr:uid="{D9C3322A-4A74-4E2E-A7F8-F6CCB8F6792F}"/>
    <cellStyle name="Output 4 18 2" xfId="47992" xr:uid="{96A51E0D-95F1-41BE-B8D1-01C1CF8518C7}"/>
    <cellStyle name="Output 4 18 3" xfId="38848" xr:uid="{F9358125-AEA5-45B3-BB9A-BAE4D2C9144A}"/>
    <cellStyle name="Output 4 19" xfId="26828" xr:uid="{D42B296D-2974-4CD8-89B4-FB06A20E03FD}"/>
    <cellStyle name="Output 4 2" xfId="1718" xr:uid="{00000000-0005-0000-0000-0000B6060000}"/>
    <cellStyle name="Output 4 2 10" xfId="12615" xr:uid="{2078A2DD-9805-4E5D-B8F2-53D59E259D11}"/>
    <cellStyle name="Output 4 2 10 2" xfId="43946" xr:uid="{CBB5F6D4-A5AB-43AB-A33A-C133348BA89A}"/>
    <cellStyle name="Output 4 2 10 3" xfId="34798" xr:uid="{F5B5E618-2C16-4FDA-9C15-1D8F2257E481}"/>
    <cellStyle name="Output 4 2 10 4" xfId="23240" xr:uid="{3496B73C-07C5-4185-9530-0BEC0CC42398}"/>
    <cellStyle name="Output 4 2 11" xfId="13368" xr:uid="{F1220121-3C6F-4721-823B-591C26FB30CD}"/>
    <cellStyle name="Output 4 2 11 2" xfId="46873" xr:uid="{4E355BA9-870A-4E53-89DE-362228C92AA3}"/>
    <cellStyle name="Output 4 2 11 3" xfId="37729" xr:uid="{E21C76DF-675D-450A-9D2A-06DF03F1353C}"/>
    <cellStyle name="Output 4 2 11 4" xfId="26302" xr:uid="{CF2C616B-CCFB-414B-B524-2E967BC92DE0}"/>
    <cellStyle name="Output 4 2 12" xfId="14661" xr:uid="{AFC1A635-E0AC-4ED7-84B5-A2889711A366}"/>
    <cellStyle name="Output 4 2 12 2" xfId="45208" xr:uid="{74E2A095-4115-4692-A53C-45EC56DAB3A9}"/>
    <cellStyle name="Output 4 2 12 3" xfId="36063" xr:uid="{FE916E00-CDF9-4F71-A5D9-65E51E10FC12}"/>
    <cellStyle name="Output 4 2 12 4" xfId="24529" xr:uid="{64062F96-8516-474A-9FA4-747AE0FF2B8D}"/>
    <cellStyle name="Output 4 2 13" xfId="13257" xr:uid="{4144F61A-1E2B-4724-BDCD-06A80B681D5E}"/>
    <cellStyle name="Output 4 2 13 2" xfId="47370" xr:uid="{D7BB1F61-17BA-407E-8A3A-8642D2A170E8}"/>
    <cellStyle name="Output 4 2 13 3" xfId="38226" xr:uid="{F0346225-B4AC-43FF-A7D8-F8545F72451C}"/>
    <cellStyle name="Output 4 2 13 4" xfId="26831" xr:uid="{5AF67557-9196-43CC-B6ED-0300E9D09F20}"/>
    <cellStyle name="Output 4 2 14" xfId="22398" xr:uid="{C607777D-F5E1-4998-B462-09B24CA13F52}"/>
    <cellStyle name="Output 4 2 14 2" xfId="43118" xr:uid="{95A24372-8169-4981-8B3F-9BACF9C4D66C}"/>
    <cellStyle name="Output 4 2 14 3" xfId="33968" xr:uid="{92E9E3C1-1C10-4C05-B68C-4FCAA367F1F7}"/>
    <cellStyle name="Output 4 2 15" xfId="26740" xr:uid="{56CDE265-A0D1-4515-B338-0E94719568D4}"/>
    <cellStyle name="Output 4 2 16" xfId="48729" xr:uid="{56DE1666-96BF-4EA0-8440-FBC58C063536}"/>
    <cellStyle name="Output 4 2 17" xfId="50584" xr:uid="{1B90A8BA-8A2C-4F38-B4BE-9EB0DCFC7BA4}"/>
    <cellStyle name="Output 4 2 18" xfId="50126" xr:uid="{90B37E71-97ED-41C9-84B2-03F24117F3BE}"/>
    <cellStyle name="Output 4 2 19" xfId="51767" xr:uid="{F4178FBD-1C72-4D7B-BD38-C220682B04F9}"/>
    <cellStyle name="Output 4 2 2" xfId="1719" xr:uid="{00000000-0005-0000-0000-0000B7060000}"/>
    <cellStyle name="Output 4 2 2 10" xfId="13367" xr:uid="{E1FA8FEB-EF2C-40BD-AABF-6690EA6CA394}"/>
    <cellStyle name="Output 4 2 2 10 2" xfId="47155" xr:uid="{3D0B81E3-C619-46E2-9E1D-B66C5FD994AB}"/>
    <cellStyle name="Output 4 2 2 10 3" xfId="38011" xr:uid="{0DFB3F05-33F4-4592-9E31-ED3FEEFAFFD0}"/>
    <cellStyle name="Output 4 2 2 10 4" xfId="26597" xr:uid="{8DE36D76-370D-4D96-9051-ABFBEE1CF3DA}"/>
    <cellStyle name="Output 4 2 2 11" xfId="15110" xr:uid="{E11902C1-3790-410E-88C1-E746538C23B1}"/>
    <cellStyle name="Output 4 2 2 11 2" xfId="43144" xr:uid="{A5019D0C-5555-4298-B0AE-4862EE85BFE4}"/>
    <cellStyle name="Output 4 2 2 11 3" xfId="33994" xr:uid="{48A27602-7E3A-481D-ADC4-703B45709851}"/>
    <cellStyle name="Output 4 2 2 11 4" xfId="22426" xr:uid="{1B8764B0-9CAE-408A-B52F-D8479357BD1C}"/>
    <cellStyle name="Output 4 2 2 12" xfId="16337" xr:uid="{1A0D6C43-9AB8-4949-B39C-45FCC6C612B7}"/>
    <cellStyle name="Output 4 2 2 12 2" xfId="46561" xr:uid="{2413C4EA-C776-4100-993A-AA1ED026D11E}"/>
    <cellStyle name="Output 4 2 2 12 3" xfId="37416" xr:uid="{2B6BF1C3-842A-47FD-A629-32F4316B227D}"/>
    <cellStyle name="Output 4 2 2 12 4" xfId="25964" xr:uid="{80862F5C-F57B-4EE8-B0B1-06A78A202EDF}"/>
    <cellStyle name="Output 4 2 2 13" xfId="25190" xr:uid="{B2BA24B7-62DF-4873-995F-10306F59C07F}"/>
    <cellStyle name="Output 4 2 2 13 2" xfId="45850" xr:uid="{F67368F4-D6A5-4046-92BB-86C28A1E2E7E}"/>
    <cellStyle name="Output 4 2 2 13 3" xfId="36705" xr:uid="{A1FE75C0-74A1-4B0D-BE4B-C7C196114328}"/>
    <cellStyle name="Output 4 2 2 14" xfId="27228" xr:uid="{77086622-B6DA-47B1-9AF9-0E26D1D160D2}"/>
    <cellStyle name="Output 4 2 2 15" xfId="48730" xr:uid="{7D53B9F6-0AAF-4A6E-BE26-FFF55DABC136}"/>
    <cellStyle name="Output 4 2 2 16" xfId="50585" xr:uid="{1B7CFE9D-6E7E-41CF-8CD0-D5472D8C2666}"/>
    <cellStyle name="Output 4 2 2 17" xfId="50127" xr:uid="{EDED86C0-BCF5-48B7-B8DB-FDF64C00BCAF}"/>
    <cellStyle name="Output 4 2 2 18" xfId="52176" xr:uid="{BE100FE1-A648-4C3C-9BDB-A69262E973EF}"/>
    <cellStyle name="Output 4 2 2 19" xfId="51705" xr:uid="{D5FADAA8-42FA-410F-AEDB-CE1891484103}"/>
    <cellStyle name="Output 4 2 2 2" xfId="5105" xr:uid="{B4454231-5769-4CD8-B5A9-D8E600253873}"/>
    <cellStyle name="Output 4 2 2 2 2" xfId="39723" xr:uid="{A48603D1-7FFA-4C02-BCBF-2290F3234017}"/>
    <cellStyle name="Output 4 2 2 2 3" xfId="30483" xr:uid="{7C5F24C0-D86E-4599-81E6-27695988D7AE}"/>
    <cellStyle name="Output 4 2 2 2 4" xfId="18728" xr:uid="{DDFEBBFA-C485-4B3A-A2FF-756B70D6183C}"/>
    <cellStyle name="Output 4 2 2 20" xfId="53578" xr:uid="{554F801A-87C0-4E92-A025-16798BC5684F}"/>
    <cellStyle name="Output 4 2 2 21" xfId="54022" xr:uid="{815CA4D6-7714-47D0-A496-02AABFBB5E35}"/>
    <cellStyle name="Output 4 2 2 22" xfId="54962" xr:uid="{BB1DAB3B-48B7-486A-8438-1AAF60F1CBF1}"/>
    <cellStyle name="Output 4 2 2 23" xfId="56107" xr:uid="{EF6EAA75-59FC-4AB7-8AA1-7B980F559D49}"/>
    <cellStyle name="Output 4 2 2 24" xfId="16891" xr:uid="{B1F45D06-24F3-4211-81A9-95546C594917}"/>
    <cellStyle name="Output 4 2 2 3" xfId="5504" xr:uid="{94C6A4BA-7C24-4489-9217-17CA53414FB0}"/>
    <cellStyle name="Output 4 2 2 3 2" xfId="40568" xr:uid="{2830A50E-CDF7-4E77-8299-CFE710AC4BB7}"/>
    <cellStyle name="Output 4 2 2 3 3" xfId="31336" xr:uid="{154B3676-B16F-438A-8C84-5E4BE3987CF1}"/>
    <cellStyle name="Output 4 2 2 3 4" xfId="19605" xr:uid="{9BA46420-63BF-4735-88DC-49131CD220AA}"/>
    <cellStyle name="Output 4 2 2 4" xfId="9722" xr:uid="{936FDAFF-6A79-41F6-A39E-B25B7146EDB2}"/>
    <cellStyle name="Output 4 2 2 4 2" xfId="42012" xr:uid="{78B69DD1-72F8-4A8A-8467-8FC3A1121F90}"/>
    <cellStyle name="Output 4 2 2 4 3" xfId="32862" xr:uid="{BCACF0CD-51D3-4D19-B2C4-34E8AB1207A5}"/>
    <cellStyle name="Output 4 2 2 4 4" xfId="21282" xr:uid="{67B0B8D4-4863-4D3E-B33F-AA481930B45A}"/>
    <cellStyle name="Output 4 2 2 5" xfId="11512" xr:uid="{DB3DC169-BDD5-42AB-9EF8-50A787D809DA}"/>
    <cellStyle name="Output 4 2 2 5 2" xfId="40403" xr:uid="{32005CED-D80D-46FA-924F-384E01FFC921}"/>
    <cellStyle name="Output 4 2 2 5 3" xfId="31170" xr:uid="{B5364EF9-38B6-46C6-AD40-C0FB1FF0DF1D}"/>
    <cellStyle name="Output 4 2 2 5 4" xfId="19433" xr:uid="{F83ADD83-7910-4401-9FED-4CA78BC56147}"/>
    <cellStyle name="Output 4 2 2 6" xfId="11935" xr:uid="{CD577EB4-AA1A-4A62-B641-50BABEB9CBDF}"/>
    <cellStyle name="Output 4 2 2 6 2" xfId="43492" xr:uid="{F4ECEB19-298F-4B7B-A196-A80C345F3AC0}"/>
    <cellStyle name="Output 4 2 2 6 3" xfId="34343" xr:uid="{42D131A1-91DE-4CF0-9BA2-56921F11D5AD}"/>
    <cellStyle name="Output 4 2 2 6 4" xfId="22780" xr:uid="{CAA9BF03-E9C5-420C-ABD4-2FEB7C86FBE1}"/>
    <cellStyle name="Output 4 2 2 7" xfId="12308" xr:uid="{45E4E9C9-381F-4A6E-A96B-5160592A7FD2}"/>
    <cellStyle name="Output 4 2 2 7 2" xfId="43333" xr:uid="{48D82C8F-78FA-4EEB-9CD9-85C6D40ED276}"/>
    <cellStyle name="Output 4 2 2 7 3" xfId="34183" xr:uid="{EA766564-EE86-4B4B-AEFD-41DBF5C90D1A}"/>
    <cellStyle name="Output 4 2 2 7 4" xfId="22619" xr:uid="{E3795F2A-B84D-43AB-984C-14B7B80E5B7E}"/>
    <cellStyle name="Output 4 2 2 8" xfId="12620" xr:uid="{468E4251-A702-4374-9152-B8D6ECBA4733}"/>
    <cellStyle name="Output 4 2 2 8 2" xfId="41095" xr:uid="{88FB7A06-2B5B-4EB4-A038-E4C9D1D90174}"/>
    <cellStyle name="Output 4 2 2 8 3" xfId="31866" xr:uid="{5A306841-0884-487C-8292-EDC455BBA1EF}"/>
    <cellStyle name="Output 4 2 2 8 4" xfId="20145" xr:uid="{6315A335-BA71-491B-938B-1AE2F8B1F4B1}"/>
    <cellStyle name="Output 4 2 2 9" xfId="12866" xr:uid="{85077A43-EE3D-4B24-B268-721F69D1A772}"/>
    <cellStyle name="Output 4 2 2 9 2" xfId="43947" xr:uid="{A809426C-8787-481E-9114-F101412FB1BD}"/>
    <cellStyle name="Output 4 2 2 9 3" xfId="34799" xr:uid="{B644733D-E84D-41BA-9B0A-CA65ED94494F}"/>
    <cellStyle name="Output 4 2 2 9 4" xfId="23241" xr:uid="{C5585D4D-CDC0-48D9-8763-3EC91D0678C6}"/>
    <cellStyle name="Output 4 2 20" xfId="51699" xr:uid="{D9F349ED-83E0-4F77-8C4B-F9D395FF2C07}"/>
    <cellStyle name="Output 4 2 21" xfId="53577" xr:uid="{50035BD1-B7E1-4668-A971-95850337BBEE}"/>
    <cellStyle name="Output 4 2 22" xfId="54833" xr:uid="{83873402-DB0A-45C8-9D85-1E92E8617425}"/>
    <cellStyle name="Output 4 2 23" xfId="54143" xr:uid="{C247F5BA-9CB0-4857-95A9-85600F754D9E}"/>
    <cellStyle name="Output 4 2 24" xfId="56106" xr:uid="{DD8A0B90-D021-43CE-AB24-C5AA87735AB9}"/>
    <cellStyle name="Output 4 2 25" xfId="16890" xr:uid="{15D671CC-433B-495F-85DB-7AE48A204B9F}"/>
    <cellStyle name="Output 4 2 3" xfId="5104" xr:uid="{653DD08E-D3A3-435D-AC69-222F4A2ABA2F}"/>
    <cellStyle name="Output 4 2 3 2" xfId="39724" xr:uid="{8AF8F111-8B5E-4505-99CB-4819DF40CB19}"/>
    <cellStyle name="Output 4 2 3 3" xfId="30484" xr:uid="{4AF624D6-48BF-4CD8-8E44-701862FE2328}"/>
    <cellStyle name="Output 4 2 3 4" xfId="18729" xr:uid="{157B827F-55AA-4A0A-980F-96658C8583C3}"/>
    <cellStyle name="Output 4 2 4" xfId="5972" xr:uid="{0D7FE99D-8B29-4D0F-A8D8-2CE08FF22FCF}"/>
    <cellStyle name="Output 4 2 4 2" xfId="40567" xr:uid="{1470FCD0-9524-40CC-AF8E-89C5621FEA1A}"/>
    <cellStyle name="Output 4 2 4 3" xfId="31335" xr:uid="{FEB5FDFE-4586-4137-BD36-270309020942}"/>
    <cellStyle name="Output 4 2 4 4" xfId="19604" xr:uid="{9A5F7D05-EF18-4505-BEB6-90AEAD1C8CFE}"/>
    <cellStyle name="Output 4 2 5" xfId="10498" xr:uid="{55A4E514-7E21-43BA-8C2B-DB9EFDB45E80}"/>
    <cellStyle name="Output 4 2 5 2" xfId="42006" xr:uid="{532C0518-318A-41C7-B100-D6E59B57E6FE}"/>
    <cellStyle name="Output 4 2 5 3" xfId="32856" xr:uid="{54741E3F-D99E-414B-8309-E4FCA9B54934}"/>
    <cellStyle name="Output 4 2 5 4" xfId="21275" xr:uid="{B3E4F60E-D18C-4E89-ADA6-AA7F9DF462A4}"/>
    <cellStyle name="Output 4 2 6" xfId="10114" xr:uid="{EBA47381-87A2-41E9-909B-5E69E024B44B}"/>
    <cellStyle name="Output 4 2 6 2" xfId="40402" xr:uid="{10B6CD2B-1326-4359-802D-1C592898B973}"/>
    <cellStyle name="Output 4 2 6 3" xfId="31169" xr:uid="{57832879-C9C0-4C97-9868-D26A2FEA6D5F}"/>
    <cellStyle name="Output 4 2 6 4" xfId="19432" xr:uid="{D8ACC464-CFF2-4758-9C95-1C1CA77FF622}"/>
    <cellStyle name="Output 4 2 7" xfId="11502" xr:uid="{22ED9331-E085-42B4-8739-9A89B9DBF6FD}"/>
    <cellStyle name="Output 4 2 7 2" xfId="43486" xr:uid="{1B1D49DC-56C9-43F2-AAD0-67D6B0597136}"/>
    <cellStyle name="Output 4 2 7 3" xfId="34337" xr:uid="{4860E244-6ADC-44BD-A35A-744E05486171}"/>
    <cellStyle name="Output 4 2 7 4" xfId="22773" xr:uid="{8B045459-1AF0-46DC-93E6-E40A64048AC7}"/>
    <cellStyle name="Output 4 2 8" xfId="11927" xr:uid="{A9289834-D50E-4105-A6B3-4EE5F3BC6E2B}"/>
    <cellStyle name="Output 4 2 8 2" xfId="45265" xr:uid="{012EBF73-5983-4E6A-8118-7CD528B393CE}"/>
    <cellStyle name="Output 4 2 8 3" xfId="36120" xr:uid="{1ACEF542-1E67-429A-A5F2-1D262FC21801}"/>
    <cellStyle name="Output 4 2 8 4" xfId="24586" xr:uid="{B7565394-BC53-437F-B471-86DF88D23B3C}"/>
    <cellStyle name="Output 4 2 9" xfId="12302" xr:uid="{E5AAB63B-DE4F-43A6-BF09-3F7AA3CEAB82}"/>
    <cellStyle name="Output 4 2 9 2" xfId="44741" xr:uid="{13E6FD8E-DED3-4440-ACAE-CB13AAABFB87}"/>
    <cellStyle name="Output 4 2 9 3" xfId="35596" xr:uid="{977870B9-57C8-42F6-BD8A-A13FB93BB11D}"/>
    <cellStyle name="Output 4 2 9 4" xfId="24057" xr:uid="{ABDA6A54-CB0E-4FB9-925E-E7BEF3108E00}"/>
    <cellStyle name="Output 4 20" xfId="48728" xr:uid="{7ABD994A-4356-4434-9449-7AFE3A1A44E6}"/>
    <cellStyle name="Output 4 21" xfId="50583" xr:uid="{EA438634-54FB-49FA-86E6-D1FC93A6A040}"/>
    <cellStyle name="Output 4 22" xfId="51800" xr:uid="{05356F98-BA27-4682-8A4B-A1FF07A9B35D}"/>
    <cellStyle name="Output 4 23" xfId="51867" xr:uid="{37F8B314-3A45-4B5B-BD9F-934987DAAC09}"/>
    <cellStyle name="Output 4 24" xfId="52360" xr:uid="{FA18B72E-5DA5-4D94-B43F-BFE8DC755BDA}"/>
    <cellStyle name="Output 4 25" xfId="53576" xr:uid="{6214A279-9A23-40FB-910D-B217CD39CD7B}"/>
    <cellStyle name="Output 4 26" xfId="54482" xr:uid="{9177BC26-00CF-4076-A473-17844554B42F}"/>
    <cellStyle name="Output 4 27" xfId="52660" xr:uid="{7B6D5FC2-4C39-4D16-92EE-7E6539AC7689}"/>
    <cellStyle name="Output 4 28" xfId="56105" xr:uid="{B38965EB-4694-4F27-ACFE-AAE8E6DB35FD}"/>
    <cellStyle name="Output 4 29" xfId="16889" xr:uid="{71CAFB71-8193-4BAF-A4A5-CC86A91AFE99}"/>
    <cellStyle name="Output 4 3" xfId="1720" xr:uid="{00000000-0005-0000-0000-0000B8060000}"/>
    <cellStyle name="Output 4 3 10" xfId="12961" xr:uid="{7B13EE88-7A11-4E17-8658-8979A4B11EBE}"/>
    <cellStyle name="Output 4 3 10 2" xfId="44554" xr:uid="{53475827-879F-4CE7-9E2C-9CBDCE980561}"/>
    <cellStyle name="Output 4 3 10 3" xfId="35408" xr:uid="{F7A595C3-71F0-4789-900B-7FD8D32B44BC}"/>
    <cellStyle name="Output 4 3 10 4" xfId="23865" xr:uid="{2F435339-5473-4D94-9BBC-DA78905F6305}"/>
    <cellStyle name="Output 4 3 11" xfId="15176" xr:uid="{AFAE9F0D-1592-4A59-BDD4-263E618BF09C}"/>
    <cellStyle name="Output 4 3 11 2" xfId="46637" xr:uid="{7C8C3D59-5899-421C-B2BA-AD83139DFC0E}"/>
    <cellStyle name="Output 4 3 11 3" xfId="37493" xr:uid="{D1FE6E66-E573-4491-AF80-70C94F15E5B6}"/>
    <cellStyle name="Output 4 3 11 4" xfId="26046" xr:uid="{A6E94B04-1273-462C-9BFF-392258AA3DAB}"/>
    <cellStyle name="Output 4 3 12" xfId="16207" xr:uid="{92748D44-6FB2-4439-9E82-153E75F5130D}"/>
    <cellStyle name="Output 4 3 12 2" xfId="46655" xr:uid="{7D652E0B-D281-4ECC-81E3-3B79EDF5D83D}"/>
    <cellStyle name="Output 4 3 12 3" xfId="37511" xr:uid="{717A575F-4759-43C0-8FE5-EAF223F0E640}"/>
    <cellStyle name="Output 4 3 12 4" xfId="26067" xr:uid="{8808DC09-770D-4608-9A18-FE2CA0CFEA70}"/>
    <cellStyle name="Output 4 3 13" xfId="16433" xr:uid="{61FE84FC-7E6B-4F81-813B-6E23E1E502B5}"/>
    <cellStyle name="Output 4 3 13 2" xfId="43742" xr:uid="{81E95E48-3949-47B8-8662-6C1D8D9F328C}"/>
    <cellStyle name="Output 4 3 13 3" xfId="34593" xr:uid="{DCCD353F-7D57-471F-87F3-A6BB884E15B8}"/>
    <cellStyle name="Output 4 3 13 4" xfId="23033" xr:uid="{9C41820E-F7EB-4630-9C9A-0FB57CFEE277}"/>
    <cellStyle name="Output 4 3 14" xfId="24828" xr:uid="{1C7F4EA9-2301-4810-B1A9-22EF6AE80261}"/>
    <cellStyle name="Output 4 3 14 2" xfId="45506" xr:uid="{84A7F825-FA4C-4168-82C2-368FDA38366C}"/>
    <cellStyle name="Output 4 3 14 3" xfId="36361" xr:uid="{BB6652CA-CD1B-43A5-ADE7-9D4B429A8642}"/>
    <cellStyle name="Output 4 3 15" xfId="28017" xr:uid="{AA426408-4477-4320-B90B-111748360117}"/>
    <cellStyle name="Output 4 3 16" xfId="48731" xr:uid="{A01F292D-F933-45D2-9C52-7509C897D935}"/>
    <cellStyle name="Output 4 3 17" xfId="50586" xr:uid="{41CBFCEF-9169-406B-B892-4E30ADE9F741}"/>
    <cellStyle name="Output 4 3 18" xfId="51793" xr:uid="{7E00C216-BE5C-425F-81D9-D3DEC24BD3A9}"/>
    <cellStyle name="Output 4 3 19" xfId="51749" xr:uid="{39AF39CF-A75D-49BE-8DAC-FD403A9B544E}"/>
    <cellStyle name="Output 4 3 2" xfId="1721" xr:uid="{00000000-0005-0000-0000-0000B9060000}"/>
    <cellStyle name="Output 4 3 2 10" xfId="15536" xr:uid="{B8CBBD69-18C1-4F8B-B4E1-890398F63A15}"/>
    <cellStyle name="Output 4 3 2 10 2" xfId="47156" xr:uid="{48606A98-5505-4CD6-9C17-7FDDA4B24742}"/>
    <cellStyle name="Output 4 3 2 10 3" xfId="38012" xr:uid="{49353831-87BB-4645-8017-436EE3AEFD83}"/>
    <cellStyle name="Output 4 3 2 10 4" xfId="26598" xr:uid="{A59D04CE-988D-4286-9D68-41ECBD34E5FF}"/>
    <cellStyle name="Output 4 3 2 11" xfId="13244" xr:uid="{7FB9EAED-A725-4362-BA47-B0902D1C9959}"/>
    <cellStyle name="Output 4 3 2 11 2" xfId="46863" xr:uid="{494ACA4E-8AAB-48BA-B8F3-2AA196155353}"/>
    <cellStyle name="Output 4 3 2 11 3" xfId="37719" xr:uid="{992D0EC0-1DCF-4123-AC62-18D3C3A4C9D9}"/>
    <cellStyle name="Output 4 3 2 11 4" xfId="26292" xr:uid="{2AD5F7E5-961C-4410-9B33-4399826026C5}"/>
    <cellStyle name="Output 4 3 2 12" xfId="13121" xr:uid="{F6EC1161-CF9C-4534-B563-CB997FFAFE6F}"/>
    <cellStyle name="Output 4 3 2 12 2" xfId="47557" xr:uid="{87E20AD4-7DC9-4CD2-9F0D-F169FFDE122D}"/>
    <cellStyle name="Output 4 3 2 12 3" xfId="38413" xr:uid="{2410C2F5-E087-4FDC-B7BE-A3E16048F6E2}"/>
    <cellStyle name="Output 4 3 2 12 4" xfId="27060" xr:uid="{4D040A66-A1CB-4BED-A148-70C594B955CA}"/>
    <cellStyle name="Output 4 3 2 13" xfId="27593" xr:uid="{2A6A4F07-79B9-44CF-B0F3-3257D323B6B2}"/>
    <cellStyle name="Output 4 3 2 13 2" xfId="47986" xr:uid="{75FCD513-CAD3-4733-AC8C-83192B293AED}"/>
    <cellStyle name="Output 4 3 2 13 3" xfId="38842" xr:uid="{265D3FE1-04A4-4C0F-940D-E6F50661F2B4}"/>
    <cellStyle name="Output 4 3 2 14" xfId="28020" xr:uid="{5737A359-6882-45C7-853B-250A0D1B969A}"/>
    <cellStyle name="Output 4 3 2 15" xfId="48732" xr:uid="{926F1965-F68E-4634-A4D6-A9F8DFD59E32}"/>
    <cellStyle name="Output 4 3 2 16" xfId="50587" xr:uid="{4A4BBA61-DEC5-4989-84AD-A7A59ED8FEA2}"/>
    <cellStyle name="Output 4 3 2 17" xfId="51589" xr:uid="{748E8D26-5AE2-4FAA-9A6F-3A2319FD5EAF}"/>
    <cellStyle name="Output 4 3 2 18" xfId="49435" xr:uid="{50877194-CBE2-427D-A2D8-F3AAE7592AE8}"/>
    <cellStyle name="Output 4 3 2 19" xfId="52356" xr:uid="{8A1560FC-A416-47E7-AAE6-5F731E2F40A6}"/>
    <cellStyle name="Output 4 3 2 2" xfId="5107" xr:uid="{4670CF15-6344-43CF-ACC5-3AC8253F2A72}"/>
    <cellStyle name="Output 4 3 2 2 2" xfId="41371" xr:uid="{E18F8296-F372-4904-B979-B21AFBE1E03C}"/>
    <cellStyle name="Output 4 3 2 2 3" xfId="32176" xr:uid="{11A22A27-4ACC-4E1C-A7BA-7D00D6346094}"/>
    <cellStyle name="Output 4 3 2 2 4" xfId="20467" xr:uid="{CB46DB28-A3AF-4A3B-BCE4-E1059D19E10C}"/>
    <cellStyle name="Output 4 3 2 20" xfId="53580" xr:uid="{EB0F6D8A-5058-4D8C-9305-4180F88FE486}"/>
    <cellStyle name="Output 4 3 2 21" xfId="54834" xr:uid="{8DA67CF1-E462-4CDB-9067-751F8A12F592}"/>
    <cellStyle name="Output 4 3 2 22" xfId="55284" xr:uid="{1C3C2AA9-F7FA-417C-B7AF-B103BCFD86B3}"/>
    <cellStyle name="Output 4 3 2 23" xfId="56109" xr:uid="{78D3878D-FE72-4DD5-8751-7361B0BBC97B}"/>
    <cellStyle name="Output 4 3 2 24" xfId="16893" xr:uid="{D585E05C-3D75-461B-9569-C5F2B63EEDAB}"/>
    <cellStyle name="Output 4 3 2 3" xfId="5506" xr:uid="{F073C109-FBF5-4543-BAE2-3A4E411D84B0}"/>
    <cellStyle name="Output 4 3 2 3 2" xfId="39395" xr:uid="{5CFB0B10-BEE5-42E1-8218-FD68DCD1D1E4}"/>
    <cellStyle name="Output 4 3 2 3 3" xfId="30130" xr:uid="{2B9290E5-6131-4FFC-BAAF-83ECCE529EFA}"/>
    <cellStyle name="Output 4 3 2 3 4" xfId="18374" xr:uid="{DE2C233E-B3D4-47B0-8BDC-946ACCCC486C}"/>
    <cellStyle name="Output 4 3 2 4" xfId="10346" xr:uid="{AE35444A-2177-45A5-9376-E50B52528107}"/>
    <cellStyle name="Output 4 3 2 4 2" xfId="42140" xr:uid="{2D6395D8-CFB4-4A92-B3D2-DFF0DEBDA3B2}"/>
    <cellStyle name="Output 4 3 2 4 3" xfId="32990" xr:uid="{7E9F781C-2AF7-4604-AD32-DF0B4DE178D1}"/>
    <cellStyle name="Output 4 3 2 4 4" xfId="21410" xr:uid="{04D91D9F-5E46-4238-A042-730425DA297B}"/>
    <cellStyle name="Output 4 3 2 5" xfId="10954" xr:uid="{9FAC3CBA-14ED-4A46-B4E0-3D82C4BE833C}"/>
    <cellStyle name="Output 4 3 2 5 2" xfId="42868" xr:uid="{4C887B0C-1938-4F2C-8CFB-16C107A0159F}"/>
    <cellStyle name="Output 4 3 2 5 3" xfId="33718" xr:uid="{DEB105D6-3123-4D6E-A395-78044CA657DE}"/>
    <cellStyle name="Output 4 3 2 5 4" xfId="22145" xr:uid="{16DAB429-7901-4BB3-88D8-22CFD62095C7}"/>
    <cellStyle name="Output 4 3 2 6" xfId="10495" xr:uid="{A857B864-F48E-4E0E-A2C0-05C563E9959C}"/>
    <cellStyle name="Output 4 3 2 6 2" xfId="43615" xr:uid="{DFAEE6A2-0642-4744-AEEF-EA545EBF60BA}"/>
    <cellStyle name="Output 4 3 2 6 3" xfId="34466" xr:uid="{943103CC-1119-4780-ACBB-D272E7BB8C8A}"/>
    <cellStyle name="Output 4 3 2 6 4" xfId="22904" xr:uid="{B4B2A9BA-9753-441D-9CDC-75795A438D0C}"/>
    <cellStyle name="Output 4 3 2 7" xfId="9648" xr:uid="{1BD40636-29D3-4BDC-8423-FF04B11812D3}"/>
    <cellStyle name="Output 4 3 2 7 2" xfId="45264" xr:uid="{03693624-E17F-49EF-8FB4-C34A62DEE254}"/>
    <cellStyle name="Output 4 3 2 7 3" xfId="36119" xr:uid="{C35DDDF5-F27A-4D39-A471-525B5F007F9E}"/>
    <cellStyle name="Output 4 3 2 7 4" xfId="24585" xr:uid="{9457E945-F516-497C-A5CB-5221C6BEA5D0}"/>
    <cellStyle name="Output 4 3 2 8" xfId="10279" xr:uid="{0CA35C5E-D386-46A7-AFCF-7AED4214E38C}"/>
    <cellStyle name="Output 4 3 2 8 2" xfId="45038" xr:uid="{CA1FB748-07E9-4474-A241-558ED7BE1DBE}"/>
    <cellStyle name="Output 4 3 2 8 3" xfId="35893" xr:uid="{3FC126C1-7534-4C9B-B9DB-8014A2D90CFB}"/>
    <cellStyle name="Output 4 3 2 8 4" xfId="24356" xr:uid="{18BA48A6-84E3-448F-B4ED-691F8B7F988E}"/>
    <cellStyle name="Output 4 3 2 9" xfId="9403" xr:uid="{C63B6D42-A1F5-497C-8C0D-1ACBAB007AC8}"/>
    <cellStyle name="Output 4 3 2 9 2" xfId="45720" xr:uid="{87B814DE-62A2-467C-93FC-84DEA61EC381}"/>
    <cellStyle name="Output 4 3 2 9 3" xfId="36575" xr:uid="{15813917-A800-466C-BDA6-7DF1DE37B94C}"/>
    <cellStyle name="Output 4 3 2 9 4" xfId="25054" xr:uid="{518B5A70-CB48-4BB4-9DD9-878C5917A3DE}"/>
    <cellStyle name="Output 4 3 20" xfId="51165" xr:uid="{2AA03B2B-C13F-47B3-9ACC-10BE50C09B02}"/>
    <cellStyle name="Output 4 3 21" xfId="53579" xr:uid="{F33A8BDC-5539-473E-88E0-1059DD199C11}"/>
    <cellStyle name="Output 4 3 22" xfId="54483" xr:uid="{76D91E98-47A9-4F2F-A65F-72D1E7A12018}"/>
    <cellStyle name="Output 4 3 23" xfId="54583" xr:uid="{3A992091-A171-46FF-AA6F-3ADFBC888886}"/>
    <cellStyle name="Output 4 3 24" xfId="56108" xr:uid="{BF5735E3-57F9-4523-8024-F52849107556}"/>
    <cellStyle name="Output 4 3 25" xfId="16892" xr:uid="{D762E8F0-D31A-41BF-81FB-D8A310B54366}"/>
    <cellStyle name="Output 4 3 3" xfId="5106" xr:uid="{0A1CC7B1-35F5-48F3-AF3C-6DCCB4D9BE26}"/>
    <cellStyle name="Output 4 3 3 2" xfId="41368" xr:uid="{EBB35ED1-CE4A-4C5E-8623-E4DE6985A2E6}"/>
    <cellStyle name="Output 4 3 3 3" xfId="32173" xr:uid="{4B7EC757-C724-4BD8-8C52-0CA65C95BA09}"/>
    <cellStyle name="Output 4 3 3 4" xfId="20464" xr:uid="{83CBDB14-BBB1-4A8F-A83A-1D246D27B47A}"/>
    <cellStyle name="Output 4 3 4" xfId="5974" xr:uid="{75633A23-DE0B-40E1-B217-F91D27305406}"/>
    <cellStyle name="Output 4 3 4 2" xfId="40569" xr:uid="{F831F520-A3F8-494F-9D6A-82303B796178}"/>
    <cellStyle name="Output 4 3 4 3" xfId="31337" xr:uid="{3BBFAEAD-D7A0-4F17-9B29-88A46B5FD867}"/>
    <cellStyle name="Output 4 3 4 4" xfId="19606" xr:uid="{B4AC407E-55D2-4C0E-9D1F-7429AC40EA24}"/>
    <cellStyle name="Output 4 3 5" xfId="11254" xr:uid="{F146DB15-AE29-4864-A238-6BF4543152D3}"/>
    <cellStyle name="Output 4 3 5 2" xfId="39953" xr:uid="{AE95A43C-5B8C-476E-90AA-05306FAC8A7C}"/>
    <cellStyle name="Output 4 3 5 3" xfId="30720" xr:uid="{E51CE0E7-5A0F-4F92-90AF-395B6D83320C}"/>
    <cellStyle name="Output 4 3 5 4" xfId="18965" xr:uid="{8BC8CCDF-4C7F-43AF-8ACC-9C10FFB2088B}"/>
    <cellStyle name="Output 4 3 6" xfId="11702" xr:uid="{9F6A6CE2-B8BB-4796-BA50-94F0C46E0CB0}"/>
    <cellStyle name="Output 4 3 6 2" xfId="39218" xr:uid="{45B5861F-8E18-490A-A247-41722134D867}"/>
    <cellStyle name="Output 4 3 6 3" xfId="29953" xr:uid="{0355BDC1-C917-4326-A1FA-78FEAE544F58}"/>
    <cellStyle name="Output 4 3 6 4" xfId="18197" xr:uid="{A07EC23A-080D-49BB-8AE3-B884533928BD}"/>
    <cellStyle name="Output 4 3 7" xfId="12107" xr:uid="{773AD741-9F5F-4972-80E9-7405F679AD09}"/>
    <cellStyle name="Output 4 3 7 2" xfId="42327" xr:uid="{44D02C1B-E18C-4099-AE55-F01BF5B527E8}"/>
    <cellStyle name="Output 4 3 7 3" xfId="33177" xr:uid="{50049009-FE3D-48A7-90FA-861B91E0B557}"/>
    <cellStyle name="Output 4 3 7 4" xfId="21597" xr:uid="{C96E9C42-6A74-4509-A0C5-F05E16D8F3F1}"/>
    <cellStyle name="Output 4 3 8" xfId="12448" xr:uid="{B8F83AE9-A5DC-4749-ACDF-6B84237748FE}"/>
    <cellStyle name="Output 4 3 8 2" xfId="45263" xr:uid="{9E6E659B-2643-491C-B8F5-B322FA7B5B19}"/>
    <cellStyle name="Output 4 3 8 3" xfId="36118" xr:uid="{F3BCC846-95C4-4834-B4DD-C4594709DCCA}"/>
    <cellStyle name="Output 4 3 8 4" xfId="24584" xr:uid="{13C8199C-1597-4FAB-A689-4D0DB0FBFBB7}"/>
    <cellStyle name="Output 4 3 9" xfId="12737" xr:uid="{B0602028-1575-4D4F-860A-D721BEDF4103}"/>
    <cellStyle name="Output 4 3 9 2" xfId="44738" xr:uid="{0BE4B8BD-F971-4972-91D6-D80777C0AE86}"/>
    <cellStyle name="Output 4 3 9 3" xfId="35593" xr:uid="{1925FEE6-9A7D-40FA-8A97-AAF2AFDBA29E}"/>
    <cellStyle name="Output 4 3 9 4" xfId="24054" xr:uid="{B441BD9D-3AF8-4185-A42C-547C6A0C5D26}"/>
    <cellStyle name="Output 4 4" xfId="1722" xr:uid="{00000000-0005-0000-0000-0000BA060000}"/>
    <cellStyle name="Output 4 4 10" xfId="11642" xr:uid="{614BCD32-6C50-40FC-B657-A97387F54721}"/>
    <cellStyle name="Output 4 4 10 2" xfId="45723" xr:uid="{37E3ED48-D49E-429C-89E6-EC149E87F8C4}"/>
    <cellStyle name="Output 4 4 10 3" xfId="36578" xr:uid="{24CEF2F4-BA52-4853-8217-469E3696F974}"/>
    <cellStyle name="Output 4 4 10 4" xfId="25057" xr:uid="{4D0313A0-F62B-4608-AD38-908A74FBA565}"/>
    <cellStyle name="Output 4 4 11" xfId="14487" xr:uid="{9B587C23-ECFF-4502-BB22-51A941D37C6E}"/>
    <cellStyle name="Output 4 4 11 2" xfId="44444" xr:uid="{5C15C578-8981-43C1-B1F7-42307A6DBEF5}"/>
    <cellStyle name="Output 4 4 11 3" xfId="35298" xr:uid="{7BE8D9E6-B6A9-4B59-BB6E-78724FE83729}"/>
    <cellStyle name="Output 4 4 11 4" xfId="23750" xr:uid="{1E276AA7-E5D2-4801-808D-D2264838E685}"/>
    <cellStyle name="Output 4 4 12" xfId="15445" xr:uid="{EB2642D4-702F-40C4-B56E-7C3ED3F476C2}"/>
    <cellStyle name="Output 4 4 12 2" xfId="46847" xr:uid="{5139B6D3-C8D7-4AF6-A9A6-ACFC0258F6E2}"/>
    <cellStyle name="Output 4 4 12 3" xfId="37703" xr:uid="{72965082-EF1F-4451-8061-5F52F02AF00C}"/>
    <cellStyle name="Output 4 4 12 4" xfId="26276" xr:uid="{B6EA353F-C08C-42D3-92BC-A7A6ABD2C2F6}"/>
    <cellStyle name="Output 4 4 13" xfId="14753" xr:uid="{FC985B2F-9CA9-4B31-80DE-18706981EC39}"/>
    <cellStyle name="Output 4 4 13 2" xfId="47560" xr:uid="{15DDACC2-5355-4CD3-AD0B-AE1915778D89}"/>
    <cellStyle name="Output 4 4 13 3" xfId="38416" xr:uid="{A0111F14-AF4F-472B-90C2-B6642DDCA9BC}"/>
    <cellStyle name="Output 4 4 13 4" xfId="27063" xr:uid="{93B6CFA4-48DA-484F-B26D-78B09B5BB30E}"/>
    <cellStyle name="Output 4 4 14" xfId="27596" xr:uid="{C9112D88-3F8A-4A4D-ACDF-D6339BAE2005}"/>
    <cellStyle name="Output 4 4 14 2" xfId="47989" xr:uid="{C74B8442-26E6-4771-B965-BB026CE8AD94}"/>
    <cellStyle name="Output 4 4 14 3" xfId="38845" xr:uid="{24C18CEB-7FE1-4B96-B743-CF9D52EF09B9}"/>
    <cellStyle name="Output 4 4 15" xfId="27229" xr:uid="{F5A62094-F361-4941-B94A-B7297260D23E}"/>
    <cellStyle name="Output 4 4 16" xfId="48733" xr:uid="{27B0DED6-EE68-4408-B237-E88696CE7BA2}"/>
    <cellStyle name="Output 4 4 17" xfId="50588" xr:uid="{F61EA937-0B6F-4AC8-AAF0-A9B37E12D939}"/>
    <cellStyle name="Output 4 4 18" xfId="50125" xr:uid="{A1D3D29D-DBB1-4BD3-80AF-56508C0AFB15}"/>
    <cellStyle name="Output 4 4 19" xfId="49434" xr:uid="{35A54C7E-FA70-4162-9F8D-5B99F4901FF1}"/>
    <cellStyle name="Output 4 4 2" xfId="1723" xr:uid="{00000000-0005-0000-0000-0000BB060000}"/>
    <cellStyle name="Output 4 4 2 10" xfId="15543" xr:uid="{67D0CD03-7B0A-48CA-A46B-439F231DF1FC}"/>
    <cellStyle name="Output 4 4 2 10 2" xfId="42823" xr:uid="{7E3A70CB-DD79-436A-B611-C4217B367AC4}"/>
    <cellStyle name="Output 4 4 2 10 3" xfId="33673" xr:uid="{1B597F2D-3ED5-4AB5-86A4-7A3F0422AEAF}"/>
    <cellStyle name="Output 4 4 2 10 4" xfId="22099" xr:uid="{062E0854-A784-4F77-AF3C-685EBDEE4829}"/>
    <cellStyle name="Output 4 4 2 11" xfId="15284" xr:uid="{F7681B48-FA67-4F61-932D-C3EB7276A702}"/>
    <cellStyle name="Output 4 4 2 11 2" xfId="46955" xr:uid="{1792D122-64A1-48BD-AF1D-000605AB5109}"/>
    <cellStyle name="Output 4 4 2 11 3" xfId="37811" xr:uid="{09577B6C-DE24-41FD-BACF-44617A6DD088}"/>
    <cellStyle name="Output 4 4 2 11 4" xfId="26386" xr:uid="{3E6D0937-9AA6-40E1-824A-6A0F90296510}"/>
    <cellStyle name="Output 4 4 2 12" xfId="15723" xr:uid="{9ECDCA88-A50C-4A75-A9C3-CD7E87026737}"/>
    <cellStyle name="Output 4 4 2 12 2" xfId="46562" xr:uid="{0C893A11-2C8E-4822-BE60-C76E330761E1}"/>
    <cellStyle name="Output 4 4 2 12 3" xfId="37417" xr:uid="{01B3B65F-7F35-46CB-813B-D2122A8D51EB}"/>
    <cellStyle name="Output 4 4 2 12 4" xfId="25965" xr:uid="{337E5EEA-FA5C-4742-AE29-E9207940956F}"/>
    <cellStyle name="Output 4 4 2 13" xfId="26753" xr:uid="{D78350E0-B53D-44EE-9D4E-D41312D79A8B}"/>
    <cellStyle name="Output 4 4 2 13 2" xfId="47296" xr:uid="{BBCBE8CC-2BE3-4308-8E35-EE707FA6D837}"/>
    <cellStyle name="Output 4 4 2 13 3" xfId="38152" xr:uid="{235E4BFA-BC25-40FD-B751-93F7DE95A5DC}"/>
    <cellStyle name="Output 4 4 2 14" xfId="28018" xr:uid="{EEC5E5BB-4913-42DB-810E-C9778D5FFF91}"/>
    <cellStyle name="Output 4 4 2 15" xfId="48734" xr:uid="{2FAD1886-10C7-4221-AA1C-279DEB6223D0}"/>
    <cellStyle name="Output 4 4 2 16" xfId="50589" xr:uid="{656F19A5-2E87-4C3A-9A26-A011D1AE8A93}"/>
    <cellStyle name="Output 4 4 2 17" xfId="49248" xr:uid="{767D1322-B425-4B3C-927F-052C1510DC63}"/>
    <cellStyle name="Output 4 4 2 18" xfId="52191" xr:uid="{4A1661CD-9DC0-44D7-B22D-892B464B51E8}"/>
    <cellStyle name="Output 4 4 2 19" xfId="51168" xr:uid="{64C52296-5FC2-4A3F-B367-08F690592E6D}"/>
    <cellStyle name="Output 4 4 2 2" xfId="5109" xr:uid="{4426F04A-13C9-4CC6-AC58-CA32A9C73F15}"/>
    <cellStyle name="Output 4 4 2 2 2" xfId="41369" xr:uid="{D61CFA1E-C841-4642-B8DA-A77AA1B433A7}"/>
    <cellStyle name="Output 4 4 2 2 3" xfId="32174" xr:uid="{95E78EC9-81AF-4F08-9217-F530ACDFE2C3}"/>
    <cellStyle name="Output 4 4 2 2 4" xfId="20465" xr:uid="{767D395E-F93B-4463-8ADE-E41BAC0C1B55}"/>
    <cellStyle name="Output 4 4 2 20" xfId="53582" xr:uid="{1E5C7BE0-4D2D-4D4D-8C5A-042B41F984ED}"/>
    <cellStyle name="Output 4 4 2 21" xfId="52917" xr:uid="{695772C9-52F4-45BD-BCA4-7A9B65B1D296}"/>
    <cellStyle name="Output 4 4 2 22" xfId="52666" xr:uid="{C1DD3288-E042-4294-AF71-2DEE80BB2937}"/>
    <cellStyle name="Output 4 4 2 23" xfId="56111" xr:uid="{501FFD55-E2B7-42F6-B333-DF33FBF5771C}"/>
    <cellStyle name="Output 4 4 2 24" xfId="16895" xr:uid="{8F54336C-1822-42B3-BB08-797DB90B68DF}"/>
    <cellStyle name="Output 4 4 2 3" xfId="5505" xr:uid="{E5F4DFC0-79C7-4E5D-804D-A516A939EB2D}"/>
    <cellStyle name="Output 4 4 2 3 2" xfId="40570" xr:uid="{1AB655A2-0383-4AAE-878D-102BB38688E8}"/>
    <cellStyle name="Output 4 4 2 3 3" xfId="31338" xr:uid="{78F2693B-E252-498B-8A8A-45360851EBD5}"/>
    <cellStyle name="Output 4 4 2 3 4" xfId="19607" xr:uid="{A797A17C-ABF4-4977-B679-6894FEE8B4D9}"/>
    <cellStyle name="Output 4 4 2 4" xfId="10747" xr:uid="{32C8FDA2-39CD-452A-AD0E-CC48A1A156CA}"/>
    <cellStyle name="Output 4 4 2 4 2" xfId="41561" xr:uid="{BBBC8BCF-84A8-4F41-BFC3-FB85F0A26A78}"/>
    <cellStyle name="Output 4 4 2 4 3" xfId="32373" xr:uid="{4B6E2C46-B414-4C6B-92F4-8F23ABFD74B9}"/>
    <cellStyle name="Output 4 4 2 4 4" xfId="20664" xr:uid="{78F7FB36-88B6-4CBA-AFC6-D6CB1C5FFB16}"/>
    <cellStyle name="Output 4 4 2 5" xfId="3812" xr:uid="{097BF8B7-31B3-4728-A2B6-59660D3F36AE}"/>
    <cellStyle name="Output 4 4 2 5 2" xfId="39217" xr:uid="{C15342AA-B68F-4753-991E-C48AD4971DC8}"/>
    <cellStyle name="Output 4 4 2 5 3" xfId="29952" xr:uid="{12885EB1-CE51-4A47-BBA6-F73D778C7449}"/>
    <cellStyle name="Output 4 4 2 5 4" xfId="18196" xr:uid="{C12EC4A2-1DCB-4018-BB7A-7E23E59D0598}"/>
    <cellStyle name="Output 4 4 2 6" xfId="11175" xr:uid="{40D92CD9-B6F5-4316-A0D8-B672A3405606}"/>
    <cellStyle name="Output 4 4 2 6 2" xfId="41926" xr:uid="{2D8C5AF2-886D-42E4-BA00-A3E0CAE071BC}"/>
    <cellStyle name="Output 4 4 2 6 3" xfId="32776" xr:uid="{1C29C0B9-0076-4A71-A6C7-9DC89B598875}"/>
    <cellStyle name="Output 4 4 2 6 4" xfId="21195" xr:uid="{B9695F64-0C73-44DC-AE1C-D024869C62E0}"/>
    <cellStyle name="Output 4 4 2 7" xfId="5200" xr:uid="{DE88DB11-435A-441D-A727-FFF15BC2D603}"/>
    <cellStyle name="Output 4 4 2 7 2" xfId="44639" xr:uid="{FF00DBB0-F9DD-415E-A67A-AAA6BCAC761F}"/>
    <cellStyle name="Output 4 4 2 7 3" xfId="35494" xr:uid="{CB34FC72-3323-4AC9-A8DA-D1F4F159284A}"/>
    <cellStyle name="Output 4 4 2 7 4" xfId="23950" xr:uid="{DC5FEF25-0715-4632-A934-48ABB02F9497}"/>
    <cellStyle name="Output 4 4 2 8" xfId="4169" xr:uid="{5A55CAA1-1136-4514-BB31-F82C7DCB79CA}"/>
    <cellStyle name="Output 4 4 2 8 2" xfId="42741" xr:uid="{AFCD1DEE-4133-412A-84B3-FAAF9FD4E348}"/>
    <cellStyle name="Output 4 4 2 8 3" xfId="33591" xr:uid="{AEDFE0C7-C874-4969-BEA3-6B1119293B1D}"/>
    <cellStyle name="Output 4 4 2 8 4" xfId="22017" xr:uid="{C9727CF7-849C-44D6-9777-89867BDA43B1}"/>
    <cellStyle name="Output 4 4 2 9" xfId="11236" xr:uid="{8B7EAA7B-3701-4D2A-8DD7-7B140BE10F89}"/>
    <cellStyle name="Output 4 4 2 9 2" xfId="44553" xr:uid="{34782C8A-D31E-4B5F-B0A2-5EC2D5F18F8C}"/>
    <cellStyle name="Output 4 4 2 9 3" xfId="35407" xr:uid="{9FA2EBD6-6123-4A97-95BD-3668A705656F}"/>
    <cellStyle name="Output 4 4 2 9 4" xfId="23864" xr:uid="{E8CCE8F2-8068-4010-B57B-FD44E38FB544}"/>
    <cellStyle name="Output 4 4 20" xfId="52357" xr:uid="{F18CF009-0CF3-4D23-9193-2C7EEF7F3903}"/>
    <cellStyle name="Output 4 4 21" xfId="53581" xr:uid="{BC7B3C9B-8F72-4E51-AF71-01AF4C6F4DB4}"/>
    <cellStyle name="Output 4 4 22" xfId="54023" xr:uid="{D04023CF-D65B-434D-A8EC-B1D5C3A5B5F8}"/>
    <cellStyle name="Output 4 4 23" xfId="55476" xr:uid="{E2A03510-948C-42CD-BA74-8A3BC70D6921}"/>
    <cellStyle name="Output 4 4 24" xfId="56110" xr:uid="{A07F0B13-B906-4F73-89CF-7A67DB87858D}"/>
    <cellStyle name="Output 4 4 25" xfId="16894" xr:uid="{812B950A-79ED-471D-A668-5E8785BA3593}"/>
    <cellStyle name="Output 4 4 3" xfId="5108" xr:uid="{2A2FE05F-A276-427E-A2D2-8948B15DAC49}"/>
    <cellStyle name="Output 4 4 3 2" xfId="39722" xr:uid="{D58AD692-AD5C-44BA-9341-A35C0467F96D}"/>
    <cellStyle name="Output 4 4 3 3" xfId="30482" xr:uid="{A157EBB3-BCDE-413B-BF07-6783ADBFD85D}"/>
    <cellStyle name="Output 4 4 3 4" xfId="18727" xr:uid="{71952A40-F63B-4D57-AF24-F785D2EE3F59}"/>
    <cellStyle name="Output 4 4 4" xfId="5973" xr:uid="{E4FABF3B-8122-4524-A2E9-4FD5DE30BA2F}"/>
    <cellStyle name="Output 4 4 4 2" xfId="39392" xr:uid="{3684EF85-76BA-49D7-89EC-7A29FAEA5C8A}"/>
    <cellStyle name="Output 4 4 4 3" xfId="30127" xr:uid="{15D3BBE1-F0D5-490A-9E9F-BA5A762183AD}"/>
    <cellStyle name="Output 4 4 4 4" xfId="18371" xr:uid="{A8ACD01F-FD63-4468-8F88-FCE6F2CFAD00}"/>
    <cellStyle name="Output 4 4 5" xfId="9555" xr:uid="{C1847D93-68A0-44C9-931D-E54E5E086372}"/>
    <cellStyle name="Output 4 4 5 2" xfId="42141" xr:uid="{15A5E264-5527-4340-8B79-4721EA16A073}"/>
    <cellStyle name="Output 4 4 5 3" xfId="32991" xr:uid="{5AE40332-B67B-4D87-8EAB-C47CAB107510}"/>
    <cellStyle name="Output 4 4 5 4" xfId="21411" xr:uid="{71D8D202-4F0C-44B0-B273-577BD4B49C2F}"/>
    <cellStyle name="Output 4 4 6" xfId="9495" xr:uid="{53A5E7BB-0475-49C8-B43F-EC032E042516}"/>
    <cellStyle name="Output 4 4 6 2" xfId="42871" xr:uid="{C37D8252-DFB9-42F4-80F8-AE62DAFFB723}"/>
    <cellStyle name="Output 4 4 6 3" xfId="33721" xr:uid="{965E1FC8-1DBF-4D8A-98BE-2061E9A462CE}"/>
    <cellStyle name="Output 4 4 6 4" xfId="22148" xr:uid="{1573F431-D00F-4DE1-89DA-4F605519A35C}"/>
    <cellStyle name="Output 4 4 7" xfId="5848" xr:uid="{E540CE09-4992-4713-BD85-741994A2632F}"/>
    <cellStyle name="Output 4 4 7 2" xfId="43616" xr:uid="{98555560-21F5-41DA-AB51-6ED7CDEE2AF6}"/>
    <cellStyle name="Output 4 4 7 3" xfId="34467" xr:uid="{4DC53A74-636A-4F53-866B-5DFD90024C88}"/>
    <cellStyle name="Output 4 4 7 4" xfId="22905" xr:uid="{23E7BEE9-52EA-4D22-8996-D9F08055FC00}"/>
    <cellStyle name="Output 4 4 8" xfId="10409" xr:uid="{8FA32AF5-1C60-4BE2-95C4-745B37518B17}"/>
    <cellStyle name="Output 4 4 8 2" xfId="44640" xr:uid="{BF7EDB08-3E05-4772-A98E-3090D23F8481}"/>
    <cellStyle name="Output 4 4 8 3" xfId="35495" xr:uid="{DB465587-12DF-41CB-99B1-A30A094EB590}"/>
    <cellStyle name="Output 4 4 8 4" xfId="23951" xr:uid="{0A89A5CD-6629-4C77-9A6A-951EBE414593}"/>
    <cellStyle name="Output 4 4 9" xfId="10935" xr:uid="{40A665F8-F6FC-49F6-A94E-EBD2C834BEAD}"/>
    <cellStyle name="Output 4 4 9 2" xfId="45035" xr:uid="{29D51E5A-A729-453E-9A23-395594514EE2}"/>
    <cellStyle name="Output 4 4 9 3" xfId="35890" xr:uid="{D968A07F-68D7-40DA-B6EB-CCF493AE423D}"/>
    <cellStyle name="Output 4 4 9 4" xfId="24353" xr:uid="{94712DB4-E4F8-48E0-A118-2C00089A0809}"/>
    <cellStyle name="Output 4 5" xfId="1724" xr:uid="{00000000-0005-0000-0000-0000BC060000}"/>
    <cellStyle name="Output 4 5 10" xfId="12959" xr:uid="{6A80A96E-82DE-4878-9763-666B711CB23C}"/>
    <cellStyle name="Output 4 5 10 2" xfId="45721" xr:uid="{06AA526A-6856-40BE-87BD-7B7B0C0529B2}"/>
    <cellStyle name="Output 4 5 10 3" xfId="36576" xr:uid="{234FDFA2-7F47-4F8F-A1F7-D545F34374AB}"/>
    <cellStyle name="Output 4 5 10 4" xfId="25055" xr:uid="{E233DF16-2805-416D-8DCC-813099061092}"/>
    <cellStyle name="Output 4 5 11" xfId="14797" xr:uid="{3B4DE25C-132C-4AD4-9400-B20772F52911}"/>
    <cellStyle name="Output 4 5 11 2" xfId="46636" xr:uid="{ED990179-1EC8-49C5-8C73-42B562DB2A81}"/>
    <cellStyle name="Output 4 5 11 3" xfId="37492" xr:uid="{3E74035C-0D1A-4E0D-AE11-760AD157C0A7}"/>
    <cellStyle name="Output 4 5 11 4" xfId="26045" xr:uid="{39F1F0AD-67E2-46DF-BD7C-21E66481D6A5}"/>
    <cellStyle name="Output 4 5 12" xfId="16205" xr:uid="{1FF02D00-7CCB-48F5-A99E-5E80084A5F67}"/>
    <cellStyle name="Output 4 5 12 2" xfId="45574" xr:uid="{27A68B31-5D39-44C4-9033-CAA46F90E9BD}"/>
    <cellStyle name="Output 4 5 12 3" xfId="36429" xr:uid="{6A548B29-F10B-4140-9DF7-78545DB76E97}"/>
    <cellStyle name="Output 4 5 12 4" xfId="24898" xr:uid="{7DDFFFF9-0D6B-4C31-9DE4-471805D6F274}"/>
    <cellStyle name="Output 4 5 13" xfId="16431" xr:uid="{F7520A77-835E-4B1F-B05A-22716C5858F0}"/>
    <cellStyle name="Output 4 5 13 2" xfId="47558" xr:uid="{89F0C191-E1B0-4A25-BF21-AE7F6E9B4C9C}"/>
    <cellStyle name="Output 4 5 13 3" xfId="38414" xr:uid="{2989FD0B-97DE-4629-853B-BE3F8F1E9B07}"/>
    <cellStyle name="Output 4 5 13 4" xfId="27061" xr:uid="{9BE88FB2-C023-499F-BBFB-001113E88FAA}"/>
    <cellStyle name="Output 4 5 14" xfId="27594" xr:uid="{48ECD6E9-4007-4C30-BFDB-D909FC9B26A5}"/>
    <cellStyle name="Output 4 5 14 2" xfId="47987" xr:uid="{704946E2-06CC-47C5-9E61-C7E73D4D9156}"/>
    <cellStyle name="Output 4 5 14 3" xfId="38843" xr:uid="{17192A36-C633-4B6F-9CCE-7588B692C33A}"/>
    <cellStyle name="Output 4 5 15" xfId="28019" xr:uid="{D0706BA8-392D-4276-86E0-020F46822E84}"/>
    <cellStyle name="Output 4 5 16" xfId="48735" xr:uid="{0C5D82F5-4189-43A9-97AC-56CEA2D1CFBA}"/>
    <cellStyle name="Output 4 5 17" xfId="50590" xr:uid="{D793E523-04E2-486B-B01C-B282EAF29D1E}"/>
    <cellStyle name="Output 4 5 18" xfId="51566" xr:uid="{00395BFD-7FDF-4924-8FA6-A3F7D083AFA2}"/>
    <cellStyle name="Output 4 5 19" xfId="51868" xr:uid="{CC1D49B1-C050-4D2D-B8AD-F8C39441530B}"/>
    <cellStyle name="Output 4 5 2" xfId="1725" xr:uid="{00000000-0005-0000-0000-0000BD060000}"/>
    <cellStyle name="Output 4 5 2 10" xfId="14062" xr:uid="{02BAA4F9-C169-48B2-A031-92698243DB91}"/>
    <cellStyle name="Output 4 5 2 10 2" xfId="44443" xr:uid="{64FC8384-7F77-4A6A-9E04-E74968B3A0CC}"/>
    <cellStyle name="Output 4 5 2 10 3" xfId="35297" xr:uid="{8EADDB85-873E-4E74-9E87-2D3A494335F9}"/>
    <cellStyle name="Output 4 5 2 10 4" xfId="23749" xr:uid="{A12BE3EB-5031-4305-A770-FE23CDEE3A24}"/>
    <cellStyle name="Output 4 5 2 11" xfId="15369" xr:uid="{43FFEA25-4617-4BAE-A9D4-1E7C02F2769F}"/>
    <cellStyle name="Output 4 5 2 11 2" xfId="46831" xr:uid="{6A13B034-756E-41EF-8EEC-15045365CECD}"/>
    <cellStyle name="Output 4 5 2 11 3" xfId="37687" xr:uid="{D2F0798B-FC42-4CDB-BEA3-56AC8D6E2F08}"/>
    <cellStyle name="Output 4 5 2 11 4" xfId="26256" xr:uid="{EA8782D2-AD48-4103-B091-D959F4CAB67E}"/>
    <cellStyle name="Output 4 5 2 12" xfId="13296" xr:uid="{DD30CF94-FD1D-44C8-8B55-D0F454773CB0}"/>
    <cellStyle name="Output 4 5 2 12 2" xfId="47559" xr:uid="{21B75A50-A025-43D0-82A7-76C00822A248}"/>
    <cellStyle name="Output 4 5 2 12 3" xfId="38415" xr:uid="{BF80F6CA-EFB4-4DB0-9CDC-26F02BABB7D6}"/>
    <cellStyle name="Output 4 5 2 12 4" xfId="27062" xr:uid="{B03FF078-DA8B-40AB-8E08-455353FAE7A5}"/>
    <cellStyle name="Output 4 5 2 13" xfId="27595" xr:uid="{26456D49-B55C-4925-B3F3-002C8AE6A262}"/>
    <cellStyle name="Output 4 5 2 13 2" xfId="47988" xr:uid="{CEC55750-9EF3-484C-A167-D08D794796EA}"/>
    <cellStyle name="Output 4 5 2 13 3" xfId="38844" xr:uid="{2F0BA44C-9212-4105-98BE-DCB0954988A4}"/>
    <cellStyle name="Output 4 5 2 14" xfId="26741" xr:uid="{6D3C7477-091D-46C2-9166-701C0DCF2C14}"/>
    <cellStyle name="Output 4 5 2 15" xfId="48736" xr:uid="{235EC03C-B145-4CEE-8F84-790EE6868A50}"/>
    <cellStyle name="Output 4 5 2 16" xfId="50591" xr:uid="{382E576A-E1BC-4014-8C4C-B9B0760F9CC8}"/>
    <cellStyle name="Output 4 5 2 17" xfId="51023" xr:uid="{B59972A3-37CA-419B-997D-9B166CA55A72}"/>
    <cellStyle name="Output 4 5 2 18" xfId="49247" xr:uid="{797C1CFD-CB85-4CED-8830-C6D8464D4A1F}"/>
    <cellStyle name="Output 4 5 2 19" xfId="52121" xr:uid="{43CC072B-0589-4621-A6D5-F6A1B7DBC772}"/>
    <cellStyle name="Output 4 5 2 2" xfId="5111" xr:uid="{C95A687C-ABC7-496B-96AE-944703D0F1DA}"/>
    <cellStyle name="Output 4 5 2 2 2" xfId="39721" xr:uid="{DF6AEF53-4037-4DC7-AE56-53327D373A64}"/>
    <cellStyle name="Output 4 5 2 2 3" xfId="30481" xr:uid="{0621F923-E367-4CF4-B839-8C13A9DAA202}"/>
    <cellStyle name="Output 4 5 2 2 4" xfId="18726" xr:uid="{83F2BDBE-EB09-40B1-B906-48975DE78EB4}"/>
    <cellStyle name="Output 4 5 2 20" xfId="53584" xr:uid="{F7958A08-2E21-43D4-B587-6B7FCF8E20C6}"/>
    <cellStyle name="Output 4 5 2 21" xfId="54480" xr:uid="{8E1C0216-1994-4574-9202-F5AF4C8BDF63}"/>
    <cellStyle name="Output 4 5 2 22" xfId="55479" xr:uid="{EBBD721F-3617-4370-A603-9A19A73AA790}"/>
    <cellStyle name="Output 4 5 2 23" xfId="56113" xr:uid="{1C739888-3BC4-4BED-AE94-D39BE72915E3}"/>
    <cellStyle name="Output 4 5 2 24" xfId="16897" xr:uid="{0DE3E81F-F6D5-41ED-8E11-5D8BE1DA5BC5}"/>
    <cellStyle name="Output 4 5 2 3" xfId="4175" xr:uid="{5F752F26-3B58-4884-8289-1AD4A044899B}"/>
    <cellStyle name="Output 4 5 2 3 2" xfId="39393" xr:uid="{79C58CAE-64FC-4B19-9CE0-A531E48CD7A1}"/>
    <cellStyle name="Output 4 5 2 3 3" xfId="30128" xr:uid="{114532E5-2F15-4890-B70A-38C6EF9FC934}"/>
    <cellStyle name="Output 4 5 2 3 4" xfId="18372" xr:uid="{7B873F97-3020-49F5-A0FA-429CB886475E}"/>
    <cellStyle name="Output 4 5 2 4" xfId="9986" xr:uid="{9B27CD1C-D361-4C49-8A5A-E9FDBE62D295}"/>
    <cellStyle name="Output 4 5 2 4 2" xfId="39952" xr:uid="{29593055-D5BF-446C-807C-A54E0CCD41E6}"/>
    <cellStyle name="Output 4 5 2 4 3" xfId="30719" xr:uid="{C05E6528-51F0-444E-B8A3-A212E58E798A}"/>
    <cellStyle name="Output 4 5 2 4 4" xfId="18964" xr:uid="{CB9E4DE7-3F61-4828-BA36-1EB01B753277}"/>
    <cellStyle name="Output 4 5 2 5" xfId="9745" xr:uid="{4955F35F-89F6-4035-B09D-ACA4567C40A2}"/>
    <cellStyle name="Output 4 5 2 5 2" xfId="42870" xr:uid="{A841ABB6-EE13-41D1-84A2-7738D1EABB5C}"/>
    <cellStyle name="Output 4 5 2 5 3" xfId="33720" xr:uid="{AF3CD26F-C994-42B8-87D3-A92FB1880A78}"/>
    <cellStyle name="Output 4 5 2 5 4" xfId="22147" xr:uid="{171B1918-696B-48AA-8772-70CAA371BB93}"/>
    <cellStyle name="Output 4 5 2 6" xfId="9904" xr:uid="{58F49C79-B06B-4695-84B5-5C38D99C981D}"/>
    <cellStyle name="Output 4 5 2 6 2" xfId="42324" xr:uid="{A7140B79-2DF5-403A-97F7-056DC05EB1C1}"/>
    <cellStyle name="Output 4 5 2 6 3" xfId="33174" xr:uid="{70EDF2BD-9718-4A9B-9144-53C5E12D5AF0}"/>
    <cellStyle name="Output 4 5 2 6 4" xfId="21594" xr:uid="{4F72395D-2F8D-44FB-8303-B52592213660}"/>
    <cellStyle name="Output 4 5 2 7" xfId="9447" xr:uid="{C4470A76-4208-44B3-905E-66584D0EF501}"/>
    <cellStyle name="Output 4 5 2 7 2" xfId="45262" xr:uid="{B9B91319-802E-4761-86A3-6B31CC9ECD6F}"/>
    <cellStyle name="Output 4 5 2 7 3" xfId="36117" xr:uid="{F8A2E7F3-AA3C-40C9-8C3F-40D199217B12}"/>
    <cellStyle name="Output 4 5 2 7 4" xfId="24583" xr:uid="{821D1B92-1D68-470E-A381-3CD87F751B22}"/>
    <cellStyle name="Output 4 5 2 8" xfId="11153" xr:uid="{5A8B27FA-07E2-45B7-9011-0B996C4BACE2}"/>
    <cellStyle name="Output 4 5 2 8 2" xfId="44851" xr:uid="{A9074B2A-6714-487F-9FDE-CCBDF3D29735}"/>
    <cellStyle name="Output 4 5 2 8 3" xfId="35706" xr:uid="{725DC7F6-9264-4805-AB07-595E3327E73C}"/>
    <cellStyle name="Output 4 5 2 8 4" xfId="24169" xr:uid="{362C4463-4193-4632-BC68-1A49C90C019B}"/>
    <cellStyle name="Output 4 5 2 9" xfId="8830" xr:uid="{B1247D44-5D5F-490B-9413-2B2729D5A3CA}"/>
    <cellStyle name="Output 4 5 2 9 2" xfId="45722" xr:uid="{B755FA8D-A845-425D-821C-119AD8842EF1}"/>
    <cellStyle name="Output 4 5 2 9 3" xfId="36577" xr:uid="{E2537DFC-E5D0-44DC-A475-BF5664368F84}"/>
    <cellStyle name="Output 4 5 2 9 4" xfId="25056" xr:uid="{9D17ADF3-7FD1-4310-8210-592ABD97B907}"/>
    <cellStyle name="Output 4 5 20" xfId="49694" xr:uid="{38DEAE93-19A9-4684-A619-96B47C86B6F3}"/>
    <cellStyle name="Output 4 5 21" xfId="53583" xr:uid="{EA37FC88-4AA6-413B-A512-D260E2444593}"/>
    <cellStyle name="Output 4 5 22" xfId="52916" xr:uid="{659A13BA-A218-4FBC-BD4D-CA09E26FF6FC}"/>
    <cellStyle name="Output 4 5 23" xfId="55287" xr:uid="{08C7220E-A334-410C-91AE-09055C3D3264}"/>
    <cellStyle name="Output 4 5 24" xfId="56112" xr:uid="{18168AE8-A281-49E4-9049-7086D025CCA9}"/>
    <cellStyle name="Output 4 5 25" xfId="16896" xr:uid="{4173E4D0-BAB7-425F-8E89-87F0F9BF01C6}"/>
    <cellStyle name="Output 4 5 3" xfId="5110" xr:uid="{0ACB9235-016B-4F6D-9F1B-556F09D3CC1C}"/>
    <cellStyle name="Output 4 5 3 2" xfId="41370" xr:uid="{7E4D6323-82C1-4818-983E-69EA1EEBD22B}"/>
    <cellStyle name="Output 4 5 3 3" xfId="32175" xr:uid="{642A503D-6295-4C4D-8F6E-2CD57CF269C6}"/>
    <cellStyle name="Output 4 5 3 4" xfId="20466" xr:uid="{7CF704BD-66BB-4BC3-881D-045CA6E5751E}"/>
    <cellStyle name="Output 4 5 4" xfId="5614" xr:uid="{C589C4A5-1421-4B0B-9680-877BEE6CB015}"/>
    <cellStyle name="Output 4 5 4 2" xfId="39394" xr:uid="{9FE7684D-EAE1-4076-B0DA-0EC2A7E5C3D2}"/>
    <cellStyle name="Output 4 5 4 3" xfId="30129" xr:uid="{4ABC92CD-2A8B-494D-8549-D056346AC883}"/>
    <cellStyle name="Output 4 5 4 4" xfId="18373" xr:uid="{8AD9FD38-F4B4-4AC9-890C-A872AD3AF391}"/>
    <cellStyle name="Output 4 5 5" xfId="11252" xr:uid="{E4C9D064-DDED-4D98-AA77-61C93CF717A3}"/>
    <cellStyle name="Output 4 5 5 2" xfId="41562" xr:uid="{3C4C7E19-7027-460F-8FDB-82B10A9EAA2C}"/>
    <cellStyle name="Output 4 5 5 3" xfId="32374" xr:uid="{A77CE7DB-58EC-4089-A781-A1D7A3A1C494}"/>
    <cellStyle name="Output 4 5 5 4" xfId="20665" xr:uid="{1299754F-4F53-48C5-8E94-CA0478547856}"/>
    <cellStyle name="Output 4 5 6" xfId="11700" xr:uid="{BDC5D6DA-B5A3-43A2-95BE-BE9D4BCA3CD0}"/>
    <cellStyle name="Output 4 5 6 2" xfId="42869" xr:uid="{9CAD1D18-9F5B-4B67-A873-C07A781F9EDF}"/>
    <cellStyle name="Output 4 5 6 3" xfId="33719" xr:uid="{49B3A27C-2BA7-400B-8B94-AB2FB6BBA225}"/>
    <cellStyle name="Output 4 5 6 4" xfId="22146" xr:uid="{90888A93-E324-4B3D-8519-CCE89C5519A5}"/>
    <cellStyle name="Output 4 5 7" xfId="12105" xr:uid="{536A7E79-8F0B-444E-8F25-4796DD11C976}"/>
    <cellStyle name="Output 4 5 7 2" xfId="41928" xr:uid="{6BB3288D-C764-46DF-9FF8-F08D1B430199}"/>
    <cellStyle name="Output 4 5 7 3" xfId="32778" xr:uid="{D889080D-9B2F-411C-BA05-79E5A7512E0A}"/>
    <cellStyle name="Output 4 5 7 4" xfId="21197" xr:uid="{7963D527-2ABF-490B-A78B-6DA7833976ED}"/>
    <cellStyle name="Output 4 5 8" xfId="12446" xr:uid="{D45EDAA9-6F83-49A0-AAA2-22F46DECA2FD}"/>
    <cellStyle name="Output 4 5 8 2" xfId="45261" xr:uid="{4C5B32D5-1E02-42D4-9CE8-DA3CC182863F}"/>
    <cellStyle name="Output 4 5 8 3" xfId="36116" xr:uid="{DB5A6596-3CD7-4166-98C2-9CED5C04783A}"/>
    <cellStyle name="Output 4 5 8 4" xfId="24582" xr:uid="{84E431F2-597E-43A3-BACE-1C7256A21608}"/>
    <cellStyle name="Output 4 5 9" xfId="12735" xr:uid="{8F036DC0-49B6-45F3-A91D-B64383D2E4A2}"/>
    <cellStyle name="Output 4 5 9 2" xfId="43797" xr:uid="{50532B8D-F3C4-44B3-94D2-6044C5B21F47}"/>
    <cellStyle name="Output 4 5 9 3" xfId="34648" xr:uid="{9CBD7371-4E8B-410C-B72E-6E678C0FEDB6}"/>
    <cellStyle name="Output 4 5 9 4" xfId="23088" xr:uid="{74672418-8FA6-445D-BD13-7E69CB9716C4}"/>
    <cellStyle name="Output 4 6" xfId="1726" xr:uid="{00000000-0005-0000-0000-0000BE060000}"/>
    <cellStyle name="Output 4 6 10" xfId="15179" xr:uid="{DAB5D13A-FD64-434D-A35A-708FD16A8778}"/>
    <cellStyle name="Output 4 6 10 2" xfId="46638" xr:uid="{AF90F7E7-6299-4E94-A1CD-66968CD346E3}"/>
    <cellStyle name="Output 4 6 10 3" xfId="37494" xr:uid="{F47BFA55-42FB-4888-8895-F6959D1F6281}"/>
    <cellStyle name="Output 4 6 10 4" xfId="26047" xr:uid="{4F6E7BFF-03EA-4F5A-B466-1C758029E8E9}"/>
    <cellStyle name="Output 4 6 11" xfId="16206" xr:uid="{D672B05E-8394-4F6D-A41A-78E0C81EC9BE}"/>
    <cellStyle name="Output 4 6 11 2" xfId="45493" xr:uid="{F67FBC14-6BE8-4448-BCB7-D4911FD7221B}"/>
    <cellStyle name="Output 4 6 11 3" xfId="36348" xr:uid="{E6D98313-2E76-44CC-AC60-FE4D70546E5D}"/>
    <cellStyle name="Output 4 6 11 4" xfId="24815" xr:uid="{FC3BFA49-18A9-4851-8A1D-D638A65DBA8D}"/>
    <cellStyle name="Output 4 6 12" xfId="16432" xr:uid="{EAB207AA-D265-4102-9298-6CFAE8C26DDC}"/>
    <cellStyle name="Output 4 6 12 2" xfId="46004" xr:uid="{B16402C2-1C97-4CD6-8BB9-AE6A89478606}"/>
    <cellStyle name="Output 4 6 12 3" xfId="36859" xr:uid="{7CA06EFD-D4A4-4AED-9B49-836E1279DBC3}"/>
    <cellStyle name="Output 4 6 12 4" xfId="25351" xr:uid="{C67FA7D7-A5A8-4014-A444-3165662B7545}"/>
    <cellStyle name="Output 4 6 13" xfId="26750" xr:uid="{521C061B-0EA3-4652-8286-422790495408}"/>
    <cellStyle name="Output 4 6 13 2" xfId="47293" xr:uid="{0C66E086-38DC-42CE-9C4F-3C5C238AD5DA}"/>
    <cellStyle name="Output 4 6 13 3" xfId="38149" xr:uid="{D42E30B4-9ACF-443D-AF6D-1453C08681E8}"/>
    <cellStyle name="Output 4 6 14" xfId="23739" xr:uid="{CE5AC490-1D6A-428B-99F7-9D66FA7C0144}"/>
    <cellStyle name="Output 4 6 15" xfId="48737" xr:uid="{B2984FBA-88EF-4EDF-8A71-F60B06FD49E7}"/>
    <cellStyle name="Output 4 6 16" xfId="50592" xr:uid="{CBD5689E-C3E4-4A60-B82B-A757EABF51FF}"/>
    <cellStyle name="Output 4 6 17" xfId="50123" xr:uid="{8AED8EF3-1555-4E46-9D9A-FE18E6C1552A}"/>
    <cellStyle name="Output 4 6 18" xfId="51766" xr:uid="{5787FB7C-D785-424D-9723-4D67B8E5CB0A}"/>
    <cellStyle name="Output 4 6 19" xfId="52120" xr:uid="{6D5BB3F4-2D86-4F1B-AEE3-73AF4322C4EF}"/>
    <cellStyle name="Output 4 6 2" xfId="5112" xr:uid="{4C4FA9B3-481F-4E4D-8F1E-D9700B3E589A}"/>
    <cellStyle name="Output 4 6 2 2" xfId="39720" xr:uid="{9EE251CE-F54D-4BA4-86A5-800F4949A563}"/>
    <cellStyle name="Output 4 6 2 3" xfId="30480" xr:uid="{D2D09CFD-E613-4B64-81DA-FF2ABB328B7D}"/>
    <cellStyle name="Output 4 6 2 4" xfId="18725" xr:uid="{E25F498C-D093-4E14-A5E9-E650E29F6FED}"/>
    <cellStyle name="Output 4 6 20" xfId="53585" xr:uid="{74B8BF25-81B4-429A-AA8E-B94DFE6CC449}"/>
    <cellStyle name="Output 4 6 21" xfId="54831" xr:uid="{FB7E3CF6-E9BF-4BDA-A4B7-5314B8DBFD9A}"/>
    <cellStyle name="Output 4 6 22" xfId="52663" xr:uid="{BE00E01E-C0D4-4561-ACEB-868B1F09D676}"/>
    <cellStyle name="Output 4 6 23" xfId="56114" xr:uid="{3D6526D9-3DC3-4998-9A7D-6E60BCF2FE1B}"/>
    <cellStyle name="Output 4 6 24" xfId="16898" xr:uid="{7A5DDBAD-AE0A-46B7-9DAB-514C6D928F14}"/>
    <cellStyle name="Output 4 6 3" xfId="6275" xr:uid="{20CACA20-6A2D-4423-B297-494AA4563ED3}"/>
    <cellStyle name="Output 4 6 3 2" xfId="40571" xr:uid="{147C2FBE-7836-47D6-9F53-5E86606A29D9}"/>
    <cellStyle name="Output 4 6 3 3" xfId="31339" xr:uid="{73D0BC80-6502-4892-829A-1533932EF2ED}"/>
    <cellStyle name="Output 4 6 3 4" xfId="19608" xr:uid="{41911CBB-AC02-4959-9363-0A02AF64473E}"/>
    <cellStyle name="Output 4 6 4" xfId="11253" xr:uid="{21A1C0AD-AAB8-4A6B-A106-B0DC801838DE}"/>
    <cellStyle name="Output 4 6 4 2" xfId="39951" xr:uid="{3AC3D430-5BCB-46DA-8CD8-A3FBD2FF7B87}"/>
    <cellStyle name="Output 4 6 4 3" xfId="30718" xr:uid="{3405742D-7AE0-4F6C-98B9-455915900340}"/>
    <cellStyle name="Output 4 6 4 4" xfId="18963" xr:uid="{3C8BAE9B-6C9D-4D8A-ADC0-5C7EDF0CC171}"/>
    <cellStyle name="Output 4 6 5" xfId="11701" xr:uid="{055D2DB1-AB42-4245-B9EB-B5B6C401EDF5}"/>
    <cellStyle name="Output 4 6 5 2" xfId="40404" xr:uid="{1CDD2786-744B-45E3-BE15-F478817BE146}"/>
    <cellStyle name="Output 4 6 5 3" xfId="31171" xr:uid="{3167801E-1E8F-4247-9974-E7ECAAD030D9}"/>
    <cellStyle name="Output 4 6 5 4" xfId="19434" xr:uid="{CFF3113D-A2CA-47C6-9DFD-7BFB534E3DD8}"/>
    <cellStyle name="Output 4 6 6" xfId="12106" xr:uid="{2457A22D-766C-43F6-A3ED-6F2A4245697D}"/>
    <cellStyle name="Output 4 6 6 2" xfId="42325" xr:uid="{67D078CD-A06E-48D2-9849-7A70E7047339}"/>
    <cellStyle name="Output 4 6 6 3" xfId="33175" xr:uid="{F94ED0C6-53EE-4C32-8E5F-DB6B39FD31D3}"/>
    <cellStyle name="Output 4 6 6 4" xfId="21595" xr:uid="{B2BD5BF9-9863-4ACC-B4ED-3CD0F442E2F3}"/>
    <cellStyle name="Output 4 6 7" xfId="12447" xr:uid="{184A7FEA-756F-4116-A074-406D9C289DCD}"/>
    <cellStyle name="Output 4 6 7 2" xfId="42011" xr:uid="{34D70F79-5699-473D-9BD9-1316F3FB7772}"/>
    <cellStyle name="Output 4 6 7 3" xfId="32861" xr:uid="{A90F573F-E250-4861-90AC-3DA51C47D1AC}"/>
    <cellStyle name="Output 4 6 7 4" xfId="21281" xr:uid="{94163030-8C78-458B-8551-85B869FA2747}"/>
    <cellStyle name="Output 4 6 8" xfId="12736" xr:uid="{A6F50CC1-305D-4D71-909B-426F1B2EB6A2}"/>
    <cellStyle name="Output 4 6 8 2" xfId="44740" xr:uid="{EC09FCBF-E8EB-496A-879F-FA25EFE7B72D}"/>
    <cellStyle name="Output 4 6 8 3" xfId="35595" xr:uid="{B3D0AC13-C742-426C-A356-54118A16E829}"/>
    <cellStyle name="Output 4 6 8 4" xfId="24056" xr:uid="{0854B525-0FEA-42D1-BC86-A31C0E7D983B}"/>
    <cellStyle name="Output 4 6 9" xfId="12960" xr:uid="{38E65C6D-E2DB-40A6-9A78-15DC2AA2EE11}"/>
    <cellStyle name="Output 4 6 9 2" xfId="42456" xr:uid="{D6A82225-D885-419A-8B97-47B95F634D56}"/>
    <cellStyle name="Output 4 6 9 3" xfId="33306" xr:uid="{675C5C7E-16B1-4C10-B4CC-78BA571DE5C6}"/>
    <cellStyle name="Output 4 6 9 4" xfId="21729" xr:uid="{5CF5D19B-DD06-4772-BC66-F6B933BEC204}"/>
    <cellStyle name="Output 4 7" xfId="5103" xr:uid="{2597DF7C-C67E-4A89-B68E-F8204EC86F26}"/>
    <cellStyle name="Output 4 7 2" xfId="39725" xr:uid="{966515FA-CD90-42A5-A4F7-F1BE55D128D9}"/>
    <cellStyle name="Output 4 7 3" xfId="30485" xr:uid="{21F3E722-8506-43FF-97CE-AE4E0D3588ED}"/>
    <cellStyle name="Output 4 7 4" xfId="18730" xr:uid="{9CF00D4F-E48E-4D92-B33A-DEF094F0DE59}"/>
    <cellStyle name="Output 4 8" xfId="5507" xr:uid="{B1265370-0C37-4EE0-94F2-6F79973147BD}"/>
    <cellStyle name="Output 4 8 2" xfId="39389" xr:uid="{183162E8-1B27-45AF-8480-1DEE667B76B6}"/>
    <cellStyle name="Output 4 8 3" xfId="30124" xr:uid="{072D10BC-9AA2-4B4A-AC21-09B3E0A5E327}"/>
    <cellStyle name="Output 4 8 4" xfId="18368" xr:uid="{E740C550-0BDA-4EC8-93B5-09AD1ED41865}"/>
    <cellStyle name="Output 4 9" xfId="11634" xr:uid="{CFF39B15-EA96-432E-8CBB-EB4AFD7F8BF6}"/>
    <cellStyle name="Output 4 9 2" xfId="42144" xr:uid="{29798571-80EC-46DC-AFFD-4761B0F669B4}"/>
    <cellStyle name="Output 4 9 3" xfId="32994" xr:uid="{CF69104A-62D5-42A0-A942-9B91D4488751}"/>
    <cellStyle name="Output 4 9 4" xfId="21414" xr:uid="{832639C0-5A77-48D2-A886-2163C7204E9B}"/>
    <cellStyle name="Output 5" xfId="1727" xr:uid="{00000000-0005-0000-0000-0000BF060000}"/>
    <cellStyle name="Output 5 10" xfId="10200" xr:uid="{CAED7605-5A83-401E-968D-64036D768304}"/>
    <cellStyle name="Output 5 10 2" xfId="41148" xr:uid="{FA42F74F-3FB6-41F4-8A28-B754A10EBAC5}"/>
    <cellStyle name="Output 5 10 3" xfId="31919" xr:uid="{A58925E1-1A43-4356-9806-F949B51606A9}"/>
    <cellStyle name="Output 5 10 4" xfId="20199" xr:uid="{298E9883-2971-44CA-ADC0-DE6161C3B136}"/>
    <cellStyle name="Output 5 11" xfId="9411" xr:uid="{A7331F5C-2617-45C2-8BE3-075A5F18523F}"/>
    <cellStyle name="Output 5 11 2" xfId="41964" xr:uid="{EE7E1E19-A50B-4F30-B7BB-9A58305F4FE8}"/>
    <cellStyle name="Output 5 11 3" xfId="32814" xr:uid="{15AE59A7-57F6-4CFB-926D-7176AE342C8F}"/>
    <cellStyle name="Output 5 11 4" xfId="21233" xr:uid="{9F7DC8E0-275A-467F-81D2-7AF5BC24585F}"/>
    <cellStyle name="Output 5 12" xfId="9939" xr:uid="{42FA30FD-E9E2-40BF-9FA1-3EBD6D15A2FF}"/>
    <cellStyle name="Output 5 12 2" xfId="44641" xr:uid="{CFF2929B-54EC-4E73-B021-FE3D9BC8D8F9}"/>
    <cellStyle name="Output 5 12 3" xfId="35496" xr:uid="{3809FD10-BAC9-439C-A638-04558A9F2C64}"/>
    <cellStyle name="Output 5 12 4" xfId="23952" xr:uid="{D1C81721-AA62-4FD8-A01B-F319114169D6}"/>
    <cellStyle name="Output 5 13" xfId="11037" xr:uid="{F95FED65-C3E2-48D3-8EEB-140F81F920F7}"/>
    <cellStyle name="Output 5 13 2" xfId="42713" xr:uid="{ABE15570-C51A-4761-9A4B-7F8E8997E8B0}"/>
    <cellStyle name="Output 5 13 3" xfId="33563" xr:uid="{509187AD-95C8-4109-BCC6-6C41389CD660}"/>
    <cellStyle name="Output 5 13 4" xfId="21988" xr:uid="{E7E9A96D-0713-4051-AD63-4CA97B9B9089}"/>
    <cellStyle name="Output 5 14" xfId="4788" xr:uid="{93DC76EB-CE28-4E2E-9ABF-5EC563711B9D}"/>
    <cellStyle name="Output 5 14 2" xfId="44555" xr:uid="{16C64905-BF7B-47C8-A90F-8F7C6637539C}"/>
    <cellStyle name="Output 5 14 3" xfId="35409" xr:uid="{0288C5FC-6A1A-49E7-A4D1-6D77B9508A81}"/>
    <cellStyle name="Output 5 14 4" xfId="23866" xr:uid="{1951360B-2685-4EA0-9B34-A243E29D9632}"/>
    <cellStyle name="Output 5 15" xfId="15541" xr:uid="{6148D0E8-99EC-48AB-8D6A-7D1139D262BB}"/>
    <cellStyle name="Output 5 15 2" xfId="46635" xr:uid="{18E880C7-0001-4053-87AB-7444EA90961C}"/>
    <cellStyle name="Output 5 15 3" xfId="37491" xr:uid="{B90EEC7C-E9F2-4AA9-9F95-3FDC25C32541}"/>
    <cellStyle name="Output 5 15 4" xfId="26044" xr:uid="{201B7E9B-5FBA-4E14-93FE-D417C1F4CD10}"/>
    <cellStyle name="Output 5 16" xfId="14677" xr:uid="{EA12B86D-56DE-4BE9-872B-FDCD4FF4D941}"/>
    <cellStyle name="Output 5 16 2" xfId="45598" xr:uid="{A08C0A96-BFCC-45F9-9794-9067A333F27C}"/>
    <cellStyle name="Output 5 16 3" xfId="36453" xr:uid="{CAC0F5C2-6982-4A06-98BF-C5243AC6D117}"/>
    <cellStyle name="Output 5 16 4" xfId="24924" xr:uid="{3251A18D-2ACC-4A75-9BF0-FE485390BC6C}"/>
    <cellStyle name="Output 5 17" xfId="13248" xr:uid="{8D3E03BA-29DD-4519-844F-B01868BBC75C}"/>
    <cellStyle name="Output 5 17 2" xfId="46845" xr:uid="{F5C0E8FA-CC1C-4348-B89D-0457EE32A730}"/>
    <cellStyle name="Output 5 17 3" xfId="37701" xr:uid="{36AF2022-8CE4-44BB-988A-469C71598270}"/>
    <cellStyle name="Output 5 17 4" xfId="26274" xr:uid="{D7D9E76E-3CA6-43D9-B364-1E3210965212}"/>
    <cellStyle name="Output 5 18" xfId="26816" xr:uid="{5D0C96B4-8A50-45AC-B8FA-ABA97C4A017D}"/>
    <cellStyle name="Output 5 18 2" xfId="47356" xr:uid="{D0A24948-2311-4BA6-8B60-CE6CFBBD17DE}"/>
    <cellStyle name="Output 5 18 3" xfId="38212" xr:uid="{6A609CF3-518D-49F3-A2E6-FF841EB89A51}"/>
    <cellStyle name="Output 5 19" xfId="27791" xr:uid="{110F854E-528F-4FC8-A5C8-F40F36401A59}"/>
    <cellStyle name="Output 5 2" xfId="1728" xr:uid="{00000000-0005-0000-0000-0000C0060000}"/>
    <cellStyle name="Output 5 2 10" xfId="9622" xr:uid="{551A9EC9-7C69-4A0D-8521-E49402BB6B97}"/>
    <cellStyle name="Output 5 2 10 2" xfId="42405" xr:uid="{10E579EE-32B2-443B-B263-3EFE7BE007D2}"/>
    <cellStyle name="Output 5 2 10 3" xfId="33255" xr:uid="{DE69B7C1-3211-471E-A44E-BAA086AFA5A4}"/>
    <cellStyle name="Output 5 2 10 4" xfId="21676" xr:uid="{72881C7E-7576-4029-A890-44BC95607399}"/>
    <cellStyle name="Output 5 2 11" xfId="14490" xr:uid="{1D772232-3ED1-4BB5-8633-A2B0C397BE39}"/>
    <cellStyle name="Output 5 2 11 2" xfId="47150" xr:uid="{FB76457A-81EB-4D28-AC30-AA630CE7B5B3}"/>
    <cellStyle name="Output 5 2 11 3" xfId="38006" xr:uid="{3F87949C-8C36-4408-BE09-E7416246E287}"/>
    <cellStyle name="Output 5 2 11 4" xfId="26592" xr:uid="{DE3B9E00-0B6D-4127-AB49-5B8E43353FE3}"/>
    <cellStyle name="Output 5 2 12" xfId="13312" xr:uid="{5A938468-31BD-4488-B82A-02AC528C4CE7}"/>
    <cellStyle name="Output 5 2 12 2" xfId="46954" xr:uid="{C1F3B67A-2FF6-4B3F-9327-0587BAE2B55A}"/>
    <cellStyle name="Output 5 2 12 3" xfId="37810" xr:uid="{945A0B5C-A51A-4145-8E8D-9482476CE3D9}"/>
    <cellStyle name="Output 5 2 12 4" xfId="26385" xr:uid="{CBC38531-15FA-46A9-9CDE-72DBC648477C}"/>
    <cellStyle name="Output 5 2 13" xfId="16136" xr:uid="{E3558AD7-B77C-49B6-B767-B1358E2887BA}"/>
    <cellStyle name="Output 5 2 13 2" xfId="44488" xr:uid="{77389300-8D09-4ED6-83A9-70D5632E9820}"/>
    <cellStyle name="Output 5 2 13 3" xfId="35342" xr:uid="{07D9D9EC-9E58-4AAA-8D57-D518C706253B}"/>
    <cellStyle name="Output 5 2 13 4" xfId="23798" xr:uid="{88291792-C766-4F03-B083-0A376C36E03D}"/>
    <cellStyle name="Output 5 2 14" xfId="27339" xr:uid="{E2775CDC-4ADC-4BAC-B4F5-866877DACDE5}"/>
    <cellStyle name="Output 5 2 14 2" xfId="47760" xr:uid="{30CF62A5-B761-4849-947C-7CC44AF9950F}"/>
    <cellStyle name="Output 5 2 14 3" xfId="38616" xr:uid="{4E4ED059-A00A-4BBA-A234-16494FB73B4F}"/>
    <cellStyle name="Output 5 2 15" xfId="28011" xr:uid="{499DF73C-77AD-49A4-B989-BBCACF05965F}"/>
    <cellStyle name="Output 5 2 16" xfId="48739" xr:uid="{9FDEEC9E-BE74-4C4B-B5AD-D4AB11800E23}"/>
    <cellStyle name="Output 5 2 17" xfId="50594" xr:uid="{05FEF2A6-11D9-4211-96B8-5B02907CBCD0}"/>
    <cellStyle name="Output 5 2 18" xfId="49233" xr:uid="{235DBA23-57CF-4503-8224-9D45E0DFAE62}"/>
    <cellStyle name="Output 5 2 19" xfId="51750" xr:uid="{1F03B71F-51B8-45F3-AC7C-24EF92B0BD47}"/>
    <cellStyle name="Output 5 2 2" xfId="1729" xr:uid="{00000000-0005-0000-0000-0000C1060000}"/>
    <cellStyle name="Output 5 2 2 10" xfId="15542" xr:uid="{34882944-E001-48F5-BFFE-04345013DDC4}"/>
    <cellStyle name="Output 5 2 2 10 2" xfId="47153" xr:uid="{1BE17971-4E2E-4320-804F-907AF3A8CF05}"/>
    <cellStyle name="Output 5 2 2 10 3" xfId="38009" xr:uid="{45E5F948-B2B7-4F95-B7DA-61D1A79CD2FB}"/>
    <cellStyle name="Output 5 2 2 10 4" xfId="26595" xr:uid="{914A4A8A-0949-4B2D-85B3-872269501086}"/>
    <cellStyle name="Output 5 2 2 11" xfId="13625" xr:uid="{F027B061-450B-4CFB-9F6B-ECE06C255351}"/>
    <cellStyle name="Output 5 2 2 11 2" xfId="39301" xr:uid="{07A48EC9-0873-4FD0-85DC-700A17004F32}"/>
    <cellStyle name="Output 5 2 2 11 3" xfId="30036" xr:uid="{4C7C6D80-9C53-47F6-824D-9310878F2AAB}"/>
    <cellStyle name="Output 5 2 2 11 4" xfId="18280" xr:uid="{F2C71DB0-6D03-4242-8586-429CBB8FD08C}"/>
    <cellStyle name="Output 5 2 2 12" xfId="15606" xr:uid="{3D34AAF1-0F41-468F-8820-EEB1A6C55FF9}"/>
    <cellStyle name="Output 5 2 2 12 2" xfId="47551" xr:uid="{4E8B0773-81E6-4CBC-B136-5B49C13D9E06}"/>
    <cellStyle name="Output 5 2 2 12 3" xfId="38407" xr:uid="{FE9FECEC-6CB8-42E4-A524-A41928E881FB}"/>
    <cellStyle name="Output 5 2 2 12 4" xfId="27054" xr:uid="{3D3112A4-0C18-43C9-8E40-5E04A5277906}"/>
    <cellStyle name="Output 5 2 2 13" xfId="27587" xr:uid="{4882A703-943E-4D1C-967E-BF39F3FC1D13}"/>
    <cellStyle name="Output 5 2 2 13 2" xfId="47980" xr:uid="{2200E4C4-1A32-450A-8111-C4CFB53BFC44}"/>
    <cellStyle name="Output 5 2 2 13 3" xfId="38836" xr:uid="{6930B56A-D3D1-4BB4-A2B7-AB1D3C306317}"/>
    <cellStyle name="Output 5 2 2 14" xfId="28016" xr:uid="{FCAD5C1A-03E9-4C72-A3CD-0F19A242DBDC}"/>
    <cellStyle name="Output 5 2 2 15" xfId="48740" xr:uid="{896DBB20-4B0B-43D6-AB42-3173317A326A}"/>
    <cellStyle name="Output 5 2 2 16" xfId="50595" xr:uid="{73A1A520-4F2C-41AB-96F7-242A3CC1846F}"/>
    <cellStyle name="Output 5 2 2 17" xfId="52280" xr:uid="{B547F649-21D0-492A-B9ED-6FF2AE06665C}"/>
    <cellStyle name="Output 5 2 2 18" xfId="51737" xr:uid="{462F1C5B-87C4-4E28-B5AF-6B5EB02A0166}"/>
    <cellStyle name="Output 5 2 2 19" xfId="52354" xr:uid="{02A19567-4B8F-4C34-B3B3-D10192A27493}"/>
    <cellStyle name="Output 5 2 2 2" xfId="5115" xr:uid="{EA5310F2-E0D2-439F-BD71-739F0D41C8C4}"/>
    <cellStyle name="Output 5 2 2 2 2" xfId="41367" xr:uid="{4E1E490A-676B-416B-BC76-729714B1C9AE}"/>
    <cellStyle name="Output 5 2 2 2 3" xfId="32172" xr:uid="{0D305788-D874-459B-B439-0070D299AAD3}"/>
    <cellStyle name="Output 5 2 2 2 4" xfId="20463" xr:uid="{D6A865FC-D781-4161-A7F5-EA19A82207F9}"/>
    <cellStyle name="Output 5 2 2 20" xfId="53588" xr:uid="{524589E8-A8DE-4390-853F-AA1F7AC12A1B}"/>
    <cellStyle name="Output 5 2 2 21" xfId="54832" xr:uid="{7394EC6C-430F-4672-91D2-8D40502CF488}"/>
    <cellStyle name="Output 5 2 2 22" xfId="55477" xr:uid="{D2CEA6AB-47D6-4411-B339-7B2678BAFFFC}"/>
    <cellStyle name="Output 5 2 2 23" xfId="56117" xr:uid="{BF6A4E39-0AA6-481B-BB9F-8E079A65EB3E}"/>
    <cellStyle name="Output 5 2 2 24" xfId="16901" xr:uid="{F542F1CF-E165-4390-A800-81BDF44E34B6}"/>
    <cellStyle name="Output 5 2 2 3" xfId="4201" xr:uid="{5B34AD94-9D9F-4AC5-A1E5-BE610B1261B6}"/>
    <cellStyle name="Output 5 2 2 3 2" xfId="39401" xr:uid="{5FD63FB3-596E-4E87-9AD1-66395A045524}"/>
    <cellStyle name="Output 5 2 2 3 3" xfId="30136" xr:uid="{4A8DD561-2891-4B16-A17F-A5F924A5AA52}"/>
    <cellStyle name="Output 5 2 2 3 4" xfId="18380" xr:uid="{5ADBD334-C281-4F51-91FA-4E4E958AF297}"/>
    <cellStyle name="Output 5 2 2 4" xfId="5493" xr:uid="{A9244880-AEFF-4F7C-9ABB-77320CBF7FF6}"/>
    <cellStyle name="Output 5 2 2 4 2" xfId="42138" xr:uid="{D892D999-5F05-4C32-828D-9D6D18D716BC}"/>
    <cellStyle name="Output 5 2 2 4 3" xfId="32988" xr:uid="{F8547916-ACED-43A6-81C1-0946BB55DE45}"/>
    <cellStyle name="Output 5 2 2 4 4" xfId="21408" xr:uid="{3C2C3C5B-0E56-40F2-891B-C2ACF41F32A5}"/>
    <cellStyle name="Output 5 2 2 5" xfId="4334" xr:uid="{CAFA53C0-ACCC-4781-9207-85D8B9FF00C5}"/>
    <cellStyle name="Output 5 2 2 5 2" xfId="42862" xr:uid="{CE31456A-20E9-444B-B4E7-180018475F33}"/>
    <cellStyle name="Output 5 2 2 5 3" xfId="33712" xr:uid="{878EE95A-7022-44A4-A935-8799CCC83B2F}"/>
    <cellStyle name="Output 5 2 2 5 4" xfId="22139" xr:uid="{1F4C441B-BDC8-4CCC-BA3A-3434A7B25CA2}"/>
    <cellStyle name="Output 5 2 2 6" xfId="7002" xr:uid="{73AAE4A7-D96D-473F-98AF-89CC09463DB3}"/>
    <cellStyle name="Output 5 2 2 6 2" xfId="43613" xr:uid="{9B2C0290-A2BB-49E1-ABD6-607856FC29EA}"/>
    <cellStyle name="Output 5 2 2 6 3" xfId="34464" xr:uid="{866B2D25-3B3F-4C63-A4D6-45A74612D6E6}"/>
    <cellStyle name="Output 5 2 2 6 4" xfId="22902" xr:uid="{802972B5-386F-40DC-AC9B-E3F03C577C53}"/>
    <cellStyle name="Output 5 2 2 7" xfId="11621" xr:uid="{5549CA78-B7C1-4E33-8E55-ECED1D59F3F5}"/>
    <cellStyle name="Output 5 2 2 7 2" xfId="45260" xr:uid="{A7230B04-40FF-4DC8-B9C8-82A70860C5CB}"/>
    <cellStyle name="Output 5 2 2 7 3" xfId="36115" xr:uid="{2DFA191D-F10A-4742-AC9D-7CF0BFD28F07}"/>
    <cellStyle name="Output 5 2 2 7 4" xfId="24581" xr:uid="{12A50801-B570-4CBC-9D4C-385B448F9783}"/>
    <cellStyle name="Output 5 2 2 8" xfId="12035" xr:uid="{798FBBE4-0680-4F37-9466-4AA5770EF724}"/>
    <cellStyle name="Output 5 2 2 8 2" xfId="45578" xr:uid="{3E1E1BB3-B76B-437C-B671-19DB7E211279}"/>
    <cellStyle name="Output 5 2 2 8 3" xfId="36433" xr:uid="{22AB50AC-585E-4531-B531-993F8E121481}"/>
    <cellStyle name="Output 5 2 2 8 4" xfId="24902" xr:uid="{B548013F-739F-4786-A745-4A0931DD9B3A}"/>
    <cellStyle name="Output 5 2 2 9" xfId="12388" xr:uid="{7B217AB5-FEDE-4800-8472-A20E60B90390}"/>
    <cellStyle name="Output 5 2 2 9 2" xfId="45714" xr:uid="{56570E8B-DEE7-4C4A-BC93-260965BD2B81}"/>
    <cellStyle name="Output 5 2 2 9 3" xfId="36569" xr:uid="{BCBC8CE0-ED25-4178-90EF-48BAD9648B92}"/>
    <cellStyle name="Output 5 2 2 9 4" xfId="25048" xr:uid="{05391364-AAB5-47F0-8DA0-91C41FEDF90D}"/>
    <cellStyle name="Output 5 2 20" xfId="52351" xr:uid="{AADC7525-8C91-4774-B037-888294C8CBB7}"/>
    <cellStyle name="Output 5 2 21" xfId="53587" xr:uid="{BDFA3DBC-44A0-4AA7-A402-8B64B12BF942}"/>
    <cellStyle name="Output 5 2 22" xfId="54481" xr:uid="{7AB9579A-1CF5-4F75-B5EB-56D1545F180C}"/>
    <cellStyle name="Output 5 2 23" xfId="55285" xr:uid="{7E7C88E6-5CF1-4CB9-865C-4D3F5EC6FB64}"/>
    <cellStyle name="Output 5 2 24" xfId="56116" xr:uid="{5C1D3358-D745-4063-AD07-731D0886B907}"/>
    <cellStyle name="Output 5 2 25" xfId="16900" xr:uid="{367642D2-37CD-43C2-8F54-73AE4721BA49}"/>
    <cellStyle name="Output 5 2 3" xfId="5114" xr:uid="{EAAD7232-C308-4BEB-B147-02E9447BA1F4}"/>
    <cellStyle name="Output 5 2 3 2" xfId="41364" xr:uid="{71EC1FA7-D954-4BF6-AFB7-1AE3F7B45673}"/>
    <cellStyle name="Output 5 2 3 3" xfId="32169" xr:uid="{B53DDEA5-C36E-43B4-906A-890E9BDDAE68}"/>
    <cellStyle name="Output 5 2 3 4" xfId="20460" xr:uid="{F3AEEF62-2FD4-4623-A4F6-F0659F521AE2}"/>
    <cellStyle name="Output 5 2 4" xfId="4202" xr:uid="{2B060B88-B4A4-421B-B301-40E46FB2993A}"/>
    <cellStyle name="Output 5 2 4 2" xfId="40573" xr:uid="{2500F093-4E21-492F-AAE0-D24E70398EB3}"/>
    <cellStyle name="Output 5 2 4 3" xfId="31341" xr:uid="{0B2B31FD-32E6-4862-AF37-FE0DA5BBBBA4}"/>
    <cellStyle name="Output 5 2 4 4" xfId="19610" xr:uid="{BBE87B36-C83B-4671-AD1B-B02654CF78BB}"/>
    <cellStyle name="Output 5 2 5" xfId="9563" xr:uid="{F019F56D-7557-4C5B-AAEA-938EB206A2A4}"/>
    <cellStyle name="Output 5 2 5 2" xfId="42135" xr:uid="{B0C9446D-8497-4664-85D8-843EF50B809D}"/>
    <cellStyle name="Output 5 2 5 3" xfId="32985" xr:uid="{AF707088-9694-4120-8B32-E70C01B3B072}"/>
    <cellStyle name="Output 5 2 5 4" xfId="21405" xr:uid="{B4747E74-EFB0-470D-BA4D-DE6346F011AB}"/>
    <cellStyle name="Output 5 2 6" xfId="11123" xr:uid="{2CC60244-6769-49FA-BBC0-311628C1F17C}"/>
    <cellStyle name="Output 5 2 6 2" xfId="42508" xr:uid="{2BACB1E7-E3E3-4B4A-B0AE-6BC0EAC12BC4}"/>
    <cellStyle name="Output 5 2 6 3" xfId="33358" xr:uid="{F12E158E-4FF3-49D0-A6C2-5759FA9652C9}"/>
    <cellStyle name="Output 5 2 6 4" xfId="21781" xr:uid="{DD7F5EF3-3EDC-474E-985B-C6CB630A05BC}"/>
    <cellStyle name="Output 5 2 7" xfId="5163" xr:uid="{70163869-6CAF-4EBE-B872-E40632048668}"/>
    <cellStyle name="Output 5 2 7 2" xfId="43610" xr:uid="{74A5B5E3-609C-425A-808A-251212A40C9B}"/>
    <cellStyle name="Output 5 2 7 3" xfId="34461" xr:uid="{EDE3CDB1-5002-414E-8034-74741CC430AA}"/>
    <cellStyle name="Output 5 2 7 4" xfId="22899" xr:uid="{53AF8893-B484-4805-A54E-025B9CC54661}"/>
    <cellStyle name="Output 5 2 8" xfId="9639" xr:uid="{E33318F4-CC5D-4196-9B08-4DA61891BBC1}"/>
    <cellStyle name="Output 5 2 8 2" xfId="45259" xr:uid="{E024F28C-9274-453F-8A03-0E6DB08D3EB2}"/>
    <cellStyle name="Output 5 2 8 3" xfId="36114" xr:uid="{24ECF91C-0109-4AA4-8DC8-4013FA9E61D1}"/>
    <cellStyle name="Output 5 2 8 4" xfId="24580" xr:uid="{F4AE0394-56DA-4722-BD4F-B677E031B80B}"/>
    <cellStyle name="Output 5 2 9" xfId="4462" xr:uid="{1974BD7D-834B-4DC4-95CF-525792FF9EA3}"/>
    <cellStyle name="Output 5 2 9 2" xfId="44739" xr:uid="{FEC03FFF-C67A-4F28-B404-0145BE75A6E1}"/>
    <cellStyle name="Output 5 2 9 3" xfId="35594" xr:uid="{3B6AD8AA-636C-4F59-86DC-A5EE7482E68B}"/>
    <cellStyle name="Output 5 2 9 4" xfId="24055" xr:uid="{C679E511-49FC-4460-A620-33F5C3C22697}"/>
    <cellStyle name="Output 5 20" xfId="48738" xr:uid="{9C2317D5-2AC3-4DC2-9E5A-E2DF7D69BCCA}"/>
    <cellStyle name="Output 5 21" xfId="50593" xr:uid="{5FF373F3-5031-4117-A9DE-DCB7D4CFD71C}"/>
    <cellStyle name="Output 5 22" xfId="50124" xr:uid="{F5DBB261-2EAB-4037-9954-6B0CD2789552}"/>
    <cellStyle name="Output 5 23" xfId="52177" xr:uid="{F9D2E932-F002-4A91-933C-EC6F4C6B8E92}"/>
    <cellStyle name="Output 5 24" xfId="51052" xr:uid="{6631E659-5786-4B33-9477-847EC65A517F}"/>
    <cellStyle name="Output 5 25" xfId="53586" xr:uid="{23D3BF5E-2A1B-4E0C-9F33-344A6DF18E10}"/>
    <cellStyle name="Output 5 26" xfId="54020" xr:uid="{144E088F-5020-4B2E-B546-AB5391F65B5F}"/>
    <cellStyle name="Output 5 27" xfId="54140" xr:uid="{4FA5096D-0483-4CE1-84F1-4EEFC4B51149}"/>
    <cellStyle name="Output 5 28" xfId="56115" xr:uid="{808A1DF9-445E-4C42-AECE-A816CAAA8F8B}"/>
    <cellStyle name="Output 5 29" xfId="16899" xr:uid="{F21648E5-E4E0-43A6-ACB0-E3E31CEBD3EB}"/>
    <cellStyle name="Output 5 3" xfId="1730" xr:uid="{00000000-0005-0000-0000-0000C2060000}"/>
    <cellStyle name="Output 5 3 10" xfId="10162" xr:uid="{E818D0FD-948D-4F53-8757-ECA7E09AF93E}"/>
    <cellStyle name="Output 5 3 10 2" xfId="45719" xr:uid="{EF08C158-FBE7-401F-8775-CC489B097B6C}"/>
    <cellStyle name="Output 5 3 10 3" xfId="36574" xr:uid="{53041DE8-8444-4571-A37C-994494193405}"/>
    <cellStyle name="Output 5 3 10 4" xfId="25053" xr:uid="{CE887020-F8B9-4957-94CA-7BE25070DF79}"/>
    <cellStyle name="Output 5 3 11" xfId="14800" xr:uid="{4D607BE6-7D7D-4B94-A96B-FA785C2B9611}"/>
    <cellStyle name="Output 5 3 11 2" xfId="42411" xr:uid="{BAB3EE9D-1916-4EE8-8E6B-7A7E6265FE5C}"/>
    <cellStyle name="Output 5 3 11 3" xfId="33261" xr:uid="{77E9996B-FD2F-4E80-A419-2E9607CC5E75}"/>
    <cellStyle name="Output 5 3 11 4" xfId="21683" xr:uid="{BFCBA18A-699E-4AB3-81D0-776AEA912D69}"/>
    <cellStyle name="Output 5 3 12" xfId="15283" xr:uid="{C2725940-8391-4328-8390-A8892D08184F}"/>
    <cellStyle name="Output 5 3 12 2" xfId="46956" xr:uid="{46DD3D8A-904F-47C7-935F-5F4E00CC8865}"/>
    <cellStyle name="Output 5 3 12 3" xfId="37812" xr:uid="{A781AFD6-E70D-4AD5-A48B-7A267E5D4842}"/>
    <cellStyle name="Output 5 3 12 4" xfId="26387" xr:uid="{B908D147-0C0C-4E1D-AD85-B73E1C0DA515}"/>
    <cellStyle name="Output 5 3 13" xfId="13142" xr:uid="{3823303F-3B95-4F31-989C-A64235DF367C}"/>
    <cellStyle name="Output 5 3 13 2" xfId="47556" xr:uid="{4ADE6117-9E9B-4B1B-B68C-7B8174B9C720}"/>
    <cellStyle name="Output 5 3 13 3" xfId="38412" xr:uid="{F79D8C4B-9B0B-4AC2-84C0-760738C7DE95}"/>
    <cellStyle name="Output 5 3 13 4" xfId="27059" xr:uid="{0FD8A528-D344-403C-8AFD-88A31747B23C}"/>
    <cellStyle name="Output 5 3 14" xfId="27592" xr:uid="{602299C6-EC9A-4530-91DB-D8806FDA4056}"/>
    <cellStyle name="Output 5 3 14 2" xfId="47985" xr:uid="{88FBF18F-52E6-4F2A-8511-64DCF54CA590}"/>
    <cellStyle name="Output 5 3 14 3" xfId="38841" xr:uid="{C34C68DD-147C-475F-89F0-F4FA01320FC8}"/>
    <cellStyle name="Output 5 3 15" xfId="27226" xr:uid="{BB5288F9-E9B8-4C3B-8156-587BD92A59ED}"/>
    <cellStyle name="Output 5 3 16" xfId="48741" xr:uid="{A34A7863-FC4B-4A40-8074-EA2605DAA950}"/>
    <cellStyle name="Output 5 3 17" xfId="50596" xr:uid="{A2881E08-15B8-4628-A21D-1A74D5DA3D28}"/>
    <cellStyle name="Output 5 3 18" xfId="50121" xr:uid="{840F6187-0329-4F5B-9486-C8F1856FA8B5}"/>
    <cellStyle name="Output 5 3 19" xfId="49436" xr:uid="{441508DF-68E4-4677-ADCB-A80F0A28527A}"/>
    <cellStyle name="Output 5 3 2" xfId="1731" xr:uid="{00000000-0005-0000-0000-0000C3060000}"/>
    <cellStyle name="Output 5 3 2 10" xfId="14065" xr:uid="{EADB6EE7-49F2-4761-949E-5AC531155D70}"/>
    <cellStyle name="Output 5 3 2 10 2" xfId="47151" xr:uid="{3C9F4EEC-609C-45D2-81E6-3AB0B548DB47}"/>
    <cellStyle name="Output 5 3 2 10 3" xfId="38007" xr:uid="{B578B485-C86E-483B-A27B-F194E2A384DC}"/>
    <cellStyle name="Output 5 3 2 10 4" xfId="26593" xr:uid="{8F675808-3A86-4209-9497-234839BC6C10}"/>
    <cellStyle name="Output 5 3 2 11" xfId="16201" xr:uid="{26F8E47D-608C-4D51-9CB2-443DF711BDEE}"/>
    <cellStyle name="Output 5 3 2 11 2" xfId="45873" xr:uid="{98C4E162-D346-43D2-90AC-B4CEA64B1135}"/>
    <cellStyle name="Output 5 3 2 11 3" xfId="36728" xr:uid="{514E4EE7-1190-4A1D-8B36-2267ED4B1C8A}"/>
    <cellStyle name="Output 5 3 2 11 4" xfId="25213" xr:uid="{ACC9CDDA-B945-4BF5-BFE7-E0C55F5130F2}"/>
    <cellStyle name="Output 5 3 2 12" xfId="16427" xr:uid="{0F14B1C6-B74D-4C9B-9253-A69B2C41E4E0}"/>
    <cellStyle name="Output 5 3 2 12 2" xfId="46862" xr:uid="{0E0B8960-4573-4034-BC98-E4AA26672355}"/>
    <cellStyle name="Output 5 3 2 12 3" xfId="37718" xr:uid="{A51D79C1-22B8-4E97-8A41-779879DF8234}"/>
    <cellStyle name="Output 5 3 2 12 4" xfId="26291" xr:uid="{FF77F944-C297-4E2B-8018-106A7B6A9181}"/>
    <cellStyle name="Output 5 3 2 13" xfId="22843" xr:uid="{0DD03A6C-52D3-4F05-9DE8-054E5FB2B3DE}"/>
    <cellStyle name="Output 5 3 2 13 2" xfId="43555" xr:uid="{47DD995B-C02D-4252-8A5A-CCD86ECB4597}"/>
    <cellStyle name="Output 5 3 2 13 3" xfId="34406" xr:uid="{DC5024C4-FE5A-4548-83FE-3E70888F1480}"/>
    <cellStyle name="Output 5 3 2 14" xfId="28014" xr:uid="{C557BBA0-15DE-46EF-A5DA-113A2A347A44}"/>
    <cellStyle name="Output 5 3 2 15" xfId="48742" xr:uid="{98D28F51-C26F-41ED-BBFE-ADDDA2D17CCD}"/>
    <cellStyle name="Output 5 3 2 16" xfId="50597" xr:uid="{8B781A93-7042-450D-A0DB-D12484A1881D}"/>
    <cellStyle name="Output 5 3 2 17" xfId="50122" xr:uid="{2843F19D-B8B3-4E3A-BDCD-849B21DB0D1B}"/>
    <cellStyle name="Output 5 3 2 18" xfId="52190" xr:uid="{2CF77D02-2FB4-4121-A435-ED7C4312E813}"/>
    <cellStyle name="Output 5 3 2 19" xfId="52352" xr:uid="{B4504EF1-33D2-492B-91E2-D4412E460256}"/>
    <cellStyle name="Output 5 3 2 2" xfId="5117" xr:uid="{447ABEE1-EB54-4DEB-A160-A2D00F0362DB}"/>
    <cellStyle name="Output 5 3 2 2 2" xfId="41365" xr:uid="{EFC21114-F472-4B67-8616-C084E44964DD}"/>
    <cellStyle name="Output 5 3 2 2 3" xfId="32170" xr:uid="{0D86080A-0900-4F21-8AF2-0AB212DD320B}"/>
    <cellStyle name="Output 5 3 2 2 4" xfId="20461" xr:uid="{341704B9-1B9F-4A38-B74F-ED01FE24E9D4}"/>
    <cellStyle name="Output 5 3 2 20" xfId="53590" xr:uid="{ADA80B65-E05D-4BEA-8941-D5DEEDF99CCE}"/>
    <cellStyle name="Output 5 3 2 21" xfId="52915" xr:uid="{3D347F63-217E-411B-8CEF-E572C61717DC}"/>
    <cellStyle name="Output 5 3 2 22" xfId="55286" xr:uid="{3672F286-EB51-45D7-B40A-347220754349}"/>
    <cellStyle name="Output 5 3 2 23" xfId="56119" xr:uid="{E7E70FB4-D115-47DF-A7F6-03161ED48607}"/>
    <cellStyle name="Output 5 3 2 24" xfId="16903" xr:uid="{094CCBD0-B0D2-4785-B083-C7C6AFA72D0A}"/>
    <cellStyle name="Output 5 3 2 3" xfId="4190" xr:uid="{BEC0A049-3610-4B8D-8481-CAAEA7F3B6B3}"/>
    <cellStyle name="Output 5 3 2 3 2" xfId="40574" xr:uid="{7E099587-A884-46BB-A09C-2E205D18499D}"/>
    <cellStyle name="Output 5 3 2 3 3" xfId="31342" xr:uid="{ED09FE1E-38AB-4E96-9C29-2962501F00D3}"/>
    <cellStyle name="Output 5 3 2 3 4" xfId="19611" xr:uid="{3F0A2832-B8B2-4A06-9EAC-D239DB1D7575}"/>
    <cellStyle name="Output 5 3 2 4" xfId="11248" xr:uid="{EDDAC8BE-FB78-49E7-B4B0-04D9A93ABD4D}"/>
    <cellStyle name="Output 5 3 2 4 2" xfId="42136" xr:uid="{57BAF2EE-1867-4B68-8340-FD4EF92C8FB0}"/>
    <cellStyle name="Output 5 3 2 4 3" xfId="32986" xr:uid="{B76D14E8-20EB-4DE8-B4D2-611449AE7F40}"/>
    <cellStyle name="Output 5 3 2 4 4" xfId="21406" xr:uid="{98945EAA-4539-4730-A183-27BEF908A442}"/>
    <cellStyle name="Output 5 3 2 5" xfId="11696" xr:uid="{3C747630-9850-4CC0-A38E-8B082B8ADF38}"/>
    <cellStyle name="Output 5 3 2 5 2" xfId="39220" xr:uid="{6DD43CE4-F713-442B-9582-9E6C66191E5A}"/>
    <cellStyle name="Output 5 3 2 5 3" xfId="29955" xr:uid="{DDB44E1D-BD70-4B39-8CE2-741F0E19E8E9}"/>
    <cellStyle name="Output 5 3 2 5 4" xfId="18199" xr:uid="{9756E1D7-2084-4C65-ABEA-6A80737C369F}"/>
    <cellStyle name="Output 5 3 2 6" xfId="12101" xr:uid="{C8B8ADE5-0853-444C-8E84-9D40FA3898E8}"/>
    <cellStyle name="Output 5 3 2 6 2" xfId="43611" xr:uid="{0CCC1474-CC65-48F5-A269-D834CC08CA45}"/>
    <cellStyle name="Output 5 3 2 6 3" xfId="34462" xr:uid="{3760CB25-E564-4A45-85CB-5790C2C0C0BF}"/>
    <cellStyle name="Output 5 3 2 6 4" xfId="22900" xr:uid="{230FBBCF-BCFB-4944-83A0-6EFA4952BED2}"/>
    <cellStyle name="Output 5 3 2 7" xfId="12442" xr:uid="{8F210142-FFA6-45C0-9981-47F5BFE213B1}"/>
    <cellStyle name="Output 5 3 2 7 2" xfId="43292" xr:uid="{7DB9CFD0-F792-4EAD-B5B3-847943BCAEB4}"/>
    <cellStyle name="Output 5 3 2 7 3" xfId="34142" xr:uid="{58115726-E20E-4356-9479-B693FCF4F3BD}"/>
    <cellStyle name="Output 5 3 2 7 4" xfId="22578" xr:uid="{3DFEE6C8-E4C6-4D43-AA7C-B90C5982ACE7}"/>
    <cellStyle name="Output 5 3 2 8" xfId="12731" xr:uid="{261655C3-17E8-495B-9154-E5B2F0FF9B74}"/>
    <cellStyle name="Output 5 3 2 8 2" xfId="42739" xr:uid="{917191C6-7219-4221-B7AB-321B38B7883B}"/>
    <cellStyle name="Output 5 3 2 8 3" xfId="33589" xr:uid="{884E8D67-12EB-4F70-8153-12F48B7B3A5C}"/>
    <cellStyle name="Output 5 3 2 8 4" xfId="22015" xr:uid="{EA8D1556-6FB8-479F-816F-59108E376080}"/>
    <cellStyle name="Output 5 3 2 9" xfId="12955" xr:uid="{7C52238E-E36B-48B2-AF80-AAF591842FF5}"/>
    <cellStyle name="Output 5 3 2 9 2" xfId="43157" xr:uid="{777A2333-80BD-4A68-AA42-A3A2D1441735}"/>
    <cellStyle name="Output 5 3 2 9 3" xfId="34007" xr:uid="{5DFE4DD7-D3BD-4BFF-9280-4D0A9BE43750}"/>
    <cellStyle name="Output 5 3 2 9 4" xfId="22440" xr:uid="{C3C8076E-6B82-40BE-BC35-09F190A4858F}"/>
    <cellStyle name="Output 5 3 20" xfId="51167" xr:uid="{CDBFF0E3-B6FE-4957-9F06-C2B63F05BAB7}"/>
    <cellStyle name="Output 5 3 21" xfId="53589" xr:uid="{23DA9952-3966-4EFA-BD11-C99B0FBEF144}"/>
    <cellStyle name="Output 5 3 22" xfId="54021" xr:uid="{F247994C-8AC5-4941-B61C-F0A90312E94D}"/>
    <cellStyle name="Output 5 3 23" xfId="52665" xr:uid="{0FDCCD2A-2DA1-41C7-96CC-E8F8B2E53119}"/>
    <cellStyle name="Output 5 3 24" xfId="56118" xr:uid="{6B60B2BC-72F7-4B96-B7C4-8496081B981A}"/>
    <cellStyle name="Output 5 3 25" xfId="16902" xr:uid="{DF13164A-9030-4806-A208-DCF5156819CB}"/>
    <cellStyle name="Output 5 3 3" xfId="5116" xr:uid="{F3FE907F-720D-447F-9B1D-24FDA65513A0}"/>
    <cellStyle name="Output 5 3 3 2" xfId="39718" xr:uid="{E272BB88-EB2A-42AD-B602-B875E8D59D52}"/>
    <cellStyle name="Output 5 3 3 3" xfId="30478" xr:uid="{5930E94E-5414-47C2-9769-3072AEEB489D}"/>
    <cellStyle name="Output 5 3 3 4" xfId="18723" xr:uid="{6891888C-3A6B-4393-95C5-113F46322C90}"/>
    <cellStyle name="Output 5 3 4" xfId="5630" xr:uid="{FE2033F3-9527-43A9-A9F3-71A5B6C167DD}"/>
    <cellStyle name="Output 5 3 4 2" xfId="39396" xr:uid="{1C54CCB3-BA4B-496D-AD45-93218D37A579}"/>
    <cellStyle name="Output 5 3 4 3" xfId="30131" xr:uid="{123D4F71-C7D5-4448-8C18-74BE4C8594A4}"/>
    <cellStyle name="Output 5 3 4 4" xfId="18375" xr:uid="{EA5707E5-8EC3-473A-BBC7-261282D327E0}"/>
    <cellStyle name="Output 5 3 5" xfId="10745" xr:uid="{66B29DEA-EBD1-485F-888C-B4AE77CD0DAA}"/>
    <cellStyle name="Output 5 3 5 2" xfId="39949" xr:uid="{0F8C8AA4-9716-4895-8A2A-06DF369EB709}"/>
    <cellStyle name="Output 5 3 5 3" xfId="30716" xr:uid="{31DB5416-F0DC-4B9F-B30C-E4AA3B3297C4}"/>
    <cellStyle name="Output 5 3 5 4" xfId="18961" xr:uid="{D9B7CC6F-85F4-4574-9499-5A0B86C7F131}"/>
    <cellStyle name="Output 5 3 6" xfId="10891" xr:uid="{C721441F-941C-4495-80FA-58011C0A8D11}"/>
    <cellStyle name="Output 5 3 6 2" xfId="42867" xr:uid="{EE5D81ED-269A-42FB-8DC4-86A3C801D916}"/>
    <cellStyle name="Output 5 3 6 3" xfId="33717" xr:uid="{12B35D88-C28A-4426-93BF-8C77BD38D0A0}"/>
    <cellStyle name="Output 5 3 6 4" xfId="22144" xr:uid="{A6CA4FAD-F8ED-4DDE-B754-563EBBEF7AD6}"/>
    <cellStyle name="Output 5 3 7" xfId="4554" xr:uid="{440D55EB-F8B8-4801-B853-79150DD668AA}"/>
    <cellStyle name="Output 5 3 7 2" xfId="40201" xr:uid="{6389F076-4408-4370-AF28-EA16603F5B3C}"/>
    <cellStyle name="Output 5 3 7 3" xfId="30968" xr:uid="{A997929F-B367-4A64-9669-3FC0C929EE5C}"/>
    <cellStyle name="Output 5 3 7 4" xfId="19180" xr:uid="{15CD2ADF-CCFC-475B-8859-4A519C2C9E7E}"/>
    <cellStyle name="Output 5 3 8" xfId="5720" xr:uid="{F90CBE98-1257-46C7-998A-A6B8C255A5A0}"/>
    <cellStyle name="Output 5 3 8 2" xfId="44634" xr:uid="{D6F97348-D098-4CC4-A6F5-6A48E3E0BF0E}"/>
    <cellStyle name="Output 5 3 8 3" xfId="35489" xr:uid="{E7FF4F7D-2FC4-4B1D-8EB8-A70B9149552B}"/>
    <cellStyle name="Output 5 3 8 4" xfId="23945" xr:uid="{D75D45F2-B70C-4E25-80D7-8195A93EEFE7}"/>
    <cellStyle name="Output 5 3 9" xfId="10780" xr:uid="{B7F0B5FB-261E-492E-91E1-4864DB9EB820}"/>
    <cellStyle name="Output 5 3 9 2" xfId="45037" xr:uid="{774A8480-FA90-4278-95FC-F93DB82612EA}"/>
    <cellStyle name="Output 5 3 9 3" xfId="35892" xr:uid="{B0D95CF5-B9A3-46D1-9C5E-CBCEAD051C53}"/>
    <cellStyle name="Output 5 3 9 4" xfId="24355" xr:uid="{23FCB799-D1E3-4C47-A6EF-614EF260BC69}"/>
    <cellStyle name="Output 5 4" xfId="1732" xr:uid="{00000000-0005-0000-0000-0000C4060000}"/>
    <cellStyle name="Output 5 4 10" xfId="12922" xr:uid="{5D055D1E-2B10-424F-A41C-F0091811B0FE}"/>
    <cellStyle name="Output 5 4 10 2" xfId="45717" xr:uid="{0012C984-D281-4025-9B99-4816B66B8FD0}"/>
    <cellStyle name="Output 5 4 10 3" xfId="36572" xr:uid="{03D1EC3B-0D70-4388-A34F-01FEB0EEB718}"/>
    <cellStyle name="Output 5 4 10 4" xfId="25051" xr:uid="{B919FC71-52A1-4661-A2BC-B094CF5A30B5}"/>
    <cellStyle name="Output 5 4 11" xfId="13366" xr:uid="{4D421F04-7DFF-4CF0-87BF-BCFC9A8FC5BC}"/>
    <cellStyle name="Output 5 4 11 2" xfId="47152" xr:uid="{54FA52F3-60D2-4E6C-8BDE-8987382CC9E2}"/>
    <cellStyle name="Output 5 4 11 3" xfId="38008" xr:uid="{D48E9C6D-9980-4FAA-982A-CD08D1EF6402}"/>
    <cellStyle name="Output 5 4 11 4" xfId="26594" xr:uid="{3CFC5A3F-4B78-4767-AC87-06A326FE0D1C}"/>
    <cellStyle name="Output 5 4 12" xfId="15362" xr:uid="{825C77F5-FEF8-4C34-BBC6-ADAD2D9CC5C7}"/>
    <cellStyle name="Output 5 4 12 2" xfId="46043" xr:uid="{93E602C8-A81C-4C04-B6B1-3852F160F593}"/>
    <cellStyle name="Output 5 4 12 3" xfId="36898" xr:uid="{D7D783A3-9BC6-4027-9D4C-0FA94D53A5CC}"/>
    <cellStyle name="Output 5 4 12 4" xfId="25390" xr:uid="{8A7AB7D8-F99B-425D-BD5F-9219438A334E}"/>
    <cellStyle name="Output 5 4 13" xfId="16394" xr:uid="{31B47598-2BF7-43B8-9FCB-4EDBE141BCF5}"/>
    <cellStyle name="Output 5 4 13 2" xfId="47554" xr:uid="{33770315-C9BB-4F9E-859F-108CAB75AF56}"/>
    <cellStyle name="Output 5 4 13 3" xfId="38410" xr:uid="{F594B27C-D9E6-4219-8541-7F43FC02BE3B}"/>
    <cellStyle name="Output 5 4 13 4" xfId="27057" xr:uid="{C8E6ECE4-AB4A-467E-A733-B4FB1B222FE2}"/>
    <cellStyle name="Output 5 4 14" xfId="27590" xr:uid="{8419FFFB-0F5C-4AD4-8FAE-27DD4E2CF93C}"/>
    <cellStyle name="Output 5 4 14 2" xfId="47983" xr:uid="{332D56D5-5B91-4386-BC57-19513F3214EA}"/>
    <cellStyle name="Output 5 4 14 3" xfId="38839" xr:uid="{410DFF80-4604-4EA1-A7C3-BE134A01B233}"/>
    <cellStyle name="Output 5 4 15" xfId="28015" xr:uid="{C84FD1D1-3A8C-4694-95E8-B7C114467697}"/>
    <cellStyle name="Output 5 4 16" xfId="48743" xr:uid="{F45176A8-6FB2-4648-A9A7-B781F1124283}"/>
    <cellStyle name="Output 5 4 17" xfId="50598" xr:uid="{D85B9824-A6E8-496A-9D88-ED0C9BF8C6A8}"/>
    <cellStyle name="Output 5 4 18" xfId="51114" xr:uid="{803F3E9E-A080-41AC-B196-D8EF7A7656BA}"/>
    <cellStyle name="Output 5 4 19" xfId="49938" xr:uid="{882D79BB-A04A-48D4-B033-557375FE9153}"/>
    <cellStyle name="Output 5 4 2" xfId="1733" xr:uid="{00000000-0005-0000-0000-0000C5060000}"/>
    <cellStyle name="Output 5 4 2 10" xfId="15177" xr:uid="{611FCAB5-0D3D-48A9-814A-631696A9DE5A}"/>
    <cellStyle name="Output 5 4 2 10 2" xfId="42410" xr:uid="{6060503F-5673-44DC-9D20-0BB20D482883}"/>
    <cellStyle name="Output 5 4 2 10 3" xfId="33260" xr:uid="{6938D1F2-C795-4FA9-B52A-367B190455B3}"/>
    <cellStyle name="Output 5 4 2 10 4" xfId="21682" xr:uid="{6103A154-C314-4562-805F-F7B3AD0D23EE}"/>
    <cellStyle name="Output 5 4 2 11" xfId="16204" xr:uid="{75046373-FB2B-492E-9397-EFE64E86DD85}"/>
    <cellStyle name="Output 5 4 2 11 2" xfId="46042" xr:uid="{E6587BBB-B952-4E88-9A43-7C829A9E1CC8}"/>
    <cellStyle name="Output 5 4 2 11 3" xfId="36897" xr:uid="{6D3E32C9-D335-4874-952C-8776891808A6}"/>
    <cellStyle name="Output 5 4 2 11 4" xfId="25389" xr:uid="{1F474851-0FBB-4DCF-827B-945B894092D4}"/>
    <cellStyle name="Output 5 4 2 12" xfId="16430" xr:uid="{8CA30984-948A-4D10-BA5D-9B66B913C509}"/>
    <cellStyle name="Output 5 4 2 12 2" xfId="47555" xr:uid="{1D45A987-A0FD-409D-A586-16EF11CEF811}"/>
    <cellStyle name="Output 5 4 2 12 3" xfId="38411" xr:uid="{E8B325F3-E76C-4AE8-B07D-98C4AFF27ACC}"/>
    <cellStyle name="Output 5 4 2 12 4" xfId="27058" xr:uid="{33CBCE56-FAC4-45FE-9C2D-A24E4E91EA41}"/>
    <cellStyle name="Output 5 4 2 13" xfId="27591" xr:uid="{1EAFA4D8-2534-4BBC-A277-ADE1DDABD4B4}"/>
    <cellStyle name="Output 5 4 2 13 2" xfId="47984" xr:uid="{4DF324AB-7C57-4A21-8FA8-A9A4A76ADEC8}"/>
    <cellStyle name="Output 5 4 2 13 3" xfId="38840" xr:uid="{E53F8D8B-28B1-44AA-ADAB-E9D117225B70}"/>
    <cellStyle name="Output 5 4 2 14" xfId="27792" xr:uid="{08C1C862-5976-4FA4-B792-4E4AFD7E4491}"/>
    <cellStyle name="Output 5 4 2 15" xfId="48744" xr:uid="{846830E4-28FC-4F75-AB15-28B35DD4BCB9}"/>
    <cellStyle name="Output 5 4 2 16" xfId="50599" xr:uid="{D973E11B-D389-4707-BE3D-D261B6AD4E77}"/>
    <cellStyle name="Output 5 4 2 17" xfId="49629" xr:uid="{4D2F4FE3-E31F-4E13-A2F8-2CFACBC8B1B0}"/>
    <cellStyle name="Output 5 4 2 18" xfId="51865" xr:uid="{73F90CEE-B706-4E8E-BADF-D921FB97E3FC}"/>
    <cellStyle name="Output 5 4 2 19" xfId="52123" xr:uid="{4EEA9EC3-44DB-445A-95D2-BFABB435FDD0}"/>
    <cellStyle name="Output 5 4 2 2" xfId="5119" xr:uid="{6E087A91-0C2F-44E4-912D-9040F00E6A45}"/>
    <cellStyle name="Output 5 4 2 2 2" xfId="39717" xr:uid="{73903E21-20EA-49DA-9A67-064F23CAA4BF}"/>
    <cellStyle name="Output 5 4 2 2 3" xfId="30477" xr:uid="{21838E23-F988-4383-BC89-93721B946DFF}"/>
    <cellStyle name="Output 5 4 2 2 4" xfId="18722" xr:uid="{B599C464-E599-41C7-90B8-02135BBBEE38}"/>
    <cellStyle name="Output 5 4 2 20" xfId="53592" xr:uid="{670C8624-D186-4914-8B07-E6AC27F7C96C}"/>
    <cellStyle name="Output 5 4 2 21" xfId="54478" xr:uid="{8C307BDA-055D-46A8-8E33-2DB62EBADD97}"/>
    <cellStyle name="Output 5 4 2 22" xfId="52664" xr:uid="{E4BE67E7-AF5C-4582-B164-292823AFA8B0}"/>
    <cellStyle name="Output 5 4 2 23" xfId="56121" xr:uid="{A95B046C-962C-41A8-8EF0-0883688EDCAC}"/>
    <cellStyle name="Output 5 4 2 24" xfId="16905" xr:uid="{13B5C27C-8084-454A-8EDF-6DF481431D0D}"/>
    <cellStyle name="Output 5 4 2 3" xfId="5635" xr:uid="{97BE67EA-F8E5-4868-8628-E7668DD01548}"/>
    <cellStyle name="Output 5 4 2 3 2" xfId="39397" xr:uid="{7FA182BC-2B19-40DA-A891-CC54D453D73B}"/>
    <cellStyle name="Output 5 4 2 3 3" xfId="30132" xr:uid="{77058FE9-ADA0-49DE-8CFC-DDF1D6ACD495}"/>
    <cellStyle name="Output 5 4 2 3 4" xfId="18376" xr:uid="{16313D13-BFFF-4C8E-9AD9-04090822B146}"/>
    <cellStyle name="Output 5 4 2 4" xfId="11251" xr:uid="{0379E762-73AA-4F73-B7C0-535A1875F0AC}"/>
    <cellStyle name="Output 5 4 2 4 2" xfId="41555" xr:uid="{DBC16265-3BBA-4C43-B684-0E86EEE8148D}"/>
    <cellStyle name="Output 5 4 2 4 3" xfId="32367" xr:uid="{C5CC5484-6682-4461-9D04-0730A2E336A6}"/>
    <cellStyle name="Output 5 4 2 4 4" xfId="20658" xr:uid="{D7C188DC-CB70-4547-A4BC-CBF68FA0B9C4}"/>
    <cellStyle name="Output 5 4 2 5" xfId="11699" xr:uid="{2526624C-A2AD-475A-8B54-11EE455712DB}"/>
    <cellStyle name="Output 5 4 2 5 2" xfId="42866" xr:uid="{7E86258C-DCCA-4A21-9637-7D518C11A5B7}"/>
    <cellStyle name="Output 5 4 2 5 3" xfId="33716" xr:uid="{57BB76BA-F054-4B27-BBE2-B11421438EE2}"/>
    <cellStyle name="Output 5 4 2 5 4" xfId="22143" xr:uid="{9417FF12-A1EF-4FA9-ADFC-46306C01E8BA}"/>
    <cellStyle name="Output 5 4 2 6" xfId="12104" xr:uid="{0D44E531-D319-4B36-B173-7396ADDDA913}"/>
    <cellStyle name="Output 5 4 2 6 2" xfId="42322" xr:uid="{7859174B-3262-45F4-83AE-DE2268B8E2D0}"/>
    <cellStyle name="Output 5 4 2 6 3" xfId="33172" xr:uid="{272843B7-C93F-43D9-B7B0-486A8E4A4E26}"/>
    <cellStyle name="Output 5 4 2 6 4" xfId="21592" xr:uid="{979046D5-A8BC-4DA5-A476-CC4F04210780}"/>
    <cellStyle name="Output 5 4 2 7" xfId="12445" xr:uid="{ECFC7BC6-B8D7-44E8-9B56-EACD296C15FD}"/>
    <cellStyle name="Output 5 4 2 7 2" xfId="45258" xr:uid="{2C0928FF-F1B5-47AA-AEB5-7496287DBF56}"/>
    <cellStyle name="Output 5 4 2 7 3" xfId="36113" xr:uid="{1DA7B114-6722-4591-80B8-7BCD107D6CC0}"/>
    <cellStyle name="Output 5 4 2 7 4" xfId="24579" xr:uid="{5F3AF03E-4E65-4811-88FA-0763B69285C5}"/>
    <cellStyle name="Output 5 4 2 8" xfId="12734" xr:uid="{8B2F86DA-0FEC-4B26-BF01-169F60A98BD3}"/>
    <cellStyle name="Output 5 4 2 8 2" xfId="44848" xr:uid="{B3B77E03-F406-467C-89EE-6D6926B441A2}"/>
    <cellStyle name="Output 5 4 2 8 3" xfId="35703" xr:uid="{719AA65F-8AF0-4365-BA74-711F1798DAAE}"/>
    <cellStyle name="Output 5 4 2 8 4" xfId="24166" xr:uid="{85DA63D3-E345-4727-BDFF-E548A45DA2DF}"/>
    <cellStyle name="Output 5 4 2 9" xfId="12958" xr:uid="{01196FE4-18B6-4A6A-90B0-E432502F436E}"/>
    <cellStyle name="Output 5 4 2 9 2" xfId="45718" xr:uid="{DBF33C5C-5499-485B-94DA-129666C865A4}"/>
    <cellStyle name="Output 5 4 2 9 3" xfId="36573" xr:uid="{851AFE56-D784-4045-A1F5-595032FA25DD}"/>
    <cellStyle name="Output 5 4 2 9 4" xfId="25052" xr:uid="{C7FD95EB-4099-4226-94CA-30CFC6BD3E03}"/>
    <cellStyle name="Output 5 4 20" xfId="52353" xr:uid="{AF9B47AB-9432-4376-B395-14AB36FCDA6A}"/>
    <cellStyle name="Output 5 4 21" xfId="53591" xr:uid="{FD514FBE-B499-45C4-9A64-D41EBDE94FF4}"/>
    <cellStyle name="Output 5 4 22" xfId="52914" xr:uid="{658BADAD-DE5E-49EB-9A69-C246B4B46E52}"/>
    <cellStyle name="Output 5 4 23" xfId="55478" xr:uid="{7DFE4FE5-887E-43FF-89F1-75860ED04D04}"/>
    <cellStyle name="Output 5 4 24" xfId="56120" xr:uid="{8A63E470-3CF4-4538-A14C-9BA1FF19EE32}"/>
    <cellStyle name="Output 5 4 25" xfId="16904" xr:uid="{C3260980-CD50-4DE8-A160-AE53337DB48B}"/>
    <cellStyle name="Output 5 4 3" xfId="5118" xr:uid="{FBACFA8D-F41B-411A-96E6-18440D1BAEDA}"/>
    <cellStyle name="Output 5 4 3 2" xfId="41366" xr:uid="{8F16C374-A566-44D0-9713-5373B12A119B}"/>
    <cellStyle name="Output 5 4 3 3" xfId="32171" xr:uid="{E1E56F86-AD65-440A-8FBB-7B2E938CB6AB}"/>
    <cellStyle name="Output 5 4 3 4" xfId="20462" xr:uid="{B50683EA-B89D-43AA-BE38-4505E62DDEFA}"/>
    <cellStyle name="Output 5 4 4" xfId="6274" xr:uid="{7D8B534A-4E09-41B2-A148-D7704F930A75}"/>
    <cellStyle name="Output 5 4 4 2" xfId="39398" xr:uid="{894282A3-0E30-44F9-A0FD-B6C311ED0B56}"/>
    <cellStyle name="Output 5 4 4 3" xfId="30133" xr:uid="{4D098F5E-F404-4263-AA53-DCE95B404E60}"/>
    <cellStyle name="Output 5 4 4 4" xfId="18377" xr:uid="{39A5E012-91A0-4DA7-A056-D59EA6CEE16E}"/>
    <cellStyle name="Output 5 4 5" xfId="9984" xr:uid="{C42F128D-91ED-45D4-9A6C-A89AF7EED4CE}"/>
    <cellStyle name="Output 5 4 5 2" xfId="42137" xr:uid="{E908C415-DFDA-4F6A-83AA-48C75692EFE0}"/>
    <cellStyle name="Output 5 4 5 3" xfId="32987" xr:uid="{EC08FA45-682D-4D81-8EA4-859FD5E2965D}"/>
    <cellStyle name="Output 5 4 5 4" xfId="21407" xr:uid="{38E3FB16-5D44-49E7-B6B8-02C7D88CE7FD}"/>
    <cellStyle name="Output 5 4 6" xfId="11655" xr:uid="{298281BB-733E-4341-9231-3D689E611ACD}"/>
    <cellStyle name="Output 5 4 6 2" xfId="42865" xr:uid="{6064792D-E6BF-4CCB-AD45-4DFA74189245}"/>
    <cellStyle name="Output 5 4 6 3" xfId="33715" xr:uid="{18004310-CBF9-4D5A-B787-5A7DC549FCA1}"/>
    <cellStyle name="Output 5 4 6 4" xfId="22142" xr:uid="{3B664FC9-05D1-4774-B55F-B4BC2635734D}"/>
    <cellStyle name="Output 5 4 7" xfId="12063" xr:uid="{E9F5C903-9367-4FE1-8451-9095B4AD57C6}"/>
    <cellStyle name="Output 5 4 7 2" xfId="43612" xr:uid="{54D518CA-27FD-40BB-9073-5E2165782B6C}"/>
    <cellStyle name="Output 5 4 7 3" xfId="34463" xr:uid="{337D23A4-D5CA-43B4-95D0-F8D94A4235FB}"/>
    <cellStyle name="Output 5 4 7 4" xfId="22901" xr:uid="{0197F822-C997-4430-972A-9B2C1DBA7344}"/>
    <cellStyle name="Output 5 4 8" xfId="12408" xr:uid="{6F159F96-8B92-4C98-A487-996F2AEBBD1E}"/>
    <cellStyle name="Output 5 4 8 2" xfId="45257" xr:uid="{EAA82906-5816-4FCC-9769-C94F1A2A1908}"/>
    <cellStyle name="Output 5 4 8 3" xfId="36112" xr:uid="{6E505CFF-090C-485D-AC2B-93B740BED069}"/>
    <cellStyle name="Output 5 4 8 4" xfId="24578" xr:uid="{4CA916F9-884D-4AE2-84DA-94CE48F18BB2}"/>
    <cellStyle name="Output 5 4 9" xfId="12698" xr:uid="{8A2DC06E-E95F-4C08-AAF1-4FF3235FD930}"/>
    <cellStyle name="Output 5 4 9 2" xfId="45039" xr:uid="{79750983-22E7-4F59-A086-21C68D47C246}"/>
    <cellStyle name="Output 5 4 9 3" xfId="35894" xr:uid="{779DC3D6-5C0E-4AC3-87FB-3D1B743DBE80}"/>
    <cellStyle name="Output 5 4 9 4" xfId="24357" xr:uid="{F9C93C94-EBAB-44E2-864E-E2D8C4B3E407}"/>
    <cellStyle name="Output 5 5" xfId="1734" xr:uid="{00000000-0005-0000-0000-0000C6060000}"/>
    <cellStyle name="Output 5 5 10" xfId="5985" xr:uid="{5ABD4D83-9592-4199-A378-134E80C0B403}"/>
    <cellStyle name="Output 5 5 10 2" xfId="43719" xr:uid="{B0E5623D-4C8B-47A1-9CEC-3BB1C6D107DE}"/>
    <cellStyle name="Output 5 5 10 3" xfId="34570" xr:uid="{C0254141-9854-4D29-A89C-DDD9F6196C2F}"/>
    <cellStyle name="Output 5 5 10 4" xfId="23008" xr:uid="{CFF15F53-D6BA-4F71-B7A5-29555EED8D21}"/>
    <cellStyle name="Output 5 5 11" xfId="15537" xr:uid="{80950EA3-F804-4586-A5E8-DEB51359426E}"/>
    <cellStyle name="Output 5 5 11 2" xfId="43134" xr:uid="{5988F0AC-F1F1-46EC-89E9-AE1F94AAED7F}"/>
    <cellStyle name="Output 5 5 11 3" xfId="33984" xr:uid="{9881D8D6-41F1-4F36-B0F0-4AECFF0BD54F}"/>
    <cellStyle name="Output 5 5 11 4" xfId="22415" xr:uid="{CF240E13-E7E7-4236-AF6B-50BAA2F78671}"/>
    <cellStyle name="Output 5 5 12" xfId="14365" xr:uid="{8B1EA47A-E13E-45D8-983E-4F4C9F623604}"/>
    <cellStyle name="Output 5 5 12 2" xfId="45872" xr:uid="{74208317-BEA8-4078-BA89-BC35807EC0DA}"/>
    <cellStyle name="Output 5 5 12 3" xfId="36727" xr:uid="{AE4800B7-D985-44EC-8286-56BC3D405EBD}"/>
    <cellStyle name="Output 5 5 12 4" xfId="25212" xr:uid="{A3EA595F-E377-40EF-A9DF-1C0241CEBD85}"/>
    <cellStyle name="Output 5 5 13" xfId="13998" xr:uid="{A295EF70-6355-4108-837C-5B1C1EAE7909}"/>
    <cellStyle name="Output 5 5 13 2" xfId="46274" xr:uid="{1FD26B80-737C-4CA1-BF26-3FF8E427DB3C}"/>
    <cellStyle name="Output 5 5 13 3" xfId="37129" xr:uid="{516384C4-59C3-44E5-BB8D-DA2241FD9A49}"/>
    <cellStyle name="Output 5 5 13 4" xfId="25640" xr:uid="{341FA1FC-6AF9-47B4-9970-BF99E6B3538C}"/>
    <cellStyle name="Output 5 5 14" xfId="27340" xr:uid="{18544758-E70C-4C4C-8EB5-49C532B17958}"/>
    <cellStyle name="Output 5 5 14 2" xfId="47761" xr:uid="{4B41EABE-551F-4449-862B-2C49B5004CD5}"/>
    <cellStyle name="Output 5 5 14 3" xfId="38617" xr:uid="{57C22DED-999C-4F68-8DED-D0E1A3C7263F}"/>
    <cellStyle name="Output 5 5 15" xfId="27790" xr:uid="{7EA523F4-AC38-4CC0-81D3-6383D72D3178}"/>
    <cellStyle name="Output 5 5 16" xfId="48745" xr:uid="{B5B74BEC-094B-4FD3-A5E3-961088A14900}"/>
    <cellStyle name="Output 5 5 17" xfId="50600" xr:uid="{08E7C936-7373-4445-9A30-EC9793DF9BB0}"/>
    <cellStyle name="Output 5 5 18" xfId="50119" xr:uid="{10F93F86-01E2-45D0-840A-DA71DD3A97A2}"/>
    <cellStyle name="Output 5 5 19" xfId="51765" xr:uid="{64B0129F-D853-4EDC-A111-A2F53A8A8104}"/>
    <cellStyle name="Output 5 5 2" xfId="1735" xr:uid="{00000000-0005-0000-0000-0000C7060000}"/>
    <cellStyle name="Output 5 5 2 10" xfId="14488" xr:uid="{30E96DD7-0436-4944-9096-2CD325B489B3}"/>
    <cellStyle name="Output 5 5 2 10 2" xfId="46641" xr:uid="{EE46E389-A80C-4400-A092-3568CA34A1FD}"/>
    <cellStyle name="Output 5 5 2 10 3" xfId="37497" xr:uid="{3CB0CC5D-3D40-4F67-9D91-7D707BC3FCA1}"/>
    <cellStyle name="Output 5 5 2 10 4" xfId="26050" xr:uid="{9899DF55-F0FA-4233-8B43-D485341ADC4B}"/>
    <cellStyle name="Output 5 5 2 11" xfId="14018" xr:uid="{A3260F71-883F-4A79-8C25-3ABED26130D0}"/>
    <cellStyle name="Output 5 5 2 11 2" xfId="46953" xr:uid="{0D323180-CF98-4DDB-BEF0-0F7B16A07BB2}"/>
    <cellStyle name="Output 5 5 2 11 3" xfId="37809" xr:uid="{ACBFB027-62CE-45CB-8F16-1330BB47C8DA}"/>
    <cellStyle name="Output 5 5 2 11 4" xfId="26384" xr:uid="{FE569697-17D3-41D7-9031-7B0AC63FDB45}"/>
    <cellStyle name="Output 5 5 2 12" xfId="16133" xr:uid="{96A49100-9EB3-4B35-85BA-872C177C0F0B}"/>
    <cellStyle name="Output 5 5 2 12 2" xfId="45817" xr:uid="{59943FAC-52E3-4704-9B16-B9D50F781824}"/>
    <cellStyle name="Output 5 5 2 12 3" xfId="36672" xr:uid="{4DD960B9-2F2F-4D01-B76B-41E59DB1CEE3}"/>
    <cellStyle name="Output 5 5 2 12 4" xfId="25152" xr:uid="{401E58C9-C4FA-4BED-BC74-5DC699C2DFEF}"/>
    <cellStyle name="Output 5 5 2 13" xfId="27338" xr:uid="{6766D1B9-4B4C-4024-985A-92078D765955}"/>
    <cellStyle name="Output 5 5 2 13 2" xfId="47759" xr:uid="{2723BF61-BF4B-4D6F-B4BD-EE1304D72155}"/>
    <cellStyle name="Output 5 5 2 13 3" xfId="38615" xr:uid="{94F1C094-321D-445C-912D-AEAF23725768}"/>
    <cellStyle name="Output 5 5 2 14" xfId="28012" xr:uid="{9E951D9F-E114-45B5-8654-DC4893F4EB56}"/>
    <cellStyle name="Output 5 5 2 15" xfId="48746" xr:uid="{CD4EB362-844B-4365-BA1A-7965610EEAC4}"/>
    <cellStyle name="Output 5 5 2 16" xfId="50601" xr:uid="{C0A8CFB0-5F12-4092-A00D-2F16438929AC}"/>
    <cellStyle name="Output 5 5 2 17" xfId="50120" xr:uid="{98D48460-E77D-44CF-BED4-3AA7C68565EA}"/>
    <cellStyle name="Output 5 5 2 18" xfId="52178" xr:uid="{AF4BF6FC-7BF0-476A-A75E-A2E58232CDF0}"/>
    <cellStyle name="Output 5 5 2 19" xfId="49693" xr:uid="{84AD067B-DC95-4DDA-A055-045478590B23}"/>
    <cellStyle name="Output 5 5 2 2" xfId="5121" xr:uid="{B14C3425-B46F-454B-8B4B-70ECDA85D4EB}"/>
    <cellStyle name="Output 5 5 2 2 2" xfId="39715" xr:uid="{47DB11AB-FCFB-49CA-9896-6465E15062A1}"/>
    <cellStyle name="Output 5 5 2 2 3" xfId="30475" xr:uid="{600203F6-E413-481A-992E-844CB053BC0C}"/>
    <cellStyle name="Output 5 5 2 2 4" xfId="18720" xr:uid="{6A6CF8EF-5E88-4CF9-B891-4A1FEC6D0E99}"/>
    <cellStyle name="Output 5 5 2 20" xfId="53594" xr:uid="{9FBAF481-EC29-439B-B97D-E8D3E9E5293A}"/>
    <cellStyle name="Output 5 5 2 21" xfId="54018" xr:uid="{347B9784-EF65-4984-9FDD-490A7F7CAFA7}"/>
    <cellStyle name="Output 5 5 2 22" xfId="54580" xr:uid="{AECBE953-D49C-45F9-B00A-7B09FE75E92F}"/>
    <cellStyle name="Output 5 5 2 23" xfId="56123" xr:uid="{A536B4E0-AB0E-4D16-81A6-09BCEC525760}"/>
    <cellStyle name="Output 5 5 2 24" xfId="16907" xr:uid="{082E761A-D665-4E39-B987-02BFA19F491E}"/>
    <cellStyle name="Output 5 5 2 3" xfId="6272" xr:uid="{F80AFB9A-446E-4C8A-9629-9B30399315A8}"/>
    <cellStyle name="Output 5 5 2 3 2" xfId="40576" xr:uid="{D7B7E911-C1D2-4727-A152-4C90EE574EBB}"/>
    <cellStyle name="Output 5 5 2 3 3" xfId="31344" xr:uid="{CD7AC362-0D6C-4C1B-A3F3-FE1C269636BC}"/>
    <cellStyle name="Output 5 5 2 3 4" xfId="19613" xr:uid="{4C37BDCA-E5B1-4E92-A0B4-AD392A327A5B}"/>
    <cellStyle name="Output 5 5 2 4" xfId="9561" xr:uid="{5038D5FF-E18F-4FA6-8929-09F3BAEBB74C}"/>
    <cellStyle name="Output 5 5 2 4 2" xfId="39948" xr:uid="{0E48B92C-B903-4AA5-BA75-133C1DE182F7}"/>
    <cellStyle name="Output 5 5 2 4 3" xfId="30715" xr:uid="{F18BEA8F-E361-4B7D-8B9C-4086F800887F}"/>
    <cellStyle name="Output 5 5 2 4 4" xfId="18960" xr:uid="{B7CC45FD-CD9A-40C3-91AC-D4A917C04DA7}"/>
    <cellStyle name="Output 5 5 2 5" xfId="11120" xr:uid="{FE09F818-D836-46CB-BDF3-314F77FCC582}"/>
    <cellStyle name="Output 5 5 2 5 2" xfId="42507" xr:uid="{819ECB4E-18F8-4455-8F37-2C59F4AEE584}"/>
    <cellStyle name="Output 5 5 2 5 3" xfId="33357" xr:uid="{DB0EFFF9-763D-496D-A5DB-166155B66298}"/>
    <cellStyle name="Output 5 5 2 5 4" xfId="21780" xr:uid="{B83D8BE7-6572-424D-AEF6-0FBE45A1C651}"/>
    <cellStyle name="Output 5 5 2 6" xfId="5010" xr:uid="{C3D0AFF6-0F67-475C-BC14-1837CC12EBD0}"/>
    <cellStyle name="Output 5 5 2 6 2" xfId="40200" xr:uid="{F0F38ADE-1080-46B8-9327-51B3FDE2A89E}"/>
    <cellStyle name="Output 5 5 2 6 3" xfId="30967" xr:uid="{0B73FBD3-3EAB-4D84-83CF-7D8E19B89EF3}"/>
    <cellStyle name="Output 5 5 2 6 4" xfId="19179" xr:uid="{21F6C4EE-5EA5-488A-8E2A-C8B9BA68B206}"/>
    <cellStyle name="Output 5 5 2 7" xfId="3858" xr:uid="{A60CA77A-CDD9-4C23-AD16-4C0D519F55EB}"/>
    <cellStyle name="Output 5 5 2 7 2" xfId="43904" xr:uid="{EFC995B4-1CC3-4207-BD41-85580AB1596A}"/>
    <cellStyle name="Output 5 5 2 7 3" xfId="34756" xr:uid="{684EA426-00C4-4018-90CA-726206C05F28}"/>
    <cellStyle name="Output 5 5 2 7 4" xfId="23198" xr:uid="{5C7451EA-7403-45DA-BAE0-74216A5DAEA3}"/>
    <cellStyle name="Output 5 5 2 8" xfId="3892" xr:uid="{420C112E-3134-451A-913A-A4A2FD6152C4}"/>
    <cellStyle name="Output 5 5 2 8 2" xfId="43049" xr:uid="{26102C21-1EB8-42D1-ADC3-EA29CD412A61}"/>
    <cellStyle name="Output 5 5 2 8 3" xfId="33899" xr:uid="{09B3F0C0-5662-45F1-810F-2F97D319574E}"/>
    <cellStyle name="Output 5 5 2 8 4" xfId="22327" xr:uid="{964FFC19-7B95-4F15-B481-D55F1B70113F}"/>
    <cellStyle name="Output 5 5 2 9" xfId="5987" xr:uid="{968A7702-F811-4607-976E-EB9B70113A1D}"/>
    <cellStyle name="Output 5 5 2 9 2" xfId="42404" xr:uid="{491061C5-DD42-4578-A376-3C47D5B95E1C}"/>
    <cellStyle name="Output 5 5 2 9 3" xfId="33254" xr:uid="{A15BD03F-861C-47F2-9ECF-5A83AAD26D69}"/>
    <cellStyle name="Output 5 5 2 9 4" xfId="21675" xr:uid="{C0C1F09A-7EEE-464D-B06C-8C16E211DB38}"/>
    <cellStyle name="Output 5 5 20" xfId="52122" xr:uid="{0B1D7774-9F3B-42CD-8F65-E1DDA0CF6B0C}"/>
    <cellStyle name="Output 5 5 21" xfId="53593" xr:uid="{953A46EE-CD34-4D19-BE4A-31F4B6312287}"/>
    <cellStyle name="Output 5 5 22" xfId="54829" xr:uid="{2356B25F-9BB8-450F-9E7D-81652F101422}"/>
    <cellStyle name="Output 5 5 23" xfId="54959" xr:uid="{F325E701-4DE4-40D1-8551-AC8C78F43C4F}"/>
    <cellStyle name="Output 5 5 24" xfId="56122" xr:uid="{2DEDBF8A-2644-4E7E-B1F8-BE5890A040BE}"/>
    <cellStyle name="Output 5 5 25" xfId="16906" xr:uid="{1CC77C5E-5887-4CD6-8037-390E2C31F2EA}"/>
    <cellStyle name="Output 5 5 3" xfId="5120" xr:uid="{620CBF5C-0B99-47A3-BE0A-F555033E1D22}"/>
    <cellStyle name="Output 5 5 3 2" xfId="39716" xr:uid="{933C736D-2F57-41FF-B632-EE37591C7D16}"/>
    <cellStyle name="Output 5 5 3 3" xfId="30476" xr:uid="{0A95A11D-5AB9-42BB-B347-8C1BB2389427}"/>
    <cellStyle name="Output 5 5 3 4" xfId="18721" xr:uid="{422E3959-486B-4E28-9E4D-6C2E0C95C97D}"/>
    <cellStyle name="Output 5 5 4" xfId="4200" xr:uid="{EFBD9663-3C75-49FC-B367-64BC545903DD}"/>
    <cellStyle name="Output 5 5 4 2" xfId="40575" xr:uid="{395D9AD4-D8A2-4D3F-8C50-7B842E1A3B10}"/>
    <cellStyle name="Output 5 5 4 3" xfId="31343" xr:uid="{DB5A233F-0D70-424C-A2D0-2BAA9012CC16}"/>
    <cellStyle name="Output 5 5 4 4" xfId="19612" xr:uid="{21565DF3-A09D-4018-AAE5-ABF06D06F095}"/>
    <cellStyle name="Output 5 5 5" xfId="10352" xr:uid="{B1C131A6-4A59-49F6-BB6E-440487F4B01D}"/>
    <cellStyle name="Output 5 5 5 2" xfId="41558" xr:uid="{E8B26BFF-E2F8-4670-B8FC-6A85D6A4A04A}"/>
    <cellStyle name="Output 5 5 5 3" xfId="32370" xr:uid="{795ADB26-03BE-4533-AB0A-3714002483CA}"/>
    <cellStyle name="Output 5 5 5 4" xfId="20661" xr:uid="{E305DA8E-6971-4252-A676-350D7900062D}"/>
    <cellStyle name="Output 5 5 6" xfId="9830" xr:uid="{73B27088-99C0-4B9A-9019-939007EFC211}"/>
    <cellStyle name="Output 5 5 6 2" xfId="42509" xr:uid="{D38BCB6F-C74B-478D-92B7-1935C2E4F45E}"/>
    <cellStyle name="Output 5 5 6 3" xfId="33359" xr:uid="{BE19961A-CB25-4FCB-B0A2-EB936FE9152B}"/>
    <cellStyle name="Output 5 5 6 4" xfId="21782" xr:uid="{F57AD6A3-079E-409B-A107-BE055F91D580}"/>
    <cellStyle name="Output 5 5 7" xfId="11060" xr:uid="{1FEA8C13-F622-477A-8B93-6CF31ACBDE4C}"/>
    <cellStyle name="Output 5 5 7 2" xfId="42323" xr:uid="{BC867414-0E79-4B14-A405-5C2F7A7D8070}"/>
    <cellStyle name="Output 5 5 7 3" xfId="33173" xr:uid="{A8F38D89-D469-4AC2-88A9-294126DD69D4}"/>
    <cellStyle name="Output 5 5 7 4" xfId="21593" xr:uid="{5C1E3D12-0D98-4EA8-BEFF-AAB5E2E90962}"/>
    <cellStyle name="Output 5 5 8" xfId="4822" xr:uid="{2816199E-31FB-456B-B06D-98B6AD62F74C}"/>
    <cellStyle name="Output 5 5 8 2" xfId="43901" xr:uid="{5FDEE71E-F639-4232-B663-E71FE3746C07}"/>
    <cellStyle name="Output 5 5 8 3" xfId="34753" xr:uid="{8304EB39-7C1E-456B-BB4D-8F64D68281DE}"/>
    <cellStyle name="Output 5 5 8 4" xfId="23195" xr:uid="{7BB231F8-BB94-4698-979B-C9B24307870C}"/>
    <cellStyle name="Output 5 5 9" xfId="5613" xr:uid="{F1070C12-928B-4325-BC6B-F9BE4345B447}"/>
    <cellStyle name="Output 5 5 9 2" xfId="44334" xr:uid="{1343CDFA-E7A7-4C7D-B248-C468AC9DD1C7}"/>
    <cellStyle name="Output 5 5 9 3" xfId="35186" xr:uid="{5EAFACB1-5C3F-43F1-B9E1-3566635E2D67}"/>
    <cellStyle name="Output 5 5 9 4" xfId="23633" xr:uid="{77D21471-2F4C-449A-9130-B94B20943DAE}"/>
    <cellStyle name="Output 5 6" xfId="1736" xr:uid="{00000000-0005-0000-0000-0000C8060000}"/>
    <cellStyle name="Output 5 6 10" xfId="15540" xr:uid="{202FD2D6-6E69-4C89-A3AA-EA3580C7ECDA}"/>
    <cellStyle name="Output 5 6 10 2" xfId="47146" xr:uid="{C15C7C76-7CBD-49D2-8E6A-DFC82F673E86}"/>
    <cellStyle name="Output 5 6 10 3" xfId="38002" xr:uid="{A70BE609-77A6-4F2A-A478-47A89AA31FE4}"/>
    <cellStyle name="Output 5 6 10 4" xfId="26588" xr:uid="{BAA4650A-00E6-4ECF-B3AD-BA42429EBCB8}"/>
    <cellStyle name="Output 5 6 11" xfId="14341" xr:uid="{C1E60A87-0438-4E64-9309-C442F1C5B4EB}"/>
    <cellStyle name="Output 5 6 11 2" xfId="45561" xr:uid="{587B13D1-E35B-4E69-A6A8-B30FDCDF2C32}"/>
    <cellStyle name="Output 5 6 11 3" xfId="36416" xr:uid="{9EF6B39E-CE16-4E7C-896F-2072899E9338}"/>
    <cellStyle name="Output 5 6 11 4" xfId="24885" xr:uid="{5A7F65FE-4F01-44BC-88F9-26109A3A47D3}"/>
    <cellStyle name="Output 5 6 12" xfId="14684" xr:uid="{2FD6DA1D-80D7-49A5-BD45-1238C99DA2C8}"/>
    <cellStyle name="Output 5 6 12 2" xfId="47552" xr:uid="{9FB2ABFB-DAEC-4022-A5B3-94B357009F03}"/>
    <cellStyle name="Output 5 6 12 3" xfId="38408" xr:uid="{450D8739-7948-4B24-84C6-B88D25B2CEBD}"/>
    <cellStyle name="Output 5 6 12 4" xfId="27055" xr:uid="{55C298EA-6196-4777-8B4F-D2B661922F1A}"/>
    <cellStyle name="Output 5 6 13" xfId="27588" xr:uid="{4B600366-2548-4616-A9FE-CA8760EEB0AA}"/>
    <cellStyle name="Output 5 6 13 2" xfId="47981" xr:uid="{EC2179CA-B73E-4F6A-90CD-46BACF79F330}"/>
    <cellStyle name="Output 5 6 13 3" xfId="38837" xr:uid="{922838BD-6082-4373-A478-E8E0D1CC05CB}"/>
    <cellStyle name="Output 5 6 14" xfId="28013" xr:uid="{F25B397D-9014-4B0B-8CA2-3B8D0459C196}"/>
    <cellStyle name="Output 5 6 15" xfId="48747" xr:uid="{2844959B-0E9F-4DBB-A3F9-31E09FBD2B0E}"/>
    <cellStyle name="Output 5 6 16" xfId="50602" xr:uid="{0611B0A5-0159-42FD-BCAF-618CB980F438}"/>
    <cellStyle name="Output 5 6 17" xfId="51112" xr:uid="{15526777-6AA6-41A8-8D58-C65736AF553C}"/>
    <cellStyle name="Output 5 6 18" xfId="51866" xr:uid="{F67B1437-2102-481A-8C93-073D85850351}"/>
    <cellStyle name="Output 5 6 19" xfId="52347" xr:uid="{8648FE1B-A93E-4B63-9EE8-0602ED3A5305}"/>
    <cellStyle name="Output 5 6 2" xfId="5122" xr:uid="{68E74D76-5BA8-42F6-9131-F240059F62D1}"/>
    <cellStyle name="Output 5 6 2 2" xfId="39714" xr:uid="{DBC63DA2-0ADC-4344-9294-F4C0314FBF5B}"/>
    <cellStyle name="Output 5 6 2 3" xfId="30474" xr:uid="{B36937D5-57D8-42E9-99B2-C203CE443065}"/>
    <cellStyle name="Output 5 6 2 4" xfId="18719" xr:uid="{F412398B-09E8-41EC-8F77-C568EE003DA2}"/>
    <cellStyle name="Output 5 6 20" xfId="53595" xr:uid="{704976D7-71F3-44B6-A0A1-2B2EA99E4119}"/>
    <cellStyle name="Output 5 6 21" xfId="54479" xr:uid="{B309DC1E-E825-4E04-BC2E-027AA18330F8}"/>
    <cellStyle name="Output 5 6 22" xfId="53070" xr:uid="{B2323E95-31D4-470F-8E5C-7ABF0B0FA911}"/>
    <cellStyle name="Output 5 6 23" xfId="56124" xr:uid="{8ADF79E6-FDE3-42C5-A8F2-DDB927742FEC}"/>
    <cellStyle name="Output 5 6 24" xfId="16908" xr:uid="{6A1A9221-FD9D-49C4-8822-124516C1A63C}"/>
    <cellStyle name="Output 5 6 3" xfId="5633" xr:uid="{140CE70A-0962-4D32-AD36-64C62A0AE8CD}"/>
    <cellStyle name="Output 5 6 3 2" xfId="39400" xr:uid="{0CF64FEE-2122-4C7F-9565-DBDB0E5EA762}"/>
    <cellStyle name="Output 5 6 3 3" xfId="30135" xr:uid="{36A82DF6-DA59-487B-A275-BA9C3FEED7FB}"/>
    <cellStyle name="Output 5 6 3 4" xfId="18379" xr:uid="{74DCBA03-DFE1-4A94-944E-05CFE67DB9C2}"/>
    <cellStyle name="Output 5 6 4" xfId="10746" xr:uid="{32E81506-0106-4010-AB19-13B20B87DBAA}"/>
    <cellStyle name="Output 5 6 4 2" xfId="42131" xr:uid="{4E9F6A02-6CD6-4DA3-B2A6-F272D206AF2B}"/>
    <cellStyle name="Output 5 6 4 3" xfId="32981" xr:uid="{2D9BFC0B-27F9-4A08-9F66-39C4E8C151EC}"/>
    <cellStyle name="Output 5 6 4 4" xfId="21401" xr:uid="{2695FF91-4662-4981-97A6-4865CB25DC04}"/>
    <cellStyle name="Output 5 6 5" xfId="10165" xr:uid="{9F5C3204-01C4-4774-9A5C-A99E7464178A}"/>
    <cellStyle name="Output 5 6 5 2" xfId="42863" xr:uid="{10662B23-A967-4126-9968-688D566622B5}"/>
    <cellStyle name="Output 5 6 5 3" xfId="33713" xr:uid="{A06F46E1-DDD6-433E-95E5-EF751F3BB3F8}"/>
    <cellStyle name="Output 5 6 5 4" xfId="22140" xr:uid="{E030A142-7F43-4E1F-B93E-BE9F34A52EA8}"/>
    <cellStyle name="Output 5 6 6" xfId="10609" xr:uid="{7E199471-45B5-4777-A1DB-C997357CE3B3}"/>
    <cellStyle name="Output 5 6 6 2" xfId="43606" xr:uid="{5980759A-2427-4EF5-A0B7-B3CBA2380898}"/>
    <cellStyle name="Output 5 6 6 3" xfId="34457" xr:uid="{09F0ED7B-140F-48C5-86E2-4CFA74CF6ED4}"/>
    <cellStyle name="Output 5 6 6 4" xfId="22895" xr:uid="{E8AF6EE4-F971-4F63-A16E-A888B9E4C12C}"/>
    <cellStyle name="Output 5 6 7" xfId="9817" xr:uid="{91D46BBB-7B14-412D-8149-282865F8FC6B}"/>
    <cellStyle name="Output 5 6 7 2" xfId="45255" xr:uid="{6C087CA4-6B40-49C9-B641-709CD83D8392}"/>
    <cellStyle name="Output 5 6 7 3" xfId="36110" xr:uid="{A8C523EB-5FEF-46F3-93DD-31599F6C2613}"/>
    <cellStyle name="Output 5 6 7 4" xfId="24576" xr:uid="{2C159183-29B2-49A3-97B2-F5A998CE0950}"/>
    <cellStyle name="Output 5 6 8" xfId="9893" xr:uid="{F5B88A74-6E1D-4B1C-AF0F-4892C0524B69}"/>
    <cellStyle name="Output 5 6 8 2" xfId="44926" xr:uid="{41A59800-F1B2-4484-A23D-68D00DAAFE1A}"/>
    <cellStyle name="Output 5 6 8 3" xfId="35781" xr:uid="{10FE0D5A-A87D-49E9-9653-18578BF058D1}"/>
    <cellStyle name="Output 5 6 8 4" xfId="24244" xr:uid="{8A28A730-8A50-420C-90AA-681FAF378743}"/>
    <cellStyle name="Output 5 6 9" xfId="6510" xr:uid="{3016FF76-0EBD-4D98-A2D1-ACB7EB2E7054}"/>
    <cellStyle name="Output 5 6 9 2" xfId="45715" xr:uid="{E742874E-9E37-4C8A-A507-CAD3F6896F53}"/>
    <cellStyle name="Output 5 6 9 3" xfId="36570" xr:uid="{AB0C8669-D463-4A7C-A561-C0D80B6762DB}"/>
    <cellStyle name="Output 5 6 9 4" xfId="25049" xr:uid="{A42A2E80-4B57-44F2-82D0-B6371792AF9F}"/>
    <cellStyle name="Output 5 7" xfId="5113" xr:uid="{9569C8BF-2C28-4B8F-ADC3-54F18AC89C28}"/>
    <cellStyle name="Output 5 7 2" xfId="39719" xr:uid="{76C0788A-1C65-407A-868F-6A8B1C58C3A3}"/>
    <cellStyle name="Output 5 7 3" xfId="30479" xr:uid="{3381B914-B3EF-425B-A481-F786FEA9F949}"/>
    <cellStyle name="Output 5 7 4" xfId="18724" xr:uid="{5DE277A4-7855-4D7B-806E-8746C2A8C189}"/>
    <cellStyle name="Output 5 8" xfId="5636" xr:uid="{9C8AE18A-B20E-4386-971D-BE05AB9E7096}"/>
    <cellStyle name="Output 5 8 2" xfId="40572" xr:uid="{D57439D5-1BAF-4CED-AFDD-7803657672D2}"/>
    <cellStyle name="Output 5 8 3" xfId="31340" xr:uid="{9FABF85E-7F6C-4C1B-AA43-7AA049F54261}"/>
    <cellStyle name="Output 5 8 4" xfId="19609" xr:uid="{2F40FE9F-B340-4ACC-8E78-8A40FCE2CE6F}"/>
    <cellStyle name="Output 5 9" xfId="10354" xr:uid="{1D7A97AF-4D21-46BD-A2A0-EF09D90AE379}"/>
    <cellStyle name="Output 5 9 2" xfId="39528" xr:uid="{73DED5EF-C532-4912-BE13-2E2C8B3A7273}"/>
    <cellStyle name="Output 5 9 3" xfId="30263" xr:uid="{9EDEDC5D-1624-41D6-A2EF-9099C5714C8F}"/>
    <cellStyle name="Output 5 9 4" xfId="18508" xr:uid="{A4086C1A-2BC8-4435-81A3-223C5604CACE}"/>
    <cellStyle name="Output 6" xfId="1737" xr:uid="{00000000-0005-0000-0000-0000C9060000}"/>
    <cellStyle name="Output 6 10" xfId="11697" xr:uid="{05DFA807-B85D-4D77-BCE1-210845E721CD}"/>
    <cellStyle name="Output 6 10 2" xfId="42864" xr:uid="{BFC6F6AF-8A5D-4660-A302-887D965A2A76}"/>
    <cellStyle name="Output 6 10 3" xfId="33714" xr:uid="{F0548A92-2AA1-4A6E-AAE3-E8850ACFF14F}"/>
    <cellStyle name="Output 6 10 4" xfId="22141" xr:uid="{A6FAC502-3757-4D09-93E3-4DB72A3A526B}"/>
    <cellStyle name="Output 6 11" xfId="12102" xr:uid="{DC962EE5-C2FF-43BB-865B-B353102999D6}"/>
    <cellStyle name="Output 6 11 2" xfId="43609" xr:uid="{A1633DC1-9F41-4B90-9561-EE9F243EF2BD}"/>
    <cellStyle name="Output 6 11 3" xfId="34460" xr:uid="{CA31FB7B-719F-4CDA-AACC-66019BEBDC00}"/>
    <cellStyle name="Output 6 11 4" xfId="22898" xr:uid="{F1C0BBBA-F5D8-43EA-ABC6-E6B5F44870AE}"/>
    <cellStyle name="Output 6 12" xfId="12443" xr:uid="{076421B4-7366-4FAF-A3C0-0D8BAA9F8BB2}"/>
    <cellStyle name="Output 6 12 2" xfId="45256" xr:uid="{53BC10DC-78B7-40A9-B81A-71681B2DCB5E}"/>
    <cellStyle name="Output 6 12 3" xfId="36111" xr:uid="{A8167757-F47F-4262-8107-4B305B08F85E}"/>
    <cellStyle name="Output 6 12 4" xfId="24577" xr:uid="{A010C813-5A25-4B97-BD9E-78FE11D512C7}"/>
    <cellStyle name="Output 6 13" xfId="12732" xr:uid="{10055F2E-B695-4DED-83D7-13D69FE38148}"/>
    <cellStyle name="Output 6 13 2" xfId="40960" xr:uid="{A8A285BC-3AC0-4C1E-BF1C-CBCD7D329856}"/>
    <cellStyle name="Output 6 13 3" xfId="31730" xr:uid="{CCEB5140-F548-4D67-8F6C-F1752209DCF4}"/>
    <cellStyle name="Output 6 13 4" xfId="20007" xr:uid="{D6546C87-0354-43A3-A68C-9BBF1B9742B4}"/>
    <cellStyle name="Output 6 14" xfId="12956" xr:uid="{27F9F708-6169-4465-A2D8-81F4AA8D89BB}"/>
    <cellStyle name="Output 6 14 2" xfId="45716" xr:uid="{05A3ABD4-F890-431B-AFB3-7F80ECFCDBFC}"/>
    <cellStyle name="Output 6 14 3" xfId="36571" xr:uid="{2D189760-B938-4412-BC3D-C4D8A2DFB26F}"/>
    <cellStyle name="Output 6 14 4" xfId="25050" xr:uid="{DB01542B-F20F-49A0-BD8A-8A0284FFE9A5}"/>
    <cellStyle name="Output 6 15" xfId="14798" xr:uid="{7A3BD27B-1A1E-4713-8F31-66F59CD864C7}"/>
    <cellStyle name="Output 6 15 2" xfId="47149" xr:uid="{302DA072-1DEA-4EEA-A992-562D8C1C2121}"/>
    <cellStyle name="Output 6 15 3" xfId="38005" xr:uid="{5F0EA4CF-C867-40A6-9AF9-47D24E23EB12}"/>
    <cellStyle name="Output 6 15 4" xfId="26591" xr:uid="{53089E8D-CAE9-42A6-81D4-CA081F72D1FB}"/>
    <cellStyle name="Output 6 16" xfId="16202" xr:uid="{56E00FA2-3A88-42A5-8E80-AB176D7D5223}"/>
    <cellStyle name="Output 6 16 2" xfId="46730" xr:uid="{DC573721-A7AB-4A4A-956D-5ED6544F092F}"/>
    <cellStyle name="Output 6 16 3" xfId="37586" xr:uid="{654E0E16-FCD5-4AF0-BDA4-1F97726438AA}"/>
    <cellStyle name="Output 6 16 4" xfId="26146" xr:uid="{D9F804E6-5329-467E-ADBE-3C4BEA9A15EB}"/>
    <cellStyle name="Output 6 17" xfId="16428" xr:uid="{B4AAD5C4-3702-4780-875D-866F259DF2B5}"/>
    <cellStyle name="Output 6 17 2" xfId="47553" xr:uid="{D7638967-E5AC-4373-B48B-52DE8EAE88E9}"/>
    <cellStyle name="Output 6 17 3" xfId="38409" xr:uid="{F5AB928E-0BF1-439F-8290-2AF236A91AD6}"/>
    <cellStyle name="Output 6 17 4" xfId="27056" xr:uid="{2AA81485-AE6A-420B-9F08-2DA93B6CC670}"/>
    <cellStyle name="Output 6 18" xfId="27589" xr:uid="{07313DD5-A8EE-4545-8868-3486413FF950}"/>
    <cellStyle name="Output 6 18 2" xfId="47982" xr:uid="{8A4637FE-D36B-4566-8F91-C9B2A243FC30}"/>
    <cellStyle name="Output 6 18 3" xfId="38838" xr:uid="{FC222CA1-57F1-4467-AF65-2A74FCAB3778}"/>
    <cellStyle name="Output 6 19" xfId="27227" xr:uid="{CE9FA98A-20AE-4CC8-8EE9-A4B299A171F9}"/>
    <cellStyle name="Output 6 2" xfId="1738" xr:uid="{00000000-0005-0000-0000-0000CA060000}"/>
    <cellStyle name="Output 6 2 10" xfId="12591" xr:uid="{4C10217A-C6DD-43EE-9B12-87C40823C7A4}"/>
    <cellStyle name="Output 6 2 10 2" xfId="44556" xr:uid="{5E9F40DC-04C0-427F-A6CF-A004F86DA60C}"/>
    <cellStyle name="Output 6 2 10 3" xfId="35410" xr:uid="{C2E84D7B-E3A3-43F0-B599-04D12A22F687}"/>
    <cellStyle name="Output 6 2 10 4" xfId="23867" xr:uid="{729D46F2-891B-4FCB-B101-AFEB99AB7250}"/>
    <cellStyle name="Output 6 2 11" xfId="14063" xr:uid="{920664E5-7C2E-4961-A7D3-CC2C6A294E2C}"/>
    <cellStyle name="Output 6 2 11 2" xfId="46640" xr:uid="{487DFB59-C18F-42B1-8AAF-9921091B042E}"/>
    <cellStyle name="Output 6 2 11 3" xfId="37496" xr:uid="{116D6B3E-3356-4770-BA57-62783685ECAD}"/>
    <cellStyle name="Output 6 2 11 4" xfId="26049" xr:uid="{11CBDA39-27F4-4A33-803E-5CF6E4CD7742}"/>
    <cellStyle name="Output 6 2 12" xfId="14389" xr:uid="{0ACF9A8F-A9C2-4CF7-84C4-6D0EC59E4CF7}"/>
    <cellStyle name="Output 6 2 12 2" xfId="45202" xr:uid="{4CB1D0B2-7FD0-4C4B-BCED-3FDCC00BDAA7}"/>
    <cellStyle name="Output 6 2 12 3" xfId="36057" xr:uid="{8DE89627-43C7-4061-A8A7-EA98542DAB89}"/>
    <cellStyle name="Output 6 2 12 4" xfId="24523" xr:uid="{DB886499-CD9F-4080-B7EA-AE073A96491C}"/>
    <cellStyle name="Output 6 2 13" xfId="15307" xr:uid="{26210A10-A29F-4854-848C-062FF389CFB6}"/>
    <cellStyle name="Output 6 2 13 2" xfId="45518" xr:uid="{893BC43D-5E45-49A8-835F-2E390E26CFCD}"/>
    <cellStyle name="Output 6 2 13 3" xfId="36373" xr:uid="{45D3669B-6E20-4B09-8B12-392E1E0972E2}"/>
    <cellStyle name="Output 6 2 13 4" xfId="24841" xr:uid="{BB8D69E8-69BB-431A-8C46-0D1A5D45091F}"/>
    <cellStyle name="Output 6 2 14" xfId="20008" xr:uid="{A2210093-7B31-44F4-92B6-6AE5E3EEEFE6}"/>
    <cellStyle name="Output 6 2 14 2" xfId="40961" xr:uid="{8B2CB891-D272-4A33-ABB5-7459D8A26B49}"/>
    <cellStyle name="Output 6 2 14 3" xfId="31731" xr:uid="{49E6E659-674F-4E16-A014-57F5177E51B8}"/>
    <cellStyle name="Output 6 2 15" xfId="27793" xr:uid="{513D3790-20C4-4091-ADF3-D80D91E3DC78}"/>
    <cellStyle name="Output 6 2 16" xfId="48749" xr:uid="{39A248ED-397F-4189-BE77-C087D89F6AA3}"/>
    <cellStyle name="Output 6 2 17" xfId="50604" xr:uid="{BE3DD8C8-C1E9-497A-8421-FA128390148C}"/>
    <cellStyle name="Output 6 2 18" xfId="50117" xr:uid="{146B06FA-D45B-4B92-AABC-87F014A4EB4D}"/>
    <cellStyle name="Output 6 2 19" xfId="51751" xr:uid="{46C3A603-DA14-44AC-B239-F5E2A98F8F29}"/>
    <cellStyle name="Output 6 2 2" xfId="1739" xr:uid="{00000000-0005-0000-0000-0000CB060000}"/>
    <cellStyle name="Output 6 2 2 10" xfId="15178" xr:uid="{FB805AE6-4CC7-430E-ABFC-23ABAC02307B}"/>
    <cellStyle name="Output 6 2 2 10 2" xfId="47147" xr:uid="{5029E5DD-5180-4173-AC5E-F00DCE52CF48}"/>
    <cellStyle name="Output 6 2 2 10 3" xfId="38003" xr:uid="{6A15FF95-763A-420F-9EC0-4A1BA061F4EB}"/>
    <cellStyle name="Output 6 2 2 10 4" xfId="26589" xr:uid="{987C5C67-A22A-48C2-A6E1-86A48DFB7BF8}"/>
    <cellStyle name="Output 6 2 2 11" xfId="16203" xr:uid="{DA375A88-94BD-4436-87AB-0566965087A8}"/>
    <cellStyle name="Output 6 2 2 11 2" xfId="46959" xr:uid="{F89E452A-1230-482E-9B48-22E6A3C74D52}"/>
    <cellStyle name="Output 6 2 2 11 3" xfId="37815" xr:uid="{61AB1A1B-BF7B-4669-B6C1-907EF4286F7A}"/>
    <cellStyle name="Output 6 2 2 11 4" xfId="26390" xr:uid="{BF6CE192-A0DC-4B7E-B8C6-C81083EF7D79}"/>
    <cellStyle name="Output 6 2 2 12" xfId="16429" xr:uid="{33DB056E-2744-4F5D-8E6F-C4C9403AEF20}"/>
    <cellStyle name="Output 6 2 2 12 2" xfId="46756" xr:uid="{DBFF9CFC-54DA-46BC-9F8D-CBE8D68C4A65}"/>
    <cellStyle name="Output 6 2 2 12 3" xfId="37612" xr:uid="{9AAB85EA-00C2-45D0-AE6F-826CFE194C33}"/>
    <cellStyle name="Output 6 2 2 12 4" xfId="26172" xr:uid="{E635F772-23FD-46BC-9405-AB8841EA06BA}"/>
    <cellStyle name="Output 6 2 2 13" xfId="27341" xr:uid="{D6372105-03D5-4CD9-8CFF-5B50EFE9B69E}"/>
    <cellStyle name="Output 6 2 2 13 2" xfId="47762" xr:uid="{5D5AEB62-48FA-40ED-9D36-1B1679C412E9}"/>
    <cellStyle name="Output 6 2 2 13 3" xfId="38618" xr:uid="{0E6A2CA2-6D10-4FE1-83A6-8D1C0F5ABFCF}"/>
    <cellStyle name="Output 6 2 2 14" xfId="24009" xr:uid="{5B6A34CE-9B98-4CB4-AD76-7E7415C94E7D}"/>
    <cellStyle name="Output 6 2 2 15" xfId="48750" xr:uid="{C64B5A4E-66E8-4505-900A-7332E0FD3B72}"/>
    <cellStyle name="Output 6 2 2 16" xfId="50605" xr:uid="{442DE985-D875-49DC-9B34-3FA902BCAF3F}"/>
    <cellStyle name="Output 6 2 2 17" xfId="50118" xr:uid="{EBA0A25F-C8AF-4594-A691-D460FFD8A337}"/>
    <cellStyle name="Output 6 2 2 18" xfId="52189" xr:uid="{91D13A45-0092-4E9B-BBD6-FFD4D7FDB4CA}"/>
    <cellStyle name="Output 6 2 2 19" xfId="52348" xr:uid="{0A10F4ED-2FA2-4AC4-8CB9-5A18A067DF6A}"/>
    <cellStyle name="Output 6 2 2 2" xfId="5125" xr:uid="{5F44D5B5-5157-42B3-9DA7-DF80115E33F0}"/>
    <cellStyle name="Output 6 2 2 2 2" xfId="39712" xr:uid="{90A6F3D3-BC58-42ED-AB54-A58A999A5A61}"/>
    <cellStyle name="Output 6 2 2 2 3" xfId="30472" xr:uid="{4576C151-8652-4E0D-ADAC-58167D3D6A32}"/>
    <cellStyle name="Output 6 2 2 2 4" xfId="18717" xr:uid="{06695EF3-CAA0-48A1-9B39-550FA91D4F46}"/>
    <cellStyle name="Output 6 2 2 20" xfId="53598" xr:uid="{82226FE2-FD86-4A1E-865B-89353EAC8B16}"/>
    <cellStyle name="Output 6 2 2 21" xfId="52913" xr:uid="{54ED9ED0-9514-4BEC-A57E-F76D9B629D8C}"/>
    <cellStyle name="Output 6 2 2 22" xfId="52670" xr:uid="{76E2F5C2-D760-41D9-B26C-5376EFBC2FB1}"/>
    <cellStyle name="Output 6 2 2 23" xfId="56127" xr:uid="{166AB949-8945-485E-88F0-171495542C92}"/>
    <cellStyle name="Output 6 2 2 24" xfId="16911" xr:uid="{D99D20F6-377F-459F-9ECA-C44DBD23FD48}"/>
    <cellStyle name="Output 6 2 2 3" xfId="4199" xr:uid="{D19146CC-0DC4-45CE-9FA4-D92A7A65042A}"/>
    <cellStyle name="Output 6 2 2 3 2" xfId="40578" xr:uid="{35A36366-892A-4A29-AAA6-2C48B8C0EA19}"/>
    <cellStyle name="Output 6 2 2 3 3" xfId="31346" xr:uid="{94FC4A93-7A7D-4E85-8DD1-BA193497CE8B}"/>
    <cellStyle name="Output 6 2 2 3 4" xfId="19615" xr:uid="{43C04E6A-2764-44E0-806B-85CD0E80459E}"/>
    <cellStyle name="Output 6 2 2 4" xfId="11250" xr:uid="{F87049B3-F6CE-4D5B-9E5C-F92DCCF4B738}"/>
    <cellStyle name="Output 6 2 2 4 2" xfId="42132" xr:uid="{B79CA7AF-86D4-4AD9-9C1D-F90E03DAF495}"/>
    <cellStyle name="Output 6 2 2 4 3" xfId="32982" xr:uid="{6DFF2556-B205-4706-A449-1E0CE0C372A8}"/>
    <cellStyle name="Output 6 2 2 4 4" xfId="21402" xr:uid="{01C2EF50-87FB-446E-BDFA-BB4E2A2FB49B}"/>
    <cellStyle name="Output 6 2 2 5" xfId="11698" xr:uid="{C60497ED-A0B4-4FB8-8741-CC21761ECBE9}"/>
    <cellStyle name="Output 6 2 2 5 2" xfId="42510" xr:uid="{C209C9FA-DD8E-4749-8770-B54D72C98007}"/>
    <cellStyle name="Output 6 2 2 5 3" xfId="33360" xr:uid="{FE09D723-2727-4C8D-9C12-D52641521569}"/>
    <cellStyle name="Output 6 2 2 5 4" xfId="21783" xr:uid="{6594B517-7924-4569-9AC2-81CD377F5BDF}"/>
    <cellStyle name="Output 6 2 2 6" xfId="12103" xr:uid="{8AA05089-5C03-44B4-8553-31EBDF71A4D0}"/>
    <cellStyle name="Output 6 2 2 6 2" xfId="43607" xr:uid="{124D0396-2C8E-4ED1-B48C-ED1D6D639862}"/>
    <cellStyle name="Output 6 2 2 6 3" xfId="34458" xr:uid="{4445B914-6461-4DA5-9387-B7ADD5D8CA11}"/>
    <cellStyle name="Output 6 2 2 6 4" xfId="22896" xr:uid="{17CBB9CE-1E82-4FD0-98BF-3C8C184F0052}"/>
    <cellStyle name="Output 6 2 2 7" xfId="12444" xr:uid="{75F10863-5B00-4532-9B98-E048537E373C}"/>
    <cellStyle name="Output 6 2 2 7 2" xfId="44643" xr:uid="{EACB2A31-663A-4E6F-8D50-11B7DFA16F1E}"/>
    <cellStyle name="Output 6 2 2 7 3" xfId="35498" xr:uid="{BA4D2E13-EEDC-46C6-AD48-BA887A816940}"/>
    <cellStyle name="Output 6 2 2 7 4" xfId="23954" xr:uid="{ED67688C-8190-46D3-A932-939BB78E93B8}"/>
    <cellStyle name="Output 6 2 2 8" xfId="12733" xr:uid="{61DAAF38-16A0-4F6C-B31C-00543D7F7204}"/>
    <cellStyle name="Output 6 2 2 8 2" xfId="43974" xr:uid="{589CE230-7BB9-4685-84E0-D78DEFC93B75}"/>
    <cellStyle name="Output 6 2 2 8 3" xfId="34826" xr:uid="{C31B1318-FB4A-4882-82F8-429E08CE4949}"/>
    <cellStyle name="Output 6 2 2 8 4" xfId="23268" xr:uid="{5444160F-A018-4F7C-87A7-594E10466A63}"/>
    <cellStyle name="Output 6 2 2 9" xfId="12957" xr:uid="{69B7C00E-0FBD-4139-A5B2-478BA24117D5}"/>
    <cellStyle name="Output 6 2 2 9 2" xfId="43720" xr:uid="{1F8FEE85-FBF1-4554-AE63-999E668AB316}"/>
    <cellStyle name="Output 6 2 2 9 3" xfId="34571" xr:uid="{4A2284B3-99E2-47F4-9EB2-864B09A5A259}"/>
    <cellStyle name="Output 6 2 2 9 4" xfId="23009" xr:uid="{EB6DF887-3996-4B40-B445-30C39D834C8E}"/>
    <cellStyle name="Output 6 2 20" xfId="52124" xr:uid="{33881729-D3D8-42F5-8398-00931C25AC2F}"/>
    <cellStyle name="Output 6 2 21" xfId="53597" xr:uid="{C0A99548-E908-4528-8883-012B70DDE966}"/>
    <cellStyle name="Output 6 2 22" xfId="54019" xr:uid="{39400FBA-4405-4890-BDBB-EB5E73BADBFF}"/>
    <cellStyle name="Output 6 2 23" xfId="55472" xr:uid="{3295669A-C003-432D-8C58-6058B0658BA4}"/>
    <cellStyle name="Output 6 2 24" xfId="56126" xr:uid="{9495FC64-AB1A-4992-9D6D-516A3057AD35}"/>
    <cellStyle name="Output 6 2 25" xfId="16910" xr:uid="{D4736719-8A23-4C47-8F68-0696415C0B9F}"/>
    <cellStyle name="Output 6 2 3" xfId="5124" xr:uid="{4C56BD24-F034-43FF-B3FC-E5407150A5E9}"/>
    <cellStyle name="Output 6 2 3 2" xfId="39713" xr:uid="{DAB1D1C4-4DA9-4841-9C2C-2685BA2D62C6}"/>
    <cellStyle name="Output 6 2 3 3" xfId="30473" xr:uid="{5E48534C-B10A-4BE5-A64A-DD8968071752}"/>
    <cellStyle name="Output 6 2 3 4" xfId="18718" xr:uid="{4B20646A-4022-4EB0-8B41-09F5AF4C7A0D}"/>
    <cellStyle name="Output 6 2 4" xfId="5634" xr:uid="{2523E444-5AF4-468D-ACA8-72D040C5BAF8}"/>
    <cellStyle name="Output 6 2 4 2" xfId="40577" xr:uid="{CC7A8CB2-6B47-4D07-BB89-B4469749C9B1}"/>
    <cellStyle name="Output 6 2 4 3" xfId="31345" xr:uid="{75E64BA0-2F88-416C-B4A8-F4D526AB2DDE}"/>
    <cellStyle name="Output 6 2 4 4" xfId="19614" xr:uid="{BB5125BA-1545-424B-B553-C1605AD8E354}"/>
    <cellStyle name="Output 6 2 5" xfId="9985" xr:uid="{7A7761FF-1D2F-4240-8AF7-1503CA89B2A4}"/>
    <cellStyle name="Output 6 2 5 2" xfId="41556" xr:uid="{7FD045D6-34EE-4394-BAE1-18C3ACBFD4F3}"/>
    <cellStyle name="Output 6 2 5 3" xfId="32368" xr:uid="{CE8CC00D-91EB-498B-B16B-88411362723F}"/>
    <cellStyle name="Output 6 2 5 4" xfId="20659" xr:uid="{284884E8-CC69-40EB-86F4-61032A5197B8}"/>
    <cellStyle name="Output 6 2 6" xfId="10516" xr:uid="{8A0A0565-0D24-459E-A28E-6A6C54E60ADD}"/>
    <cellStyle name="Output 6 2 6 2" xfId="39219" xr:uid="{B37FFA43-0321-41A8-BD08-C8AFB6EF996D}"/>
    <cellStyle name="Output 6 2 6 3" xfId="29954" xr:uid="{6D7C0C0F-839C-46F8-BC36-7024744CA6F6}"/>
    <cellStyle name="Output 6 2 6 4" xfId="18198" xr:uid="{DEB524F3-5BEA-410D-9FEF-852B2F17EC25}"/>
    <cellStyle name="Output 6 2 7" xfId="11450" xr:uid="{CA68F6C6-ADBA-4ABF-BE57-CB4430223101}"/>
    <cellStyle name="Output 6 2 7 2" xfId="40199" xr:uid="{8CFA6D8C-7A58-4B71-B994-BEB29FCC8DC8}"/>
    <cellStyle name="Output 6 2 7 3" xfId="30966" xr:uid="{C5BE51B3-2A79-4078-938D-9EE53688BBBD}"/>
    <cellStyle name="Output 6 2 7 4" xfId="19178" xr:uid="{E3B523DC-19E3-42A8-9270-5FB89F7E6FEF}"/>
    <cellStyle name="Output 6 2 8" xfId="11882" xr:uid="{F82DB40C-2162-4BA6-B11A-AE44507C57E1}"/>
    <cellStyle name="Output 6 2 8 2" xfId="44644" xr:uid="{1E7C8954-276E-47DE-96CA-301EC045CEBD}"/>
    <cellStyle name="Output 6 2 8 3" xfId="35499" xr:uid="{746EC77D-EFF6-4103-A1EE-C6D4A42254A6}"/>
    <cellStyle name="Output 6 2 8 4" xfId="23955" xr:uid="{5651954C-9C06-4C93-977A-F39525774CF1}"/>
    <cellStyle name="Output 6 2 9" xfId="12265" xr:uid="{18E86EB7-9A2A-4A18-8454-91DA0B975529}"/>
    <cellStyle name="Output 6 2 9 2" xfId="44352" xr:uid="{8E21D175-C448-4838-A802-1D4888F18CA9}"/>
    <cellStyle name="Output 6 2 9 3" xfId="35205" xr:uid="{985E99AE-BB45-48AF-B8AE-EC7902B263B9}"/>
    <cellStyle name="Output 6 2 9 4" xfId="23652" xr:uid="{19FC4D5E-3CDA-419B-AB98-607A43C82B5E}"/>
    <cellStyle name="Output 6 20" xfId="48748" xr:uid="{07198A96-8065-4FD1-B12B-1646DB05A929}"/>
    <cellStyle name="Output 6 21" xfId="50603" xr:uid="{1B0B4E7E-CB68-4748-B15C-D660679B2A74}"/>
    <cellStyle name="Output 6 22" xfId="51113" xr:uid="{EFCF86D4-A275-4B4A-B6DF-D6461636C15F}"/>
    <cellStyle name="Output 6 23" xfId="49437" xr:uid="{6A046E58-8625-45EA-914A-780F3EF94616}"/>
    <cellStyle name="Output 6 24" xfId="52350" xr:uid="{DE4C21DC-EBB2-4355-BE3F-736CF4C56F76}"/>
    <cellStyle name="Output 6 25" xfId="53596" xr:uid="{8E1EA658-B62D-4EDE-8311-CA2EF3E96CEF}"/>
    <cellStyle name="Output 6 26" xfId="54830" xr:uid="{E933F02B-207A-4365-9118-9774C7AD5610}"/>
    <cellStyle name="Output 6 27" xfId="55280" xr:uid="{8764DB96-92EA-467A-BAA1-C8306B27D6D3}"/>
    <cellStyle name="Output 6 28" xfId="56125" xr:uid="{1D85C41C-642E-463D-94E7-278845A1F520}"/>
    <cellStyle name="Output 6 29" xfId="16909" xr:uid="{9583C674-86AD-4E25-BBB0-D24F31A416AB}"/>
    <cellStyle name="Output 6 3" xfId="1740" xr:uid="{00000000-0005-0000-0000-0000CC060000}"/>
    <cellStyle name="Output 6 3 10" xfId="11500" xr:uid="{8152034A-1F4C-40A7-8BAD-672583176D3B}"/>
    <cellStyle name="Output 6 3 10 2" xfId="43942" xr:uid="{FCBEBCFF-47EA-457F-B980-87A0CD805B46}"/>
    <cellStyle name="Output 6 3 10 3" xfId="34794" xr:uid="{790C1D7D-02D6-49D7-ACC4-44C4D2944970}"/>
    <cellStyle name="Output 6 3 10 4" xfId="23236" xr:uid="{7914D8E2-1B25-4F4C-979E-447852298DC9}"/>
    <cellStyle name="Output 6 3 11" xfId="15538" xr:uid="{12787AEE-5D2A-46D1-8B8B-DD283D3DF365}"/>
    <cellStyle name="Output 6 3 11 2" xfId="47148" xr:uid="{F5C99EA9-CE75-43CB-9156-D06E47F84279}"/>
    <cellStyle name="Output 6 3 11 3" xfId="38004" xr:uid="{BB4520B2-CF33-4692-AD72-75A05022B5B2}"/>
    <cellStyle name="Output 6 3 11 4" xfId="26590" xr:uid="{9D55D999-22CB-4212-A8A3-8D165378DD14}"/>
    <cellStyle name="Output 6 3 12" xfId="15325" xr:uid="{19892AAD-7774-49FC-9481-CB38235C82B7}"/>
    <cellStyle name="Output 6 3 12 2" xfId="45620" xr:uid="{06DF2011-D97C-445D-BE98-2F9FE8785493}"/>
    <cellStyle name="Output 6 3 12 3" xfId="36475" xr:uid="{3F338F7B-50A5-4CF9-B194-64C7A8BF7836}"/>
    <cellStyle name="Output 6 3 12 4" xfId="24947" xr:uid="{E1FD5251-EC4E-4BB8-98AE-150F059CF480}"/>
    <cellStyle name="Output 6 3 13" xfId="13123" xr:uid="{03B0757C-64FA-440F-B417-7E87DFD080DB}"/>
    <cellStyle name="Output 6 3 13 2" xfId="46005" xr:uid="{D2A222E7-A3F4-413E-A686-48B3157EBF54}"/>
    <cellStyle name="Output 6 3 13 3" xfId="36860" xr:uid="{EBF6CBF8-FCC9-493B-A791-565E73312CE2}"/>
    <cellStyle name="Output 6 3 13 4" xfId="25352" xr:uid="{393B1509-1351-45ED-94CF-3B126F36AD70}"/>
    <cellStyle name="Output 6 3 14" xfId="18489" xr:uid="{CBD31DA0-56C4-475B-8541-D73729AB0739}"/>
    <cellStyle name="Output 6 3 14 2" xfId="39509" xr:uid="{BBA914E4-986D-4897-A4AB-7E79650520CE}"/>
    <cellStyle name="Output 6 3 14 3" xfId="30244" xr:uid="{C5C0BAB5-E40D-4B2E-BE9A-DC0F32C89341}"/>
    <cellStyle name="Output 6 3 15" xfId="27991" xr:uid="{D2394F6F-8FDD-4F75-BF92-F64B24D6053E}"/>
    <cellStyle name="Output 6 3 16" xfId="48751" xr:uid="{02CFD95C-CE2C-48C9-BC2B-F0E72872AEA8}"/>
    <cellStyle name="Output 6 3 17" xfId="50606" xr:uid="{186D2636-F9EE-4E3E-8359-1606D0912E21}"/>
    <cellStyle name="Output 6 3 18" xfId="49628" xr:uid="{7F97C48F-ED7A-4F6C-B3CC-9922B600F05D}"/>
    <cellStyle name="Output 6 3 19" xfId="51764" xr:uid="{D8538699-0937-4C7B-BF9D-173859EC7130}"/>
    <cellStyle name="Output 6 3 2" xfId="1741" xr:uid="{00000000-0005-0000-0000-0000CD060000}"/>
    <cellStyle name="Output 6 3 2 10" xfId="14489" xr:uid="{18EE8732-AA2A-4255-8D6D-112398EEFD95}"/>
    <cellStyle name="Output 6 3 2 10 2" xfId="44232" xr:uid="{9F648CAA-83C4-4ED4-B8FF-A529514F654E}"/>
    <cellStyle name="Output 6 3 2 10 3" xfId="35084" xr:uid="{EB36FC8B-7239-490B-B869-D5C495025AEC}"/>
    <cellStyle name="Output 6 3 2 10 4" xfId="23531" xr:uid="{95CFFFEC-EEBD-4290-9A2E-D5E4C4758D18}"/>
    <cellStyle name="Output 6 3 2 11" xfId="13313" xr:uid="{32F2F770-AB80-4211-A533-8AC4D781D41F}"/>
    <cellStyle name="Output 6 3 2 11 2" xfId="46723" xr:uid="{172A8BC7-43D8-4EB5-84A9-451981D9CF9B}"/>
    <cellStyle name="Output 6 3 2 11 3" xfId="37579" xr:uid="{85F4D490-37B5-486E-AA67-7BED1F7A053A}"/>
    <cellStyle name="Output 6 3 2 11 4" xfId="26139" xr:uid="{F28176CE-E2B7-43BF-B145-E529E7456272}"/>
    <cellStyle name="Output 6 3 2 12" xfId="13286" xr:uid="{79BDCA30-7523-43EC-8421-9870E843BBB2}"/>
    <cellStyle name="Output 6 3 2 12 2" xfId="47531" xr:uid="{EE866FD6-CBB6-4FF1-9538-F3D13FDE34AB}"/>
    <cellStyle name="Output 6 3 2 12 3" xfId="38387" xr:uid="{9D94C4A7-ABE1-4FAD-95B9-6037F045BE61}"/>
    <cellStyle name="Output 6 3 2 12 4" xfId="27034" xr:uid="{016CC9EE-8AE2-4845-91BC-F3693AF01BF7}"/>
    <cellStyle name="Output 6 3 2 13" xfId="27567" xr:uid="{1AB77110-E103-452E-997B-630D4C03F46F}"/>
    <cellStyle name="Output 6 3 2 13 2" xfId="47960" xr:uid="{37B3C8DB-46DF-44C2-9D6A-A959D6AAF6BD}"/>
    <cellStyle name="Output 6 3 2 13 3" xfId="38816" xr:uid="{2E613596-DD5B-4B41-A890-A064182250C4}"/>
    <cellStyle name="Output 6 3 2 14" xfId="28010" xr:uid="{D16F0E3A-98A4-40D6-9A3F-CA99B987A587}"/>
    <cellStyle name="Output 6 3 2 15" xfId="48752" xr:uid="{17D78148-72C8-48FC-B2E4-9BD50B08B9D0}"/>
    <cellStyle name="Output 6 3 2 16" xfId="50607" xr:uid="{2BFB3CF1-3AAC-4D61-B062-12B348CE3BC0}"/>
    <cellStyle name="Output 6 3 2 17" xfId="49627" xr:uid="{CA31FCDB-FA90-4F42-9976-848EE228ADBC}"/>
    <cellStyle name="Output 6 3 2 18" xfId="49438" xr:uid="{B5DAA42E-5BDC-491D-9B91-2A9AF7052C1D}"/>
    <cellStyle name="Output 6 3 2 19" xfId="52119" xr:uid="{3D6AC71D-8854-4AF1-8D54-B85EA9609BD7}"/>
    <cellStyle name="Output 6 3 2 2" xfId="5127" xr:uid="{615B63FE-3CD5-4B6E-A45E-C2A0A7D1DC1C}"/>
    <cellStyle name="Output 6 3 2 2 2" xfId="39710" xr:uid="{19B3A454-4882-432F-B715-695CB0DAD646}"/>
    <cellStyle name="Output 6 3 2 2 3" xfId="30470" xr:uid="{AD31AD53-A1B3-4A9E-A829-7B507B1BFE75}"/>
    <cellStyle name="Output 6 3 2 2 4" xfId="18715" xr:uid="{DA166B18-9015-4D33-AAB1-A3B5C4FCF1CB}"/>
    <cellStyle name="Output 6 3 2 20" xfId="53600" xr:uid="{9C89B9C9-C724-4B27-A2D9-4B2EFE6AEFC5}"/>
    <cellStyle name="Output 6 3 2 21" xfId="54476" xr:uid="{D9E3428B-EE94-4372-A80C-814372E9366D}"/>
    <cellStyle name="Output 6 3 2 22" xfId="55475" xr:uid="{041A35D8-4E40-4885-82F3-B2BE70AF6C5A}"/>
    <cellStyle name="Output 6 3 2 23" xfId="56129" xr:uid="{23752A04-F3C3-4045-9100-DCC080F2B049}"/>
    <cellStyle name="Output 6 3 2 24" xfId="16913" xr:uid="{B68C2089-AFB8-4D88-B5DA-1E748E4B971B}"/>
    <cellStyle name="Output 6 3 2 3" xfId="6270" xr:uid="{57991498-841E-4702-A4D3-9C03389330B8}"/>
    <cellStyle name="Output 6 3 2 3 2" xfId="41681" xr:uid="{EE1F048B-5FDB-4456-90E2-89A1AABCF8EC}"/>
    <cellStyle name="Output 6 3 2 3 3" xfId="32524" xr:uid="{719AD096-5105-4A01-8939-84C9E2B7E144}"/>
    <cellStyle name="Output 6 3 2 3 4" xfId="20928" xr:uid="{E7838356-705F-4778-B89F-A7417010F06E}"/>
    <cellStyle name="Output 6 3 2 4" xfId="9562" xr:uid="{0980A711-7987-4949-BE2F-DD36B2AED9CA}"/>
    <cellStyle name="Output 6 3 2 4 2" xfId="41557" xr:uid="{A10AC754-F621-4EFC-910F-5A09584758F6}"/>
    <cellStyle name="Output 6 3 2 4 3" xfId="32369" xr:uid="{2C289BE8-30FF-4E32-9CFA-140A698C1188}"/>
    <cellStyle name="Output 6 3 2 4 4" xfId="20660" xr:uid="{6938A90E-E075-4299-8F10-9915911A21BB}"/>
    <cellStyle name="Output 6 3 2 5" xfId="9921" xr:uid="{12A139AC-8AEC-41B8-BF2B-695CC7BBB60C}"/>
    <cellStyle name="Output 6 3 2 5 2" xfId="42842" xr:uid="{EDF9FD8C-7400-4C32-A21B-985BDE7964A4}"/>
    <cellStyle name="Output 6 3 2 5 3" xfId="33692" xr:uid="{4492D12D-7523-4CA9-BB5F-FF8D62573A7C}"/>
    <cellStyle name="Output 6 3 2 5 4" xfId="22119" xr:uid="{F25369A0-90C7-4199-B5A9-0E6C5F477EE5}"/>
    <cellStyle name="Output 6 3 2 6" xfId="11371" xr:uid="{41FA8FD2-8084-4934-BEC2-08EEB6B1ABEA}"/>
    <cellStyle name="Output 6 3 2 6 2" xfId="42320" xr:uid="{BCE00674-380C-40E5-9DD9-2EADD62FC959}"/>
    <cellStyle name="Output 6 3 2 6 3" xfId="33170" xr:uid="{61FCC9B1-82CE-4652-9381-FBD7A824C729}"/>
    <cellStyle name="Output 6 3 2 6 4" xfId="21590" xr:uid="{F7C056C2-20A6-4CE3-B4E1-5ED2F53B428B}"/>
    <cellStyle name="Output 6 3 2 7" xfId="11814" xr:uid="{EC5D3F58-C2A3-4519-BCAC-F92DB052581B}"/>
    <cellStyle name="Output 6 3 2 7 2" xfId="45254" xr:uid="{533B8466-E4A4-4122-A216-DF81E9843D4D}"/>
    <cellStyle name="Output 6 3 2 7 3" xfId="36109" xr:uid="{70810A9A-1D22-4FCE-A0B9-178DD5F7CFE4}"/>
    <cellStyle name="Output 6 3 2 7 4" xfId="24575" xr:uid="{7FE14E03-DC46-42F0-B857-FA9A3C50EB7F}"/>
    <cellStyle name="Output 6 3 2 8" xfId="12211" xr:uid="{1E9B66BD-DDD7-4430-BBCC-42782501CD4D}"/>
    <cellStyle name="Output 6 3 2 8 2" xfId="44660" xr:uid="{06137359-67D7-485A-8FE3-43DF2229433E}"/>
    <cellStyle name="Output 6 3 2 8 3" xfId="35515" xr:uid="{D6087BC2-EE0E-4F91-A743-38665EC5A0C9}"/>
    <cellStyle name="Output 6 3 2 8 4" xfId="23972" xr:uid="{4ADA9716-126F-4B42-B6C2-77B029A113A5}"/>
    <cellStyle name="Output 6 3 2 9" xfId="12546" xr:uid="{C73563B1-7BE8-4442-AD4E-758431BF7E08}"/>
    <cellStyle name="Output 6 3 2 9 2" xfId="45694" xr:uid="{A892E3A4-8062-464F-95CD-EC66CA9CFDF2}"/>
    <cellStyle name="Output 6 3 2 9 3" xfId="36549" xr:uid="{7B319D16-D7EC-4D5D-A388-A82C84085833}"/>
    <cellStyle name="Output 6 3 2 9 4" xfId="25028" xr:uid="{BA451D5D-0265-477D-A8DD-004E5EB003AB}"/>
    <cellStyle name="Output 6 3 20" xfId="52349" xr:uid="{6531A80F-EF2F-4F0F-B1F3-FE683AF90A4B}"/>
    <cellStyle name="Output 6 3 21" xfId="53599" xr:uid="{CDA7479E-25D1-475E-80A2-115A7AEF3072}"/>
    <cellStyle name="Output 6 3 22" xfId="52912" xr:uid="{F3F92F38-9A4A-4887-ABA3-2FF0EB90072B}"/>
    <cellStyle name="Output 6 3 23" xfId="55283" xr:uid="{97FF49B7-EAA2-41BA-9C9E-1F3378102BB7}"/>
    <cellStyle name="Output 6 3 24" xfId="56128" xr:uid="{87CE0EC0-686F-435D-8F6E-F4884CF6105F}"/>
    <cellStyle name="Output 6 3 25" xfId="16912" xr:uid="{1D831851-BBFA-4138-AAFC-3B8551610250}"/>
    <cellStyle name="Output 6 3 3" xfId="5126" xr:uid="{CCE4EE0A-B899-4F27-BACE-0053A5970872}"/>
    <cellStyle name="Output 6 3 3 2" xfId="39711" xr:uid="{0CBE6897-53F0-42D8-AAF8-B321A24D47B1}"/>
    <cellStyle name="Output 6 3 3 3" xfId="30471" xr:uid="{6261DD7E-6CD9-4C86-BB73-CE197C729F5D}"/>
    <cellStyle name="Output 6 3 3 4" xfId="18716" xr:uid="{9ED29832-03CE-4BA1-A62A-1D6F92B8F087}"/>
    <cellStyle name="Output 6 3 4" xfId="4198" xr:uid="{27556150-BEB8-4A65-95A7-1975A135EB79}"/>
    <cellStyle name="Output 6 3 4 2" xfId="40579" xr:uid="{DE2237E0-B080-46E4-AA48-746E28F45E48}"/>
    <cellStyle name="Output 6 3 4 3" xfId="31347" xr:uid="{9AA5AF19-C84D-4B44-99B7-DEA0AD897E8D}"/>
    <cellStyle name="Output 6 3 4 4" xfId="19616" xr:uid="{AB7AFBE4-3B2D-4CA2-8A9D-1DBABAC0F7B5}"/>
    <cellStyle name="Output 6 3 5" xfId="10353" xr:uid="{A4FDB018-E10E-49E2-9078-7777BE982B64}"/>
    <cellStyle name="Output 6 3 5 2" xfId="42133" xr:uid="{56749071-234E-40BB-939E-D54726EB4F71}"/>
    <cellStyle name="Output 6 3 5 3" xfId="32983" xr:uid="{CD426236-3FE9-46E1-8765-953CF3A4F716}"/>
    <cellStyle name="Output 6 3 5 4" xfId="21403" xr:uid="{98D4303D-4698-4A9C-8996-1CF418412C9F}"/>
    <cellStyle name="Output 6 3 6" xfId="10952" xr:uid="{04E3BC36-8D1C-4344-87AB-85D502932D82}"/>
    <cellStyle name="Output 6 3 6 2" xfId="41631" xr:uid="{0DB852ED-053C-48EB-864C-4CC6A0D09862}"/>
    <cellStyle name="Output 6 3 6 3" xfId="32444" xr:uid="{94F80A74-EE24-461A-A7D0-B498C40A106D}"/>
    <cellStyle name="Output 6 3 6 4" xfId="20801" xr:uid="{6B6058E2-1CC9-48A3-96F1-C5DEFD02040D}"/>
    <cellStyle name="Output 6 3 7" xfId="10834" xr:uid="{49970423-B804-4421-9284-57092DF259A5}"/>
    <cellStyle name="Output 6 3 7 2" xfId="43608" xr:uid="{C1179B97-F730-4FDB-B15A-88446CDD2334}"/>
    <cellStyle name="Output 6 3 7 3" xfId="34459" xr:uid="{F65A509C-1AB3-4061-9EC2-8BACCEF24D31}"/>
    <cellStyle name="Output 6 3 7 4" xfId="22897" xr:uid="{10B619B0-B0A6-437B-B16D-323D665F469B}"/>
    <cellStyle name="Output 6 3 8" xfId="10864" xr:uid="{C62A8333-BDA6-4528-B25F-CAE7A6822799}"/>
    <cellStyle name="Output 6 3 8 2" xfId="45253" xr:uid="{81D3A3F4-B9DB-477F-ADE1-E97D09B7713B}"/>
    <cellStyle name="Output 6 3 8 3" xfId="36108" xr:uid="{B290B470-C92E-4155-A034-C80201A8B294}"/>
    <cellStyle name="Output 6 3 8 4" xfId="24574" xr:uid="{FAABB5C8-E5C2-4973-B740-A4BB91797B00}"/>
    <cellStyle name="Output 6 3 9" xfId="10154" xr:uid="{C72C1257-4EBD-4EC1-BC93-5F1177B8FC86}"/>
    <cellStyle name="Output 6 3 9 2" xfId="43969" xr:uid="{3E465405-DF53-498C-882A-ACBFB0E064C9}"/>
    <cellStyle name="Output 6 3 9 3" xfId="34821" xr:uid="{1C59CC3F-3AE9-4A33-90E1-460F368ACE59}"/>
    <cellStyle name="Output 6 3 9 4" xfId="23263" xr:uid="{3270296C-4D45-4E8C-852C-30383FA360BC}"/>
    <cellStyle name="Output 6 4" xfId="1742" xr:uid="{00000000-0005-0000-0000-0000CE060000}"/>
    <cellStyle name="Output 6 4 10" xfId="11049" xr:uid="{CCBD55F7-5C1D-406D-9B0C-332E52F5B3E9}"/>
    <cellStyle name="Output 6 4 10 2" xfId="45713" xr:uid="{237A236B-2FA1-46EF-B868-7A82C2B33350}"/>
    <cellStyle name="Output 6 4 10 3" xfId="36568" xr:uid="{8D0AA6BE-6FAC-4D01-82B8-9A2A238687EB}"/>
    <cellStyle name="Output 6 4 10 4" xfId="25047" xr:uid="{2A83D07A-B438-4F31-82EC-43008A5AE81F}"/>
    <cellStyle name="Output 6 4 11" xfId="15539" xr:uid="{52876640-9738-429F-B0B4-1A7DC1052F5D}"/>
    <cellStyle name="Output 6 4 11 2" xfId="46642" xr:uid="{6E808A62-EB71-466B-AB3A-14CC1E37D103}"/>
    <cellStyle name="Output 6 4 11 3" xfId="37498" xr:uid="{FF57F38B-C692-4360-8A49-F525F8989A12}"/>
    <cellStyle name="Output 6 4 11 4" xfId="26051" xr:uid="{086FBDA1-0698-464F-B8F6-EF601728BAFE}"/>
    <cellStyle name="Output 6 4 12" xfId="13626" xr:uid="{846DEAF7-A827-4D17-98D3-092617B6A3DE}"/>
    <cellStyle name="Output 6 4 12 2" xfId="40848" xr:uid="{012AFD3C-B17E-4556-ABFB-FD9995F354D3}"/>
    <cellStyle name="Output 6 4 12 3" xfId="31616" xr:uid="{0D27C8A1-7740-4A52-8364-B76AEA789A79}"/>
    <cellStyle name="Output 6 4 12 4" xfId="19894" xr:uid="{FA701BBD-2796-4750-9298-A54557E90B4E}"/>
    <cellStyle name="Output 6 4 13" xfId="14739" xr:uid="{36F8E13E-94CB-455C-A8A4-C83F293C16A4}"/>
    <cellStyle name="Output 6 4 13 2" xfId="47550" xr:uid="{8C3D85D5-DBBD-4D6D-A00E-502CB3C5B4EF}"/>
    <cellStyle name="Output 6 4 13 3" xfId="38406" xr:uid="{AF265F4A-92AE-4D94-9CFD-9060D048F4A3}"/>
    <cellStyle name="Output 6 4 13 4" xfId="27053" xr:uid="{05A6D3A7-2F2A-4E0F-9AD4-5CC60C66FE61}"/>
    <cellStyle name="Output 6 4 14" xfId="27586" xr:uid="{1EFCDDDA-B111-4B4A-88A3-FCF97EF105BD}"/>
    <cellStyle name="Output 6 4 14 2" xfId="47979" xr:uid="{862EB8C0-A0AC-4CF9-9EF2-61FD603F28C1}"/>
    <cellStyle name="Output 6 4 14 3" xfId="38835" xr:uid="{A548EFC9-5BF4-4250-AE3F-45C5F82CCA56}"/>
    <cellStyle name="Output 6 4 15" xfId="27794" xr:uid="{244FC45B-5488-40E9-82E2-47AB42471928}"/>
    <cellStyle name="Output 6 4 16" xfId="48753" xr:uid="{A494422A-9A69-4C7B-A022-81AC45B05C9F}"/>
    <cellStyle name="Output 6 4 17" xfId="50608" xr:uid="{F1EE884A-0608-4F2D-97A3-CB5C2FBD7B9F}"/>
    <cellStyle name="Output 6 4 18" xfId="50115" xr:uid="{CB3D220B-2D60-41C7-A09F-A300DCC3832D}"/>
    <cellStyle name="Output 6 4 19" xfId="49908" xr:uid="{159FBFEF-D7C0-4E65-8EC9-20E1B5B9F8F5}"/>
    <cellStyle name="Output 6 4 2" xfId="1743" xr:uid="{00000000-0005-0000-0000-0000CF060000}"/>
    <cellStyle name="Output 6 4 2 10" xfId="14799" xr:uid="{477B0D63-EBA8-478F-A6F9-9A5B77DE7E4E}"/>
    <cellStyle name="Output 6 4 2 10 2" xfId="46639" xr:uid="{1E039B0F-355C-4CB7-998D-3F0296720BB7}"/>
    <cellStyle name="Output 6 4 2 10 3" xfId="37495" xr:uid="{A587373A-10F3-4CC8-A47E-0FAB80AE4937}"/>
    <cellStyle name="Output 6 4 2 10 4" xfId="26048" xr:uid="{F4E31696-55F1-4D21-9F8D-8856FCF37799}"/>
    <cellStyle name="Output 6 4 2 11" xfId="14190" xr:uid="{C29F6083-9618-47D5-8532-EF20F3A533AA}"/>
    <cellStyle name="Output 6 4 2 11 2" xfId="46729" xr:uid="{6E794633-586C-4D67-9756-F87F1FDE082F}"/>
    <cellStyle name="Output 6 4 2 11 3" xfId="37585" xr:uid="{8ED056A7-99B9-4E5F-AD9F-B073933477FE}"/>
    <cellStyle name="Output 6 4 2 11 4" xfId="26145" xr:uid="{E413CB4E-FE58-46C4-9C0F-0747029CE591}"/>
    <cellStyle name="Output 6 4 2 12" xfId="13232" xr:uid="{CABB7FD7-E64D-459F-8B4C-AA8B6B1188A2}"/>
    <cellStyle name="Output 6 4 2 12 2" xfId="46275" xr:uid="{2F638B0E-E93F-4989-9F89-2A096FF90D9F}"/>
    <cellStyle name="Output 6 4 2 12 3" xfId="37130" xr:uid="{5F39B9DF-9092-4557-B319-D4F7E8A59BD3}"/>
    <cellStyle name="Output 6 4 2 12 4" xfId="25641" xr:uid="{476624FE-3B3A-4609-9039-36834AD5E849}"/>
    <cellStyle name="Output 6 4 2 13" xfId="27342" xr:uid="{37804094-A6A3-4C96-BCED-F919587C0E47}"/>
    <cellStyle name="Output 6 4 2 13 2" xfId="47763" xr:uid="{A3F2F962-19A4-403B-966C-1659DE255492}"/>
    <cellStyle name="Output 6 4 2 13 3" xfId="38619" xr:uid="{7D3C8AB8-D4DD-4DA2-8898-616C1D7C4124}"/>
    <cellStyle name="Output 6 4 2 14" xfId="28008" xr:uid="{669C93DF-92B9-496B-8267-EFBC41B310F1}"/>
    <cellStyle name="Output 6 4 2 15" xfId="48754" xr:uid="{853AB7D3-EB32-43EB-8E1A-98203D97338F}"/>
    <cellStyle name="Output 6 4 2 16" xfId="50609" xr:uid="{25A080E6-350C-4AB5-A2FC-95F5D66509A9}"/>
    <cellStyle name="Output 6 4 2 17" xfId="50116" xr:uid="{FB18A9EB-405F-4923-927C-0375E95A36EB}"/>
    <cellStyle name="Output 6 4 2 18" xfId="52179" xr:uid="{CFAFF421-E2D2-45CD-B901-BB6963937E45}"/>
    <cellStyle name="Output 6 4 2 19" xfId="49324" xr:uid="{7F3C6FEB-E771-4193-8572-0A28A09E9BCA}"/>
    <cellStyle name="Output 6 4 2 2" xfId="5129" xr:uid="{807D79F8-4694-4A82-9C1F-D1C21F1CF68C}"/>
    <cellStyle name="Output 6 4 2 2 2" xfId="39708" xr:uid="{48D16032-3776-42E2-A1DD-6500BC01C604}"/>
    <cellStyle name="Output 6 4 2 2 3" xfId="30468" xr:uid="{C71BEB8A-2A2F-40CB-A1CB-FC028717EF23}"/>
    <cellStyle name="Output 6 4 2 2 4" xfId="18713" xr:uid="{CB81E732-96D3-4F75-B3B8-9BEDE37BD936}"/>
    <cellStyle name="Output 6 4 2 20" xfId="53602" xr:uid="{7674B53A-BD36-4A00-BBA7-67C5233F962C}"/>
    <cellStyle name="Output 6 4 2 21" xfId="54016" xr:uid="{CC4725DA-1119-4CB7-AD99-BB2C68B8C1C9}"/>
    <cellStyle name="Output 6 4 2 22" xfId="53071" xr:uid="{EF99D2CC-E8ED-4973-83F3-ED9A721DBFE6}"/>
    <cellStyle name="Output 6 4 2 23" xfId="56131" xr:uid="{CCB37478-F706-4989-BE0A-7F9A59EC8FBD}"/>
    <cellStyle name="Output 6 4 2 24" xfId="16915" xr:uid="{28450772-14E0-4FEC-B3F4-36551036D2A5}"/>
    <cellStyle name="Output 6 4 2 3" xfId="6271" xr:uid="{18F99D9A-7C04-4079-8031-7F92756163DC}"/>
    <cellStyle name="Output 6 4 2 3 2" xfId="40580" xr:uid="{F8D0143C-7A3A-408C-AA5B-DE5BA5B0DF93}"/>
    <cellStyle name="Output 6 4 2 3 3" xfId="31348" xr:uid="{B5B7CD26-9D18-4650-B7E6-A0ABE9696EF7}"/>
    <cellStyle name="Output 6 4 2 3 4" xfId="19617" xr:uid="{E82403CE-1A74-4FB4-9BCD-5F12EDEAD6F6}"/>
    <cellStyle name="Output 6 4 2 4" xfId="5517" xr:uid="{53DB47F9-CDF9-4908-8A9B-DF53FE62AEDF}"/>
    <cellStyle name="Output 6 4 2 4 2" xfId="41757" xr:uid="{0ECAD85E-417F-435C-B41C-9D2D970FF79D}"/>
    <cellStyle name="Output 6 4 2 4 3" xfId="32606" xr:uid="{18FA0FAD-1716-4399-8783-D4C323DE10E9}"/>
    <cellStyle name="Output 6 4 2 4 4" xfId="21023" xr:uid="{0D4737C2-2555-439F-BE4A-2B3643796617}"/>
    <cellStyle name="Output 6 4 2 5" xfId="10403" xr:uid="{CD655510-47CC-4AF0-BCB8-FFCE1B16EE51}"/>
    <cellStyle name="Output 6 4 2 5 2" xfId="42511" xr:uid="{FC321B21-F92D-4B49-8BDC-B2BFC8B78F0D}"/>
    <cellStyle name="Output 6 4 2 5 3" xfId="33361" xr:uid="{0A823C0C-C352-4CC6-B49F-186A860462E5}"/>
    <cellStyle name="Output 6 4 2 5 4" xfId="21784" xr:uid="{CA411C09-90AF-4127-A294-79E7CB3BFEAF}"/>
    <cellStyle name="Output 6 4 2 6" xfId="10937" xr:uid="{31A33A4C-4547-43FA-84DF-6CD7623DA8D7}"/>
    <cellStyle name="Output 6 4 2 6 2" xfId="43236" xr:uid="{C01DCECF-D3DC-427F-A1C9-5267B6372A13}"/>
    <cellStyle name="Output 6 4 2 6 3" xfId="34086" xr:uid="{B42A9F14-77E8-4066-9B01-5B2EEC3A44D8}"/>
    <cellStyle name="Output 6 4 2 6 4" xfId="22520" xr:uid="{3D180959-31EB-40BE-8B20-788E6871C700}"/>
    <cellStyle name="Output 6 4 2 7" xfId="11637" xr:uid="{3EA48B39-DC75-4DF2-A976-BBD38EF9CB03}"/>
    <cellStyle name="Output 6 4 2 7 2" xfId="44645" xr:uid="{6B403AC7-B737-4F99-A670-FC027943347D}"/>
    <cellStyle name="Output 6 4 2 7 3" xfId="35500" xr:uid="{7BF0A0CF-0E43-4941-AD60-11A43557A50F}"/>
    <cellStyle name="Output 6 4 2 7 4" xfId="23956" xr:uid="{B595D109-4927-43A1-82C2-166C55864749}"/>
    <cellStyle name="Output 6 4 2 8" xfId="12050" xr:uid="{D13CD6B6-8760-428A-A172-F89A941D3C46}"/>
    <cellStyle name="Output 6 4 2 8 2" xfId="44346" xr:uid="{0BC373E4-A16B-48B5-8740-53A4C1026B87}"/>
    <cellStyle name="Output 6 4 2 8 3" xfId="35199" xr:uid="{2D28BEBB-E8B3-4705-9778-B0E11FAC01CC}"/>
    <cellStyle name="Output 6 4 2 8 4" xfId="23646" xr:uid="{5D356142-3EAA-4729-B4B1-C6C5A3B2E9E3}"/>
    <cellStyle name="Output 6 4 2 9" xfId="12398" xr:uid="{1CFA0209-5681-492D-86E3-35E8205DD216}"/>
    <cellStyle name="Output 6 4 2 9 2" xfId="44875" xr:uid="{02168B49-46E9-4506-8417-763B5D58157F}"/>
    <cellStyle name="Output 6 4 2 9 3" xfId="35730" xr:uid="{0D8130F3-83C7-4840-B0A1-2DDB9BE345DF}"/>
    <cellStyle name="Output 6 4 2 9 4" xfId="24193" xr:uid="{1D1B015D-FB02-4DC8-98FC-86C9D76C862F}"/>
    <cellStyle name="Output 6 4 20" xfId="49692" xr:uid="{5E734888-38C0-48B2-9DB0-79AF5663B370}"/>
    <cellStyle name="Output 6 4 21" xfId="53601" xr:uid="{31F6D1E1-AEBB-43F8-B8FC-A013730E1EA5}"/>
    <cellStyle name="Output 6 4 22" xfId="54827" xr:uid="{EF57C71E-74E0-4426-ACE5-4124250F75E7}"/>
    <cellStyle name="Output 6 4 23" xfId="52667" xr:uid="{D695853C-DDBF-4FE5-A39A-734A907FC522}"/>
    <cellStyle name="Output 6 4 24" xfId="56130" xr:uid="{C033995A-6C55-4313-AEC0-E4E6AC4D4046}"/>
    <cellStyle name="Output 6 4 25" xfId="16914" xr:uid="{51E52107-39F0-4E1E-95B6-B5AC24801452}"/>
    <cellStyle name="Output 6 4 3" xfId="5128" xr:uid="{CCB04343-F503-40F1-9BA5-41CF23AC345B}"/>
    <cellStyle name="Output 6 4 3 2" xfId="39709" xr:uid="{B78FF478-5602-4BDE-B4F0-692C309D4CC5}"/>
    <cellStyle name="Output 6 4 3 3" xfId="30469" xr:uid="{D1790FD7-8C77-4ECE-8177-1A833DA471E8}"/>
    <cellStyle name="Output 6 4 3 4" xfId="18714" xr:uid="{D2ABA7E6-D62D-4956-8A54-DEF836887165}"/>
    <cellStyle name="Output 6 4 4" xfId="5631" xr:uid="{88E76C08-4E67-4BB5-B87C-4C7AD2ECD7A2}"/>
    <cellStyle name="Output 6 4 4 2" xfId="39402" xr:uid="{20CE086E-D85E-40E2-86EB-4EAE729A18EC}"/>
    <cellStyle name="Output 6 4 4 3" xfId="30137" xr:uid="{98C0D826-3C1D-4D9C-A213-BDE7C9371D6C}"/>
    <cellStyle name="Output 6 4 4 4" xfId="18381" xr:uid="{7DAB8778-90B8-46D3-9AED-EE7E2A9E5C1E}"/>
    <cellStyle name="Output 6 4 5" xfId="5961" xr:uid="{5E97C3F8-4251-47BA-BDCA-B4BDAD0F9CC4}"/>
    <cellStyle name="Output 6 4 5 2" xfId="39947" xr:uid="{2D773E2C-CCB3-4778-B0A9-DF34D6AE792C}"/>
    <cellStyle name="Output 6 4 5 3" xfId="30714" xr:uid="{41DA05D8-8A41-4593-AB30-3576D3854528}"/>
    <cellStyle name="Output 6 4 5 4" xfId="18959" xr:uid="{0EA296F7-90C9-493C-B099-00B5D1BCBD19}"/>
    <cellStyle name="Output 6 4 6" xfId="9614" xr:uid="{8382AFD2-9E1B-404B-843D-F488DF91B995}"/>
    <cellStyle name="Output 6 4 6 2" xfId="42861" xr:uid="{FFF44547-4340-4006-95FA-1F220509FAC0}"/>
    <cellStyle name="Output 6 4 6 3" xfId="33711" xr:uid="{F5181BC6-D0E0-4FC6-A00E-92CC3E64E3F0}"/>
    <cellStyle name="Output 6 4 6 4" xfId="22138" xr:uid="{0972F2E2-0623-4DC6-92B7-F03F9FC2F088}"/>
    <cellStyle name="Output 6 4 7" xfId="9489" xr:uid="{418590BE-A511-4D90-90DD-30B8F46516D6}"/>
    <cellStyle name="Output 6 4 7 2" xfId="42321" xr:uid="{F4E1B221-9CE2-4284-A4BF-C343CCB40DE0}"/>
    <cellStyle name="Output 6 4 7 3" xfId="33171" xr:uid="{0BA8ADF7-4F7C-4AEC-90EF-D28AFCF8626C}"/>
    <cellStyle name="Output 6 4 7 4" xfId="21591" xr:uid="{90B1E7C8-E58E-45FF-B241-E9C9988DC7CD}"/>
    <cellStyle name="Output 6 4 8" xfId="9932" xr:uid="{964CDF04-D8F3-4B78-BD6F-685FD4178D9C}"/>
    <cellStyle name="Output 6 4 8 2" xfId="42792" xr:uid="{419CA3E5-405F-42A2-8941-2194B9DC61A3}"/>
    <cellStyle name="Output 6 4 8 3" xfId="33642" xr:uid="{C89190FA-82D5-4993-A192-2EBDABA797CE}"/>
    <cellStyle name="Output 6 4 8 4" xfId="22068" xr:uid="{B1B12E21-6102-490E-9920-9B5A5034D7BF}"/>
    <cellStyle name="Output 6 4 9" xfId="9883" xr:uid="{95CFBC37-75F6-4CCC-94C7-09B8A27F27E8}"/>
    <cellStyle name="Output 6 4 9 2" xfId="45603" xr:uid="{E226C6CF-2973-4388-AF21-E0899221805A}"/>
    <cellStyle name="Output 6 4 9 3" xfId="36458" xr:uid="{6D72AB42-0580-4B09-BCAB-E117ECE1047D}"/>
    <cellStyle name="Output 6 4 9 4" xfId="24929" xr:uid="{ECF6A7B0-D51F-4883-9E74-E422DFC5B315}"/>
    <cellStyle name="Output 6 5" xfId="1744" xr:uid="{00000000-0005-0000-0000-0000D0060000}"/>
    <cellStyle name="Output 6 5 10" xfId="10286" xr:uid="{D46FB1C7-86A6-470B-953A-A82745219647}"/>
    <cellStyle name="Output 6 5 10 2" xfId="45711" xr:uid="{C5BBA1E8-B06B-4377-80C7-4F4A8D713192}"/>
    <cellStyle name="Output 6 5 10 3" xfId="36566" xr:uid="{92CA6EC3-459C-485D-AF51-8A6FC4DF2A6C}"/>
    <cellStyle name="Output 6 5 10 4" xfId="25045" xr:uid="{C5C694AE-63B7-4FC0-B708-E7AE37A87937}"/>
    <cellStyle name="Output 6 5 11" xfId="14064" xr:uid="{CCE6E52B-D649-4998-B989-A29D326DC68C}"/>
    <cellStyle name="Output 6 5 11 2" xfId="47142" xr:uid="{B3B01CB7-92CC-4D76-8D25-4A68B52BBE0F}"/>
    <cellStyle name="Output 6 5 11 3" xfId="37998" xr:uid="{9205CD60-8953-41C2-A2DF-059036005A89}"/>
    <cellStyle name="Output 6 5 11 4" xfId="26584" xr:uid="{75BA4AF7-B789-4CD0-A797-0A534CAB7E84}"/>
    <cellStyle name="Output 6 5 12" xfId="15285" xr:uid="{D8F77E98-590A-4939-BCC6-346BE1E15D7F}"/>
    <cellStyle name="Output 6 5 12 2" xfId="40847" xr:uid="{9EC503B1-D535-4048-B1CD-869E887A6DC6}"/>
    <cellStyle name="Output 6 5 12 3" xfId="31615" xr:uid="{8D865FC1-DF9E-4DF6-BB66-02CAD3E48129}"/>
    <cellStyle name="Output 6 5 12 4" xfId="19893" xr:uid="{2A494FA6-EAE6-4989-8375-94C6F19BE472}"/>
    <cellStyle name="Output 6 5 13" xfId="13744" xr:uid="{EAB52F61-9B46-4D20-A967-E60414963848}"/>
    <cellStyle name="Output 6 5 13 2" xfId="47548" xr:uid="{BD695302-1EF0-402A-8A8D-A87442D3947F}"/>
    <cellStyle name="Output 6 5 13 3" xfId="38404" xr:uid="{5B246CBC-E9D9-48C4-BC81-567C7CBBC354}"/>
    <cellStyle name="Output 6 5 13 4" xfId="27051" xr:uid="{C12816D9-1DA1-4620-A8ED-38C19ECE1185}"/>
    <cellStyle name="Output 6 5 14" xfId="27584" xr:uid="{9E250384-118E-4B3A-8A22-4F3E526ED478}"/>
    <cellStyle name="Output 6 5 14 2" xfId="47977" xr:uid="{8FB9C07B-D557-47AE-A29B-29316AEE4847}"/>
    <cellStyle name="Output 6 5 14 3" xfId="38833" xr:uid="{68E80583-8334-4049-A513-22CBD5487A6D}"/>
    <cellStyle name="Output 6 5 15" xfId="28009" xr:uid="{B8D60BCD-BF46-4BAE-B695-96A5540D4DDD}"/>
    <cellStyle name="Output 6 5 16" xfId="48755" xr:uid="{8487DB8E-747B-4B18-BAB9-6C4DEFCCF89D}"/>
    <cellStyle name="Output 6 5 17" xfId="50610" xr:uid="{47FF35D9-CDA0-4EEA-A826-AB6554A7C146}"/>
    <cellStyle name="Output 6 5 18" xfId="51110" xr:uid="{826677ED-BE94-4AD2-BA50-1AACC6D9A065}"/>
    <cellStyle name="Output 6 5 19" xfId="50697" xr:uid="{1E57CAEC-F27D-40FE-9CDB-5C6735A248CC}"/>
    <cellStyle name="Output 6 5 2" xfId="1745" xr:uid="{00000000-0005-0000-0000-0000D1060000}"/>
    <cellStyle name="Output 6 5 2 10" xfId="13365" xr:uid="{7A9124E7-64ED-4490-8DBE-8B9364F47A36}"/>
    <cellStyle name="Output 6 5 2 10 2" xfId="47145" xr:uid="{91E94290-A7A7-4D3B-B5D5-05642B5F9031}"/>
    <cellStyle name="Output 6 5 2 10 3" xfId="38001" xr:uid="{6EA4914A-D939-4B0F-9B92-652814CF3D87}"/>
    <cellStyle name="Output 6 5 2 10 4" xfId="26587" xr:uid="{223ACE7B-01D6-4E95-BC67-5B66919A5F44}"/>
    <cellStyle name="Output 6 5 2 11" xfId="16193" xr:uid="{93746CD2-9520-4565-9264-947FEDB8532F}"/>
    <cellStyle name="Output 6 5 2 11 2" xfId="46224" xr:uid="{9D40EA9D-DCB1-42E4-B1B4-53A699B923E6}"/>
    <cellStyle name="Output 6 5 2 11 3" xfId="37079" xr:uid="{A2029004-E281-41F2-9180-141F85E1D14D}"/>
    <cellStyle name="Output 6 5 2 11 4" xfId="25585" xr:uid="{121564F4-664E-4889-B2D2-7DD418D8AC1F}"/>
    <cellStyle name="Output 6 5 2 12" xfId="16419" xr:uid="{66AED41A-A874-466F-8676-EC29BB78FE97}"/>
    <cellStyle name="Output 6 5 2 12 2" xfId="47549" xr:uid="{2E8402D9-8575-428F-8F1F-067E896F99E2}"/>
    <cellStyle name="Output 6 5 2 12 3" xfId="38405" xr:uid="{02A6FA95-AA98-45CA-A2FD-73BC696A8C4D}"/>
    <cellStyle name="Output 6 5 2 12 4" xfId="27052" xr:uid="{6023299D-9101-4E6B-A278-5329EA716A9B}"/>
    <cellStyle name="Output 6 5 2 13" xfId="27585" xr:uid="{00609D87-9FB2-403F-AD0C-E08630CD54BE}"/>
    <cellStyle name="Output 6 5 2 13 2" xfId="47978" xr:uid="{853DE15F-6551-4165-8DDA-6CCECF09BB92}"/>
    <cellStyle name="Output 6 5 2 13 3" xfId="38834" xr:uid="{D374686B-9609-4AA9-9343-8545A7BB69A6}"/>
    <cellStyle name="Output 6 5 2 14" xfId="25877" xr:uid="{A779F8C0-16CD-49C3-83FE-6F48F8BB1B20}"/>
    <cellStyle name="Output 6 5 2 15" xfId="48756" xr:uid="{6F27742C-E97F-486E-929D-31EF27F65B89}"/>
    <cellStyle name="Output 6 5 2 16" xfId="50611" xr:uid="{3372FC6C-857B-45CE-BE16-E76F890649B9}"/>
    <cellStyle name="Output 6 5 2 17" xfId="51111" xr:uid="{83C1BB42-BC36-44B8-B0C6-18B0E2720263}"/>
    <cellStyle name="Output 6 5 2 18" xfId="50685" xr:uid="{8CBF225F-33F6-4AA5-B7AB-1488E72916CE}"/>
    <cellStyle name="Output 6 5 2 19" xfId="52346" xr:uid="{8E993E24-EF95-4033-821B-BB59D3B35D8C}"/>
    <cellStyle name="Output 6 5 2 2" xfId="5131" xr:uid="{E20DEE6B-A21A-4242-89D3-4FB17928D2F1}"/>
    <cellStyle name="Output 6 5 2 2 2" xfId="39706" xr:uid="{3ACD96F9-EFE0-4641-9D51-EF2444302202}"/>
    <cellStyle name="Output 6 5 2 2 3" xfId="30466" xr:uid="{9773EDB2-8B80-48AA-B3B4-523224A30A7C}"/>
    <cellStyle name="Output 6 5 2 2 4" xfId="18711" xr:uid="{781FB034-B150-4006-BB7C-F32C6C43A37F}"/>
    <cellStyle name="Output 6 5 2 20" xfId="53604" xr:uid="{3C1758C4-2D1F-47BF-9F0D-BA501A617BA5}"/>
    <cellStyle name="Output 6 5 2 21" xfId="54828" xr:uid="{1611124F-FDFC-46BD-B802-7EB1589551DE}"/>
    <cellStyle name="Output 6 5 2 22" xfId="55473" xr:uid="{56DE6D18-D488-4DE9-B77F-945DF7FF09DC}"/>
    <cellStyle name="Output 6 5 2 23" xfId="56133" xr:uid="{ADB3FC1B-F8D6-455E-ADCE-88E271A04525}"/>
    <cellStyle name="Output 6 5 2 24" xfId="16917" xr:uid="{8FE1890F-96CC-4ADE-895F-BF702FAE60A5}"/>
    <cellStyle name="Output 6 5 2 3" xfId="4197" xr:uid="{E70B5FE2-C770-498D-A9E9-22559EA97B42}"/>
    <cellStyle name="Output 6 5 2 3 2" xfId="39403" xr:uid="{205AF941-011F-4B15-B297-C6087DF7838F}"/>
    <cellStyle name="Output 6 5 2 3 3" xfId="30138" xr:uid="{7BCCBB51-1815-4944-BEF7-629C99D9CFCB}"/>
    <cellStyle name="Output 6 5 2 3 4" xfId="18382" xr:uid="{15A36863-1A36-4F09-893D-49444205C72F}"/>
    <cellStyle name="Output 6 5 2 4" xfId="11240" xr:uid="{EAD10416-F49D-4060-8352-17CF5BFE02CC}"/>
    <cellStyle name="Output 6 5 2 4 2" xfId="42130" xr:uid="{D7894414-7874-4D42-A4B5-938729466AEE}"/>
    <cellStyle name="Output 6 5 2 4 3" xfId="32980" xr:uid="{44038A33-1492-457A-868E-048EA19EAC12}"/>
    <cellStyle name="Output 6 5 2 4 4" xfId="21400" xr:uid="{474F85AA-D8E2-4712-A75C-43E644347CDA}"/>
    <cellStyle name="Output 6 5 2 5" xfId="11688" xr:uid="{50E521ED-5B2C-4A51-A96F-407824FE64A0}"/>
    <cellStyle name="Output 6 5 2 5 2" xfId="42860" xr:uid="{6D7BBFF6-2E0B-427A-9F48-4A5679DD7DF4}"/>
    <cellStyle name="Output 6 5 2 5 3" xfId="33710" xr:uid="{E694FE89-075C-41F5-BB2D-8309B12F4066}"/>
    <cellStyle name="Output 6 5 2 5 4" xfId="22137" xr:uid="{25F6BD68-6ED6-4977-BAB5-2DFFEDCAFF1A}"/>
    <cellStyle name="Output 6 5 2 6" xfId="12093" xr:uid="{E9256BF1-782A-43AC-AE3C-83725C4563D1}"/>
    <cellStyle name="Output 6 5 2 6 2" xfId="43605" xr:uid="{6AB823D8-6C47-4029-991D-C4D0E67EC37E}"/>
    <cellStyle name="Output 6 5 2 6 3" xfId="34456" xr:uid="{52997F37-2554-4E14-92C5-D7477A7381A5}"/>
    <cellStyle name="Output 6 5 2 6 4" xfId="22894" xr:uid="{4EFDECB3-2F9F-4F84-BEE5-F6C21C52BDF3}"/>
    <cellStyle name="Output 6 5 2 7" xfId="12434" xr:uid="{2C2CD41B-D889-453F-984E-A81D8D9DA23A}"/>
    <cellStyle name="Output 6 5 2 7 2" xfId="45252" xr:uid="{BAD9AEF1-850C-445E-8B52-96EDA0F1B50E}"/>
    <cellStyle name="Output 6 5 2 7 3" xfId="36107" xr:uid="{FCE0BF0D-06A0-4EE8-843F-E2F3509067C0}"/>
    <cellStyle name="Output 6 5 2 7 4" xfId="24573" xr:uid="{AF8D935B-F5A9-48F2-8D4B-8959135F57C9}"/>
    <cellStyle name="Output 6 5 2 8" xfId="12723" xr:uid="{8775D42D-12D1-4BF1-A948-87A24F283EA2}"/>
    <cellStyle name="Output 6 5 2 8 2" xfId="45625" xr:uid="{18E33165-104F-4425-9D91-3CEB52E7FE7D}"/>
    <cellStyle name="Output 6 5 2 8 3" xfId="36480" xr:uid="{13F09B8C-A58D-4573-85B3-90355DDD19BE}"/>
    <cellStyle name="Output 6 5 2 8 4" xfId="24952" xr:uid="{793F3BA5-E245-4DF5-AE4E-830DE37A8668}"/>
    <cellStyle name="Output 6 5 2 9" xfId="12947" xr:uid="{2F976D60-DC67-45A7-867C-E6EAB2FEB342}"/>
    <cellStyle name="Output 6 5 2 9 2" xfId="45712" xr:uid="{69569EB1-7DAE-493B-887E-E7C65001FA59}"/>
    <cellStyle name="Output 6 5 2 9 3" xfId="36567" xr:uid="{C532A502-86ED-4695-B276-1A17E1E3B10D}"/>
    <cellStyle name="Output 6 5 2 9 4" xfId="25046" xr:uid="{1459D4E3-34D9-474B-9713-A95882954F07}"/>
    <cellStyle name="Output 6 5 20" xfId="52341" xr:uid="{48947BF3-511D-4D9B-9771-2577F78F6A88}"/>
    <cellStyle name="Output 6 5 21" xfId="53603" xr:uid="{EFA4E86F-C3B2-4302-A4C3-6BB82DBA3586}"/>
    <cellStyle name="Output 6 5 22" xfId="54477" xr:uid="{F5241591-A7A5-4213-8D96-BC5EE47B99F7}"/>
    <cellStyle name="Output 6 5 23" xfId="55281" xr:uid="{7AEFE17D-C94B-4459-8E40-8AF3B9FC7600}"/>
    <cellStyle name="Output 6 5 24" xfId="56132" xr:uid="{A3D91716-59AE-4820-9055-A27AA5F7487A}"/>
    <cellStyle name="Output 6 5 25" xfId="16916" xr:uid="{0B181AFF-DCA2-4896-A55A-08983D65A3A6}"/>
    <cellStyle name="Output 6 5 3" xfId="5130" xr:uid="{8AB3D99D-A512-405C-BE2A-9109B4334D71}"/>
    <cellStyle name="Output 6 5 3 2" xfId="39707" xr:uid="{332E6653-68FD-43AC-B313-8CCFC04C52C6}"/>
    <cellStyle name="Output 6 5 3 3" xfId="30467" xr:uid="{0A80F68B-350B-472C-BC2D-6F8ED0AB972F}"/>
    <cellStyle name="Output 6 5 3 4" xfId="18712" xr:uid="{1C63249B-E769-4666-A5F3-A5A9CAD91D7E}"/>
    <cellStyle name="Output 6 5 4" xfId="5632" xr:uid="{CA1B1E3D-8298-4945-8D80-114870EF4243}"/>
    <cellStyle name="Output 6 5 4 2" xfId="39404" xr:uid="{7F8A2520-75DF-477E-AE79-4EAC220B5375}"/>
    <cellStyle name="Output 6 5 4 3" xfId="30139" xr:uid="{AF86B68D-7438-4D9F-A760-8F3B2655A5A2}"/>
    <cellStyle name="Output 6 5 4 4" xfId="18383" xr:uid="{CE209608-311E-4E22-8F6B-5ABBFCBDB26A}"/>
    <cellStyle name="Output 6 5 5" xfId="10741" xr:uid="{23C46A13-A45A-4914-877F-43A044FDC0B7}"/>
    <cellStyle name="Output 6 5 5 2" xfId="42125" xr:uid="{B10B19A5-1163-4F9F-8837-B44CCA66F93F}"/>
    <cellStyle name="Output 6 5 5 3" xfId="32975" xr:uid="{93C8AA32-0405-473E-80F4-7C6907842BC7}"/>
    <cellStyle name="Output 6 5 5 4" xfId="21395" xr:uid="{3E7006BC-6F3A-4488-953C-45CFD24861B2}"/>
    <cellStyle name="Output 6 5 6" xfId="4538" xr:uid="{DB6B2837-F100-4CB5-8538-1BAE1BE85520}"/>
    <cellStyle name="Output 6 5 6 2" xfId="42859" xr:uid="{0D7B62ED-8BEA-48D5-AFF8-3028BF6867C7}"/>
    <cellStyle name="Output 6 5 6 3" xfId="33709" xr:uid="{28B3C42A-0D4D-4556-8F64-DB8986A8E2C4}"/>
    <cellStyle name="Output 6 5 6 4" xfId="22136" xr:uid="{49ADD650-389F-4FD1-BEA3-24108D9BD066}"/>
    <cellStyle name="Output 6 5 7" xfId="6093" xr:uid="{53F04214-13C1-4144-8513-72977053880C}"/>
    <cellStyle name="Output 6 5 7 2" xfId="43600" xr:uid="{E830BA78-F2A3-4DF8-8640-8C8A16684B14}"/>
    <cellStyle name="Output 6 5 7 3" xfId="34451" xr:uid="{F7BDD6DD-1A49-465D-A12A-CE9DDBAB643C}"/>
    <cellStyle name="Output 6 5 7 4" xfId="22889" xr:uid="{48CB587D-A29C-4A04-BFE8-585CBCC6D9AF}"/>
    <cellStyle name="Output 6 5 8" xfId="6469" xr:uid="{CEFD2EF5-A789-43C6-985F-F507ABA1BA76}"/>
    <cellStyle name="Output 6 5 8 2" xfId="45251" xr:uid="{26C5EDDE-FFB3-4330-A25D-ACAC8202E45E}"/>
    <cellStyle name="Output 6 5 8 3" xfId="36106" xr:uid="{FD81A6A6-5537-4FF8-AB38-F8F8C6A6D43A}"/>
    <cellStyle name="Output 6 5 8 4" xfId="24572" xr:uid="{45B465B7-BC02-480B-A990-2B93F0394B9F}"/>
    <cellStyle name="Output 6 5 9" xfId="9609" xr:uid="{3D0DE410-1DE2-4D9B-8D0D-B26566F20C6D}"/>
    <cellStyle name="Output 6 5 9 2" xfId="44842" xr:uid="{7301CCC3-F93E-49BA-A4CB-96D57376D812}"/>
    <cellStyle name="Output 6 5 9 3" xfId="35697" xr:uid="{F4E242C4-E5AA-4C26-A7BF-5368BB382754}"/>
    <cellStyle name="Output 6 5 9 4" xfId="24160" xr:uid="{55E629A3-B8D2-4258-A124-FCE580263C3F}"/>
    <cellStyle name="Output 6 6" xfId="1746" xr:uid="{00000000-0005-0000-0000-0000D2060000}"/>
    <cellStyle name="Output 6 6 10" xfId="13364" xr:uid="{CF934CE9-DD0E-45A8-84CF-E17F77F078D2}"/>
    <cellStyle name="Output 6 6 10 2" xfId="46137" xr:uid="{DA2AD31B-6499-4DDC-9FE7-06E25BB436AA}"/>
    <cellStyle name="Output 6 6 10 3" xfId="36992" xr:uid="{2CE38B0C-ABC7-4936-B60B-D96F7CAC164E}"/>
    <cellStyle name="Output 6 6 10 4" xfId="25486" xr:uid="{A7F949D7-6D04-4396-B8E3-9D113383E23E}"/>
    <cellStyle name="Output 6 6 11" xfId="15372" xr:uid="{10A8BAD1-B3F7-49DC-835B-E710ED3ECA0B}"/>
    <cellStyle name="Output 6 6 11 2" xfId="45216" xr:uid="{B86E6631-0EBF-46FD-BD91-5360D24588F1}"/>
    <cellStyle name="Output 6 6 11 3" xfId="36071" xr:uid="{438C6AA3-5900-43A2-9DCD-E5E3B05B9966}"/>
    <cellStyle name="Output 6 6 11 4" xfId="24537" xr:uid="{78564C25-B7FE-4D84-9594-30E3A42C7184}"/>
    <cellStyle name="Output 6 6 12" xfId="13703" xr:uid="{282466A2-FFC5-4BB5-9F6E-818A429EF14B}"/>
    <cellStyle name="Output 6 6 12 2" xfId="39076" xr:uid="{A8F11225-7B97-49C2-8007-FB3DB73222A4}"/>
    <cellStyle name="Output 6 6 12 3" xfId="29810" xr:uid="{BB661C6A-B008-4271-A433-8B550FCDA957}"/>
    <cellStyle name="Output 6 6 12 4" xfId="18055" xr:uid="{9283A305-E477-46F2-80E8-F575070623D4}"/>
    <cellStyle name="Output 6 6 13" xfId="26817" xr:uid="{1E0C7059-992B-4193-9743-427140E1C47C}"/>
    <cellStyle name="Output 6 6 13 2" xfId="47357" xr:uid="{1D3E9569-3552-4E0A-AFFA-42AF8A6C80D0}"/>
    <cellStyle name="Output 6 6 13 3" xfId="38213" xr:uid="{FC9A598D-B90B-4CC9-9D94-2C9F23F9DAC1}"/>
    <cellStyle name="Output 6 6 14" xfId="27225" xr:uid="{7622C500-8576-456A-9AC3-7427FC658F3E}"/>
    <cellStyle name="Output 6 6 15" xfId="48757" xr:uid="{39EAC80C-E1CB-43D5-92CD-F9B7F6E32E12}"/>
    <cellStyle name="Output 6 6 16" xfId="50612" xr:uid="{3DA6CE88-D2CE-44CF-9AC0-DB2CAE7B5158}"/>
    <cellStyle name="Output 6 6 17" xfId="50111" xr:uid="{72F5B77C-DAF7-4831-A785-3E1BA0C225A1}"/>
    <cellStyle name="Output 6 6 18" xfId="51752" xr:uid="{CE395382-F624-4B92-A858-CFB4B07B85D8}"/>
    <cellStyle name="Output 6 6 19" xfId="49691" xr:uid="{B761300D-0774-4F15-B5A8-B6479C9B996F}"/>
    <cellStyle name="Output 6 6 2" xfId="5132" xr:uid="{0C2A658F-C1A8-4B05-BAC7-D9D75EDA00FE}"/>
    <cellStyle name="Output 6 6 2 2" xfId="39705" xr:uid="{25741FEF-BCF1-435C-A785-8F7123D985C4}"/>
    <cellStyle name="Output 6 6 2 3" xfId="30465" xr:uid="{A9DE2A32-FD0D-46F5-B373-05FEA1F5ABEE}"/>
    <cellStyle name="Output 6 6 2 4" xfId="18710" xr:uid="{9A820C54-4EDC-4782-A9D5-7D4F8B843367}"/>
    <cellStyle name="Output 6 6 20" xfId="53605" xr:uid="{06060BF6-880C-4B47-AF0E-6E6F953D9484}"/>
    <cellStyle name="Output 6 6 21" xfId="54017" xr:uid="{48A15254-302F-4BC6-A3D9-3CA032231255}"/>
    <cellStyle name="Output 6 6 22" xfId="52669" xr:uid="{B1443BDB-8066-400C-A3DE-919F7C8CB308}"/>
    <cellStyle name="Output 6 6 23" xfId="56134" xr:uid="{DFF5994E-5EFF-4FA7-941A-26B63C753C7A}"/>
    <cellStyle name="Output 6 6 24" xfId="16918" xr:uid="{0B1A9BEF-FCD0-44F7-800C-A48CB3B76108}"/>
    <cellStyle name="Output 6 6 3" xfId="4196" xr:uid="{19FB28A6-2D27-45FD-9A27-F3A2DED01473}"/>
    <cellStyle name="Output 6 6 3 2" xfId="40581" xr:uid="{770D356A-8A5D-4BB1-BC5A-6464070EFE60}"/>
    <cellStyle name="Output 6 6 3 3" xfId="31349" xr:uid="{C2285D57-DDB0-42D5-8152-0DCC30DF1D37}"/>
    <cellStyle name="Output 6 6 3 4" xfId="19618" xr:uid="{E9BD78C6-CEF8-48D6-A977-C6E1F1910255}"/>
    <cellStyle name="Output 6 6 4" xfId="9980" xr:uid="{7BA8DD85-90D0-4EAB-A954-63ECB20ECD4D}"/>
    <cellStyle name="Output 6 6 4 2" xfId="39946" xr:uid="{D5BDE0A1-AC37-4CF8-B3F7-13BE6F2CF6A9}"/>
    <cellStyle name="Output 6 6 4 3" xfId="30713" xr:uid="{05BD75FB-B69B-4147-9D56-A3E1E846AD31}"/>
    <cellStyle name="Output 6 6 4 4" xfId="18958" xr:uid="{259A25C5-844B-42D9-8617-D22E602CA156}"/>
    <cellStyle name="Output 6 6 5" xfId="5870" xr:uid="{3F58A3F7-BD1E-4A22-81CE-82E3C5938D04}"/>
    <cellStyle name="Output 6 6 5 2" xfId="41149" xr:uid="{595FE5AF-386D-498D-B678-4DB95DB8BB0E}"/>
    <cellStyle name="Output 6 6 5 3" xfId="31920" xr:uid="{9917959B-F66E-49D9-8306-B72BB54C4E5F}"/>
    <cellStyle name="Output 6 6 5 4" xfId="20200" xr:uid="{89B5F129-8482-4AF6-B373-D7EAF5E72FD1}"/>
    <cellStyle name="Output 6 6 6" xfId="10081" xr:uid="{9D962F49-C34E-46B7-AC26-4A12BDCE76F5}"/>
    <cellStyle name="Output 6 6 6 2" xfId="40198" xr:uid="{E8C3657D-5C0D-471C-81B4-DCAC97B498A1}"/>
    <cellStyle name="Output 6 6 6 3" xfId="30965" xr:uid="{5C2A28F6-4090-449A-BB31-C0C7FDC12055}"/>
    <cellStyle name="Output 6 6 6 4" xfId="19177" xr:uid="{894A62DE-D96F-4A4E-87DA-B414D1989D59}"/>
    <cellStyle name="Output 6 6 7" xfId="9425" xr:uid="{13A82D39-1C31-4431-BFB6-D4D30BDF4B22}"/>
    <cellStyle name="Output 6 6 7 2" xfId="44642" xr:uid="{D5418855-6E75-4159-8C15-F4E7CA255F4A}"/>
    <cellStyle name="Output 6 6 7 3" xfId="35497" xr:uid="{C635E206-EE22-478C-A4A7-F2BA15755CD4}"/>
    <cellStyle name="Output 6 6 7 4" xfId="23953" xr:uid="{33B5E3E4-AC72-4562-9AE3-D05DBF61C159}"/>
    <cellStyle name="Output 6 6 8" xfId="9936" xr:uid="{6D9E293D-8B77-4EC7-8477-1662B297A5AA}"/>
    <cellStyle name="Output 6 6 8 2" xfId="44158" xr:uid="{650D35FE-C765-42BC-8CDE-F41880417112}"/>
    <cellStyle name="Output 6 6 8 3" xfId="35010" xr:uid="{AE02DF04-9AF3-4730-873D-405ED103E0F9}"/>
    <cellStyle name="Output 6 6 8 4" xfId="23455" xr:uid="{6DEDDCE2-A19D-48EE-B13C-ECB835292072}"/>
    <cellStyle name="Output 6 6 9" xfId="4476" xr:uid="{68E991F7-6765-49B9-B259-13EAD3E3F4F0}"/>
    <cellStyle name="Output 6 6 9 2" xfId="44557" xr:uid="{9BCF40C7-A942-43F2-9389-ADECE5A8C339}"/>
    <cellStyle name="Output 6 6 9 3" xfId="35411" xr:uid="{73B591B9-904B-4A95-9577-B80C1B4146A4}"/>
    <cellStyle name="Output 6 6 9 4" xfId="23868" xr:uid="{D99FC887-B120-4221-B36C-9861AB6B7787}"/>
    <cellStyle name="Output 6 7" xfId="5123" xr:uid="{CF4C35EF-3044-4729-BB8E-C0483F5840C7}"/>
    <cellStyle name="Output 6 7 2" xfId="41702" xr:uid="{8438B0BB-F2F4-4139-9980-1140EA17A7A3}"/>
    <cellStyle name="Output 6 7 3" xfId="32551" xr:uid="{8F01E0F5-FA5D-4069-9BF8-B7604D6475AF}"/>
    <cellStyle name="Output 6 7 4" xfId="20968" xr:uid="{860D14AB-BEA8-4465-8F79-C029F1A290C1}"/>
    <cellStyle name="Output 6 8" xfId="6273" xr:uid="{A87AE51F-DBB2-45C6-A258-BA76F09D3370}"/>
    <cellStyle name="Output 6 8 2" xfId="39399" xr:uid="{9E5991E7-60B4-45C4-BF7E-49DF01ED8BD6}"/>
    <cellStyle name="Output 6 8 3" xfId="30134" xr:uid="{C813A709-3FF6-4FD4-8A27-B3BEAF679331}"/>
    <cellStyle name="Output 6 8 4" xfId="18378" xr:uid="{E9AF7E0A-32FF-4BA7-B284-4CD43142A996}"/>
    <cellStyle name="Output 6 9" xfId="11249" xr:uid="{16B2167F-1BFC-4E89-8F1E-E2969A62C3A6}"/>
    <cellStyle name="Output 6 9 2" xfId="42134" xr:uid="{4A7F0172-082A-442B-B03C-EC9E95042A47}"/>
    <cellStyle name="Output 6 9 3" xfId="32984" xr:uid="{D3B88B86-A212-4691-B1E1-AB7F92918850}"/>
    <cellStyle name="Output 6 9 4" xfId="21404" xr:uid="{CBDE3302-593B-4929-84B9-8E1A85C0C4ED}"/>
    <cellStyle name="Output 7" xfId="1747" xr:uid="{00000000-0005-0000-0000-0000D3060000}"/>
    <cellStyle name="Output 7 10" xfId="11695" xr:uid="{7E91DCA7-3549-4956-BCAA-27D8E54B8DE8}"/>
    <cellStyle name="Output 7 10 2" xfId="39221" xr:uid="{FD67ECED-A369-4CDE-A1BF-17A0253040A8}"/>
    <cellStyle name="Output 7 10 3" xfId="29956" xr:uid="{ADDFD6A6-E507-49E1-9109-040ACBABA9C7}"/>
    <cellStyle name="Output 7 10 4" xfId="18200" xr:uid="{6DD8D948-9C2E-4C5B-A11A-E16F2FA22E1E}"/>
    <cellStyle name="Output 7 11" xfId="12100" xr:uid="{12B7DAFA-1BFB-49D8-A057-A7BF0E62C1DC}"/>
    <cellStyle name="Output 7 11 2" xfId="43603" xr:uid="{ED9AFB4A-1DFA-46E4-9E61-E17F8890CA1A}"/>
    <cellStyle name="Output 7 11 3" xfId="34454" xr:uid="{5E4F1F7F-895D-4E1C-92DE-40A5815C3322}"/>
    <cellStyle name="Output 7 11 4" xfId="22892" xr:uid="{B0F696A2-F09B-4130-9B58-B2311F74A023}"/>
    <cellStyle name="Output 7 12" xfId="12441" xr:uid="{72CE6283-53F8-4A47-A46F-FE5846F67425}"/>
    <cellStyle name="Output 7 12 2" xfId="43902" xr:uid="{0E3885B9-87A9-4842-861F-3CBDD779E582}"/>
    <cellStyle name="Output 7 12 3" xfId="34754" xr:uid="{67B2364C-3B35-4D50-B4CF-37B3D101F5EF}"/>
    <cellStyle name="Output 7 12 4" xfId="23196" xr:uid="{10426B65-8CA3-4FC0-BACC-C92D6DEDF5B4}"/>
    <cellStyle name="Output 7 13" xfId="12730" xr:uid="{F93A6357-6EF4-496B-A6EC-B0580949BBD6}"/>
    <cellStyle name="Output 7 13 2" xfId="44351" xr:uid="{26E49639-5FE2-4B84-8A76-8B5DBF34050C}"/>
    <cellStyle name="Output 7 13 3" xfId="35204" xr:uid="{59F50FA4-B8D4-4FF1-B0CB-A3331A561DE3}"/>
    <cellStyle name="Output 7 13 4" xfId="23651" xr:uid="{146116B3-BC04-4EB9-A70F-6D1BA108C16C}"/>
    <cellStyle name="Output 7 14" xfId="12954" xr:uid="{E56068B2-D6FB-40FE-B803-FE9DAF39F25C}"/>
    <cellStyle name="Output 7 14 2" xfId="43945" xr:uid="{ABE7607E-E729-4DBE-9542-13C79DD4FB58}"/>
    <cellStyle name="Output 7 14 3" xfId="34797" xr:uid="{711C9C78-5F88-45A2-9BBF-B70265E41228}"/>
    <cellStyle name="Output 7 14 4" xfId="23239" xr:uid="{9296C6D5-BF3E-4810-87A2-270B3A61F5A3}"/>
    <cellStyle name="Output 7 15" xfId="13363" xr:uid="{86ADA42B-6E96-4A12-93B5-CE8D856750EF}"/>
    <cellStyle name="Output 7 15 2" xfId="47143" xr:uid="{E7809E26-5C8E-4B9B-8AF1-48FECBB4C0B3}"/>
    <cellStyle name="Output 7 15 3" xfId="37999" xr:uid="{8B519740-3978-4FBA-9215-01992665C4A4}"/>
    <cellStyle name="Output 7 15 4" xfId="26585" xr:uid="{7897DEDF-33A6-4B43-AB9F-CB328306FE85}"/>
    <cellStyle name="Output 7 16" xfId="16200" xr:uid="{BBA7591F-A3C6-47BE-A274-546228C7F929}"/>
    <cellStyle name="Output 7 16 2" xfId="40265" xr:uid="{3E2DFF19-4F2B-4377-93B4-5083B440B07A}"/>
    <cellStyle name="Output 7 16 3" xfId="31032" xr:uid="{DDBF38CF-6C15-4096-8E03-F4FAD8B31D6E}"/>
    <cellStyle name="Output 7 16 4" xfId="19253" xr:uid="{DB576F30-D601-40AB-B073-FE2C259B8345}"/>
    <cellStyle name="Output 7 17" xfId="16426" xr:uid="{88BB3F88-94D0-4ED9-B84A-6DFD5B35C239}"/>
    <cellStyle name="Output 7 17 2" xfId="45419" xr:uid="{6C493F30-DCFA-4646-A05D-6C2512BB6EDE}"/>
    <cellStyle name="Output 7 17 3" xfId="36274" xr:uid="{845D4704-A359-4C16-A974-04D29F50ED15}"/>
    <cellStyle name="Output 7 17 4" xfId="24740" xr:uid="{C33937D4-A610-45F8-9BCC-9BF48849BB0F}"/>
    <cellStyle name="Output 7 18" xfId="25192" xr:uid="{F6121598-960B-4095-9994-E4438B503774}"/>
    <cellStyle name="Output 7 18 2" xfId="45852" xr:uid="{D58F4FA8-649E-4E47-A383-9910F1C7A8B8}"/>
    <cellStyle name="Output 7 18 3" xfId="36707" xr:uid="{FBB90DBE-66E7-4EED-8408-40B7E52AE26B}"/>
    <cellStyle name="Output 7 19" xfId="28006" xr:uid="{852FC3FD-7E46-47AA-BB68-D298C852628D}"/>
    <cellStyle name="Output 7 2" xfId="1748" xr:uid="{00000000-0005-0000-0000-0000D4060000}"/>
    <cellStyle name="Output 7 2 10" xfId="11368" xr:uid="{DE7880C6-327B-4921-8E11-DDF7DF794535}"/>
    <cellStyle name="Output 7 2 10 2" xfId="45709" xr:uid="{F467201A-6079-4699-87B5-E35EBF72B734}"/>
    <cellStyle name="Output 7 2 10 3" xfId="36564" xr:uid="{6906B30A-AB3A-4335-A2C2-3D8C2B569249}"/>
    <cellStyle name="Output 7 2 10 4" xfId="25043" xr:uid="{1348727C-ADED-4393-8B6F-724863486F3D}"/>
    <cellStyle name="Output 7 2 11" xfId="15172" xr:uid="{0A2408B2-F8A7-4351-A782-A719D14D0042}"/>
    <cellStyle name="Output 7 2 11 2" xfId="47144" xr:uid="{6965273E-C459-434A-9D22-3FBA3132D9AE}"/>
    <cellStyle name="Output 7 2 11 3" xfId="38000" xr:uid="{56734594-FC10-4A4E-8302-91CAE2304944}"/>
    <cellStyle name="Output 7 2 11 4" xfId="26586" xr:uid="{60149AF1-9FBD-40B0-A717-A5F1D66D65E6}"/>
    <cellStyle name="Output 7 2 12" xfId="14676" xr:uid="{D9F9F835-7E41-4AD6-A91A-80BCA9E5E499}"/>
    <cellStyle name="Output 7 2 12 2" xfId="44032" xr:uid="{55D330B2-533D-4C45-835F-04D7A9D75972}"/>
    <cellStyle name="Output 7 2 12 3" xfId="34884" xr:uid="{6582C700-D6F7-4FD8-BB6B-B1997F304631}"/>
    <cellStyle name="Output 7 2 12 4" xfId="23328" xr:uid="{BB4D03EE-42C7-4D15-9E13-FDC53371FDAC}"/>
    <cellStyle name="Output 7 2 13" xfId="13726" xr:uid="{62E4FD5E-80DB-420D-9816-85AFFAD12794}"/>
    <cellStyle name="Output 7 2 13 2" xfId="47546" xr:uid="{67BEC2DC-4483-4E86-915E-C7F235994BDF}"/>
    <cellStyle name="Output 7 2 13 3" xfId="38402" xr:uid="{1F26B025-58ED-4B04-AFCC-6A5F6FD1D67A}"/>
    <cellStyle name="Output 7 2 13 4" xfId="27049" xr:uid="{AEE442E8-CDCD-4052-B345-EFE6CB992C21}"/>
    <cellStyle name="Output 7 2 14" xfId="27582" xr:uid="{583D7BCB-1228-4DF8-9380-885BF00294F4}"/>
    <cellStyle name="Output 7 2 14 2" xfId="47975" xr:uid="{2D1CE2E7-2D9B-4C26-85FF-166D5DD8B818}"/>
    <cellStyle name="Output 7 2 14 3" xfId="38831" xr:uid="{3A3EE12A-F403-4377-9873-DBBA8DA292F3}"/>
    <cellStyle name="Output 7 2 15" xfId="28007" xr:uid="{6B898D66-044D-4808-A543-A8A4AE681855}"/>
    <cellStyle name="Output 7 2 16" xfId="48759" xr:uid="{9502646A-58B5-47B2-A132-3956608BFA91}"/>
    <cellStyle name="Output 7 2 17" xfId="50614" xr:uid="{B208C7CC-5B54-4CBE-80AE-C3C39AE20FB6}"/>
    <cellStyle name="Output 7 2 18" xfId="52166" xr:uid="{57EB98FC-09FD-463F-A269-43277E66F357}"/>
    <cellStyle name="Output 7 2 19" xfId="49439" xr:uid="{BA1A92BF-E14B-46F4-924F-A4811940F124}"/>
    <cellStyle name="Output 7 2 2" xfId="1749" xr:uid="{00000000-0005-0000-0000-0000D5060000}"/>
    <cellStyle name="Output 7 2 2 10" xfId="15528" xr:uid="{EC5EE9A9-B433-47E5-A91F-348221DA7FCA}"/>
    <cellStyle name="Output 7 2 2 10 2" xfId="42828" xr:uid="{802BE243-40BD-45A7-B9AA-6898AC612E61}"/>
    <cellStyle name="Output 7 2 2 10 3" xfId="33678" xr:uid="{8AA88344-066D-4D9F-9D7F-DA7228C40FBE}"/>
    <cellStyle name="Output 7 2 2 10 4" xfId="22104" xr:uid="{B4F91996-1A6F-4D9F-A0B7-991A5D58DFE7}"/>
    <cellStyle name="Output 7 2 2 11" xfId="15443" xr:uid="{4DF0A24F-5AF9-4035-AB65-AAAED4E0ACB4}"/>
    <cellStyle name="Output 7 2 2 11 2" xfId="46957" xr:uid="{C2756F9C-BBD5-441C-A933-3B9F57E971CA}"/>
    <cellStyle name="Output 7 2 2 11 3" xfId="37813" xr:uid="{809FE256-0575-4C14-8D1A-B16C92850C66}"/>
    <cellStyle name="Output 7 2 2 11 4" xfId="26388" xr:uid="{F523B2D2-0E39-4E4F-8872-690FF8916FF0}"/>
    <cellStyle name="Output 7 2 2 12" xfId="14172" xr:uid="{C20C4D04-D9A8-4B24-9E53-CA6BF16BFC0F}"/>
    <cellStyle name="Output 7 2 2 12 2" xfId="47547" xr:uid="{1051F350-BB91-4244-A4D0-0FE71909D019}"/>
    <cellStyle name="Output 7 2 2 12 3" xfId="38403" xr:uid="{3D3C1580-CA9E-4A3F-B2C9-B477807A00B0}"/>
    <cellStyle name="Output 7 2 2 12 4" xfId="27050" xr:uid="{CB9F180D-A16A-42D5-927F-32EA342618AE}"/>
    <cellStyle name="Output 7 2 2 13" xfId="27583" xr:uid="{6120E635-B762-47CC-A214-9A8965A0CC93}"/>
    <cellStyle name="Output 7 2 2 13 2" xfId="47976" xr:uid="{3BC5039F-475B-4A88-855A-E1B0E643C345}"/>
    <cellStyle name="Output 7 2 2 13 3" xfId="38832" xr:uid="{71371C3C-0173-4222-ADCD-C8C2AC8EBB33}"/>
    <cellStyle name="Output 7 2 2 14" xfId="25876" xr:uid="{C1817C0B-CBD4-4241-8417-E0B709E54600}"/>
    <cellStyle name="Output 7 2 2 15" xfId="48760" xr:uid="{E3548D13-362D-4D2A-B42A-9E775F9A1678}"/>
    <cellStyle name="Output 7 2 2 16" xfId="50615" xr:uid="{D6BA1D6B-DC85-42BA-AE61-B19B50B5222F}"/>
    <cellStyle name="Output 7 2 2 17" xfId="52220" xr:uid="{4CD0A4E5-5E1A-4844-B896-D6A74B6145D4}"/>
    <cellStyle name="Output 7 2 2 18" xfId="50808" xr:uid="{94B796C8-E61E-4318-9F6F-965969456341}"/>
    <cellStyle name="Output 7 2 2 19" xfId="49323" xr:uid="{9DCED14F-77A6-46F2-B7D7-BEBD12ED5430}"/>
    <cellStyle name="Output 7 2 2 2" xfId="5135" xr:uid="{5D1C2A70-D368-4E73-9CCD-845A7087ADA6}"/>
    <cellStyle name="Output 7 2 2 2 2" xfId="41363" xr:uid="{330BF3D7-E706-4225-98EF-1E955F7973EA}"/>
    <cellStyle name="Output 7 2 2 2 3" xfId="32168" xr:uid="{717F10B9-C7BA-47FB-8D72-C83D2E1A1D29}"/>
    <cellStyle name="Output 7 2 2 2 4" xfId="20459" xr:uid="{60200323-A49F-4080-AE89-C0D6C0A65928}"/>
    <cellStyle name="Output 7 2 2 20" xfId="53608" xr:uid="{D052CEBF-01B8-4201-968E-17A4625236FF}"/>
    <cellStyle name="Output 7 2 2 21" xfId="52567" xr:uid="{112588AC-A9A5-4EE9-A26F-CFBC76D5BA1A}"/>
    <cellStyle name="Output 7 2 2 22" xfId="52668" xr:uid="{E758E930-489E-41DD-AA22-61C684F3C9FD}"/>
    <cellStyle name="Output 7 2 2 23" xfId="56137" xr:uid="{22A42E90-6DC2-4F2A-8DB4-769D19284C96}"/>
    <cellStyle name="Output 7 2 2 24" xfId="16921" xr:uid="{804B3B86-2F87-425C-B480-C8DCCDA2EDCB}"/>
    <cellStyle name="Output 7 2 2 3" xfId="4193" xr:uid="{012626B0-C049-4A55-9A97-E91BED4B3214}"/>
    <cellStyle name="Output 7 2 2 3 2" xfId="39405" xr:uid="{02D2F773-E69F-401A-802B-CA9D2923A0EC}"/>
    <cellStyle name="Output 7 2 2 3 3" xfId="30140" xr:uid="{8F5EDC31-A095-47BB-A1E1-4EC9BCE6E934}"/>
    <cellStyle name="Output 7 2 2 3 4" xfId="18384" xr:uid="{CD477A3B-944E-44FC-A78C-06ABF5B3B9A3}"/>
    <cellStyle name="Output 7 2 2 4" xfId="9557" xr:uid="{93B468F6-B07E-432F-86C1-611B653E366E}"/>
    <cellStyle name="Output 7 2 2 4 2" xfId="41758" xr:uid="{FA772E4A-AFC0-4251-9BA8-FC1B0A34CEB2}"/>
    <cellStyle name="Output 7 2 2 4 3" xfId="32607" xr:uid="{36CFB2AB-BAAB-40FC-B6CE-DC5717846D4F}"/>
    <cellStyle name="Output 7 2 2 4 4" xfId="21024" xr:uid="{72591E90-07C8-4476-BB6D-D585107563D0}"/>
    <cellStyle name="Output 7 2 2 5" xfId="10292" xr:uid="{72099B31-BAAA-47EF-8F40-8F55BAD99535}"/>
    <cellStyle name="Output 7 2 2 5 2" xfId="42858" xr:uid="{42A5CABF-AAD1-495C-926A-43B5CC440118}"/>
    <cellStyle name="Output 7 2 2 5 3" xfId="33708" xr:uid="{126FC5B1-788F-49B4-AC9C-A942320AD34E}"/>
    <cellStyle name="Output 7 2 2 5 4" xfId="22135" xr:uid="{34BA9490-964D-41DA-8805-745122F1F33E}"/>
    <cellStyle name="Output 7 2 2 6" xfId="10209" xr:uid="{F0D769EA-5A97-493A-AC5F-13128D272260}"/>
    <cellStyle name="Output 7 2 2 6 2" xfId="43237" xr:uid="{5A9F61AA-AA7D-4A47-8CAD-1FEC493DB718}"/>
    <cellStyle name="Output 7 2 2 6 3" xfId="34087" xr:uid="{8EA3048D-423F-4A5B-98A8-B9B7E01FA580}"/>
    <cellStyle name="Output 7 2 2 6 4" xfId="22521" xr:uid="{3885F07F-ABC2-4381-B70B-F4FD2F1FBEFF}"/>
    <cellStyle name="Output 7 2 2 7" xfId="9847" xr:uid="{1F4ECC35-5716-4CF0-ACB2-45A957BDA1FF}"/>
    <cellStyle name="Output 7 2 2 7 2" xfId="45250" xr:uid="{AB76EF6F-4A0A-41A7-B52C-548FC5FCD1A0}"/>
    <cellStyle name="Output 7 2 2 7 3" xfId="36105" xr:uid="{04D4F0AD-1ABC-494E-9414-38431E7720E5}"/>
    <cellStyle name="Output 7 2 2 7 4" xfId="24571" xr:uid="{4698C1C4-6337-4221-AFF1-9112579326AB}"/>
    <cellStyle name="Output 7 2 2 8" xfId="10261" xr:uid="{8374EFAC-7F6B-456B-ABD0-7844A63D4460}"/>
    <cellStyle name="Output 7 2 2 8 2" xfId="44839" xr:uid="{B1D2558A-2A95-40FC-A2DD-0B0FC26B96E5}"/>
    <cellStyle name="Output 7 2 2 8 3" xfId="35694" xr:uid="{5E40F849-3667-4130-81BF-71AE35C230F1}"/>
    <cellStyle name="Output 7 2 2 8 4" xfId="24157" xr:uid="{A6029C73-F0DF-41E3-9129-8F8F5D9EB236}"/>
    <cellStyle name="Output 7 2 2 9" xfId="10969" xr:uid="{ED717086-9FE0-42FF-BA35-64AA414BD723}"/>
    <cellStyle name="Output 7 2 2 9 2" xfId="45710" xr:uid="{22C4ECDB-BB17-40EF-9AC9-2BBC54548F3B}"/>
    <cellStyle name="Output 7 2 2 9 3" xfId="36565" xr:uid="{69CD41EF-8A0A-4D1D-9B6D-6AD1926807E3}"/>
    <cellStyle name="Output 7 2 2 9 4" xfId="25044" xr:uid="{A6A20C6E-D970-413C-BB25-1CCFADDF1CBA}"/>
    <cellStyle name="Output 7 2 20" xfId="52345" xr:uid="{07F60E9B-6AD3-4A36-BDA8-069B9BED3F3A}"/>
    <cellStyle name="Output 7 2 21" xfId="53607" xr:uid="{9767C994-3911-4968-B46D-71A2019FA43E}"/>
    <cellStyle name="Output 7 2 22" xfId="52910" xr:uid="{0D52217D-DCEC-4951-A25D-A251F73E6AB6}"/>
    <cellStyle name="Output 7 2 23" xfId="55474" xr:uid="{0FA532E7-BF21-4802-AA2F-F268A83151C8}"/>
    <cellStyle name="Output 7 2 24" xfId="56136" xr:uid="{E64581F4-A8AA-45AB-BAFB-6C5CFE9CF58C}"/>
    <cellStyle name="Output 7 2 25" xfId="16920" xr:uid="{FC7CDF9F-CDB3-47AC-A78E-ED327635ED0A}"/>
    <cellStyle name="Output 7 2 3" xfId="5134" xr:uid="{EC193495-E7C0-4F40-8844-AD5B46A7BE69}"/>
    <cellStyle name="Output 7 2 3 2" xfId="41360" xr:uid="{C3A23248-5E76-4067-83F5-8279B7944E1A}"/>
    <cellStyle name="Output 7 2 3 3" xfId="32165" xr:uid="{70943222-50A1-4103-A582-8E76CE37088A}"/>
    <cellStyle name="Output 7 2 3 4" xfId="20456" xr:uid="{8C93945C-2AA9-43BE-B330-05605489FA6A}"/>
    <cellStyle name="Output 7 2 4" xfId="4194" xr:uid="{F8DBABDD-3452-43DA-8A3E-310770520A3A}"/>
    <cellStyle name="Output 7 2 4 2" xfId="39406" xr:uid="{230B10EC-BD56-4F08-9B31-57D21612ECE6}"/>
    <cellStyle name="Output 7 2 4 3" xfId="30141" xr:uid="{DE3F74CE-773C-4650-A893-1B4FA464A7B4}"/>
    <cellStyle name="Output 7 2 4 4" xfId="18385" xr:uid="{7CFD9630-00CF-42B0-A889-99386402DFFF}"/>
    <cellStyle name="Output 7 2 5" xfId="10348" xr:uid="{E57B0924-4621-4025-89D3-C3CC43179C85}"/>
    <cellStyle name="Output 7 2 5 2" xfId="42129" xr:uid="{9DB33111-04AE-4AE0-880D-D6CF4109E184}"/>
    <cellStyle name="Output 7 2 5 3" xfId="32979" xr:uid="{F42810EE-50AC-4411-B107-7D577021731C}"/>
    <cellStyle name="Output 7 2 5 4" xfId="21399" xr:uid="{3E259193-AEC6-44B3-86B6-5C55973DBC7B}"/>
    <cellStyle name="Output 7 2 6" xfId="4496" xr:uid="{AD7A9C63-DCE6-42D4-A46C-D91B3A6B243B}"/>
    <cellStyle name="Output 7 2 6 2" xfId="42857" xr:uid="{7A7B6FCA-579A-4AA0-BAF9-CE0499C2F86A}"/>
    <cellStyle name="Output 7 2 6 3" xfId="33707" xr:uid="{CAD4CAD5-E291-45D4-BEAF-62F92064B42A}"/>
    <cellStyle name="Output 7 2 6 4" xfId="22134" xr:uid="{FABA78DC-0CDF-4A50-9B37-4880A80C867E}"/>
    <cellStyle name="Output 7 2 7" xfId="9627" xr:uid="{7818FB9C-1155-4D0F-89F4-D9EC8332A711}"/>
    <cellStyle name="Output 7 2 7 2" xfId="43604" xr:uid="{71D3EA92-5078-43A7-BF22-88B339CB5321}"/>
    <cellStyle name="Output 7 2 7 3" xfId="34455" xr:uid="{3BA45E91-F054-4864-9D1A-EA9F1B00B29F}"/>
    <cellStyle name="Output 7 2 7 4" xfId="22893" xr:uid="{302796AF-382D-4AAC-AC0B-CCE655A0FB9C}"/>
    <cellStyle name="Output 7 2 8" xfId="11106" xr:uid="{CE08A143-8D2E-4B87-B081-31CD556ACB5E}"/>
    <cellStyle name="Output 7 2 8 2" xfId="45247" xr:uid="{F5ABB6A5-4EF5-43AA-B7D5-6CED769F2F96}"/>
    <cellStyle name="Output 7 2 8 3" xfId="36102" xr:uid="{FBA1CB6D-9042-4C80-A14C-40642FA82769}"/>
    <cellStyle name="Output 7 2 8 4" xfId="24568" xr:uid="{E9FB3F0D-6DA0-4294-B109-AC0EE9BE7278}"/>
    <cellStyle name="Output 7 2 9" xfId="4841" xr:uid="{1660EB17-D2D5-46E8-9D82-8F34104BD281}"/>
    <cellStyle name="Output 7 2 9 2" xfId="44836" xr:uid="{F2A5AFE7-FD1F-4373-9C78-E2509A0BA957}"/>
    <cellStyle name="Output 7 2 9 3" xfId="35691" xr:uid="{34500B39-D48C-40B7-985D-E54F947374F4}"/>
    <cellStyle name="Output 7 2 9 4" xfId="24154" xr:uid="{18D1504F-5D65-4200-B775-D6B08FE7BB4F}"/>
    <cellStyle name="Output 7 20" xfId="48758" xr:uid="{CD05C4DA-235C-453D-AE94-C959C0B61D96}"/>
    <cellStyle name="Output 7 21" xfId="50613" xr:uid="{2D81475F-B9DD-4178-B942-D00116B2D13A}"/>
    <cellStyle name="Output 7 22" xfId="50114" xr:uid="{22C69D63-00BD-46E6-B14F-34610B0D1298}"/>
    <cellStyle name="Output 7 23" xfId="51805" xr:uid="{45C97EC9-775B-4F49-9105-90C138DF160D}"/>
    <cellStyle name="Output 7 24" xfId="52344" xr:uid="{BBFC1782-CF75-4CFE-B9B1-8B1F6E5BABD3}"/>
    <cellStyle name="Output 7 25" xfId="53606" xr:uid="{5BF5EE8F-9296-4A7A-AE8B-0A8018106E14}"/>
    <cellStyle name="Output 7 26" xfId="52911" xr:uid="{7FF347FF-A609-4E09-A76E-B173B7B7A55F}"/>
    <cellStyle name="Output 7 27" xfId="55282" xr:uid="{B0574A01-D144-47F1-A606-527460CBB09C}"/>
    <cellStyle name="Output 7 28" xfId="56135" xr:uid="{47193130-8EE0-4CAF-A64B-0F440B0070A1}"/>
    <cellStyle name="Output 7 29" xfId="16919" xr:uid="{C4D54D60-B156-4D72-9048-239B4574114E}"/>
    <cellStyle name="Output 7 3" xfId="1750" xr:uid="{00000000-0005-0000-0000-0000D6060000}"/>
    <cellStyle name="Output 7 3 10" xfId="12220" xr:uid="{A324194D-9FE4-4020-B0FF-F2E7257393E3}"/>
    <cellStyle name="Output 7 3 10 2" xfId="44558" xr:uid="{622FC32F-EB73-4075-9130-E474177AC570}"/>
    <cellStyle name="Output 7 3 10 3" xfId="35412" xr:uid="{770A2634-0D0F-4AA4-94E6-D3EA0E797CF2}"/>
    <cellStyle name="Output 7 3 10 4" xfId="23869" xr:uid="{0463810A-D49B-4AE1-BE3D-F44C8FB599A3}"/>
    <cellStyle name="Output 7 3 11" xfId="14483" xr:uid="{EE7C396A-183E-4CFE-B2E5-18BFE71B3AF2}"/>
    <cellStyle name="Output 7 3 11 2" xfId="46101" xr:uid="{7AD4CA51-B426-42E9-9535-C45A41A5AF68}"/>
    <cellStyle name="Output 7 3 11 3" xfId="36956" xr:uid="{B05C72DD-3059-4644-A555-C6A46DA70A53}"/>
    <cellStyle name="Output 7 3 11 4" xfId="25450" xr:uid="{8E679E1A-DDA3-4CD8-B010-0115E6A2F06A}"/>
    <cellStyle name="Output 7 3 12" xfId="15032" xr:uid="{3175EE90-114A-461D-9710-B08DFB1E7D5F}"/>
    <cellStyle name="Output 7 3 12 2" xfId="46960" xr:uid="{7BB67D7E-59B9-4D00-B544-BF21401A9375}"/>
    <cellStyle name="Output 7 3 12 3" xfId="37816" xr:uid="{3A88F4B9-0F0D-4959-A78E-0CBF6E540EDC}"/>
    <cellStyle name="Output 7 3 12 4" xfId="26391" xr:uid="{FCDEC0E5-DDA6-4825-9561-BDCDED37C938}"/>
    <cellStyle name="Output 7 3 13" xfId="14729" xr:uid="{3C5A5A79-1E06-40FD-9B30-50501062E4E4}"/>
    <cellStyle name="Output 7 3 13 2" xfId="47369" xr:uid="{979F65BA-EEF3-45AB-BAFB-CFF2EF728404}"/>
    <cellStyle name="Output 7 3 13 3" xfId="38225" xr:uid="{3FB7D646-D7D3-4612-BA4A-2ADA680FA756}"/>
    <cellStyle name="Output 7 3 13 4" xfId="26830" xr:uid="{A54036A5-2692-4916-98E4-EE60AC0CC284}"/>
    <cellStyle name="Output 7 3 14" xfId="22648" xr:uid="{F42C16CD-F9BC-41BF-87CD-9DF99EB532AA}"/>
    <cellStyle name="Output 7 3 14 2" xfId="43362" xr:uid="{7113F44A-28D2-4F8F-BBEA-2ED1EF342801}"/>
    <cellStyle name="Output 7 3 14 3" xfId="34212" xr:uid="{BE1D652C-2820-48A6-ABB1-81F8A6E41ABC}"/>
    <cellStyle name="Output 7 3 15" xfId="27797" xr:uid="{4AC6B6A4-4B9D-414B-8C2E-C9239E6AE594}"/>
    <cellStyle name="Output 7 3 16" xfId="48761" xr:uid="{989B281D-61BE-4317-BE86-089CD13E2CB7}"/>
    <cellStyle name="Output 7 3 17" xfId="50616" xr:uid="{B4B26869-3F54-41EE-9E21-A19E8D0D204E}"/>
    <cellStyle name="Output 7 3 18" xfId="50112" xr:uid="{AE9A260E-D395-4971-9525-9965F2C8DF0B}"/>
    <cellStyle name="Output 7 3 19" xfId="49994" xr:uid="{9725D448-5AEA-4F93-8529-959149409323}"/>
    <cellStyle name="Output 7 3 2" xfId="1751" xr:uid="{00000000-0005-0000-0000-0000D7060000}"/>
    <cellStyle name="Output 7 3 2 10" xfId="15535" xr:uid="{9947A5B5-CE7F-46FB-968D-FA91DB65C0C3}"/>
    <cellStyle name="Output 7 3 2 10 2" xfId="46645" xr:uid="{5DFC10F4-6C32-42E6-ABB9-61A51C0F3CCB}"/>
    <cellStyle name="Output 7 3 2 10 3" xfId="37501" xr:uid="{9ED3B91A-29CF-43B3-ACBD-437F016A97A1}"/>
    <cellStyle name="Output 7 3 2 10 4" xfId="26054" xr:uid="{649DB955-9190-440A-95C6-0759286ABDFA}"/>
    <cellStyle name="Output 7 3 2 11" xfId="16198" xr:uid="{C72E7AA3-D184-43A5-B9F1-B4D57E7C2054}"/>
    <cellStyle name="Output 7 3 2 11 2" xfId="46728" xr:uid="{4E8ADD83-2CDA-4402-9BBC-A031D9182FB2}"/>
    <cellStyle name="Output 7 3 2 11 3" xfId="37584" xr:uid="{F8BD37D3-C107-446D-B971-5174DE80A306}"/>
    <cellStyle name="Output 7 3 2 11 4" xfId="26144" xr:uid="{9F3E6E2F-BB87-4185-B276-A3276DCDF97F}"/>
    <cellStyle name="Output 7 3 2 12" xfId="16424" xr:uid="{22EE5858-C7FA-4365-A6A0-C3336887CF7C}"/>
    <cellStyle name="Output 7 3 2 12 2" xfId="45380" xr:uid="{A4E59892-BFCB-454E-A1BC-EDB1F9D570F9}"/>
    <cellStyle name="Output 7 3 2 12 3" xfId="36235" xr:uid="{6C15A76A-B72F-4E24-8C7A-972E7665E079}"/>
    <cellStyle name="Output 7 3 2 12 4" xfId="24701" xr:uid="{9DA9CD58-2690-4E49-8470-F0CD0ABBD547}"/>
    <cellStyle name="Output 7 3 2 13" xfId="27345" xr:uid="{D209D8E9-B22D-418F-9466-413C43B59F90}"/>
    <cellStyle name="Output 7 3 2 13 2" xfId="47766" xr:uid="{A4970343-828A-4B00-8F2F-D385E460DEC6}"/>
    <cellStyle name="Output 7 3 2 13 3" xfId="38622" xr:uid="{879F6B30-52F6-4606-853E-DDA91E82AA47}"/>
    <cellStyle name="Output 7 3 2 14" xfId="28002" xr:uid="{727367EE-F678-416E-A82A-28E3634E47DB}"/>
    <cellStyle name="Output 7 3 2 15" xfId="48762" xr:uid="{14211CFD-F3DA-4809-B036-1E1852F2B721}"/>
    <cellStyle name="Output 7 3 2 16" xfId="50617" xr:uid="{00BCF90A-B164-4623-981B-2EE4121FE7A6}"/>
    <cellStyle name="Output 7 3 2 17" xfId="51804" xr:uid="{F4DCA74B-1C27-44BC-8E1D-E01C98C6D21C}"/>
    <cellStyle name="Output 7 3 2 18" xfId="52055" xr:uid="{F9E98890-FC15-42F9-A649-2EC91F9F68E8}"/>
    <cellStyle name="Output 7 3 2 19" xfId="52342" xr:uid="{BA92ED19-5CF7-447D-A81C-C1CF15B86A46}"/>
    <cellStyle name="Output 7 3 2 2" xfId="5137" xr:uid="{4779FA87-0FC1-4651-BC01-BCE63A15AD05}"/>
    <cellStyle name="Output 7 3 2 2 2" xfId="41361" xr:uid="{9558379F-DC9C-4DA7-BB21-6EF2E166A00A}"/>
    <cellStyle name="Output 7 3 2 2 3" xfId="32166" xr:uid="{AA31D514-BB9C-40BA-89C4-A0526FFA5CF3}"/>
    <cellStyle name="Output 7 3 2 2 4" xfId="20457" xr:uid="{8F873E73-C7A1-4362-B180-F1E9CD8338E3}"/>
    <cellStyle name="Output 7 3 2 20" xfId="53610" xr:uid="{19EF236F-59C0-4B28-A419-170FF72E347A}"/>
    <cellStyle name="Output 7 3 2 21" xfId="54818" xr:uid="{2483B808-F7B1-4F1F-BCB5-BEB45117A64D}"/>
    <cellStyle name="Output 7 3 2 22" xfId="54145" xr:uid="{729EA554-401D-4208-B5E9-AD2816F2F7E7}"/>
    <cellStyle name="Output 7 3 2 23" xfId="56139" xr:uid="{AEB97A56-1295-4753-BC75-A00EB779C786}"/>
    <cellStyle name="Output 7 3 2 24" xfId="16923" xr:uid="{3480F8B6-360F-4DA3-9D4C-BC2ED6325758}"/>
    <cellStyle name="Output 7 3 2 3" xfId="4191" xr:uid="{541E2A07-6614-4EDF-86B4-43CDC74A0AA1}"/>
    <cellStyle name="Output 7 3 2 3 2" xfId="40584" xr:uid="{081558EB-F7A2-40F5-A9D8-570B9965944B}"/>
    <cellStyle name="Output 7 3 2 3 3" xfId="31352" xr:uid="{FBFBDF06-2CBE-4C8B-B71B-E700324A046D}"/>
    <cellStyle name="Output 7 3 2 3 4" xfId="19621" xr:uid="{3690C972-4620-43A0-8462-CD17A6788A83}"/>
    <cellStyle name="Output 7 3 2 4" xfId="11245" xr:uid="{86F5761B-B0A6-46CF-B28E-73744AB31B83}"/>
    <cellStyle name="Output 7 3 2 4 2" xfId="42126" xr:uid="{0818F499-3B80-4B75-9568-F1CF2E1B5B28}"/>
    <cellStyle name="Output 7 3 2 4 3" xfId="32976" xr:uid="{B180F23C-E484-494B-8C45-14EEB6FD9C82}"/>
    <cellStyle name="Output 7 3 2 4 4" xfId="21396" xr:uid="{56B99C03-1479-4DDE-B8A4-273EE6528380}"/>
    <cellStyle name="Output 7 3 2 5" xfId="11693" xr:uid="{F9A9E124-C73D-474D-A88B-227E867EF91D}"/>
    <cellStyle name="Output 7 3 2 5 2" xfId="42514" xr:uid="{5B61876D-CECB-435E-9AF1-09ED5713F7A1}"/>
    <cellStyle name="Output 7 3 2 5 3" xfId="33364" xr:uid="{EED6ABDF-9984-42EF-B825-0FD0CD85E103}"/>
    <cellStyle name="Output 7 3 2 5 4" xfId="21787" xr:uid="{63AF8C14-2273-43BA-A0F5-905FA74995F4}"/>
    <cellStyle name="Output 7 3 2 6" xfId="12098" xr:uid="{C14231D2-C08D-4A52-BFA8-8764D7791A64}"/>
    <cellStyle name="Output 7 3 2 6 2" xfId="43601" xr:uid="{D62197E0-18BB-445F-8772-98AA575B6A5F}"/>
    <cellStyle name="Output 7 3 2 6 3" xfId="34452" xr:uid="{2F3F2152-0E87-4EF3-8077-9ECE0745A785}"/>
    <cellStyle name="Output 7 3 2 6 4" xfId="22890" xr:uid="{39A8DB02-A991-4A3F-9C84-6D470AE04EF5}"/>
    <cellStyle name="Output 7 3 2 7" xfId="12439" xr:uid="{F86B594F-DC76-4DE1-BACA-D8361E8A6E2D}"/>
    <cellStyle name="Output 7 3 2 7 2" xfId="44934" xr:uid="{B855FF64-10E2-4AD7-A352-69A14D69596A}"/>
    <cellStyle name="Output 7 3 2 7 3" xfId="35789" xr:uid="{F990686B-84EA-4585-BBBE-75C711D14BA0}"/>
    <cellStyle name="Output 7 3 2 7 4" xfId="24252" xr:uid="{2B0031F6-E1FF-421B-A1A8-76EA401CD55F}"/>
    <cellStyle name="Output 7 3 2 8" xfId="12728" xr:uid="{9D1E2B1B-CA4D-44EC-B1A1-C8A37519CC6D}"/>
    <cellStyle name="Output 7 3 2 8 2" xfId="44349" xr:uid="{68AEEDF1-45CC-4C4E-9DE6-5B5BFE89568C}"/>
    <cellStyle name="Output 7 3 2 8 3" xfId="35202" xr:uid="{12F10A3F-D6D4-48EF-8A0E-6BAAFCEFC14D}"/>
    <cellStyle name="Output 7 3 2 8 4" xfId="23649" xr:uid="{1A5E0BB3-D275-4787-9042-2E4A1A400EBF}"/>
    <cellStyle name="Output 7 3 2 9" xfId="12952" xr:uid="{84667977-DE94-453F-9F05-31D38A8EB9AE}"/>
    <cellStyle name="Output 7 3 2 9 2" xfId="39676" xr:uid="{F5900911-1FFB-412B-8DA8-9C964DA62FF5}"/>
    <cellStyle name="Output 7 3 2 9 3" xfId="30436" xr:uid="{52855408-520E-4481-9B14-99352D017D91}"/>
    <cellStyle name="Output 7 3 2 9 4" xfId="18681" xr:uid="{A061BC79-173F-4671-9E41-82A8D66B5684}"/>
    <cellStyle name="Output 7 3 20" xfId="49325" xr:uid="{04C55A69-4083-4197-898F-D6365A4F0038}"/>
    <cellStyle name="Output 7 3 21" xfId="53609" xr:uid="{D85A1571-4124-4028-9A1C-C40552E31EA0}"/>
    <cellStyle name="Output 7 3 22" xfId="54467" xr:uid="{5AAEF1CB-E06E-437B-A5EA-50E9E6AA0A80}"/>
    <cellStyle name="Output 7 3 23" xfId="53072" xr:uid="{69D752EF-9D27-4DCF-9B3B-0E5016CD42C8}"/>
    <cellStyle name="Output 7 3 24" xfId="56138" xr:uid="{A9554ABB-075A-4E8D-8325-9CF5DB844A5B}"/>
    <cellStyle name="Output 7 3 25" xfId="16922" xr:uid="{87905844-67DF-4C0E-98CE-36B83A153849}"/>
    <cellStyle name="Output 7 3 3" xfId="5136" xr:uid="{BE47BA48-1DF5-4F0E-86B1-2D8FE0A5C608}"/>
    <cellStyle name="Output 7 3 3 2" xfId="39703" xr:uid="{DE20C845-7C7C-4FCF-BB7A-314FD67D47FB}"/>
    <cellStyle name="Output 7 3 3 3" xfId="30463" xr:uid="{180F2BFE-0BB9-46F4-A4E1-6D4A13FD6161}"/>
    <cellStyle name="Output 7 3 3 4" xfId="18708" xr:uid="{EF53B6E4-0442-46E4-93D7-83A66DA515F6}"/>
    <cellStyle name="Output 7 3 4" xfId="4192" xr:uid="{3172CDFE-218C-4130-BBC6-7E8F850819F7}"/>
    <cellStyle name="Output 7 3 4 2" xfId="40583" xr:uid="{8E685D97-E69C-4F02-B2F9-1961320E3AC5}"/>
    <cellStyle name="Output 7 3 4 3" xfId="31351" xr:uid="{9E6578D2-A88D-4785-B1EE-01277F0235C9}"/>
    <cellStyle name="Output 7 3 4 4" xfId="19620" xr:uid="{43B1C926-239F-4EDB-B3BA-C10E3A3EB4BD}"/>
    <cellStyle name="Output 7 3 5" xfId="10744" xr:uid="{46633C96-760D-41DD-8E10-721A0BBC7E16}"/>
    <cellStyle name="Output 7 3 5 2" xfId="41756" xr:uid="{67E3E489-E7B4-4E5C-A3B8-AD384F182994}"/>
    <cellStyle name="Output 7 3 5 3" xfId="32605" xr:uid="{6104EE5D-E81B-41CA-8D08-4BFD757F284E}"/>
    <cellStyle name="Output 7 3 5 4" xfId="21022" xr:uid="{07A47A54-CB2C-44A2-B009-4B713555B4D2}"/>
    <cellStyle name="Output 7 3 6" xfId="9798" xr:uid="{EE2F45C8-973B-45F9-85A1-E4B310AF8961}"/>
    <cellStyle name="Output 7 3 6 2" xfId="41632" xr:uid="{99D77DAD-9B4A-4960-9BBE-CB40F5EC14AD}"/>
    <cellStyle name="Output 7 3 6 3" xfId="32445" xr:uid="{D9274AB4-8030-4196-A11C-BEA0D3402F76}"/>
    <cellStyle name="Output 7 3 6 4" xfId="20802" xr:uid="{223A718F-C4B2-4ADB-B2FA-35CCF357D144}"/>
    <cellStyle name="Output 7 3 7" xfId="10650" xr:uid="{EF7EC56A-4091-4C1E-85DD-0DA3C6491A8C}"/>
    <cellStyle name="Output 7 3 7 2" xfId="43235" xr:uid="{7A66362B-82EB-4072-BEE9-B554938CA1E8}"/>
    <cellStyle name="Output 7 3 7 3" xfId="34085" xr:uid="{4722E037-AB4F-4410-A66B-ED9DC8F2DF69}"/>
    <cellStyle name="Output 7 3 7 4" xfId="22519" xr:uid="{152A3795-2C40-44BC-949E-2A243BB72EAE}"/>
    <cellStyle name="Output 7 3 8" xfId="11383" xr:uid="{FF372C33-87E5-4818-83FA-9955E5BB3E0B}"/>
    <cellStyle name="Output 7 3 8 2" xfId="43903" xr:uid="{D1D331DE-0827-4C31-9067-CB2CACFA37DE}"/>
    <cellStyle name="Output 7 3 8 3" xfId="34755" xr:uid="{76F6726C-D3EB-45E2-8F7B-8B4EC32BF104}"/>
    <cellStyle name="Output 7 3 8 4" xfId="23197" xr:uid="{45E23DC4-D9F2-4767-87BE-4AAD8382CF56}"/>
    <cellStyle name="Output 7 3 9" xfId="11825" xr:uid="{14BAC833-F7A7-4415-B4D5-A3F257F07DD7}"/>
    <cellStyle name="Output 7 3 9 2" xfId="43053" xr:uid="{003E5EF1-09BA-49C0-8165-F67F031DF6D6}"/>
    <cellStyle name="Output 7 3 9 3" xfId="33903" xr:uid="{42F3CEA2-5C4E-458B-A50F-8863B1639E30}"/>
    <cellStyle name="Output 7 3 9 4" xfId="22332" xr:uid="{E5B832FE-A8E6-4B5E-9964-48B1974D0A34}"/>
    <cellStyle name="Output 7 4" xfId="1752" xr:uid="{00000000-0005-0000-0000-0000D8060000}"/>
    <cellStyle name="Output 7 4 10" xfId="9707" xr:uid="{395C952B-83CC-4339-85F9-414EBBFB72D9}"/>
    <cellStyle name="Output 7 4 10 2" xfId="45705" xr:uid="{CEE02849-0F4F-488F-B8F7-BC8498B3AB74}"/>
    <cellStyle name="Output 7 4 10 3" xfId="36560" xr:uid="{7F25BCF4-18A8-482B-9F24-1206EBC9F78B}"/>
    <cellStyle name="Output 7 4 10 4" xfId="25039" xr:uid="{801A2069-D8C2-4C8F-8036-1E05DF4CA6E4}"/>
    <cellStyle name="Output 7 4 11" xfId="14793" xr:uid="{E30BD691-3A73-49A4-A64D-38692723B97B}"/>
    <cellStyle name="Output 7 4 11 2" xfId="47138" xr:uid="{262E94AB-A0EC-4005-8102-6620EBC85D59}"/>
    <cellStyle name="Output 7 4 11 3" xfId="37994" xr:uid="{DEDA360C-0D94-43F7-83F9-49B319B3EDF7}"/>
    <cellStyle name="Output 7 4 11 4" xfId="26580" xr:uid="{5D5ECFE0-AF6A-4F85-9D61-BD34DCADC6B5}"/>
    <cellStyle name="Output 7 4 12" xfId="15080" xr:uid="{5711566E-BCE1-4003-81CD-297EC71296C1}"/>
    <cellStyle name="Output 7 4 12 2" xfId="44069" xr:uid="{E5BD2FB4-3272-4637-A1DF-D648ABE4B823}"/>
    <cellStyle name="Output 7 4 12 3" xfId="34921" xr:uid="{98CAA3EA-22C7-484B-AB08-98036F1DDEF3}"/>
    <cellStyle name="Output 7 4 12 4" xfId="23365" xr:uid="{CF8563C1-34BE-4000-B8F3-31157FB1A3EC}"/>
    <cellStyle name="Output 7 4 13" xfId="14410" xr:uid="{97811BC2-B5A4-40CC-8ADB-F8EF555EC686}"/>
    <cellStyle name="Output 7 4 13 2" xfId="47542" xr:uid="{BF56748F-5DDC-471E-9AC5-8F7776882A17}"/>
    <cellStyle name="Output 7 4 13 3" xfId="38398" xr:uid="{59E49D57-9D6C-4EB0-A896-4D980DA67DED}"/>
    <cellStyle name="Output 7 4 13 4" xfId="27045" xr:uid="{D600CC24-1092-4DEA-AD44-4323FE9F8611}"/>
    <cellStyle name="Output 7 4 14" xfId="27578" xr:uid="{96EB0D48-2E7E-4EF2-8CA1-1496A7945725}"/>
    <cellStyle name="Output 7 4 14 2" xfId="47971" xr:uid="{89A0D2DF-E9F5-48CD-971B-C0A8B2179541}"/>
    <cellStyle name="Output 7 4 14 3" xfId="38827" xr:uid="{B441C60D-5E3A-464B-8CA4-AEC4D33CAC5C}"/>
    <cellStyle name="Output 7 4 15" xfId="28005" xr:uid="{6F98D0CB-A92C-4E41-9E68-B1431183D441}"/>
    <cellStyle name="Output 7 4 16" xfId="48763" xr:uid="{AC550004-3684-4348-AE28-5DC29FA6B30D}"/>
    <cellStyle name="Output 7 4 17" xfId="50618" xr:uid="{78F8B71B-823A-4140-A2DF-048F5A16727A}"/>
    <cellStyle name="Output 7 4 18" xfId="50113" xr:uid="{D5C1D941-0029-4BCC-95FA-2F45FB55B88E}"/>
    <cellStyle name="Output 7 4 19" xfId="49443" xr:uid="{CBCAF446-C96E-4E9B-96FE-619C83ADBD9A}"/>
    <cellStyle name="Output 7 4 2" xfId="1753" xr:uid="{00000000-0005-0000-0000-0000D9060000}"/>
    <cellStyle name="Output 7 4 2 10" xfId="14058" xr:uid="{907B6B2F-F148-438A-995A-4D8FCB8ADD7F}"/>
    <cellStyle name="Output 7 4 2 10 2" xfId="47141" xr:uid="{F55EFF95-F076-4A27-8447-5891E2E46131}"/>
    <cellStyle name="Output 7 4 2 10 3" xfId="37997" xr:uid="{125867F6-50F1-4897-9B1E-6B1640C54CBD}"/>
    <cellStyle name="Output 7 4 2 10 4" xfId="26583" xr:uid="{1357CC2E-062C-404F-A481-77079EFF515C}"/>
    <cellStyle name="Output 7 4 2 11" xfId="16199" xr:uid="{6ECB3B95-6B10-4EDE-B114-D6EB2E4784FD}"/>
    <cellStyle name="Output 7 4 2 11 2" xfId="46725" xr:uid="{1C3432FD-492E-4029-BBB9-C31C80787FA6}"/>
    <cellStyle name="Output 7 4 2 11 3" xfId="37581" xr:uid="{F8DE75F0-411D-4ED6-8D94-022505680B56}"/>
    <cellStyle name="Output 7 4 2 11 4" xfId="26141" xr:uid="{CCCA0407-798B-4C37-BF4F-30DC4EB4E12E}"/>
    <cellStyle name="Output 7 4 2 12" xfId="16425" xr:uid="{1501786B-4723-4623-8157-26147CEE7D9E}"/>
    <cellStyle name="Output 7 4 2 12 2" xfId="47545" xr:uid="{ED1F0176-E45F-4483-83CA-E8DD8AAE5EAC}"/>
    <cellStyle name="Output 7 4 2 12 3" xfId="38401" xr:uid="{EA4C09D6-79DE-4648-8C04-02D3C6881D7D}"/>
    <cellStyle name="Output 7 4 2 12 4" xfId="27048" xr:uid="{B371493F-74F2-48E8-9B1B-2562F4E33799}"/>
    <cellStyle name="Output 7 4 2 13" xfId="27581" xr:uid="{BB97167E-92D5-4379-B158-6811E1A79401}"/>
    <cellStyle name="Output 7 4 2 13 2" xfId="47974" xr:uid="{A0637A05-6D9E-4D83-93C1-E7A28B20E262}"/>
    <cellStyle name="Output 7 4 2 13 3" xfId="38830" xr:uid="{271B1E2D-55AA-47A6-AF3C-641DFE88AE7E}"/>
    <cellStyle name="Output 7 4 2 14" xfId="27796" xr:uid="{91D36394-B3A2-45BA-BB5E-DFFAB56128C7}"/>
    <cellStyle name="Output 7 4 2 15" xfId="48764" xr:uid="{CACF49AB-74AA-4EDB-816A-0B2D0E595D2C}"/>
    <cellStyle name="Output 7 4 2 16" xfId="50619" xr:uid="{4AD435A8-E831-4181-8D96-83B84F415BE9}"/>
    <cellStyle name="Output 7 4 2 17" xfId="50811" xr:uid="{196EC009-859A-43A3-8B00-9031600473AD}"/>
    <cellStyle name="Output 7 4 2 18" xfId="49440" xr:uid="{0883F3C4-0944-4217-9077-9C19A23AC065}"/>
    <cellStyle name="Output 7 4 2 19" xfId="52126" xr:uid="{4C6D5F79-FE48-4F0A-9404-4D0F9A9576CC}"/>
    <cellStyle name="Output 7 4 2 2" xfId="5139" xr:uid="{1C08283F-CDE0-4CF9-8DC4-DC0982A650E6}"/>
    <cellStyle name="Output 7 4 2 2 2" xfId="39702" xr:uid="{1FD9A398-2E68-4148-9B12-DE106DFBF2AD}"/>
    <cellStyle name="Output 7 4 2 2 3" xfId="30462" xr:uid="{E1681B42-ECF6-4CE4-A208-B610CF1A7C11}"/>
    <cellStyle name="Output 7 4 2 2 4" xfId="18707" xr:uid="{46BF78A2-C0BC-4EC7-936E-274EC42AE28F}"/>
    <cellStyle name="Output 7 4 2 20" xfId="53612" xr:uid="{82B3D6D3-1E8D-46B2-8A48-E3376B6BBB51}"/>
    <cellStyle name="Output 7 4 2 21" xfId="54468" xr:uid="{1F255E80-2B66-4A41-8B6D-C9D0864C649D}"/>
    <cellStyle name="Output 7 4 2 22" xfId="55276" xr:uid="{2DCFEAE0-ABDC-421A-AE5B-D3CB4CC7E360}"/>
    <cellStyle name="Output 7 4 2 23" xfId="56141" xr:uid="{6C50EDD5-3AB6-4781-930C-8274BF04B75B}"/>
    <cellStyle name="Output 7 4 2 24" xfId="16925" xr:uid="{85BCDD08-A608-4286-B290-0297E193113C}"/>
    <cellStyle name="Output 7 4 2 3" xfId="6117" xr:uid="{81D59724-39A2-440D-BD81-F8C9DCE557B1}"/>
    <cellStyle name="Output 7 4 2 3 2" xfId="39407" xr:uid="{94EB7738-4BCE-4CD8-8161-A37D89E63620}"/>
    <cellStyle name="Output 7 4 2 3 3" xfId="30142" xr:uid="{0474E4A8-9FFC-4336-9E2E-460EF570E545}"/>
    <cellStyle name="Output 7 4 2 3 4" xfId="18386" xr:uid="{8A4E7516-7AF4-4109-B64C-58A464595CBC}"/>
    <cellStyle name="Output 7 4 2 4" xfId="11246" xr:uid="{74FCA3EA-F05C-4580-9265-F06D76F1C84A}"/>
    <cellStyle name="Output 7 4 2 4 2" xfId="39945" xr:uid="{8218F250-83AE-4463-BE4E-D551F30E8267}"/>
    <cellStyle name="Output 7 4 2 4 3" xfId="30712" xr:uid="{47AA2882-F71A-4189-B12C-43C3DF6A2EBF}"/>
    <cellStyle name="Output 7 4 2 4 4" xfId="18957" xr:uid="{6DB460EE-B2DD-495F-B18A-6A2D7A519635}"/>
    <cellStyle name="Output 7 4 2 5" xfId="11694" xr:uid="{F8673F42-E2EA-48EB-8FE0-4312FF60E0C5}"/>
    <cellStyle name="Output 7 4 2 5 2" xfId="42856" xr:uid="{BB7845A4-6DF0-4D87-8B27-338BDEF87734}"/>
    <cellStyle name="Output 7 4 2 5 3" xfId="33706" xr:uid="{605FAD7F-7444-45A4-A14C-A985CE9F1130}"/>
    <cellStyle name="Output 7 4 2 5 4" xfId="22133" xr:uid="{8BE40A07-3473-46EE-9CE0-0F4279E7D2AD}"/>
    <cellStyle name="Output 7 4 2 6" xfId="12099" xr:uid="{02CFDF47-AE49-4A73-9838-5A390D29A2BF}"/>
    <cellStyle name="Output 7 4 2 6 2" xfId="40197" xr:uid="{26B35F19-4584-424C-860A-BFAC9F5DA864}"/>
    <cellStyle name="Output 7 4 2 6 3" xfId="30964" xr:uid="{71F0199C-F161-458F-A6AB-ED2E4BECA187}"/>
    <cellStyle name="Output 7 4 2 6 4" xfId="19176" xr:uid="{4CA0FD8D-617B-4E14-9496-30C829B66517}"/>
    <cellStyle name="Output 7 4 2 7" xfId="12440" xr:uid="{471E4D19-9C8B-4ADC-BB3D-6085EEB44D86}"/>
    <cellStyle name="Output 7 4 2 7 2" xfId="44648" xr:uid="{E99B7774-BF55-4080-940A-D551AC9DDFE8}"/>
    <cellStyle name="Output 7 4 2 7 3" xfId="35503" xr:uid="{874B9B37-84BE-4191-9526-575B3B213C05}"/>
    <cellStyle name="Output 7 4 2 7 4" xfId="23959" xr:uid="{68561936-4A3C-48E0-86DE-55D6C62C9486}"/>
    <cellStyle name="Output 7 4 2 8" xfId="12729" xr:uid="{106E6995-234A-4EC8-9FD3-CC798BBD3A96}"/>
    <cellStyle name="Output 7 4 2 8 2" xfId="44833" xr:uid="{440652B8-7A37-4DDF-9136-7F4694E9C1B6}"/>
    <cellStyle name="Output 7 4 2 8 3" xfId="35688" xr:uid="{CD7C2E3D-6032-4CF3-A9F2-F4FDA54E6CBA}"/>
    <cellStyle name="Output 7 4 2 8 4" xfId="24151" xr:uid="{4BD2F54F-1169-46E9-AF25-3DB5B4666A16}"/>
    <cellStyle name="Output 7 4 2 9" xfId="12953" xr:uid="{E1C1C5D8-C4BA-4808-97E3-BE7D9BDD2099}"/>
    <cellStyle name="Output 7 4 2 9 2" xfId="45708" xr:uid="{A00CC618-F64F-4FC8-9EB0-8AEE2303CCB5}"/>
    <cellStyle name="Output 7 4 2 9 3" xfId="36563" xr:uid="{0562EC75-C0F1-4B00-A552-64146D91E8E5}"/>
    <cellStyle name="Output 7 4 2 9 4" xfId="25042" xr:uid="{CBCB1EAE-2E64-49FA-B61D-F35DB585B66D}"/>
    <cellStyle name="Output 7 4 20" xfId="52343" xr:uid="{EA26AE56-0DD2-46A4-A74C-C13EEC06CA2C}"/>
    <cellStyle name="Output 7 4 21" xfId="53611" xr:uid="{A6D0DEA9-AFA3-4CF0-9429-A5B755BBED17}"/>
    <cellStyle name="Output 7 4 22" xfId="54007" xr:uid="{79CB0158-5A54-4F50-9604-B2653E3F16C1}"/>
    <cellStyle name="Output 7 4 23" xfId="54964" xr:uid="{26B3050B-5082-43CA-8F53-9BE4975DA586}"/>
    <cellStyle name="Output 7 4 24" xfId="56140" xr:uid="{057685DF-1B75-448B-9F17-C1B1DF171F0A}"/>
    <cellStyle name="Output 7 4 25" xfId="16924" xr:uid="{F7D8A7DF-2928-401B-B356-7EBF169CCCBA}"/>
    <cellStyle name="Output 7 4 3" xfId="5138" xr:uid="{EB3043DB-6B27-4B4F-A79A-A4DF15FE6E8F}"/>
    <cellStyle name="Output 7 4 3 2" xfId="41362" xr:uid="{F67CA680-2A5B-4949-A5DC-675A4C5624F7}"/>
    <cellStyle name="Output 7 4 3 3" xfId="32167" xr:uid="{17CA4BE4-2AB6-487E-AE4C-C1D2DC701C8E}"/>
    <cellStyle name="Output 7 4 3 4" xfId="20458" xr:uid="{61D589C3-2D5E-4F72-A88D-ADCFADA06C9A}"/>
    <cellStyle name="Output 7 4 4" xfId="6140" xr:uid="{A0B8F17E-8D44-42D9-A715-639E4A3727F1}"/>
    <cellStyle name="Output 7 4 4 2" xfId="39066" xr:uid="{B84C2298-D186-466D-9D5D-A8E73D5AF099}"/>
    <cellStyle name="Output 7 4 4 3" xfId="29795" xr:uid="{D9B074A7-36A3-40C8-B270-C6B6D1CC945F}"/>
    <cellStyle name="Output 7 4 4 4" xfId="18035" xr:uid="{93404EFC-0544-4FC5-B8BB-DE84C234E005}"/>
    <cellStyle name="Output 7 4 5" xfId="9983" xr:uid="{CC1BC806-9B0A-4D27-B55D-0FE7CC36BCF2}"/>
    <cellStyle name="Output 7 4 5 2" xfId="42127" xr:uid="{0E658BF0-8222-4B86-A816-C5DC20EC6FC1}"/>
    <cellStyle name="Output 7 4 5 3" xfId="32977" xr:uid="{6CDED5C5-0880-43C9-8B24-FA2817DCAF7E}"/>
    <cellStyle name="Output 7 4 5 4" xfId="21397" xr:uid="{9DF8A709-B654-4E28-8AAA-ECC59A0F0D24}"/>
    <cellStyle name="Output 7 4 6" xfId="9867" xr:uid="{C8B0DC58-37D4-40C0-B29B-EF9125E8B6DA}"/>
    <cellStyle name="Output 7 4 6 2" xfId="42853" xr:uid="{2D8587C2-C379-4AFC-9450-118C7AE6B237}"/>
    <cellStyle name="Output 7 4 6 3" xfId="33703" xr:uid="{D05FF5A2-3029-44B0-A144-EC9FFFE6F4AE}"/>
    <cellStyle name="Output 7 4 6 4" xfId="22130" xr:uid="{C1C985A0-69BB-4283-8332-657A9DA57230}"/>
    <cellStyle name="Output 7 4 7" xfId="10256" xr:uid="{9DE0E5C1-3324-4F7E-BA7A-EFB4C54FBCC8}"/>
    <cellStyle name="Output 7 4 7 2" xfId="43602" xr:uid="{754CFE77-DDC6-4A19-A7C7-63840CBC8F43}"/>
    <cellStyle name="Output 7 4 7 3" xfId="34453" xr:uid="{AE14373C-A7B0-4C26-8970-201D0BA69B4F}"/>
    <cellStyle name="Output 7 4 7 4" xfId="22891" xr:uid="{5B30B43A-A345-4774-AF39-EA6E17579EAB}"/>
    <cellStyle name="Output 7 4 8" xfId="5546" xr:uid="{5AE4093E-0D5D-46F6-AB4C-2ABF47696995}"/>
    <cellStyle name="Output 7 4 8 2" xfId="45248" xr:uid="{25B63ED4-B01D-407A-956B-405CAE80E351}"/>
    <cellStyle name="Output 7 4 8 3" xfId="36103" xr:uid="{6930D274-3BB9-45E4-BF7A-9CB8DE75076B}"/>
    <cellStyle name="Output 7 4 8 4" xfId="24569" xr:uid="{13FD90C6-942F-4833-9B5B-F30AFFB87F51}"/>
    <cellStyle name="Output 7 4 9" xfId="4318" xr:uid="{64BFAAEC-01D4-43A2-896E-C39A81AE9205}"/>
    <cellStyle name="Output 7 4 9 2" xfId="44664" xr:uid="{8178D8D0-D14E-4752-998A-DFE3503FA0DB}"/>
    <cellStyle name="Output 7 4 9 3" xfId="35519" xr:uid="{F6514150-3813-40DA-9562-9E9ED810591D}"/>
    <cellStyle name="Output 7 4 9 4" xfId="23976" xr:uid="{E2C083B8-3F55-45B5-8F44-C07A276EDE3C}"/>
    <cellStyle name="Output 7 5" xfId="1754" xr:uid="{00000000-0005-0000-0000-0000DA060000}"/>
    <cellStyle name="Output 7 5 10" xfId="12692" xr:uid="{0BE639F6-44B1-4E44-ADB1-37F155470EDB}"/>
    <cellStyle name="Output 7 5 10 2" xfId="40238" xr:uid="{04B1DE3D-4FBB-48A3-A90B-3750230245D8}"/>
    <cellStyle name="Output 7 5 10 3" xfId="31005" xr:uid="{ABABAC97-1108-4DFE-A386-049D6A66D866}"/>
    <cellStyle name="Output 7 5 10 4" xfId="19217" xr:uid="{8FAAEA6D-DA5F-4F0D-99E2-24EF84E029E0}"/>
    <cellStyle name="Output 7 5 11" xfId="15175" xr:uid="{BE016D39-D29C-485C-96F7-77E2E0FB03C6}"/>
    <cellStyle name="Output 7 5 11 2" xfId="46644" xr:uid="{3BD4DED0-79C1-41EE-AB87-854DFDBA9950}"/>
    <cellStyle name="Output 7 5 11 3" xfId="37500" xr:uid="{D8563BDC-3F69-467E-9B27-C26EEE97BB19}"/>
    <cellStyle name="Output 7 5 11 4" xfId="26053" xr:uid="{CA4BDDE0-A011-44AA-BB93-048C18ECB2A4}"/>
    <cellStyle name="Output 7 5 12" xfId="15324" xr:uid="{C32568D6-CCB6-4EF7-B385-8CAAC183503E}"/>
    <cellStyle name="Output 7 5 12 2" xfId="45877" xr:uid="{D64ECEEB-AF77-4DA5-8562-1292EA109FEA}"/>
    <cellStyle name="Output 7 5 12 3" xfId="36732" xr:uid="{99A5A85F-A90E-48D7-B54B-1601A1E7B9AB}"/>
    <cellStyle name="Output 7 5 12 4" xfId="25217" xr:uid="{CA0C4185-18C6-49D2-B6FD-5447F311439A}"/>
    <cellStyle name="Output 7 5 13" xfId="13126" xr:uid="{476EA5F8-5B9A-434C-9208-979500F71E77}"/>
    <cellStyle name="Output 7 5 13 2" xfId="45816" xr:uid="{7D04F65F-0551-40F7-8B7E-5549195591F3}"/>
    <cellStyle name="Output 7 5 13 3" xfId="36671" xr:uid="{3EB024AD-43FD-4E68-9689-F0D4FDCEAC3D}"/>
    <cellStyle name="Output 7 5 13 4" xfId="25151" xr:uid="{9D27EE3A-502A-4426-B81D-B6CB38781319}"/>
    <cellStyle name="Output 7 5 14" xfId="27344" xr:uid="{D1980DDA-7BC2-4F90-ADFB-ED758AAF73BC}"/>
    <cellStyle name="Output 7 5 14 2" xfId="47765" xr:uid="{D12B5F7B-F5FD-4B6D-830E-09CE51188E29}"/>
    <cellStyle name="Output 7 5 14 3" xfId="38621" xr:uid="{6CA556C9-58E2-4F82-B3AE-B12FB5775EFD}"/>
    <cellStyle name="Output 7 5 15" xfId="28003" xr:uid="{6C65E370-443A-4943-BB4F-D75866F65A95}"/>
    <cellStyle name="Output 7 5 16" xfId="48765" xr:uid="{70647C1F-3C91-4166-8BA5-98209BF7C1FD}"/>
    <cellStyle name="Output 7 5 17" xfId="50620" xr:uid="{AC5797F1-6B3A-4625-9399-063354FC7B82}"/>
    <cellStyle name="Output 7 5 18" xfId="51730" xr:uid="{BFCA7D01-9074-4C2D-8953-DA4890455E92}"/>
    <cellStyle name="Output 7 5 19" xfId="51292" xr:uid="{1BE2CF4E-7DB8-4819-A659-441A9CB79DB2}"/>
    <cellStyle name="Output 7 5 2" xfId="1755" xr:uid="{00000000-0005-0000-0000-0000DB060000}"/>
    <cellStyle name="Output 7 5 2 10" xfId="15533" xr:uid="{E4249D25-FE47-4893-A08B-4755CDD31C12}"/>
    <cellStyle name="Output 7 5 2 10 2" xfId="47139" xr:uid="{E6FB795B-8B68-45ED-A5C7-2BF29F0BFA72}"/>
    <cellStyle name="Output 7 5 2 10 3" xfId="37995" xr:uid="{6316EFF1-2DF8-41B0-AB23-24E54C861173}"/>
    <cellStyle name="Output 7 5 2 10 4" xfId="26581" xr:uid="{EC3117F1-E47B-4D86-A6E2-E9538A60DE5B}"/>
    <cellStyle name="Output 7 5 2 11" xfId="14748" xr:uid="{7A26BFE2-E236-42BF-8368-11FDEE4A3EA0}"/>
    <cellStyle name="Output 7 5 2 11 2" xfId="45874" xr:uid="{797F468E-8300-43BA-B72D-B497C3AB0453}"/>
    <cellStyle name="Output 7 5 2 11 3" xfId="36729" xr:uid="{EEF0D087-D2C7-4D1A-8446-D482C53A0FA3}"/>
    <cellStyle name="Output 7 5 2 11 4" xfId="25214" xr:uid="{14C34795-9AAA-43D8-8895-1693BD4DDE45}"/>
    <cellStyle name="Output 7 5 2 12" xfId="14267" xr:uid="{D0D9B0B2-DE1C-4C26-8F25-DB1AC04BA060}"/>
    <cellStyle name="Output 7 5 2 12 2" xfId="47543" xr:uid="{00A9CF3A-095C-40BA-AB73-B8D514D693A5}"/>
    <cellStyle name="Output 7 5 2 12 3" xfId="38399" xr:uid="{E426EA97-2794-41C5-AB45-CAD6367D697D}"/>
    <cellStyle name="Output 7 5 2 12 4" xfId="27046" xr:uid="{C20347C2-AA23-4C5A-AD07-96DEDD224186}"/>
    <cellStyle name="Output 7 5 2 13" xfId="27579" xr:uid="{12483872-A26A-4FBF-9ECF-46E2948216B6}"/>
    <cellStyle name="Output 7 5 2 13 2" xfId="47972" xr:uid="{594CD4A3-17E2-46AA-ABAB-921B75F90687}"/>
    <cellStyle name="Output 7 5 2 13 3" xfId="38828" xr:uid="{A73D8448-B9EC-4EEC-AD77-E69892F608F0}"/>
    <cellStyle name="Output 7 5 2 14" xfId="28004" xr:uid="{14A65DCD-0ED7-4440-998B-DFDE81542DE3}"/>
    <cellStyle name="Output 7 5 2 15" xfId="48766" xr:uid="{1809BD30-4156-43D4-81D2-90E9AFB9DCA6}"/>
    <cellStyle name="Output 7 5 2 16" xfId="50621" xr:uid="{913585C0-3929-47B5-BCAD-D64DF5749D81}"/>
    <cellStyle name="Output 7 5 2 17" xfId="49609" xr:uid="{B445E1B5-4B5C-4E13-99C5-1FC011A7C5ED}"/>
    <cellStyle name="Output 7 5 2 18" xfId="49442" xr:uid="{C0E54475-EDE6-4C3D-AEEE-2A8D3AB98897}"/>
    <cellStyle name="Output 7 5 2 19" xfId="52125" xr:uid="{C7DE21DB-058A-4F42-8123-ACD616B6151F}"/>
    <cellStyle name="Output 7 5 2 2" xfId="5141" xr:uid="{41E7CD6C-D61A-4B52-8D2C-2C427445FD46}"/>
    <cellStyle name="Output 7 5 2 2 2" xfId="39700" xr:uid="{CDC759ED-389B-4894-B6DB-74FE35E19CB5}"/>
    <cellStyle name="Output 7 5 2 2 3" xfId="30460" xr:uid="{5B53CA25-C5D1-4637-9D82-00BDD090677F}"/>
    <cellStyle name="Output 7 5 2 2 4" xfId="18705" xr:uid="{B9022157-E22C-4EC6-B472-A81D33136C3F}"/>
    <cellStyle name="Output 7 5 2 20" xfId="53614" xr:uid="{8B0026E7-C5B0-4AB9-BF83-31645D120BD3}"/>
    <cellStyle name="Output 7 5 2 21" xfId="54008" xr:uid="{1C4E7209-A53F-4075-B036-8ADBC40810E0}"/>
    <cellStyle name="Output 7 5 2 22" xfId="52674" xr:uid="{D13FE30B-2E22-4E53-B29A-FAD479D66C0F}"/>
    <cellStyle name="Output 7 5 2 23" xfId="56143" xr:uid="{AEE7864A-076E-4FE2-B02A-1501B47F16B7}"/>
    <cellStyle name="Output 7 5 2 24" xfId="16927" xr:uid="{9FDF273F-4153-432D-B245-6B13EFB1749C}"/>
    <cellStyle name="Output 7 5 2 3" xfId="5535" xr:uid="{FC1BEE58-9D78-451C-8D42-AE75A9153C38}"/>
    <cellStyle name="Output 7 5 2 3 2" xfId="39409" xr:uid="{C90A0134-566E-4E81-9AC1-9FD114DFBA8C}"/>
    <cellStyle name="Output 7 5 2 3 3" xfId="30144" xr:uid="{B6701875-931D-409E-9220-81C7477F919B}"/>
    <cellStyle name="Output 7 5 2 3 4" xfId="18388" xr:uid="{EF6B6F46-F1B0-4262-9776-279580A94235}"/>
    <cellStyle name="Output 7 5 2 4" xfId="9560" xr:uid="{82116133-E657-4EFC-88E5-E887BF267065}"/>
    <cellStyle name="Output 7 5 2 4 2" xfId="41551" xr:uid="{2120EB5E-C480-4EE2-B905-B73EAF6D4458}"/>
    <cellStyle name="Output 7 5 2 4 3" xfId="32363" xr:uid="{E81DA84A-FD64-4F43-BED3-F3DD400C0A37}"/>
    <cellStyle name="Output 7 5 2 4 4" xfId="20654" xr:uid="{F54B5461-E934-4AE4-95C9-37E27A0CC8BB}"/>
    <cellStyle name="Output 7 5 2 5" xfId="10676" xr:uid="{23AB5424-413C-415E-89E7-721F45692439}"/>
    <cellStyle name="Output 7 5 2 5 2" xfId="42854" xr:uid="{DB86DD8F-0651-43EB-831F-516E5C7ABF9E}"/>
    <cellStyle name="Output 7 5 2 5 3" xfId="33704" xr:uid="{51249701-343B-4204-B3FD-C0ABCE2FB1F3}"/>
    <cellStyle name="Output 7 5 2 5 4" xfId="22131" xr:uid="{39AF3669-AF76-44EB-8A19-44A325B8D300}"/>
    <cellStyle name="Output 7 5 2 6" xfId="3802" xr:uid="{40EAA5AE-A8A7-4DE2-B45C-7DD41BE1B348}"/>
    <cellStyle name="Output 7 5 2 6 2" xfId="42318" xr:uid="{2F6BECCA-4936-4F18-8ADF-6EFBFB693AE1}"/>
    <cellStyle name="Output 7 5 2 6 3" xfId="33168" xr:uid="{CE90711C-936D-41A5-A47B-294AAA2CF1AC}"/>
    <cellStyle name="Output 7 5 2 6 4" xfId="21588" xr:uid="{43DAA01E-DDC1-4D56-A6C4-B16F4A780AD0}"/>
    <cellStyle name="Output 7 5 2 7" xfId="11171" xr:uid="{02672826-46D1-450E-A50C-4E872A47EEE6}"/>
    <cellStyle name="Output 7 5 2 7 2" xfId="41606" xr:uid="{1DC330DA-3D5E-4271-ACBC-82BB52B13700}"/>
    <cellStyle name="Output 7 5 2 7 3" xfId="32419" xr:uid="{66D4B345-89F9-48AD-BBC5-ADF1163256D7}"/>
    <cellStyle name="Output 7 5 2 7 4" xfId="20776" xr:uid="{D4786FDA-4429-4654-A1D0-935A2E544BF7}"/>
    <cellStyle name="Output 7 5 2 8" xfId="5196" xr:uid="{13FB3DD4-B3C6-4AA8-AAF6-354745D5F94D}"/>
    <cellStyle name="Output 7 5 2 8 2" xfId="43796" xr:uid="{270BFDAC-7B56-4B59-9CCB-0847337BE1CC}"/>
    <cellStyle name="Output 7 5 2 8 3" xfId="34647" xr:uid="{091E5DDF-D933-4C5B-9376-0F43CC0DF150}"/>
    <cellStyle name="Output 7 5 2 8 4" xfId="23087" xr:uid="{BDA74A6C-15AF-495A-9B90-3D0F7451E86B}"/>
    <cellStyle name="Output 7 5 2 9" xfId="5608" xr:uid="{7DBD1D8F-F0E1-4589-B368-55437EC137E5}"/>
    <cellStyle name="Output 7 5 2 9 2" xfId="45706" xr:uid="{26BBC37A-F6A7-4A0F-A8B4-19BCEDCBF7D4}"/>
    <cellStyle name="Output 7 5 2 9 3" xfId="36561" xr:uid="{B77FC2BC-6F94-4284-BD8C-6E4A5B8E7646}"/>
    <cellStyle name="Output 7 5 2 9 4" xfId="25040" xr:uid="{3996C815-010B-4424-AAE2-3403721BB283}"/>
    <cellStyle name="Output 7 5 20" xfId="49322" xr:uid="{302E9411-38E8-4C0E-ACA6-E88011921DD9}"/>
    <cellStyle name="Output 7 5 21" xfId="53613" xr:uid="{9A28CFC1-CC78-4AFE-BE98-47DFCFBC02E2}"/>
    <cellStyle name="Output 7 5 22" xfId="54819" xr:uid="{96418B4F-AE8D-43D7-9693-E37F00E0A831}"/>
    <cellStyle name="Output 7 5 23" xfId="55468" xr:uid="{20127988-BC5F-40A0-887C-77B4065A5FC8}"/>
    <cellStyle name="Output 7 5 24" xfId="56142" xr:uid="{586AB483-654B-4708-A675-CA5E5EC8B436}"/>
    <cellStyle name="Output 7 5 25" xfId="16926" xr:uid="{8F8C4AD2-E041-4DAC-8BB8-A78BF228628D}"/>
    <cellStyle name="Output 7 5 3" xfId="5140" xr:uid="{35161883-0AF3-4851-88F6-67D5318DA048}"/>
    <cellStyle name="Output 7 5 3 2" xfId="39701" xr:uid="{C7644216-12EF-4E22-95CA-243183C85F4F}"/>
    <cellStyle name="Output 7 5 3 3" xfId="30461" xr:uid="{BDB163CC-07F1-4677-8146-0E8118903B51}"/>
    <cellStyle name="Output 7 5 3 4" xfId="18706" xr:uid="{51DB6B44-EB0C-497E-84EE-8FE6C8073443}"/>
    <cellStyle name="Output 7 5 4" xfId="6092" xr:uid="{9600F3C1-A953-4D6A-9A00-C5C4296417CF}"/>
    <cellStyle name="Output 7 5 4 2" xfId="40585" xr:uid="{5D922BDF-C8CB-4347-B1C9-025773FA6957}"/>
    <cellStyle name="Output 7 5 4 3" xfId="31353" xr:uid="{C5BE01D1-AD93-414E-829C-EDA9B2F46402}"/>
    <cellStyle name="Output 7 5 4 4" xfId="19622" xr:uid="{9CF71BBF-AB36-47C7-9872-B9200C407CD8}"/>
    <cellStyle name="Output 7 5 5" xfId="10351" xr:uid="{D31098CB-3E0E-455A-B18C-D7BB302ED336}"/>
    <cellStyle name="Output 7 5 5 2" xfId="41759" xr:uid="{683D858A-0AAA-442B-84BC-AE3579DF9985}"/>
    <cellStyle name="Output 7 5 5 3" xfId="32608" xr:uid="{46FC3FB7-D4DB-4E33-8664-E7699499BD92}"/>
    <cellStyle name="Output 7 5 5 4" xfId="21025" xr:uid="{0D3B5299-FC9E-4C92-8441-C90A6C6B71E4}"/>
    <cellStyle name="Output 7 5 6" xfId="10949" xr:uid="{A5522775-A252-4A1D-A7B3-FE753C1F3E4E}"/>
    <cellStyle name="Output 7 5 6 2" xfId="42513" xr:uid="{67439E01-CF25-4938-A7AA-5463BEAF034C}"/>
    <cellStyle name="Output 7 5 6 3" xfId="33363" xr:uid="{33076C05-F0F8-463B-8DED-E684201DF6B1}"/>
    <cellStyle name="Output 7 5 6 4" xfId="21786" xr:uid="{F2B46F03-3304-4117-B174-2A5CA2DE32F9}"/>
    <cellStyle name="Output 7 5 7" xfId="11641" xr:uid="{35CE6B91-D347-4A0C-AEB0-B60399F07077}"/>
    <cellStyle name="Output 7 5 7 2" xfId="43238" xr:uid="{9D9B85A6-AC06-4C08-A895-F528A63B4FB3}"/>
    <cellStyle name="Output 7 5 7 3" xfId="34088" xr:uid="{CB43A2D2-4135-400F-AD65-05C85057CF6E}"/>
    <cellStyle name="Output 7 5 7 4" xfId="22522" xr:uid="{DC9651BA-7D8E-4E4B-8077-19904145DD8C}"/>
    <cellStyle name="Output 7 5 8" xfId="12054" xr:uid="{A89BFCE2-D510-4A8D-BAE0-CFDA9F6157DF}"/>
    <cellStyle name="Output 7 5 8 2" xfId="45249" xr:uid="{E25CE118-6C4C-490B-9774-94AB821DF8D5}"/>
    <cellStyle name="Output 7 5 8 3" xfId="36104" xr:uid="{2A27D75C-51DC-4E0B-96B7-0A058F9205E9}"/>
    <cellStyle name="Output 7 5 8 4" xfId="24570" xr:uid="{3CE3F0B0-53D4-4FAB-892B-9B7B5C619E82}"/>
    <cellStyle name="Output 7 5 9" xfId="12401" xr:uid="{74D5E012-3CC5-48C4-A498-52ECB48791B8}"/>
    <cellStyle name="Output 7 5 9 2" xfId="44350" xr:uid="{37AE5EE5-8B3C-4582-B577-1F389B262981}"/>
    <cellStyle name="Output 7 5 9 3" xfId="35203" xr:uid="{30C174CE-684F-47DE-AE73-3FDE0F9A5CDA}"/>
    <cellStyle name="Output 7 5 9 4" xfId="23650" xr:uid="{AEE5315A-90AE-4E19-9D52-AB1E2E539E0D}"/>
    <cellStyle name="Output 7 6" xfId="1756" xr:uid="{00000000-0005-0000-0000-0000DC060000}"/>
    <cellStyle name="Output 7 6 10" xfId="14486" xr:uid="{918D1912-8320-4B8C-973E-34C1F1A2757C}"/>
    <cellStyle name="Output 7 6 10 2" xfId="47140" xr:uid="{4CAC3EAC-89D4-42ED-9629-6A2B462A2DAE}"/>
    <cellStyle name="Output 7 6 10 3" xfId="37996" xr:uid="{9040FB03-952E-40A1-BB36-A0C32B11E00E}"/>
    <cellStyle name="Output 7 6 10 4" xfId="26582" xr:uid="{CA0F51CA-05D4-4FF6-9927-ADA8BBB9F30E}"/>
    <cellStyle name="Output 7 6 11" xfId="14194" xr:uid="{3BD35788-ACCA-4CAE-B6FF-F714271D2E3B}"/>
    <cellStyle name="Output 7 6 11 2" xfId="45205" xr:uid="{4740BADA-72F5-4D0D-8784-92057E2DA88C}"/>
    <cellStyle name="Output 7 6 11 3" xfId="36060" xr:uid="{5ABC8D6C-18F9-4599-B4D3-E7B6DD90103D}"/>
    <cellStyle name="Output 7 6 11 4" xfId="24526" xr:uid="{977D8E36-5CC7-4B14-9C7F-BF08DF1C9568}"/>
    <cellStyle name="Output 7 6 12" xfId="16351" xr:uid="{82BABB72-599D-4A86-893A-8778F3EDD502}"/>
    <cellStyle name="Output 7 6 12 2" xfId="47544" xr:uid="{F800F0ED-4F15-4173-85ED-103C08987350}"/>
    <cellStyle name="Output 7 6 12 3" xfId="38400" xr:uid="{89AF516C-865F-4385-A8EB-A21C7B6C616B}"/>
    <cellStyle name="Output 7 6 12 4" xfId="27047" xr:uid="{C409D77A-2D8F-4891-B990-6D44F687C0A2}"/>
    <cellStyle name="Output 7 6 13" xfId="27580" xr:uid="{A03BFC6B-334E-417A-A112-5BA40F921ABC}"/>
    <cellStyle name="Output 7 6 13 2" xfId="47973" xr:uid="{50EC60EA-DB0E-4BFB-8093-7FBDE32BF525}"/>
    <cellStyle name="Output 7 6 13 3" xfId="38829" xr:uid="{9B1314C5-27F0-429C-ABCC-9164EE00028D}"/>
    <cellStyle name="Output 7 6 14" xfId="27223" xr:uid="{AA49F5E3-6837-4517-936E-50090F840F6D}"/>
    <cellStyle name="Output 7 6 15" xfId="48767" xr:uid="{A77648F0-A307-4ABC-991D-AFE5AA025325}"/>
    <cellStyle name="Output 7 6 16" xfId="50622" xr:uid="{C5A0D9EB-9523-4CBB-A11B-A57AC9D696EE}"/>
    <cellStyle name="Output 7 6 17" xfId="52169" xr:uid="{0305E0F4-25FF-47DA-A046-425DD57D8136}"/>
    <cellStyle name="Output 7 6 18" xfId="49441" xr:uid="{7AE476C1-1C3E-4156-88A1-BF59489213D2}"/>
    <cellStyle name="Output 7 6 19" xfId="52329" xr:uid="{DF3A4531-1D00-4768-9E0F-60DDE521AF76}"/>
    <cellStyle name="Output 7 6 2" xfId="5142" xr:uid="{CDADA18B-6753-4714-B61C-9C57C08D18DA}"/>
    <cellStyle name="Output 7 6 2 2" xfId="41356" xr:uid="{A2F9B6CC-CC1B-43DE-8B82-8456BE4D456D}"/>
    <cellStyle name="Output 7 6 2 3" xfId="32161" xr:uid="{E2713538-7D46-4946-BDD6-AE09A1205D66}"/>
    <cellStyle name="Output 7 6 2 4" xfId="20452" xr:uid="{EBE00BF9-B5C5-4C0F-B484-2A231B13D3BC}"/>
    <cellStyle name="Output 7 6 20" xfId="53615" xr:uid="{368FC28A-B472-451F-B029-43A08EE9F309}"/>
    <cellStyle name="Output 7 6 21" xfId="52902" xr:uid="{12790990-F878-4729-838A-1687F5E8A913}"/>
    <cellStyle name="Output 7 6 22" xfId="55279" xr:uid="{EAD8DF6A-5C27-48F4-8BDB-D58BB931C018}"/>
    <cellStyle name="Output 7 6 23" xfId="56144" xr:uid="{68ED4798-F158-4B98-8E25-2BED8EEB3A74}"/>
    <cellStyle name="Output 7 6 24" xfId="16928" xr:uid="{ECC9D9E2-CA76-498B-B490-60B3313424C4}"/>
    <cellStyle name="Output 7 6 3" xfId="3752" xr:uid="{0593B65E-8D70-4E95-B3A3-F1AFD10292C2}"/>
    <cellStyle name="Output 7 6 3 2" xfId="39408" xr:uid="{F575E1E3-42B8-445E-B20C-C6CB25DB85BC}"/>
    <cellStyle name="Output 7 6 3 3" xfId="30143" xr:uid="{533B4051-DA07-4815-B58B-4192D266ED30}"/>
    <cellStyle name="Output 7 6 3 4" xfId="18387" xr:uid="{A31D7B61-B5EB-4EAA-909C-B87AD44FC7D5}"/>
    <cellStyle name="Output 7 6 4" xfId="5984" xr:uid="{D86F8B0E-ACC0-4123-816A-88EB66D4B80E}"/>
    <cellStyle name="Output 7 6 4 2" xfId="42105" xr:uid="{4ABCB562-C2A1-4AB6-BC4B-BBFA39B4CEC5}"/>
    <cellStyle name="Output 7 6 4 3" xfId="32955" xr:uid="{AA709698-8DEB-485C-A43F-21428BE8FA18}"/>
    <cellStyle name="Output 7 6 4 4" xfId="21375" xr:uid="{209FE133-263A-4592-A211-92A3FDBFED60}"/>
    <cellStyle name="Output 7 6 5" xfId="11538" xr:uid="{949AC89C-0021-4326-B2AA-F61F111F641B}"/>
    <cellStyle name="Output 7 6 5 2" xfId="42855" xr:uid="{FDA29C8E-170E-405B-84A5-A491BB4CA27A}"/>
    <cellStyle name="Output 7 6 5 3" xfId="33705" xr:uid="{BFD933A0-6EB5-4544-97F2-6FC442A461F7}"/>
    <cellStyle name="Output 7 6 5 4" xfId="22132" xr:uid="{44373E3B-5601-4836-9822-2BD35AF0F7D3}"/>
    <cellStyle name="Output 7 6 6" xfId="11961" xr:uid="{1F3E804B-7062-4094-AD9A-9F917B8E9E68}"/>
    <cellStyle name="Output 7 6 6 2" xfId="43581" xr:uid="{D0A49757-225E-4DF4-B696-8D158E16ABE4}"/>
    <cellStyle name="Output 7 6 6 3" xfId="34432" xr:uid="{CE579034-830B-4C7C-BFC6-6A80E7C4C84A}"/>
    <cellStyle name="Output 7 6 6 4" xfId="22869" xr:uid="{247F2034-D615-4AD1-A186-237A62133FA8}"/>
    <cellStyle name="Output 7 6 7" xfId="12330" xr:uid="{E0AD836D-BA51-45D3-8747-F361C31832B1}"/>
    <cellStyle name="Output 7 6 7 2" xfId="42099" xr:uid="{7EFEBFB7-DC18-4FAA-BC33-209E40F2F01F}"/>
    <cellStyle name="Output 7 6 7 3" xfId="32949" xr:uid="{C0849552-6E25-44E1-82B0-C99A5B43FA73}"/>
    <cellStyle name="Output 7 6 7 4" xfId="21369" xr:uid="{398E16D9-2215-4880-ACED-4C6773F4100B}"/>
    <cellStyle name="Output 7 6 8" xfId="12642" xr:uid="{8CE6693C-CA16-46C1-9762-954F3CBA4F16}"/>
    <cellStyle name="Output 7 6 8 2" xfId="44831" xr:uid="{6DFC96B0-6A4E-419E-A8B8-02B1B7092EC8}"/>
    <cellStyle name="Output 7 6 8 3" xfId="35686" xr:uid="{DBFF07DE-0528-41D0-BF0E-DB6F4178F603}"/>
    <cellStyle name="Output 7 6 8 4" xfId="24149" xr:uid="{F3624BE9-A583-4836-AEE1-D69F24C1DC70}"/>
    <cellStyle name="Output 7 6 9" xfId="12880" xr:uid="{AE2B2C7A-453B-41BE-8D72-6BB16382A509}"/>
    <cellStyle name="Output 7 6 9 2" xfId="45707" xr:uid="{5D9F7331-8380-42D4-B592-676326D06810}"/>
    <cellStyle name="Output 7 6 9 3" xfId="36562" xr:uid="{9F985019-21D0-4885-BF18-17F3BEB86793}"/>
    <cellStyle name="Output 7 6 9 4" xfId="25041" xr:uid="{3F7F7E8C-1840-43E9-89FC-C5400F283D72}"/>
    <cellStyle name="Output 7 7" xfId="5133" xr:uid="{BDC911D5-3DC0-44E4-BCFC-56E1DF723516}"/>
    <cellStyle name="Output 7 7 2" xfId="39704" xr:uid="{2BD2552D-7AA6-496B-AE6A-4728A2DB32AD}"/>
    <cellStyle name="Output 7 7 3" xfId="30464" xr:uid="{D1142001-0930-49E6-8756-8CE79842D4A8}"/>
    <cellStyle name="Output 7 7 4" xfId="18709" xr:uid="{E299B33A-6E0A-4F5F-8715-DC2AF5DFD40E}"/>
    <cellStyle name="Output 7 8" xfId="4195" xr:uid="{EE40099E-7531-491C-ACE9-AF544B34F185}"/>
    <cellStyle name="Output 7 8 2" xfId="40582" xr:uid="{771036A8-0EA3-4BAC-8C39-1FC135B79E67}"/>
    <cellStyle name="Output 7 8 3" xfId="31350" xr:uid="{27D1FFE0-C61B-4103-80DB-26FC35244DA1}"/>
    <cellStyle name="Output 7 8 4" xfId="19619" xr:uid="{C4577EF0-D7A4-4048-8A09-E0855EB13431}"/>
    <cellStyle name="Output 7 9" xfId="11247" xr:uid="{533AA792-41D2-46DB-880F-B918AEA3136E}"/>
    <cellStyle name="Output 7 9 2" xfId="42128" xr:uid="{91301103-7DAD-4D8C-A8EC-9EBB3D8889B4}"/>
    <cellStyle name="Output 7 9 3" xfId="32978" xr:uid="{EF3AB2CA-EEE1-4ABF-AC5A-42ABCC1B7A5F}"/>
    <cellStyle name="Output 7 9 4" xfId="21398" xr:uid="{70539F77-D832-4C7D-BA3D-15C2E99BB949}"/>
    <cellStyle name="Output 8" xfId="1757" xr:uid="{00000000-0005-0000-0000-0000DD060000}"/>
    <cellStyle name="Output 8 10" xfId="10554" xr:uid="{4E2F5DD2-F95C-4DC0-AB7C-BD7B8515EC77}"/>
    <cellStyle name="Output 8 10 2" xfId="39223" xr:uid="{FF1C289F-2801-4D33-95A3-9B9E1B42A4DA}"/>
    <cellStyle name="Output 8 10 3" xfId="29958" xr:uid="{E1D9F31C-E6D4-45E2-B812-C1888DB83DFD}"/>
    <cellStyle name="Output 8 10 4" xfId="18202" xr:uid="{67D0CFA4-38AB-4601-9287-B7A8A4900364}"/>
    <cellStyle name="Output 8 11" xfId="3800" xr:uid="{EB62C566-9F19-4EF0-A978-8F9CFD27BC2E}"/>
    <cellStyle name="Output 8 11 2" xfId="43599" xr:uid="{B4BE24A0-065B-4AF6-83A4-4E2BB1287831}"/>
    <cellStyle name="Output 8 11 3" xfId="34450" xr:uid="{47CAB36B-D9A2-4BD2-B8DE-AB7E0E871EE1}"/>
    <cellStyle name="Output 8 11 4" xfId="22888" xr:uid="{56BE550C-3877-4614-B6A6-C9BE76D5446A}"/>
    <cellStyle name="Output 8 12" xfId="10702" xr:uid="{7B568D2B-D0EE-472F-A504-0D7B92E440D5}"/>
    <cellStyle name="Output 8 12 2" xfId="44647" xr:uid="{4C5F6303-1F84-4CA8-9319-4786AAE1A688}"/>
    <cellStyle name="Output 8 12 3" xfId="35502" xr:uid="{2F5AB213-00C0-45F1-A840-3CC425262E4C}"/>
    <cellStyle name="Output 8 12 4" xfId="23958" xr:uid="{3DAD67A1-27E4-4541-ABE3-93EBD0063599}"/>
    <cellStyle name="Output 8 13" xfId="10893" xr:uid="{3C755EA0-5D5C-4A8C-8304-0F678A3E2651}"/>
    <cellStyle name="Output 8 13 2" xfId="40281" xr:uid="{B1A80764-D899-4223-9A55-E9E9A0868823}"/>
    <cellStyle name="Output 8 13 3" xfId="31048" xr:uid="{59BAA26B-B200-4924-9954-7A4F371E5F7F}"/>
    <cellStyle name="Output 8 13 4" xfId="19290" xr:uid="{659AB163-33EC-4814-97D6-8EB23A932B5C}"/>
    <cellStyle name="Output 8 14" xfId="10847" xr:uid="{7D113ABB-EAE4-408C-918C-342C18A6DD8F}"/>
    <cellStyle name="Output 8 14 2" xfId="42457" xr:uid="{A2098D89-2F62-4D16-B5F4-B275D355A66D}"/>
    <cellStyle name="Output 8 14 3" xfId="33307" xr:uid="{6466CB5B-848E-46B2-9B01-F1183434510F}"/>
    <cellStyle name="Output 8 14 4" xfId="21730" xr:uid="{DA1C69E7-0D5E-4BE5-82D1-9DCAFC69611F}"/>
    <cellStyle name="Output 8 15" xfId="15534" xr:uid="{62B3A780-BE8A-4AB3-BE1D-D92E953791A1}"/>
    <cellStyle name="Output 8 15 2" xfId="42520" xr:uid="{8AA7DA92-D96C-427F-8D6C-A571A3F59945}"/>
    <cellStyle name="Output 8 15 3" xfId="33370" xr:uid="{828C59CA-5D99-4113-BD68-95371BBAA6DD}"/>
    <cellStyle name="Output 8 15 4" xfId="21793" xr:uid="{A3CF9D76-E2A5-4781-8EA1-12B356FB4543}"/>
    <cellStyle name="Output 8 16" xfId="14650" xr:uid="{C315769D-6B75-48F1-A6FC-E03464825A0E}"/>
    <cellStyle name="Output 8 16 2" xfId="42462" xr:uid="{1FF6CDED-BEED-431A-845D-682653AC4E62}"/>
    <cellStyle name="Output 8 16 3" xfId="33312" xr:uid="{89AA6486-D859-4058-AF09-4F14E24B0487}"/>
    <cellStyle name="Output 8 16 4" xfId="21735" xr:uid="{AD75CF8E-4509-4614-846C-B2DD630DB32F}"/>
    <cellStyle name="Output 8 17" xfId="15040" xr:uid="{B46BF3B7-75CE-4A98-A8A6-4015D0EDD051}"/>
    <cellStyle name="Output 8 17 2" xfId="46565" xr:uid="{84B2FD32-3F54-4136-BFE6-B101B3809E5F}"/>
    <cellStyle name="Output 8 17 3" xfId="37420" xr:uid="{C64C2615-C224-4ECC-8803-68CD4FFF1D5E}"/>
    <cellStyle name="Output 8 17 4" xfId="25968" xr:uid="{F782BB45-87E1-4E70-8BFE-75DE268832D9}"/>
    <cellStyle name="Output 8 18" xfId="25827" xr:uid="{23BA06B2-4C73-46B4-99C9-849B3E1FCD00}"/>
    <cellStyle name="Output 8 18 2" xfId="46450" xr:uid="{FF57E6EB-18E1-47B2-8FF0-0EC2558B01FE}"/>
    <cellStyle name="Output 8 18 3" xfId="37305" xr:uid="{36F1E697-5CBE-47F7-B78E-0DBBE965E6BA}"/>
    <cellStyle name="Output 8 19" xfId="27798" xr:uid="{700CAFAF-4C57-4F3B-8D9B-9447188F3EE3}"/>
    <cellStyle name="Output 8 2" xfId="1758" xr:uid="{00000000-0005-0000-0000-0000DE060000}"/>
    <cellStyle name="Output 8 2 10" xfId="12948" xr:uid="{2B753392-3B41-49E3-AC99-7C9270F54087}"/>
    <cellStyle name="Output 8 2 10 2" xfId="43712" xr:uid="{C08C8F57-DDC0-4854-B020-F5BD6D9647DC}"/>
    <cellStyle name="Output 8 2 10 3" xfId="34563" xr:uid="{1FE48530-94EC-45EB-A064-6D8188EC9227}"/>
    <cellStyle name="Output 8 2 10 4" xfId="23001" xr:uid="{16360013-EB32-4613-99D0-04ADDA78C2BD}"/>
    <cellStyle name="Output 8 2 11" xfId="14796" xr:uid="{68A705AC-0D40-4B75-A059-04AD9EB10720}"/>
    <cellStyle name="Output 8 2 11 2" xfId="46646" xr:uid="{E2557C49-C7D8-4573-AE79-255F0DFCB716}"/>
    <cellStyle name="Output 8 2 11 3" xfId="37502" xr:uid="{343EAD02-2EDE-4D62-B9BF-1F176BD6AC57}"/>
    <cellStyle name="Output 8 2 11 4" xfId="26055" xr:uid="{0E7318DE-BB1E-40B6-A07C-3B670FB8F8C2}"/>
    <cellStyle name="Output 8 2 12" xfId="16194" xr:uid="{ECB2D3AF-DDD3-47F0-978A-BF1472B6378D}"/>
    <cellStyle name="Output 8 2 12 2" xfId="42465" xr:uid="{1F6AE646-78EC-4551-8EBD-E7B2948843D7}"/>
    <cellStyle name="Output 8 2 12 3" xfId="33315" xr:uid="{55598D92-848E-49EF-AB67-17375F55D866}"/>
    <cellStyle name="Output 8 2 12 4" xfId="21738" xr:uid="{EEED6588-DD2B-42FD-A92F-1083CF2F3D17}"/>
    <cellStyle name="Output 8 2 13" xfId="16420" xr:uid="{351BB7F0-929D-472D-99D5-55F564F929BB}"/>
    <cellStyle name="Output 8 2 13 2" xfId="46694" xr:uid="{B7B00A2B-2F41-48D5-BAF6-959EBEFE2976}"/>
    <cellStyle name="Output 8 2 13 3" xfId="37550" xr:uid="{407B0341-151C-41C7-B5CB-85AEA62DBFAB}"/>
    <cellStyle name="Output 8 2 13 4" xfId="26107" xr:uid="{1E8BAC90-8578-44B0-ADBD-1A5CF4563516}"/>
    <cellStyle name="Output 8 2 14" xfId="27346" xr:uid="{085F9D1D-87ED-45BA-8EB5-CFCF9B9AD388}"/>
    <cellStyle name="Output 8 2 14 2" xfId="47767" xr:uid="{AC88ED8A-6C63-41BE-9D46-AC19A0E52EB8}"/>
    <cellStyle name="Output 8 2 14 3" xfId="38623" xr:uid="{E2BE3093-4779-4D7E-8758-679119F158CE}"/>
    <cellStyle name="Output 8 2 15" xfId="27224" xr:uid="{4B53FED1-B6E9-4C36-907F-94E8912C34F3}"/>
    <cellStyle name="Output 8 2 16" xfId="48769" xr:uid="{6498129D-2F75-4582-AB5B-5FD93A493A72}"/>
    <cellStyle name="Output 8 2 17" xfId="50624" xr:uid="{958B57F3-DC64-42C7-A844-AAA0541C9C1B}"/>
    <cellStyle name="Output 8 2 18" xfId="52198" xr:uid="{F2AD63C1-1121-409B-8860-BFA702F9D871}"/>
    <cellStyle name="Output 8 2 19" xfId="52049" xr:uid="{14CF227F-0BD1-4D80-A91A-558EE4B66320}"/>
    <cellStyle name="Output 8 2 2" xfId="1759" xr:uid="{00000000-0005-0000-0000-0000DF060000}"/>
    <cellStyle name="Output 8 2 2 10" xfId="14061" xr:uid="{AA57DAB7-89D9-4031-9F31-101E2FDE2CFD}"/>
    <cellStyle name="Output 8 2 2 10 2" xfId="46643" xr:uid="{39C59FFE-8143-49A6-A3BB-486F7450ADF0}"/>
    <cellStyle name="Output 8 2 2 10 3" xfId="37499" xr:uid="{C545CD68-A415-4994-9087-23D10C9F385F}"/>
    <cellStyle name="Output 8 2 2 10 4" xfId="26052" xr:uid="{628CC5F1-815F-448F-A5DF-DD7996A659B1}"/>
    <cellStyle name="Output 8 2 2 11" xfId="15370" xr:uid="{D15D060C-3160-41A1-8B93-CD4A254F32B6}"/>
    <cellStyle name="Output 8 2 2 11 2" xfId="46727" xr:uid="{FF8C8D59-7C00-4D38-A73C-2A0BDBC290F9}"/>
    <cellStyle name="Output 8 2 2 11 3" xfId="37583" xr:uid="{A8C65F7D-B7D6-4B0A-916E-970409A7705C}"/>
    <cellStyle name="Output 8 2 2 11 4" xfId="26143" xr:uid="{4A3D8C61-7C53-471A-AEFC-FAFA2E8A6FFC}"/>
    <cellStyle name="Output 8 2 2 12" xfId="13704" xr:uid="{78DCB0F0-7426-4F56-AE5C-5B5B6BE281EF}"/>
    <cellStyle name="Output 8 2 2 12 2" xfId="46564" xr:uid="{7A29C4AA-6C6D-4690-BE5C-BE9DC753B64D}"/>
    <cellStyle name="Output 8 2 2 12 3" xfId="37419" xr:uid="{34DC3100-8384-476A-B4F6-A4BD27525344}"/>
    <cellStyle name="Output 8 2 2 12 4" xfId="25967" xr:uid="{7C378378-A3A1-472D-ACE2-008428FBADBE}"/>
    <cellStyle name="Output 8 2 2 13" xfId="23292" xr:uid="{99C53FC8-3CF2-48EA-ADE0-34611A5683F1}"/>
    <cellStyle name="Output 8 2 2 13 2" xfId="43998" xr:uid="{FB60E8C8-A96B-47AD-86BA-BFEA496A3F7A}"/>
    <cellStyle name="Output 8 2 2 13 3" xfId="34850" xr:uid="{62C00F59-181C-4D67-934F-182A6CDA96DC}"/>
    <cellStyle name="Output 8 2 2 14" xfId="27992" xr:uid="{CF2617DE-88B6-4DCF-99B3-4D9EBA94B8B5}"/>
    <cellStyle name="Output 8 2 2 15" xfId="48770" xr:uid="{11DDFE1A-F6D2-4BC8-8F65-63AB3E6DD591}"/>
    <cellStyle name="Output 8 2 2 16" xfId="50625" xr:uid="{B1D4FD78-FB1C-4414-853F-94CA9CC1412E}"/>
    <cellStyle name="Output 8 2 2 17" xfId="50107" xr:uid="{C0ADDCCB-3473-45A3-AFD7-7D68EE6B494B}"/>
    <cellStyle name="Output 8 2 2 18" xfId="52052" xr:uid="{9E764137-5808-4F94-ACBE-8158643D0299}"/>
    <cellStyle name="Output 8 2 2 19" xfId="52338" xr:uid="{8134597C-9C03-4152-A8A5-E4C58D95FEA9}"/>
    <cellStyle name="Output 8 2 2 2" xfId="5145" xr:uid="{02F42BE8-F24D-4D7B-8932-6A1C0754795F}"/>
    <cellStyle name="Output 8 2 2 2 2" xfId="41357" xr:uid="{9338C437-085A-4812-991C-0F415D003269}"/>
    <cellStyle name="Output 8 2 2 2 3" xfId="32162" xr:uid="{2457374A-D301-4F12-98F4-D857E4956230}"/>
    <cellStyle name="Output 8 2 2 2 4" xfId="20453" xr:uid="{D59832EA-08A6-4799-AC98-A905C9839ADA}"/>
    <cellStyle name="Output 8 2 2 20" xfId="53618" xr:uid="{AE93DB8C-E44B-4149-84BA-C37E9DC342F6}"/>
    <cellStyle name="Output 8 2 2 21" xfId="54006" xr:uid="{45924D5E-455A-468F-8527-384CF88D54BC}"/>
    <cellStyle name="Output 8 2 2 22" xfId="54585" xr:uid="{527486B5-0B1D-4C7F-9685-BA1FDA78F753}"/>
    <cellStyle name="Output 8 2 2 23" xfId="56147" xr:uid="{7202CAAD-12C8-456D-8929-70A7CB994433}"/>
    <cellStyle name="Output 8 2 2 24" xfId="16931" xr:uid="{7CB5E302-9DEB-4B80-81B3-18433B750431}"/>
    <cellStyle name="Output 8 2 2 3" xfId="4189" xr:uid="{5FEBCB6B-E1DF-4CB0-A9DA-51ED64EFDDCE}"/>
    <cellStyle name="Output 8 2 2 3 2" xfId="40588" xr:uid="{979586F4-1969-4D12-B78E-08C3684426E5}"/>
    <cellStyle name="Output 8 2 2 3 3" xfId="31356" xr:uid="{81A90BAC-8D94-46E3-9359-ED7CFFDB7FEB}"/>
    <cellStyle name="Output 8 2 2 3 4" xfId="19625" xr:uid="{9DAE0F13-2F2F-4F9E-9910-F6C69A4059B1}"/>
    <cellStyle name="Output 8 2 2 4" xfId="9981" xr:uid="{30B83DE7-F81C-4FDD-BE1F-E56CF8EF8108}"/>
    <cellStyle name="Output 8 2 2 4 2" xfId="42122" xr:uid="{2C1785B8-4F3D-4FDB-B0A6-F07CC2F31EE6}"/>
    <cellStyle name="Output 8 2 2 4 3" xfId="32972" xr:uid="{BDC8DD05-1F95-4633-8766-1F95FC66C13F}"/>
    <cellStyle name="Output 8 2 2 4 4" xfId="21392" xr:uid="{15969CF2-5A07-40B9-9A19-D117AD4B1B93}"/>
    <cellStyle name="Output 8 2 2 5" xfId="6518" xr:uid="{74DBF258-5874-4ADA-9BFF-08AC8CD7E448}"/>
    <cellStyle name="Output 8 2 2 5 2" xfId="39222" xr:uid="{AD50EA84-FA91-4505-902F-21A4681EB16A}"/>
    <cellStyle name="Output 8 2 2 5 3" xfId="29957" xr:uid="{EFD6B49D-B2B9-4201-BD0F-A4422FBA4BE8}"/>
    <cellStyle name="Output 8 2 2 5 4" xfId="18201" xr:uid="{89AFD6B9-5F5C-4DB4-B507-ECF875966C01}"/>
    <cellStyle name="Output 8 2 2 6" xfId="11425" xr:uid="{2FF8D7C8-F640-4FEB-B904-7CE41B29FB22}"/>
    <cellStyle name="Output 8 2 2 6 2" xfId="43597" xr:uid="{2042C527-BC62-4E31-A70A-94FD56E71DAE}"/>
    <cellStyle name="Output 8 2 2 6 3" xfId="34448" xr:uid="{E8F38FB5-A92D-489E-9F40-36628AA1201C}"/>
    <cellStyle name="Output 8 2 2 6 4" xfId="22886" xr:uid="{3453422D-1E0B-4AE5-8D45-DFCF4F4A6898}"/>
    <cellStyle name="Output 8 2 2 7" xfId="11861" xr:uid="{D4954BDB-8065-4E6C-A5B1-7915AA707DFF}"/>
    <cellStyle name="Output 8 2 2 7 2" xfId="44649" xr:uid="{634CB776-FACE-4D7A-9CCC-1B68C25A3878}"/>
    <cellStyle name="Output 8 2 2 7 3" xfId="35504" xr:uid="{04D9F0CE-8715-432C-9B87-29826961B200}"/>
    <cellStyle name="Output 8 2 2 7 4" xfId="23960" xr:uid="{EE16296A-C3F9-4A0E-8CD8-AD8B1FC85B79}"/>
    <cellStyle name="Output 8 2 2 8" xfId="12247" xr:uid="{303CE223-FA39-4934-8843-95786191C5A4}"/>
    <cellStyle name="Output 8 2 2 8 2" xfId="44347" xr:uid="{4DACA42B-BCC9-4DAA-909D-91FBC4EB84DB}"/>
    <cellStyle name="Output 8 2 2 8 3" xfId="35200" xr:uid="{22575BA3-E355-4E4B-AB13-A5238EE2B414}"/>
    <cellStyle name="Output 8 2 2 8 4" xfId="23647" xr:uid="{692F28D8-783C-4BBC-AFD7-2233905AEE32}"/>
    <cellStyle name="Output 8 2 2 9" xfId="12575" xr:uid="{0F6ECCBE-D64E-4F4D-BB29-FF199610C7EE}"/>
    <cellStyle name="Output 8 2 2 9 2" xfId="44559" xr:uid="{C423E2E8-4B7E-41F2-B794-7C69702E635D}"/>
    <cellStyle name="Output 8 2 2 9 3" xfId="35413" xr:uid="{C4D3995B-D9B2-466D-86D0-774065237D57}"/>
    <cellStyle name="Output 8 2 2 9 4" xfId="23870" xr:uid="{67F764FA-EF03-4275-BC4A-D41CF9BEB7D4}"/>
    <cellStyle name="Output 8 2 20" xfId="49321" xr:uid="{7F1452FC-43CD-4A04-82EB-263F561ABDD3}"/>
    <cellStyle name="Output 8 2 21" xfId="53617" xr:uid="{929518A2-4E31-48ED-BEC1-0637ACFE1F70}"/>
    <cellStyle name="Output 8 2 22" xfId="54005" xr:uid="{7BAC54CE-6BAF-4FCE-B96D-45388F2D7215}"/>
    <cellStyle name="Output 8 2 23" xfId="52671" xr:uid="{C6F37454-0A18-4DF1-AC33-65512828003A}"/>
    <cellStyle name="Output 8 2 24" xfId="56146" xr:uid="{20445DA8-011F-420A-AB35-7FAA4FCAD782}"/>
    <cellStyle name="Output 8 2 25" xfId="16930" xr:uid="{E9C49573-6885-4BB2-BFC9-CB71C3A7AAAF}"/>
    <cellStyle name="Output 8 2 3" xfId="5144" xr:uid="{13D51F9E-ACB0-4463-809B-DFD80C8482EC}"/>
    <cellStyle name="Output 8 2 3 2" xfId="39699" xr:uid="{A0D6837E-222B-4936-A32D-5EA85BF0CEBD}"/>
    <cellStyle name="Output 8 2 3 3" xfId="30459" xr:uid="{2E6AA64D-8CE2-4958-BAFF-ADEBC1417D43}"/>
    <cellStyle name="Output 8 2 3 4" xfId="18704" xr:uid="{64CCFF9C-C969-4F80-BD8C-DE3BC4E1E949}"/>
    <cellStyle name="Output 8 2 4" xfId="5629" xr:uid="{77EE9323-CB15-40A1-A6BE-17C1668B1119}"/>
    <cellStyle name="Output 8 2 4 2" xfId="40587" xr:uid="{95A43BCB-4DD2-4093-926F-22F8DFF7C3FB}"/>
    <cellStyle name="Output 8 2 4 3" xfId="31355" xr:uid="{F99B89A2-6A68-474F-86B8-40BD2BFDF545}"/>
    <cellStyle name="Output 8 2 4 4" xfId="19624" xr:uid="{6A4CF6DB-E2A2-44B4-BEF5-40DDE1774BF1}"/>
    <cellStyle name="Output 8 2 5" xfId="11241" xr:uid="{025B1D3E-03B7-4E94-88B6-CBBBFC9B670D}"/>
    <cellStyle name="Output 8 2 5 2" xfId="41760" xr:uid="{B7AF1748-127F-4A26-B241-6A8CF16F137D}"/>
    <cellStyle name="Output 8 2 5 3" xfId="32609" xr:uid="{B69C999F-B3BB-4F92-8DF8-454EABA079BE}"/>
    <cellStyle name="Output 8 2 5 4" xfId="21026" xr:uid="{F5FF83BC-F035-4C7D-BFE6-DC7714F39465}"/>
    <cellStyle name="Output 8 2 6" xfId="11689" xr:uid="{63D289AB-A1AA-4704-B30E-1F77A359986E}"/>
    <cellStyle name="Output 8 2 6 2" xfId="42515" xr:uid="{35827C4C-3964-47B0-8550-FAEF38015FB0}"/>
    <cellStyle name="Output 8 2 6 3" xfId="33365" xr:uid="{8BDBAA97-FDC0-4333-8D65-419575E750A2}"/>
    <cellStyle name="Output 8 2 6 4" xfId="21788" xr:uid="{1CCA3228-6FBC-48F2-AF8D-EC756096396F}"/>
    <cellStyle name="Output 8 2 7" xfId="12094" xr:uid="{C1C55535-0111-4955-BAD9-289E7C3B7BD5}"/>
    <cellStyle name="Output 8 2 7 2" xfId="43239" xr:uid="{684C5A94-8D06-48B6-89D9-3F6A055EB98A}"/>
    <cellStyle name="Output 8 2 7 3" xfId="34089" xr:uid="{3B2AEE3D-9F04-4C89-851B-A9FD3B04A03B}"/>
    <cellStyle name="Output 8 2 7 4" xfId="22523" xr:uid="{437BF3ED-4A47-42B5-8A07-17677D9CC89B}"/>
    <cellStyle name="Output 8 2 8" xfId="12435" xr:uid="{A47E8AD1-A78B-42F9-80A1-9889E87F24D9}"/>
    <cellStyle name="Output 8 2 8 2" xfId="43290" xr:uid="{A22B763C-017B-4314-87B5-B5B8FF32B2BA}"/>
    <cellStyle name="Output 8 2 8 3" xfId="34140" xr:uid="{3108D02B-5552-49F1-9ED9-106168ABA2C2}"/>
    <cellStyle name="Output 8 2 8 4" xfId="22576" xr:uid="{EB264725-47D5-495D-ADFF-79C889373E03}"/>
    <cellStyle name="Output 8 2 9" xfId="12724" xr:uid="{3C7D9FBA-52C2-43A4-ABAC-9F6298034438}"/>
    <cellStyle name="Output 8 2 9 2" xfId="43976" xr:uid="{7E22F197-90A7-425B-B453-9BFDF856FF35}"/>
    <cellStyle name="Output 8 2 9 3" xfId="34828" xr:uid="{1DC3C6FF-77EE-459A-8BDA-7118D8BEED96}"/>
    <cellStyle name="Output 8 2 9 4" xfId="23270" xr:uid="{FAF92C67-593F-4A9A-91D1-761510AEEF14}"/>
    <cellStyle name="Output 8 20" xfId="48768" xr:uid="{55A32FC3-00B3-4F09-A510-33FF76E27660}"/>
    <cellStyle name="Output 8 21" xfId="50623" xr:uid="{ECC19FE6-690E-418C-A2D5-DC60B059DD3E}"/>
    <cellStyle name="Output 8 22" xfId="51772" xr:uid="{17C68F0C-8257-4C52-B476-6552ECBB6D16}"/>
    <cellStyle name="Output 8 23" xfId="52270" xr:uid="{CD50601B-A0A0-4646-9759-3BF8EC116E85}"/>
    <cellStyle name="Output 8 24" xfId="52340" xr:uid="{F1650624-1DBB-4A38-B202-61C4C875C259}"/>
    <cellStyle name="Output 8 25" xfId="53616" xr:uid="{D0EF3CD5-1AA1-4B53-AA5F-AF285FCD0CA8}"/>
    <cellStyle name="Output 8 26" xfId="52901" xr:uid="{8B743BC3-FCBE-4E93-8A05-719F004C0E16}"/>
    <cellStyle name="Output 8 27" xfId="55471" xr:uid="{37E949DF-121F-458E-B92E-69588522B9DD}"/>
    <cellStyle name="Output 8 28" xfId="56145" xr:uid="{38FB91E7-37A7-46AF-A8AB-0F4F8E3DE755}"/>
    <cellStyle name="Output 8 29" xfId="16929" xr:uid="{9B10A06F-44CC-43B6-B996-7CF133B3D1F5}"/>
    <cellStyle name="Output 8 3" xfId="1760" xr:uid="{00000000-0005-0000-0000-0000E0060000}"/>
    <cellStyle name="Output 8 3 10" xfId="12951" xr:uid="{BF0B483C-DD4B-491C-B977-946310E9A795}"/>
    <cellStyle name="Output 8 3 10 2" xfId="45695" xr:uid="{1A76D1DC-9E19-46DA-B060-00B429CE458C}"/>
    <cellStyle name="Output 8 3 10 3" xfId="36550" xr:uid="{70537598-8E1E-493A-B0D3-2BD1DAE47C45}"/>
    <cellStyle name="Output 8 3 10 4" xfId="25029" xr:uid="{55CFC995-82A1-45F1-BEFE-27904E52850C}"/>
    <cellStyle name="Output 8 3 11" xfId="13362" xr:uid="{0FA23A21-AED4-4FD8-AFB0-F5BF60726C9F}"/>
    <cellStyle name="Output 8 3 11 2" xfId="47134" xr:uid="{B7EF63D2-FC3F-456C-959D-66370FF1A393}"/>
    <cellStyle name="Output 8 3 11 3" xfId="37990" xr:uid="{A65B681F-BD91-46B9-BE74-D4B09A39E236}"/>
    <cellStyle name="Output 8 3 11 4" xfId="26576" xr:uid="{83A1A9D4-547D-4803-8B97-CEEE03DFCBD7}"/>
    <cellStyle name="Output 8 3 12" xfId="16197" xr:uid="{B493177B-3583-4D74-AAFA-583E42794806}"/>
    <cellStyle name="Output 8 3 12 2" xfId="39450" xr:uid="{4E577016-28C6-4A3A-9F09-CB600746E173}"/>
    <cellStyle name="Output 8 3 12 3" xfId="30185" xr:uid="{B5BB49E2-54C4-42C0-A08E-B92D1658F91A}"/>
    <cellStyle name="Output 8 3 12 4" xfId="18429" xr:uid="{9BBFA6F4-5B90-448E-996C-D5E4A4C82750}"/>
    <cellStyle name="Output 8 3 13" xfId="16423" xr:uid="{55A57921-F5B5-4003-AB43-6369095CBE81}"/>
    <cellStyle name="Output 8 3 13 2" xfId="47532" xr:uid="{E64D510D-EB85-44AF-97FF-14B894328B33}"/>
    <cellStyle name="Output 8 3 13 3" xfId="38388" xr:uid="{5AE42498-3BA0-4846-9019-E51004749029}"/>
    <cellStyle name="Output 8 3 13 4" xfId="27035" xr:uid="{81B0923A-6A57-48D7-9DA5-485B4F827B70}"/>
    <cellStyle name="Output 8 3 14" xfId="27568" xr:uid="{68E71F30-640C-4D2C-BB27-747D250F5F6D}"/>
    <cellStyle name="Output 8 3 14 2" xfId="47961" xr:uid="{2A01D335-50FA-4867-B6B1-9CC0A61F34C6}"/>
    <cellStyle name="Output 8 3 14 3" xfId="38817" xr:uid="{5EC3B65A-BBCA-47D1-9BD9-8A6BE0B672A3}"/>
    <cellStyle name="Output 8 3 15" xfId="28001" xr:uid="{961CFB68-0A6A-4E90-8942-46E3930F942B}"/>
    <cellStyle name="Output 8 3 16" xfId="48771" xr:uid="{5A7FF911-FF21-4188-A290-4BF3E854B220}"/>
    <cellStyle name="Output 8 3 17" xfId="50626" xr:uid="{27F80DCB-C745-48D0-A9DD-2D98F435BD19}"/>
    <cellStyle name="Output 8 3 18" xfId="50110" xr:uid="{1FDF01CA-617B-48D3-878B-3216BE89715D}"/>
    <cellStyle name="Output 8 3 19" xfId="49941" xr:uid="{29DB0D7F-94DF-49DB-9122-1D21E363EBB6}"/>
    <cellStyle name="Output 8 3 2" xfId="1761" xr:uid="{00000000-0005-0000-0000-0000E1060000}"/>
    <cellStyle name="Output 8 3 2 10" xfId="15173" xr:uid="{15F602A2-8557-4D21-88CE-351973F6D537}"/>
    <cellStyle name="Output 8 3 2 10 2" xfId="47137" xr:uid="{A8FB6011-3CB7-40DB-B6E9-314E32113AE5}"/>
    <cellStyle name="Output 8 3 2 10 3" xfId="37993" xr:uid="{5A216F58-5B65-4CFD-850B-C4E97F0A5D71}"/>
    <cellStyle name="Output 8 3 2 10 4" xfId="26579" xr:uid="{973BEA41-5F1C-4079-AB9E-7AF2B4ABBEEA}"/>
    <cellStyle name="Output 8 3 2 11" xfId="13954" xr:uid="{984374F7-3A04-4F70-AD9A-2143F5777D38}"/>
    <cellStyle name="Output 8 3 2 11 2" xfId="46726" xr:uid="{AD5A7201-4A21-44CF-977D-0317A4562509}"/>
    <cellStyle name="Output 8 3 2 11 3" xfId="37582" xr:uid="{C9B5F9B8-5C62-48A8-8E2A-1532C92AFE95}"/>
    <cellStyle name="Output 8 3 2 11 4" xfId="26142" xr:uid="{194E9D54-ECFD-44B4-9C62-EDA5E9983B88}"/>
    <cellStyle name="Output 8 3 2 12" xfId="13727" xr:uid="{7EF0A32E-2640-4908-BC2B-49B1DF8C5B4C}"/>
    <cellStyle name="Output 8 3 2 12 2" xfId="47541" xr:uid="{07CA4B86-35DE-4A2B-B7A1-BA2034792ABD}"/>
    <cellStyle name="Output 8 3 2 12 3" xfId="38397" xr:uid="{76337DA1-2924-4CEE-9C67-8E509803D8E7}"/>
    <cellStyle name="Output 8 3 2 12 4" xfId="27044" xr:uid="{2A0E1B1B-EA2C-417E-B545-99FBE8D1634D}"/>
    <cellStyle name="Output 8 3 2 13" xfId="27577" xr:uid="{E2FF8164-A461-4041-934E-DAF077707269}"/>
    <cellStyle name="Output 8 3 2 13 2" xfId="47970" xr:uid="{6B9B4454-FC69-4DAD-A134-A71B26A96B5A}"/>
    <cellStyle name="Output 8 3 2 13 3" xfId="38826" xr:uid="{3C033B42-114E-4643-8C45-13FB7D98CB53}"/>
    <cellStyle name="Output 8 3 2 14" xfId="27799" xr:uid="{104E75D3-E661-4735-9AE9-2330CDB3D5BB}"/>
    <cellStyle name="Output 8 3 2 15" xfId="48772" xr:uid="{E18DCEB6-7FDF-4512-B93B-2002111712D0}"/>
    <cellStyle name="Output 8 3 2 16" xfId="50627" xr:uid="{043B07EB-4489-43E4-BB3A-D88C0C89AD2C}"/>
    <cellStyle name="Output 8 3 2 17" xfId="49626" xr:uid="{13F3A525-569C-482A-B0B9-66DF8D2C692B}"/>
    <cellStyle name="Output 8 3 2 18" xfId="49444" xr:uid="{36FFA539-CD4A-4DFA-A7AC-89E00E09E067}"/>
    <cellStyle name="Output 8 3 2 19" xfId="51164" xr:uid="{EB6B1A9E-ADF5-47E1-8D99-CE90227B9F1A}"/>
    <cellStyle name="Output 8 3 2 2" xfId="5147" xr:uid="{BB2710A0-FFDD-4AB0-AACE-15BCF720D230}"/>
    <cellStyle name="Output 8 3 2 2 2" xfId="39698" xr:uid="{A40CA287-EE32-406C-8440-F34B0E623261}"/>
    <cellStyle name="Output 8 3 2 2 3" xfId="30458" xr:uid="{604C778E-279A-42FA-934C-F48BBB117E2E}"/>
    <cellStyle name="Output 8 3 2 2 4" xfId="18703" xr:uid="{33C9F5F4-110A-4085-81C0-A16F2D572BB1}"/>
    <cellStyle name="Output 8 3 2 20" xfId="53620" xr:uid="{58F5424E-FDFA-4F36-8A0F-FE396650C92E}"/>
    <cellStyle name="Output 8 3 2 21" xfId="52899" xr:uid="{AEFFF98D-C9FF-4205-BA9F-4A7CD19A1411}"/>
    <cellStyle name="Output 8 3 2 22" xfId="55469" xr:uid="{FC7F1E70-4E97-4632-A165-E7272F7B97E9}"/>
    <cellStyle name="Output 8 3 2 23" xfId="56149" xr:uid="{51D4E963-68CD-4E96-AB40-F25EA6F9B9A3}"/>
    <cellStyle name="Output 8 3 2 24" xfId="16933" xr:uid="{257E7938-B203-44AB-B805-3369E5B827B5}"/>
    <cellStyle name="Output 8 3 2 3" xfId="5627" xr:uid="{2E0A6169-29A8-48A8-B986-65EF3ACAE618}"/>
    <cellStyle name="Output 8 3 2 3 2" xfId="39410" xr:uid="{3066D5CD-A60C-41EE-8737-01A40AEF2053}"/>
    <cellStyle name="Output 8 3 2 3 3" xfId="30145" xr:uid="{B158B5A5-3998-450E-A5D9-3BD98108CFCB}"/>
    <cellStyle name="Output 8 3 2 3 4" xfId="18389" xr:uid="{1C66E777-D7E1-41CD-BFD4-E35C7C21F6A0}"/>
    <cellStyle name="Output 8 3 2 4" xfId="10349" xr:uid="{FB9FCA68-080E-46F1-BCD2-6A0FB8E2175E}"/>
    <cellStyle name="Output 8 3 2 4 2" xfId="41554" xr:uid="{1B512D69-3E1B-4F07-AA71-3B4ACFD572ED}"/>
    <cellStyle name="Output 8 3 2 4 3" xfId="32366" xr:uid="{F6B5ADA3-5CAD-48AD-9E7A-729363D5BF14}"/>
    <cellStyle name="Output 8 3 2 4 4" xfId="20657" xr:uid="{E772C777-835A-4263-9B32-792343EC7C20}"/>
    <cellStyle name="Output 8 3 2 5" xfId="4497" xr:uid="{4D085CCF-346E-4DA2-A63E-7B0411994295}"/>
    <cellStyle name="Output 8 3 2 5 2" xfId="42852" xr:uid="{F072056A-109F-4A56-8039-3EFA38E8A8B3}"/>
    <cellStyle name="Output 8 3 2 5 3" xfId="33702" xr:uid="{746836B1-5525-4934-A956-6265EE4EE3F1}"/>
    <cellStyle name="Output 8 3 2 5 4" xfId="22129" xr:uid="{14A8253B-30DC-474F-A97E-5EDB9A6208B2}"/>
    <cellStyle name="Output 8 3 2 6" xfId="10417" xr:uid="{AF63E5C2-7F18-4D76-9F08-A2E76FBA5B7A}"/>
    <cellStyle name="Output 8 3 2 6 2" xfId="42319" xr:uid="{500DA51D-BBAF-47DF-99EC-5A9CDC2E0091}"/>
    <cellStyle name="Output 8 3 2 6 3" xfId="33169" xr:uid="{90CD51CA-BB83-41FA-992F-2294E7781C0E}"/>
    <cellStyle name="Output 8 3 2 6 4" xfId="21589" xr:uid="{F8A563EA-3C24-4076-BB49-64199F9BC56A}"/>
    <cellStyle name="Output 8 3 2 7" xfId="3786" xr:uid="{34DC7B14-8A27-4849-9A55-A448CBD1725E}"/>
    <cellStyle name="Output 8 3 2 7 2" xfId="45243" xr:uid="{134AD70B-DB62-492D-A6A9-A4EEE1674846}"/>
    <cellStyle name="Output 8 3 2 7 3" xfId="36098" xr:uid="{10BAD096-28ED-47C4-ADE2-7847DD430EB9}"/>
    <cellStyle name="Output 8 3 2 7 4" xfId="24564" xr:uid="{3BB69851-1838-4447-90A6-837F83DEE782}"/>
    <cellStyle name="Output 8 3 2 8" xfId="11520" xr:uid="{66F5A1C5-2ABE-4C83-92AC-51669103E850}"/>
    <cellStyle name="Output 8 3 2 8 2" xfId="45042" xr:uid="{E3E45406-0A35-4A3B-AF33-A635A753423A}"/>
    <cellStyle name="Output 8 3 2 8 3" xfId="35897" xr:uid="{9538AA35-A237-492D-B48D-E5053D3866DE}"/>
    <cellStyle name="Output 8 3 2 8 4" xfId="24360" xr:uid="{EFA54586-BC6C-4991-A3E1-5CB77FDD5D9B}"/>
    <cellStyle name="Output 8 3 2 9" xfId="11943" xr:uid="{917C325B-F445-4CC2-A2F7-02C38D456304}"/>
    <cellStyle name="Output 8 3 2 9 2" xfId="45704" xr:uid="{7AB90EF3-33C7-4389-9948-A6030D874157}"/>
    <cellStyle name="Output 8 3 2 9 3" xfId="36559" xr:uid="{FC3F894D-3F0D-40BE-A498-E2F6D6D29383}"/>
    <cellStyle name="Output 8 3 2 9 4" xfId="25038" xr:uid="{BEF902A3-A186-4CE9-8855-98170320056E}"/>
    <cellStyle name="Output 8 3 20" xfId="52339" xr:uid="{4B50C8F6-FDD7-4A29-9157-8DC6C4C00F1C}"/>
    <cellStyle name="Output 8 3 21" xfId="53619" xr:uid="{0D38C42D-064C-463D-B16F-F04061A7E3A2}"/>
    <cellStyle name="Output 8 3 22" xfId="52900" xr:uid="{F54D808E-1961-47BE-A2F7-D4D2F77B2DF9}"/>
    <cellStyle name="Output 8 3 23" xfId="55277" xr:uid="{B785EC14-B099-455A-8049-393884A8786F}"/>
    <cellStyle name="Output 8 3 24" xfId="56148" xr:uid="{6AF6F8D8-67A2-49CE-BF9B-4ED47D4A54B6}"/>
    <cellStyle name="Output 8 3 25" xfId="16932" xr:uid="{AA1E7678-96B9-453E-A73E-BCCB605B3883}"/>
    <cellStyle name="Output 8 3 3" xfId="5146" xr:uid="{7EB69DAE-B42B-4785-BF8B-53A3CDB7B258}"/>
    <cellStyle name="Output 8 3 3 2" xfId="41358" xr:uid="{A6366B45-226C-4753-9A6C-F42F0E56C285}"/>
    <cellStyle name="Output 8 3 3 3" xfId="32163" xr:uid="{E6B3702F-53D5-4D22-913B-22A8543484BF}"/>
    <cellStyle name="Output 8 3 3 4" xfId="20454" xr:uid="{D1FA9D46-31A3-4820-BB05-4B3A6233AEFC}"/>
    <cellStyle name="Output 8 3 4" xfId="6266" xr:uid="{FE571B4A-5F83-4001-B7F6-47381F622DCE}"/>
    <cellStyle name="Output 8 3 4 2" xfId="39419" xr:uid="{DFD6C237-2C7A-41EF-9A6E-6456F8DB1B4F}"/>
    <cellStyle name="Output 8 3 4 3" xfId="30154" xr:uid="{97B0DE64-2A94-4A8A-86AC-2DD09771D6CE}"/>
    <cellStyle name="Output 8 3 4 4" xfId="18398" xr:uid="{21FA2098-0D44-4028-B2C2-6775DD8F43AC}"/>
    <cellStyle name="Output 8 3 5" xfId="11244" xr:uid="{955DEA8B-C1B4-406F-B348-5258626CA766}"/>
    <cellStyle name="Output 8 3 5 2" xfId="42123" xr:uid="{FFF64FF9-F128-46F5-A143-B4774594A269}"/>
    <cellStyle name="Output 8 3 5 3" xfId="32973" xr:uid="{B06DA04B-F2FA-499B-9763-91B78CECCAB0}"/>
    <cellStyle name="Output 8 3 5 4" xfId="21393" xr:uid="{896BB106-31C6-4723-860D-3291D92D9DC4}"/>
    <cellStyle name="Output 8 3 6" xfId="11692" xr:uid="{83A208BD-A0F1-46E3-8F12-8DC0BC0EEC84}"/>
    <cellStyle name="Output 8 3 6 2" xfId="42843" xr:uid="{0C8D6F6A-8FB6-4928-B191-58A0412FEE15}"/>
    <cellStyle name="Output 8 3 6 3" xfId="33693" xr:uid="{51321FD6-1253-49FC-A984-E5F604DEFB74}"/>
    <cellStyle name="Output 8 3 6 4" xfId="22120" xr:uid="{2654A2D6-8517-46A8-8A71-8542A9BF5B59}"/>
    <cellStyle name="Output 8 3 7" xfId="12097" xr:uid="{31549C42-0AA9-469B-9C35-6FC381267DCF}"/>
    <cellStyle name="Output 8 3 7 2" xfId="43598" xr:uid="{E374D63F-8E0C-4871-9801-A9BE7652A45D}"/>
    <cellStyle name="Output 8 3 7 3" xfId="34449" xr:uid="{915497AD-E29C-44EC-8A33-CE1D543E67B9}"/>
    <cellStyle name="Output 8 3 7 4" xfId="22887" xr:uid="{BDF0E88C-7ABD-4B35-AB01-9BE088659EC9}"/>
    <cellStyle name="Output 8 3 8" xfId="12438" xr:uid="{6B4A6E73-D1F5-4186-AED6-5C3C76C89228}"/>
    <cellStyle name="Output 8 3 8 2" xfId="44646" xr:uid="{CB63128A-521E-489C-A2DB-08217F4BCCBD}"/>
    <cellStyle name="Output 8 3 8 3" xfId="35501" xr:uid="{49AF6769-EBD0-4DDF-B60E-C9314B2ECADC}"/>
    <cellStyle name="Output 8 3 8 4" xfId="23957" xr:uid="{513FA451-BCFD-4B2D-8ED8-54C1197E96BA}"/>
    <cellStyle name="Output 8 3 9" xfId="12727" xr:uid="{7E3252E5-8A93-492E-9C97-1278339365C9}"/>
    <cellStyle name="Output 8 3 9 2" xfId="45040" xr:uid="{A3F59D4D-F7FD-4C86-B8BB-903F36214D12}"/>
    <cellStyle name="Output 8 3 9 3" xfId="35895" xr:uid="{0F2693A9-AA1E-4269-AB0E-DB206F502014}"/>
    <cellStyle name="Output 8 3 9 4" xfId="24358" xr:uid="{BD4504EC-0C74-4901-A3F6-08A1C81D5377}"/>
    <cellStyle name="Output 8 4" xfId="1762" xr:uid="{00000000-0005-0000-0000-0000E2060000}"/>
    <cellStyle name="Output 8 4 10" xfId="10303" xr:uid="{75B4F405-C355-4D05-ADFC-3DD1AA9225CD}"/>
    <cellStyle name="Output 8 4 10 2" xfId="44196" xr:uid="{328DAE22-0F20-4D51-9E25-E5607224686D}"/>
    <cellStyle name="Output 8 4 10 3" xfId="35048" xr:uid="{4E969364-DA46-4A98-BE76-C496DBE5CD72}"/>
    <cellStyle name="Output 8 4 10 4" xfId="23494" xr:uid="{64ECCD45-063A-4B83-ADD4-0876425CB7EE}"/>
    <cellStyle name="Output 8 4 11" xfId="15529" xr:uid="{3F569833-4DFA-48B8-9FE7-8C138F76DF32}"/>
    <cellStyle name="Output 8 4 11 2" xfId="46783" xr:uid="{E2AF4047-0157-49DD-9E3B-D907B891CE68}"/>
    <cellStyle name="Output 8 4 11 3" xfId="37639" xr:uid="{9D07723A-A254-4448-BCC7-19E2BFE075AA}"/>
    <cellStyle name="Output 8 4 11 4" xfId="26199" xr:uid="{3B6CB439-34F7-46D4-9FE0-01FEF93DD259}"/>
    <cellStyle name="Output 8 4 12" xfId="14435" xr:uid="{DC114C75-5C41-438C-BE2D-91C4F84848DC}"/>
    <cellStyle name="Output 8 4 12 2" xfId="46966" xr:uid="{35BDBD2A-E88F-47F4-881B-B0D76356CB60}"/>
    <cellStyle name="Output 8 4 12 3" xfId="37822" xr:uid="{56574037-C921-4A8D-BF7B-102B118C0CD3}"/>
    <cellStyle name="Output 8 4 12 4" xfId="26397" xr:uid="{931A25B9-161A-4843-8520-257855F1DCF8}"/>
    <cellStyle name="Output 8 4 13" xfId="15133" xr:uid="{AFCFDF59-1897-4700-8C86-E2EEF2170A99}"/>
    <cellStyle name="Output 8 4 13 2" xfId="46693" xr:uid="{EBEE5230-A047-4AA3-AD1F-76A27FB8E2E1}"/>
    <cellStyle name="Output 8 4 13 3" xfId="37549" xr:uid="{EC207BA0-34E8-40A3-B8CF-299D8F52D2BF}"/>
    <cellStyle name="Output 8 4 13 4" xfId="26106" xr:uid="{BCC42C77-8D33-4A94-B651-F7E3D10684B5}"/>
    <cellStyle name="Output 8 4 14" xfId="27347" xr:uid="{7CD4CBB7-01F7-458E-859C-D6977C315C5E}"/>
    <cellStyle name="Output 8 4 14 2" xfId="47768" xr:uid="{653FB659-21CD-465D-BA5C-DCE6EB818EAE}"/>
    <cellStyle name="Output 8 4 14 3" xfId="38624" xr:uid="{7E99F116-E5E9-47AD-A2DE-7386A55AAE60}"/>
    <cellStyle name="Output 8 4 15" xfId="27999" xr:uid="{EA64C518-B497-4D96-8A4C-1165D751A84A}"/>
    <cellStyle name="Output 8 4 16" xfId="48773" xr:uid="{7D322515-EC1D-4D36-9B20-5FEE23646DF8}"/>
    <cellStyle name="Output 8 4 17" xfId="50628" xr:uid="{03FE8D00-79DA-42CC-B1A8-1F73FB4E559D}"/>
    <cellStyle name="Output 8 4 18" xfId="50108" xr:uid="{FC5A6772-0F7E-4DF1-A445-19233995612C}"/>
    <cellStyle name="Output 8 4 19" xfId="52054" xr:uid="{E08EC84E-3A02-4C7E-B027-323D3C7D1470}"/>
    <cellStyle name="Output 8 4 2" xfId="1763" xr:uid="{00000000-0005-0000-0000-0000E3060000}"/>
    <cellStyle name="Output 8 4 2 10" xfId="14484" xr:uid="{64CE9756-3A15-4FCE-B69F-A4F4F924D2F8}"/>
    <cellStyle name="Output 8 4 2 10 2" xfId="47135" xr:uid="{EB77452B-829B-4FBB-B776-3BF33BAA9FB2}"/>
    <cellStyle name="Output 8 4 2 10 3" xfId="37991" xr:uid="{F9EA812D-CE42-43F2-91B4-B909791A681B}"/>
    <cellStyle name="Output 8 4 2 10 4" xfId="26577" xr:uid="{E44461BF-A075-435F-BF94-02F1BE79477C}"/>
    <cellStyle name="Output 8 4 2 11" xfId="13920" xr:uid="{3CA2DE3A-D9FC-4D84-933C-A5271CC8070D}"/>
    <cellStyle name="Output 8 4 2 11 2" xfId="46963" xr:uid="{BBDC54B2-9DC0-4C6C-A6BE-B5867B15372D}"/>
    <cellStyle name="Output 8 4 2 11 3" xfId="37819" xr:uid="{D4B77CD7-8B09-4704-BD33-F84744ED6779}"/>
    <cellStyle name="Output 8 4 2 11 4" xfId="26394" xr:uid="{31649664-A472-46F2-9999-315C9D036563}"/>
    <cellStyle name="Output 8 4 2 12" xfId="13145" xr:uid="{4D3EDEA3-0131-4DBB-B016-C0B0AE2BD320}"/>
    <cellStyle name="Output 8 4 2 12 2" xfId="47539" xr:uid="{B63B5BD7-8025-4546-AD5E-249280A78141}"/>
    <cellStyle name="Output 8 4 2 12 3" xfId="38395" xr:uid="{46686AD9-7B24-4B32-BDE1-D454A530B7B5}"/>
    <cellStyle name="Output 8 4 2 12 4" xfId="27042" xr:uid="{E339A9B0-9506-4372-B35B-4B059C3625E2}"/>
    <cellStyle name="Output 8 4 2 13" xfId="27575" xr:uid="{9F451D8B-2035-4AAB-946C-4264986A8563}"/>
    <cellStyle name="Output 8 4 2 13 2" xfId="47968" xr:uid="{0B6385BC-1837-4D24-8D7A-A9C560784C98}"/>
    <cellStyle name="Output 8 4 2 13 3" xfId="38824" xr:uid="{78FC3765-5AD4-42D1-99DC-8B8C2385E21E}"/>
    <cellStyle name="Output 8 4 2 14" xfId="28000" xr:uid="{9694DC48-3AAC-410F-BE7E-D7A96B5E0965}"/>
    <cellStyle name="Output 8 4 2 15" xfId="48774" xr:uid="{63E13CED-48B5-4C3A-8A98-2822B7827928}"/>
    <cellStyle name="Output 8 4 2 16" xfId="50629" xr:uid="{3FF4A123-EEB2-449B-A43A-DC89ACC7D614}"/>
    <cellStyle name="Output 8 4 2 17" xfId="50109" xr:uid="{1A33C748-4D74-433D-A113-6D02C528F657}"/>
    <cellStyle name="Output 8 4 2 18" xfId="49940" xr:uid="{4F3E47FF-6B22-4115-894C-7CAD1BC38183}"/>
    <cellStyle name="Output 8 4 2 19" xfId="52336" xr:uid="{C2FD93BC-3A36-4F5F-8BE2-98DD42595778}"/>
    <cellStyle name="Output 8 4 2 2" xfId="5149" xr:uid="{E62AD96E-79E9-459C-8C19-828BCD67D5B2}"/>
    <cellStyle name="Output 8 4 2 2 2" xfId="39696" xr:uid="{E5BEAE3A-1DFB-4C99-9AE5-3B9D145FCB18}"/>
    <cellStyle name="Output 8 4 2 2 3" xfId="30456" xr:uid="{580A47B6-C497-476A-AF28-93E9639EE20B}"/>
    <cellStyle name="Output 8 4 2 2 4" xfId="18701" xr:uid="{7AA891E3-A919-49FC-9FBC-8B9CA1D1E014}"/>
    <cellStyle name="Output 8 4 2 20" xfId="53622" xr:uid="{9FE57477-06B1-49E6-AA28-0AF577FBA80B}"/>
    <cellStyle name="Output 8 4 2 21" xfId="54004" xr:uid="{7E3F70F1-ADFC-40CF-BF1D-1B9FCDBA87D1}"/>
    <cellStyle name="Output 8 4 2 22" xfId="55278" xr:uid="{2DA06527-8C6C-4A37-9A5C-D08E63134E48}"/>
    <cellStyle name="Output 8 4 2 23" xfId="56151" xr:uid="{F8FCEE68-7D84-432A-826F-4DFB847457FD}"/>
    <cellStyle name="Output 8 4 2 24" xfId="16935" xr:uid="{F2013E34-A6D1-498A-AE9C-2EB7BD7916BA}"/>
    <cellStyle name="Output 8 4 2 3" xfId="5628" xr:uid="{EE9DA501-E627-4F67-992C-B59D18F15ADB}"/>
    <cellStyle name="Output 8 4 2 3 2" xfId="39412" xr:uid="{D05E9125-9857-4CEE-82FF-96494DBD8738}"/>
    <cellStyle name="Output 8 4 2 3 3" xfId="30147" xr:uid="{6F31494C-2F26-410A-8DE6-5360E902AC86}"/>
    <cellStyle name="Output 8 4 2 3 4" xfId="18391" xr:uid="{0E53F963-CF1A-4DEF-8179-2A65604BFFB3}"/>
    <cellStyle name="Output 8 4 2 4" xfId="10743" xr:uid="{AC0AB235-012D-4D2E-903D-E9A5EC2F2884}"/>
    <cellStyle name="Output 8 4 2 4 2" xfId="42120" xr:uid="{C806EC9F-66DA-491E-97F5-60C304003F6B}"/>
    <cellStyle name="Output 8 4 2 4 3" xfId="32970" xr:uid="{E0EC0627-C86D-4F60-99DC-2781D110BF3A}"/>
    <cellStyle name="Output 8 4 2 4 4" xfId="21390" xr:uid="{C32C6E64-EF39-45F6-8D33-67DCAFCE49E3}"/>
    <cellStyle name="Output 8 4 2 5" xfId="10888" xr:uid="{C55959B1-B8FB-4A24-B5C4-490BBD89CBBF}"/>
    <cellStyle name="Output 8 4 2 5 2" xfId="42850" xr:uid="{2775B96E-480E-411F-8153-C90B6BF9D0AD}"/>
    <cellStyle name="Output 8 4 2 5 3" xfId="33700" xr:uid="{1C532BFD-ECB6-4F26-9670-3F4AF0B69A47}"/>
    <cellStyle name="Output 8 4 2 5 4" xfId="22127" xr:uid="{C90FD0D3-3652-40B7-9867-1B64D11B48E9}"/>
    <cellStyle name="Output 8 4 2 6" xfId="3831" xr:uid="{095E570A-1680-4FE1-A5F5-00480E3BEF38}"/>
    <cellStyle name="Output 8 4 2 6 2" xfId="43595" xr:uid="{5A07F1E3-5E06-4779-8278-612C593772D6}"/>
    <cellStyle name="Output 8 4 2 6 3" xfId="34446" xr:uid="{F3B46C4E-7E4D-437C-91E3-C3BEAAF484AA}"/>
    <cellStyle name="Output 8 4 2 6 4" xfId="22884" xr:uid="{2ADAF1E8-6B94-4A25-987D-8DB02FAE2BF5}"/>
    <cellStyle name="Output 8 4 2 7" xfId="10704" xr:uid="{A565EC4D-8C97-4A72-8F20-70DB701AAD1D}"/>
    <cellStyle name="Output 8 4 2 7 2" xfId="43355" xr:uid="{EF78E355-6916-41D0-B0A7-564A41AE2760}"/>
    <cellStyle name="Output 8 4 2 7 3" xfId="34205" xr:uid="{C4BE7CE2-DE96-47A4-90EE-8C2CA8044C17}"/>
    <cellStyle name="Output 8 4 2 7 4" xfId="22641" xr:uid="{3D151F3D-0EC2-4665-85A1-90AADA55FB45}"/>
    <cellStyle name="Output 8 4 2 8" xfId="10558" xr:uid="{783E695A-151A-4D13-A0E8-B39A1CF9E246}"/>
    <cellStyle name="Output 8 4 2 8 2" xfId="44665" xr:uid="{2C83C81F-32B9-4CAF-8793-06B56C2D468C}"/>
    <cellStyle name="Output 8 4 2 8 3" xfId="35520" xr:uid="{3189AEC6-8382-49D7-80F9-F0E919D5362F}"/>
    <cellStyle name="Output 8 4 2 8 4" xfId="23977" xr:uid="{1A019631-FEC1-4E8D-87F3-8BAE05086674}"/>
    <cellStyle name="Output 8 4 2 9" xfId="4515" xr:uid="{7154EC37-37A0-4023-9F61-C9A900A2201E}"/>
    <cellStyle name="Output 8 4 2 9 2" xfId="45702" xr:uid="{D216F674-2F6A-4768-8CF6-A4AC7CE85CB7}"/>
    <cellStyle name="Output 8 4 2 9 3" xfId="36557" xr:uid="{7B431D05-C404-4693-B761-64494D64E0B5}"/>
    <cellStyle name="Output 8 4 2 9 4" xfId="25036" xr:uid="{F1E90CFA-388D-4097-B967-450AA8C376F2}"/>
    <cellStyle name="Output 8 4 20" xfId="52243" xr:uid="{C445E245-08FB-4D8F-829D-747236CA2CF8}"/>
    <cellStyle name="Output 8 4 21" xfId="53621" xr:uid="{8048F402-F17B-4699-852D-9AB082282204}"/>
    <cellStyle name="Output 8 4 22" xfId="54003" xr:uid="{E431A1C9-5318-4593-92C7-AFCF45D69F29}"/>
    <cellStyle name="Output 8 4 23" xfId="52673" xr:uid="{139A54DA-3FE6-4EE6-B085-F3883EED1600}"/>
    <cellStyle name="Output 8 4 24" xfId="56150" xr:uid="{4F04CCF7-9FBF-4D71-9DF2-F30CE9A7761F}"/>
    <cellStyle name="Output 8 4 25" xfId="16934" xr:uid="{B4A49C83-5ADC-4DC4-B4D8-37C5A90F456C}"/>
    <cellStyle name="Output 8 4 3" xfId="5148" xr:uid="{732FA264-CD8B-4711-B621-727ECB58B26A}"/>
    <cellStyle name="Output 8 4 3 2" xfId="39697" xr:uid="{A8721716-C98E-473F-AC2C-C84E6864C483}"/>
    <cellStyle name="Output 8 4 3 3" xfId="30457" xr:uid="{2AF36883-8C2F-4D14-9E49-A3CB657C3DA9}"/>
    <cellStyle name="Output 8 4 3 4" xfId="18702" xr:uid="{5EB0D87C-3C6A-498B-AD6A-E433E4CCCF64}"/>
    <cellStyle name="Output 8 4 4" xfId="6267" xr:uid="{3F12D7F3-DDD0-4BCB-A215-22717540712F}"/>
    <cellStyle name="Output 8 4 4 2" xfId="40589" xr:uid="{0632A120-6BFB-437E-B702-FD021256449C}"/>
    <cellStyle name="Output 8 4 4 3" xfId="31357" xr:uid="{F593488B-56C0-4C80-9FB6-2C54CED02E17}"/>
    <cellStyle name="Output 8 4 4 4" xfId="19626" xr:uid="{0E6A6A6D-D14C-442E-A139-27036A5E1D5B}"/>
    <cellStyle name="Output 8 4 5" xfId="9558" xr:uid="{058EA121-5235-41A9-9EB4-13BFF7C6EF33}"/>
    <cellStyle name="Output 8 4 5 2" xfId="39944" xr:uid="{54471455-C966-4803-B2DB-1E9241D79261}"/>
    <cellStyle name="Output 8 4 5 3" xfId="30711" xr:uid="{CC9FAC7B-EDAA-4CA8-AAC4-470BC60935A1}"/>
    <cellStyle name="Output 8 4 5 4" xfId="18956" xr:uid="{5812A757-6F44-4CE8-93A2-FAFBBC5C8948}"/>
    <cellStyle name="Output 8 4 6" xfId="9498" xr:uid="{B485346D-5F33-4866-9500-E7C6CDA52F3C}"/>
    <cellStyle name="Output 8 4 6 2" xfId="42516" xr:uid="{5117D3C1-C281-4381-9DB3-DE16FBE4D12D}"/>
    <cellStyle name="Output 8 4 6 3" xfId="33366" xr:uid="{140E2F3D-1142-4139-BBE6-6E4BAC4AD7E2}"/>
    <cellStyle name="Output 8 4 6 4" xfId="21789" xr:uid="{37D88EA6-5826-4E26-A32B-D5DB89D6E925}"/>
    <cellStyle name="Output 8 4 7" xfId="4453" xr:uid="{B13BAC09-D7FD-4CFA-B4E2-EAF1353BF934}"/>
    <cellStyle name="Output 8 4 7 2" xfId="40196" xr:uid="{BA1908F7-CA94-449D-8CF9-B327F159549F}"/>
    <cellStyle name="Output 8 4 7 3" xfId="30963" xr:uid="{32309387-3639-4EE0-B210-69161B8453E8}"/>
    <cellStyle name="Output 8 4 7 4" xfId="19175" xr:uid="{EC02C83D-9E1E-4B7A-97E6-B7E0D351E66E}"/>
    <cellStyle name="Output 8 4 8" xfId="10077" xr:uid="{B7033E4D-C7A3-457D-B004-195EAED5BA3E}"/>
    <cellStyle name="Output 8 4 8 2" xfId="45246" xr:uid="{3BA137C4-732A-4B4B-B0CB-3843E791F2D2}"/>
    <cellStyle name="Output 8 4 8 3" xfId="36101" xr:uid="{5C20C965-512D-4353-9E84-9A821217579A}"/>
    <cellStyle name="Output 8 4 8 4" xfId="24567" xr:uid="{140FD40A-5B7B-403B-B7D7-A87C6FD43C3A}"/>
    <cellStyle name="Output 8 4 9" xfId="9427" xr:uid="{1E11FFA9-42E2-43E2-BF35-613CFF11BAEF}"/>
    <cellStyle name="Output 8 4 9 2" xfId="44348" xr:uid="{AD92F0BB-0846-49A0-86D2-F0BADC5D65E8}"/>
    <cellStyle name="Output 8 4 9 3" xfId="35201" xr:uid="{73D72124-9D15-40BB-A30D-24C3E19187D4}"/>
    <cellStyle name="Output 8 4 9 4" xfId="23648" xr:uid="{5EBDEC62-69A0-4BA3-BC93-9BDC89B2AEC4}"/>
    <cellStyle name="Output 8 5" xfId="1764" xr:uid="{00000000-0005-0000-0000-0000E4060000}"/>
    <cellStyle name="Output 8 5 10" xfId="12949" xr:uid="{BC7DFE75-6C13-4591-8F27-BEDC88315B35}"/>
    <cellStyle name="Output 8 5 10 2" xfId="45703" xr:uid="{B879A92C-FAB1-4F37-9D37-37D204EB16ED}"/>
    <cellStyle name="Output 8 5 10 3" xfId="36558" xr:uid="{8E51D72B-13C7-407B-9BB4-B8B79222498B}"/>
    <cellStyle name="Output 8 5 10 4" xfId="25037" xr:uid="{4BB587CA-ABF8-4938-B711-F440204E4C3F}"/>
    <cellStyle name="Output 8 5 11" xfId="15532" xr:uid="{25E9C85F-0D8C-485D-BD37-2D88DF043178}"/>
    <cellStyle name="Output 8 5 11 2" xfId="47136" xr:uid="{92490206-8771-4D8D-B202-ACE763CC7687}"/>
    <cellStyle name="Output 8 5 11 3" xfId="37992" xr:uid="{FD6D1E31-84D9-4412-9308-AF19FEB95561}"/>
    <cellStyle name="Output 8 5 11 4" xfId="26578" xr:uid="{1AEEA792-1C8B-4BBC-A994-B2EF718A27F7}"/>
    <cellStyle name="Output 8 5 12" xfId="16195" xr:uid="{BBE9A7F2-8411-4B9D-A149-E5078471454F}"/>
    <cellStyle name="Output 8 5 12 2" xfId="45206" xr:uid="{679C8C44-1273-4D8C-9926-FB0AE89AEF3D}"/>
    <cellStyle name="Output 8 5 12 3" xfId="36061" xr:uid="{13BC847D-3490-4828-8598-775CA42990E7}"/>
    <cellStyle name="Output 8 5 12 4" xfId="24527" xr:uid="{523A6FCB-3970-4A8E-B06A-1952EA62F5EF}"/>
    <cellStyle name="Output 8 5 13" xfId="16421" xr:uid="{41967E89-70B7-4E29-81C7-05A2CB4E786D}"/>
    <cellStyle name="Output 8 5 13 2" xfId="47540" xr:uid="{D32C5621-2454-4318-9973-A36582230AF3}"/>
    <cellStyle name="Output 8 5 13 3" xfId="38396" xr:uid="{7C4E14BA-F54B-4314-B1F0-1CD5CE2CAB29}"/>
    <cellStyle name="Output 8 5 13 4" xfId="27043" xr:uid="{9F44AF6C-2248-4DD3-BB47-10D26EC28D2A}"/>
    <cellStyle name="Output 8 5 14" xfId="27576" xr:uid="{2B5ECB13-558C-410A-9D33-5BCBCCB489F7}"/>
    <cellStyle name="Output 8 5 14 2" xfId="47969" xr:uid="{E144AD09-BA8E-43EA-A81B-DA812ED3C9AC}"/>
    <cellStyle name="Output 8 5 14 3" xfId="38825" xr:uid="{03939268-4D2B-4039-A522-F1A94555FAB5}"/>
    <cellStyle name="Output 8 5 15" xfId="27795" xr:uid="{E5F6501F-E359-4BC3-9C4C-AC99369864D7}"/>
    <cellStyle name="Output 8 5 16" xfId="48775" xr:uid="{C55A661B-7ACF-440B-A312-7860BFC5415A}"/>
    <cellStyle name="Output 8 5 17" xfId="50630" xr:uid="{E23DF1E1-317B-4693-96F2-DB6966DEE257}"/>
    <cellStyle name="Output 8 5 18" xfId="49625" xr:uid="{6534563E-20C7-475A-BBCF-210DC21B8F07}"/>
    <cellStyle name="Output 8 5 19" xfId="49445" xr:uid="{94E7A7B4-DFE3-42EF-9093-B58AEA37A276}"/>
    <cellStyle name="Output 8 5 2" xfId="1765" xr:uid="{00000000-0005-0000-0000-0000E5060000}"/>
    <cellStyle name="Output 8 5 2 10" xfId="14794" xr:uid="{CF440215-C360-4F8C-B349-373D0AB0CC91}"/>
    <cellStyle name="Output 8 5 2 10 2" xfId="46784" xr:uid="{581AD596-69F9-4E76-9D5B-79FAE031EE40}"/>
    <cellStyle name="Output 8 5 2 10 3" xfId="37640" xr:uid="{5703C083-B319-478E-A0F2-0493C010047C}"/>
    <cellStyle name="Output 8 5 2 10 4" xfId="26200" xr:uid="{C7FC0C59-0EC8-4AB4-9988-CE0A4B0284FD}"/>
    <cellStyle name="Output 8 5 2 11" xfId="15371" xr:uid="{28609331-430D-4D98-8CA0-49659BCAB011}"/>
    <cellStyle name="Output 8 5 2 11 2" xfId="45876" xr:uid="{CA2034A6-E3B2-40B9-A7C2-B13F3D3858FD}"/>
    <cellStyle name="Output 8 5 2 11 3" xfId="36731" xr:uid="{51466D81-EABB-4AB8-B631-28A1F850CF65}"/>
    <cellStyle name="Output 8 5 2 11 4" xfId="25216" xr:uid="{488DD40F-85C0-4203-B551-DC0F3BDA6C15}"/>
    <cellStyle name="Output 8 5 2 12" xfId="13705" xr:uid="{BF9DDC8D-3ACC-4E89-805F-1233520002DA}"/>
    <cellStyle name="Output 8 5 2 12 2" xfId="45815" xr:uid="{CE0F6562-69A7-45A8-9912-EF5045D6E647}"/>
    <cellStyle name="Output 8 5 2 12 3" xfId="36670" xr:uid="{2F190D3E-2585-4C50-B806-AEB67786434F}"/>
    <cellStyle name="Output 8 5 2 12 4" xfId="25150" xr:uid="{CA77BABC-37FD-4787-978C-2E9751545194}"/>
    <cellStyle name="Output 8 5 2 13" xfId="27343" xr:uid="{95485086-8F46-42F8-B260-EFCF11617C66}"/>
    <cellStyle name="Output 8 5 2 13 2" xfId="47764" xr:uid="{733F969B-83E2-4007-AA38-B2FE70A11B72}"/>
    <cellStyle name="Output 8 5 2 13 3" xfId="38620" xr:uid="{D317F3A3-13AE-42EB-8E87-E8F6E1148542}"/>
    <cellStyle name="Output 8 5 2 14" xfId="21673" xr:uid="{370431EB-3C4F-4B88-B97E-E7E421200A99}"/>
    <cellStyle name="Output 8 5 2 15" xfId="48776" xr:uid="{BE09F79A-8DAE-4932-83AC-4E4870C5207E}"/>
    <cellStyle name="Output 8 5 2 16" xfId="50631" xr:uid="{2B442EC0-2237-4D3A-B0A8-95511D46CF71}"/>
    <cellStyle name="Output 8 5 2 17" xfId="51108" xr:uid="{66635B17-8A82-4E2D-9BB0-BC19B595F041}"/>
    <cellStyle name="Output 8 5 2 18" xfId="49829" xr:uid="{63A3868A-1FA4-47F9-8DC5-8BD555976973}"/>
    <cellStyle name="Output 8 5 2 19" xfId="52245" xr:uid="{A52127F7-DC89-4377-B401-71CB293ACFE4}"/>
    <cellStyle name="Output 8 5 2 2" xfId="5151" xr:uid="{06926068-CB52-4C51-8E08-D7E55AD624EA}"/>
    <cellStyle name="Output 8 5 2 2 2" xfId="41355" xr:uid="{BC050605-F9E0-45AE-9E0B-5F33CD84C51D}"/>
    <cellStyle name="Output 8 5 2 2 3" xfId="32160" xr:uid="{3C6C74E6-62E6-43DC-8FC9-B94D3B475CA6}"/>
    <cellStyle name="Output 8 5 2 2 4" xfId="20451" xr:uid="{2FD0DBEC-7430-4B45-AEAC-E11F44E7C370}"/>
    <cellStyle name="Output 8 5 2 20" xfId="53624" xr:uid="{582FC27C-3B19-45A5-ACC9-B9042CFCC5C0}"/>
    <cellStyle name="Output 8 5 2 21" xfId="52897" xr:uid="{0AD24776-D39C-4AF5-91C4-169AEB0FBE7C}"/>
    <cellStyle name="Output 8 5 2 22" xfId="52672" xr:uid="{871772CB-2C67-4248-8002-2099A8BAC40F}"/>
    <cellStyle name="Output 8 5 2 23" xfId="56153" xr:uid="{9588F672-F50A-47AB-B67F-81E324DBF3DD}"/>
    <cellStyle name="Output 8 5 2 24" xfId="16937" xr:uid="{25F945C5-8FFE-4417-96B6-C22FCCB5BCB6}"/>
    <cellStyle name="Output 8 5 2 3" xfId="4187" xr:uid="{A4309FB7-EA81-48E2-98B8-184CCB44EC10}"/>
    <cellStyle name="Output 8 5 2 3 2" xfId="40590" xr:uid="{89F22097-D67E-4D82-A3B1-043381FBD9E5}"/>
    <cellStyle name="Output 8 5 2 3 3" xfId="31358" xr:uid="{0AD09950-CFCE-4387-9CCD-27EFBAAA6AC1}"/>
    <cellStyle name="Output 8 5 2 3 4" xfId="19627" xr:uid="{80A13A45-881F-4A62-B684-CD608140E128}"/>
    <cellStyle name="Output 8 5 2 4" xfId="9982" xr:uid="{FC2F2C74-EADE-4898-AA33-45BE24480B76}"/>
    <cellStyle name="Output 8 5 2 4 2" xfId="41552" xr:uid="{C9DEF64C-7E92-4FC6-A1E6-D695463B9DF1}"/>
    <cellStyle name="Output 8 5 2 4 3" xfId="32364" xr:uid="{1FA05085-BA08-4B0D-BF5F-219C2C2251B5}"/>
    <cellStyle name="Output 8 5 2 4 4" xfId="20655" xr:uid="{EBE6DFC9-C1B9-4698-820A-0AA0E9566810}"/>
    <cellStyle name="Output 8 5 2 5" xfId="4478" xr:uid="{EEAC37F7-72CA-43D8-B909-980BC3D3CBD0}"/>
    <cellStyle name="Output 8 5 2 5 2" xfId="42512" xr:uid="{6C563257-1813-4CDB-A1C1-1F48E2E3DE61}"/>
    <cellStyle name="Output 8 5 2 5 3" xfId="33362" xr:uid="{36B2658C-8792-4B9F-BBF6-115B483BB475}"/>
    <cellStyle name="Output 8 5 2 5 4" xfId="21785" xr:uid="{088CFFC5-506E-41F8-AA4E-0128930F1A85}"/>
    <cellStyle name="Output 8 5 2 6" xfId="10807" xr:uid="{A1776AD6-9055-4105-B72D-3E802A83ED73}"/>
    <cellStyle name="Output 8 5 2 6 2" xfId="40195" xr:uid="{B206D58F-BDCA-4131-BF4E-20C833A8B738}"/>
    <cellStyle name="Output 8 5 2 6 3" xfId="30962" xr:uid="{7DC88304-EE57-4F0F-941B-6D61AE4E500C}"/>
    <cellStyle name="Output 8 5 2 6 4" xfId="19174" xr:uid="{7C29ABDD-5D48-4766-ABFB-4373D62D6D2F}"/>
    <cellStyle name="Output 8 5 2 7" xfId="10545" xr:uid="{CEA07C44-40BD-47E0-8EFB-4901C77759B4}"/>
    <cellStyle name="Output 8 5 2 7 2" xfId="45245" xr:uid="{4643D813-F027-44F7-9D16-974CBD4C0E15}"/>
    <cellStyle name="Output 8 5 2 7 3" xfId="36100" xr:uid="{5FD56FD0-BD6C-4B7D-BA84-6EE31FFD693B}"/>
    <cellStyle name="Output 8 5 2 7 4" xfId="24566" xr:uid="{32AD6767-7D30-4AC1-BA3C-59552FAF3E85}"/>
    <cellStyle name="Output 8 5 2 8" xfId="3883" xr:uid="{9826E6BC-D553-4AF6-BC3A-5D3AF0D820DC}"/>
    <cellStyle name="Output 8 5 2 8 2" xfId="43975" xr:uid="{A86A91E7-D7C0-4614-B5D0-869E0F8D034F}"/>
    <cellStyle name="Output 8 5 2 8 3" xfId="34827" xr:uid="{A4BBE22F-3CC4-4140-A888-4DE439FB9A76}"/>
    <cellStyle name="Output 8 5 2 8 4" xfId="23269" xr:uid="{0F5BC6B5-C036-4D94-86AD-CBB952F8FAB7}"/>
    <cellStyle name="Output 8 5 2 9" xfId="3878" xr:uid="{8ED71CD9-55F9-4427-B584-0DDC16777849}"/>
    <cellStyle name="Output 8 5 2 9 2" xfId="43367" xr:uid="{F2B9DE02-887D-42BC-BD75-C1D7E0B6E1AC}"/>
    <cellStyle name="Output 8 5 2 9 3" xfId="34217" xr:uid="{F39AE4E9-26D0-4F11-96C1-C36C7917B6AA}"/>
    <cellStyle name="Output 8 5 2 9 4" xfId="22653" xr:uid="{DF61E0F1-C666-4B2E-A316-982E9A994008}"/>
    <cellStyle name="Output 8 5 20" xfId="52337" xr:uid="{E1FF630F-88BA-41BB-98FA-0D8E1E049ADA}"/>
    <cellStyle name="Output 8 5 21" xfId="53623" xr:uid="{25D85E62-567F-4778-A3BF-0D99E409C625}"/>
    <cellStyle name="Output 8 5 22" xfId="52898" xr:uid="{86F6D8D4-D88E-43E1-8243-F77A2BB9117D}"/>
    <cellStyle name="Output 8 5 23" xfId="55470" xr:uid="{5F0AEAA3-64AD-4B6C-925E-B87EF9A275F8}"/>
    <cellStyle name="Output 8 5 24" xfId="56152" xr:uid="{FD1F58A0-8AD1-43C8-B384-D3F7BEFF148E}"/>
    <cellStyle name="Output 8 5 25" xfId="16936" xr:uid="{82FC7F6A-F433-4F26-ACF3-F517F4866CBC}"/>
    <cellStyle name="Output 8 5 3" xfId="5150" xr:uid="{860336BB-079A-4ADB-9EE6-8E878A815C53}"/>
    <cellStyle name="Output 8 5 3 2" xfId="41352" xr:uid="{1B1F9B76-F158-4AC4-8526-A3FA728F1339}"/>
    <cellStyle name="Output 8 5 3 3" xfId="32157" xr:uid="{0CA3C6D3-A470-4B41-8F95-6E97891B42D4}"/>
    <cellStyle name="Output 8 5 3 4" xfId="20448" xr:uid="{D2E1E597-F1DA-4BF9-8259-790DF00F7C4E}"/>
    <cellStyle name="Output 8 5 4" xfId="4188" xr:uid="{419CE5AB-B43C-4DF1-B39A-EDAF2592BC6E}"/>
    <cellStyle name="Output 8 5 4 2" xfId="39411" xr:uid="{949EBA49-8E19-40DD-ADF1-F904C9ED3477}"/>
    <cellStyle name="Output 8 5 4 3" xfId="30146" xr:uid="{80528B3E-75DC-403E-A8C3-5353871CCB2F}"/>
    <cellStyle name="Output 8 5 4 4" xfId="18390" xr:uid="{8BBAD69F-D7DD-44BD-BFAC-9EBBA51223CF}"/>
    <cellStyle name="Output 8 5 5" xfId="11242" xr:uid="{92599641-6781-4D79-8052-994235C9B74F}"/>
    <cellStyle name="Output 8 5 5 2" xfId="42121" xr:uid="{D0FFE11B-0203-4122-9CBC-50A52C839A80}"/>
    <cellStyle name="Output 8 5 5 3" xfId="32971" xr:uid="{30567726-88E0-4587-A619-A053EDB4A4F6}"/>
    <cellStyle name="Output 8 5 5 4" xfId="21391" xr:uid="{8306A528-5E9F-435B-9FB4-E7E2BC853B1D}"/>
    <cellStyle name="Output 8 5 6" xfId="11690" xr:uid="{D2418D4C-5DBE-4646-B73F-FEAB234C0915}"/>
    <cellStyle name="Output 8 5 6 2" xfId="42851" xr:uid="{527C4A2A-95BC-4BF3-B034-4BA8286D0608}"/>
    <cellStyle name="Output 8 5 6 3" xfId="33701" xr:uid="{C6E360B3-667E-432E-A9A9-11C634C6FC4D}"/>
    <cellStyle name="Output 8 5 6 4" xfId="22128" xr:uid="{883832D5-1EFC-4D32-9551-4937351B142B}"/>
    <cellStyle name="Output 8 5 7" xfId="12095" xr:uid="{F19154B8-8E67-4873-809F-8BE5188C6872}"/>
    <cellStyle name="Output 8 5 7 2" xfId="43596" xr:uid="{C7ACBF65-84C0-4E3A-B075-C731A4CF39E2}"/>
    <cellStyle name="Output 8 5 7 3" xfId="34447" xr:uid="{200ADAC7-48EB-4210-BBC3-191C1F4842A9}"/>
    <cellStyle name="Output 8 5 7 4" xfId="22885" xr:uid="{1F84CF06-E420-44B7-BA8F-B05B70295694}"/>
    <cellStyle name="Output 8 5 8" xfId="12436" xr:uid="{7797FE4C-8E13-4633-BD06-08ADEA593DDA}"/>
    <cellStyle name="Output 8 5 8 2" xfId="45244" xr:uid="{B31254D1-09F4-492B-935F-D85EE0B85592}"/>
    <cellStyle name="Output 8 5 8 3" xfId="36099" xr:uid="{0B834A50-DB91-4067-BF23-7E1A2CA9CCFA}"/>
    <cellStyle name="Output 8 5 8 4" xfId="24565" xr:uid="{797365CB-E700-4A5F-AC3F-5ADB9F20EE96}"/>
    <cellStyle name="Output 8 5 9" xfId="12725" xr:uid="{DE70AF3F-E13F-4789-857D-F8E4226715D2}"/>
    <cellStyle name="Output 8 5 9 2" xfId="45041" xr:uid="{CB68C807-2F21-4570-AD3D-96ACB15BC2EC}"/>
    <cellStyle name="Output 8 5 9 3" xfId="35896" xr:uid="{DEB363D5-A347-4DBB-A1F8-158F47D74580}"/>
    <cellStyle name="Output 8 5 9 4" xfId="24359" xr:uid="{3FDAB455-8F43-4C60-8902-B638125E9E06}"/>
    <cellStyle name="Output 8 6" xfId="1766" xr:uid="{00000000-0005-0000-0000-0000E6060000}"/>
    <cellStyle name="Output 8 6 10" xfId="14059" xr:uid="{7D28085C-5372-426B-9774-AF05DBBF050D}"/>
    <cellStyle name="Output 8 6 10 2" xfId="44072" xr:uid="{7DADFF84-05DD-45B0-8F22-B751587895CC}"/>
    <cellStyle name="Output 8 6 10 3" xfId="34924" xr:uid="{F92CD2B7-EB77-45D3-B0CB-622C3C18A246}"/>
    <cellStyle name="Output 8 6 10 4" xfId="23368" xr:uid="{FD7FBCA4-8524-4EA4-9750-4335DBB60E97}"/>
    <cellStyle name="Output 8 6 11" xfId="16196" xr:uid="{B7AA9F76-F478-4B1C-B8B2-E3C219404D0A}"/>
    <cellStyle name="Output 8 6 11 2" xfId="46962" xr:uid="{6BBB93F6-1D8B-4AEA-93EB-CC02929118C6}"/>
    <cellStyle name="Output 8 6 11 3" xfId="37818" xr:uid="{1EC0F9DC-8BE6-446D-A7F4-FBD8CE3C2490}"/>
    <cellStyle name="Output 8 6 11 4" xfId="26393" xr:uid="{F1725BBB-E89C-4D35-AFD6-D9B16B28FA41}"/>
    <cellStyle name="Output 8 6 12" xfId="16422" xr:uid="{A5C1F31D-A515-465E-BE50-3398D4B6901B}"/>
    <cellStyle name="Output 8 6 12 2" xfId="44441" xr:uid="{A2085328-6172-4489-8D4E-0D09E4EBFAF0}"/>
    <cellStyle name="Output 8 6 12 3" xfId="35295" xr:uid="{226A9894-4422-4521-8D7B-868BEAAE813C}"/>
    <cellStyle name="Output 8 6 12 4" xfId="23746" xr:uid="{93407EDC-C11C-4F54-9D12-5FACCB632B70}"/>
    <cellStyle name="Output 8 6 13" xfId="22094" xr:uid="{8CF0F6C0-BCBC-459F-8380-94DC98F9319E}"/>
    <cellStyle name="Output 8 6 13 2" xfId="42818" xr:uid="{B149B163-58B7-442B-8C02-6FDDBAF1D489}"/>
    <cellStyle name="Output 8 6 13 3" xfId="33668" xr:uid="{DBFC0E9A-C31C-4970-87F8-94B4C855277D}"/>
    <cellStyle name="Output 8 6 14" xfId="27997" xr:uid="{A9D27C8F-0669-486A-A81D-158C51533B84}"/>
    <cellStyle name="Output 8 6 15" xfId="48777" xr:uid="{B658FFA8-97A5-49C9-93B1-9865EA6275A0}"/>
    <cellStyle name="Output 8 6 16" xfId="50632" xr:uid="{42548EFE-3DF4-47D3-8291-98CB2196035D}"/>
    <cellStyle name="Output 8 6 17" xfId="51109" xr:uid="{786C967C-57EA-420D-8D7D-6060109A5EAD}"/>
    <cellStyle name="Output 8 6 18" xfId="52053" xr:uid="{EC4FB8F4-7AA2-426F-BB87-0B571C5BB5E5}"/>
    <cellStyle name="Output 8 6 19" xfId="49319" xr:uid="{3AF3B280-8ABB-4BBD-BA30-0ED1AAEAF13F}"/>
    <cellStyle name="Output 8 6 2" xfId="5152" xr:uid="{266F96DF-BCAB-4EB2-BDD0-06CBA7D14A71}"/>
    <cellStyle name="Output 8 6 2 2" xfId="39695" xr:uid="{C8539107-051C-444F-80F8-4794ED272941}"/>
    <cellStyle name="Output 8 6 2 3" xfId="30455" xr:uid="{6057337F-496A-4AA2-8905-48FF174C0391}"/>
    <cellStyle name="Output 8 6 2 4" xfId="18700" xr:uid="{E65801A5-5719-471A-AB7F-A91ED759E8B3}"/>
    <cellStyle name="Output 8 6 20" xfId="53625" xr:uid="{DFB549FE-80D3-4D82-87A6-9A982171CA6A}"/>
    <cellStyle name="Output 8 6 21" xfId="54463" xr:uid="{87F33EB4-73A5-4E54-95F9-0D3B7DC45C6D}"/>
    <cellStyle name="Output 8 6 22" xfId="54144" xr:uid="{DBB9764B-B5CF-4B17-AA95-18EDBD20224F}"/>
    <cellStyle name="Output 8 6 23" xfId="56154" xr:uid="{7669D4F7-72AD-4377-A010-E661512F3B2C}"/>
    <cellStyle name="Output 8 6 24" xfId="16938" xr:uid="{FDEA50D5-6129-4CFA-BC66-45EAB367C396}"/>
    <cellStyle name="Output 8 6 3" xfId="6264" xr:uid="{8B4D4F96-1A76-47EE-81BC-47A81435C549}"/>
    <cellStyle name="Output 8 6 3 2" xfId="40591" xr:uid="{5B42809E-BBB5-4743-BB71-3D4307F07C3D}"/>
    <cellStyle name="Output 8 6 3 3" xfId="31359" xr:uid="{C7E4011E-7172-4651-BABD-358C3D71EEEA}"/>
    <cellStyle name="Output 8 6 3 4" xfId="19628" xr:uid="{121FA056-5D8E-443E-8830-132E3156A000}"/>
    <cellStyle name="Output 8 6 4" xfId="11243" xr:uid="{68F494C3-ECB9-4132-B628-ED23A65C027F}"/>
    <cellStyle name="Output 8 6 4 2" xfId="41763" xr:uid="{01270B5D-D34C-4728-88AB-17F3DFF368CD}"/>
    <cellStyle name="Output 8 6 4 3" xfId="32612" xr:uid="{45DF572F-7C93-4CE6-AD07-84AB0B4ED8C7}"/>
    <cellStyle name="Output 8 6 4 4" xfId="21029" xr:uid="{13E43E60-27E5-490B-B10F-5E4CC166FFE9}"/>
    <cellStyle name="Output 8 6 5" xfId="11691" xr:uid="{39E18D5F-EA05-412C-B76F-66A0FA2A1AB7}"/>
    <cellStyle name="Output 8 6 5 2" xfId="41150" xr:uid="{2778D7F5-98D6-42F6-8490-CFA33522DB3F}"/>
    <cellStyle name="Output 8 6 5 3" xfId="31921" xr:uid="{18CE4377-F30F-4793-AFEB-1A0DE5912F04}"/>
    <cellStyle name="Output 8 6 5 4" xfId="20201" xr:uid="{03E6B9AD-F04C-40E4-A7E0-B6E844B31BB0}"/>
    <cellStyle name="Output 8 6 6" xfId="12096" xr:uid="{DD4A7347-DB9F-4D82-82AB-93A1540A90AF}"/>
    <cellStyle name="Output 8 6 6 2" xfId="43242" xr:uid="{6DF675DA-1309-468A-985B-1D6896D0E146}"/>
    <cellStyle name="Output 8 6 6 3" xfId="34092" xr:uid="{7723FF88-8C7C-43B6-A481-A93EDD9ACE44}"/>
    <cellStyle name="Output 8 6 6 4" xfId="22526" xr:uid="{9DCDDC40-497D-44F7-B2B1-4DDB6112218A}"/>
    <cellStyle name="Output 8 6 7" xfId="12437" xr:uid="{12AA5681-443D-40E0-87AB-E091902EA676}"/>
    <cellStyle name="Output 8 6 7 2" xfId="43895" xr:uid="{CC5D3FDB-D83C-4CB6-BE02-4A91A155F17B}"/>
    <cellStyle name="Output 8 6 7 3" xfId="34747" xr:uid="{1355D168-11EE-4F8A-A22A-B3025B6986DC}"/>
    <cellStyle name="Output 8 6 7 4" xfId="23188" xr:uid="{0A194F4A-213A-4099-ABA7-8457A31D6ED7}"/>
    <cellStyle name="Output 8 6 8" xfId="12726" xr:uid="{05E66ED1-F826-49FB-852A-F777DD75C7F7}"/>
    <cellStyle name="Output 8 6 8 2" xfId="39111" xr:uid="{1859BDBC-5B71-48E2-88F4-D60330CC1959}"/>
    <cellStyle name="Output 8 6 8 3" xfId="29846" xr:uid="{F0C6DD2D-5628-4EFC-86B0-4FC42985E2BF}"/>
    <cellStyle name="Output 8 6 8 4" xfId="18090" xr:uid="{AEC41AEC-1EA1-4365-9227-568AC9E1BCD2}"/>
    <cellStyle name="Output 8 6 9" xfId="12950" xr:uid="{FC6790E5-9ED1-47D6-B5DD-79433882F8F8}"/>
    <cellStyle name="Output 8 6 9 2" xfId="43943" xr:uid="{A02B1D36-E151-42C7-9B91-57CB4587EADC}"/>
    <cellStyle name="Output 8 6 9 3" xfId="34795" xr:uid="{D0FFA0B0-B309-48F0-BB47-FA17A083DE7F}"/>
    <cellStyle name="Output 8 6 9 4" xfId="23237" xr:uid="{F486190D-F735-44F2-9D1A-64E130697391}"/>
    <cellStyle name="Output 8 7" xfId="5143" xr:uid="{2FE60398-09EF-4335-9AD0-BDE0C4A07C30}"/>
    <cellStyle name="Output 8 7 2" xfId="41359" xr:uid="{10F61D5C-FFA5-4743-A724-866E44FF3E3B}"/>
    <cellStyle name="Output 8 7 3" xfId="32164" xr:uid="{DCEC1184-4D8F-43F5-BCF4-826BD8A9EE13}"/>
    <cellStyle name="Output 8 7 4" xfId="20455" xr:uid="{53A9281A-0B07-4BDC-B661-D3DC63AF3D8E}"/>
    <cellStyle name="Output 8 8" xfId="6268" xr:uid="{61835415-EF77-4213-B250-5B53A9D29A65}"/>
    <cellStyle name="Output 8 8 2" xfId="40586" xr:uid="{2B7160C3-892F-45EA-9F52-3CA3104B1912}"/>
    <cellStyle name="Output 8 8 3" xfId="31354" xr:uid="{1E702E3F-F2A2-4747-B19A-A5269D7A4B03}"/>
    <cellStyle name="Output 8 8 4" xfId="19623" xr:uid="{836F314C-6051-4FEA-937D-3C7FD0F685D7}"/>
    <cellStyle name="Output 8 9" xfId="10742" xr:uid="{EFF6366A-974D-4C84-AB8B-9943ECC10AF4}"/>
    <cellStyle name="Output 8 9 2" xfId="42124" xr:uid="{410426BC-514E-42BF-A188-5E71F2BBB30D}"/>
    <cellStyle name="Output 8 9 3" xfId="32974" xr:uid="{21499BC3-C978-42DB-818D-D5030C646FD6}"/>
    <cellStyle name="Output 8 9 4" xfId="21394" xr:uid="{E2F2FC31-895F-49C8-A94D-0D2C2B85B7BB}"/>
    <cellStyle name="Output 9" xfId="1767" xr:uid="{00000000-0005-0000-0000-0000E7060000}"/>
    <cellStyle name="Output 9 10" xfId="10590" xr:uid="{8CE87B44-D399-4477-A868-CD2579BD957B}"/>
    <cellStyle name="Output 9 10 2" xfId="42848" xr:uid="{B643806F-FD4B-455A-AF74-3DB10FF78D42}"/>
    <cellStyle name="Output 9 10 3" xfId="33698" xr:uid="{C7512B3D-B5D0-41F8-93EF-01BE5CAE1EA2}"/>
    <cellStyle name="Output 9 10 4" xfId="22125" xr:uid="{46DA000C-8A76-4382-8BDD-71B8E172AD3F}"/>
    <cellStyle name="Output 9 11" xfId="11632" xr:uid="{335F5E4F-BC8E-4DF2-BC67-A0EB5CA6E281}"/>
    <cellStyle name="Output 9 11 2" xfId="43591" xr:uid="{7F9FDCA6-542C-43C4-A261-DAA201DAD0F2}"/>
    <cellStyle name="Output 9 11 3" xfId="34442" xr:uid="{22EAE025-A0DE-4C2E-AE59-819EFB7E04B2}"/>
    <cellStyle name="Output 9 11 4" xfId="22880" xr:uid="{E9CD8B1F-5011-4C27-8A2C-2AE3F8EC18F6}"/>
    <cellStyle name="Output 9 12" xfId="12045" xr:uid="{D20B21FA-3ABE-4A65-9A89-4003BA6C11DC}"/>
    <cellStyle name="Output 9 12 2" xfId="43900" xr:uid="{25407417-EEAA-453B-8AAC-2755B8824E25}"/>
    <cellStyle name="Output 9 12 3" xfId="34752" xr:uid="{4F3DE528-EE6D-4E69-BFA2-C53A84DF2DEB}"/>
    <cellStyle name="Output 9 12 4" xfId="23194" xr:uid="{A650CE27-79B2-4C84-AA6E-8D7A35D99D04}"/>
    <cellStyle name="Output 9 13" xfId="12394" xr:uid="{806886A9-F6DF-4E74-8163-E5DDCBDB5B06}"/>
    <cellStyle name="Output 9 13 2" xfId="45044" xr:uid="{F9079647-D606-4338-8FCC-49590FA913E7}"/>
    <cellStyle name="Output 9 13 3" xfId="35899" xr:uid="{C5A7320D-78AA-4856-87D1-AD94911C505C}"/>
    <cellStyle name="Output 9 13 4" xfId="24362" xr:uid="{77A0B2C8-0926-4597-9010-4C0A87CCC5EC}"/>
    <cellStyle name="Output 9 14" xfId="12688" xr:uid="{C453E2A4-DA9E-4A7D-90C7-E5F5F36B683F}"/>
    <cellStyle name="Output 9 14 2" xfId="45700" xr:uid="{F6327F7B-4A8C-447F-B62B-D007E96A2BC9}"/>
    <cellStyle name="Output 9 14 3" xfId="36555" xr:uid="{E20AAD15-5555-471A-8B92-501988EF96E2}"/>
    <cellStyle name="Output 9 14 4" xfId="25034" xr:uid="{A8A3410F-89DA-44E0-A448-45FB76FE24EA}"/>
    <cellStyle name="Output 9 15" xfId="15174" xr:uid="{3D709CE0-31AB-4802-A9A7-7F64C4FD6453}"/>
    <cellStyle name="Output 9 15 2" xfId="46293" xr:uid="{F8F0BC92-86A1-41C7-B94B-1D9BCD019D39}"/>
    <cellStyle name="Output 9 15 3" xfId="37148" xr:uid="{FF14D7B4-70C7-4598-931E-ACC081CAF5F2}"/>
    <cellStyle name="Output 9 15 4" xfId="25661" xr:uid="{0B0A8534-C2E8-4BF8-A4E9-E8BD3D4B19D7}"/>
    <cellStyle name="Output 9 16" xfId="15060" xr:uid="{6B93D55B-49E4-4E5C-874E-BC171FCFDEC1}"/>
    <cellStyle name="Output 9 16 2" xfId="46369" xr:uid="{9932A6A0-98E9-467E-9E7A-D99A6E4E0081}"/>
    <cellStyle name="Output 9 16 3" xfId="37224" xr:uid="{BA559B37-E899-4F51-8B65-2C886B7D8182}"/>
    <cellStyle name="Output 9 16 4" xfId="25743" xr:uid="{EC3678A4-22C9-490E-BDD9-F88AED447992}"/>
    <cellStyle name="Output 9 17" xfId="13219" xr:uid="{290B4607-849B-41E9-9E2F-3D4E5AB4DF8E}"/>
    <cellStyle name="Output 9 17 2" xfId="47537" xr:uid="{318A65EA-BEC9-484E-A065-0DBD9434DBCE}"/>
    <cellStyle name="Output 9 17 3" xfId="38393" xr:uid="{9FA01AEA-A2C9-4307-A870-8A1300594269}"/>
    <cellStyle name="Output 9 17 4" xfId="27040" xr:uid="{D97FFBDC-D325-4032-B517-9465C1E5C845}"/>
    <cellStyle name="Output 9 18" xfId="27573" xr:uid="{678EE0FF-AE31-4C2C-A83D-B2934012CE05}"/>
    <cellStyle name="Output 9 18 2" xfId="47966" xr:uid="{04EB1826-02C9-4468-90E2-461507716E96}"/>
    <cellStyle name="Output 9 18 3" xfId="38822" xr:uid="{D5B3850E-ADF3-4AFE-99D0-DF3C2BF5B94C}"/>
    <cellStyle name="Output 9 19" xfId="27998" xr:uid="{321E2B4B-F607-4140-B8B7-D22BD73A4701}"/>
    <cellStyle name="Output 9 2" xfId="1768" xr:uid="{00000000-0005-0000-0000-0000E8060000}"/>
    <cellStyle name="Output 9 2 10" xfId="4167" xr:uid="{5E89D3AF-0F7B-43C8-AAD9-DF8FAF623192}"/>
    <cellStyle name="Output 9 2 10 2" xfId="45701" xr:uid="{F4AD2331-0F9F-468D-97B0-D471597F08F3}"/>
    <cellStyle name="Output 9 2 10 3" xfId="36556" xr:uid="{819812DC-D185-4777-B50C-CF33A1F641E4}"/>
    <cellStyle name="Output 9 2 10 4" xfId="25035" xr:uid="{35F47786-50DF-44DD-ABFE-00081958A51C}"/>
    <cellStyle name="Output 9 2 11" xfId="15530" xr:uid="{8939BC53-6055-4909-B530-2B3F5B13CA57}"/>
    <cellStyle name="Output 9 2 11 2" xfId="47130" xr:uid="{7A39A203-4FC2-43C3-A9DF-AEC818FA9B9D}"/>
    <cellStyle name="Output 9 2 11 3" xfId="37986" xr:uid="{2E6582E3-C541-4A0E-8CB3-0CA19E9A7F0E}"/>
    <cellStyle name="Output 9 2 11 4" xfId="26572" xr:uid="{571E886F-9BB8-466E-AEC9-B0A413682B30}"/>
    <cellStyle name="Output 9 2 12" xfId="15444" xr:uid="{A9FE815D-43B0-4C94-9DDC-3372772C38F2}"/>
    <cellStyle name="Output 9 2 12 2" xfId="43772" xr:uid="{72904EBE-57C5-41B5-9AFC-3E7ABB84C524}"/>
    <cellStyle name="Output 9 2 12 3" xfId="34623" xr:uid="{25C45DEA-9C6B-48A5-9A28-CD7CF6C9865C}"/>
    <cellStyle name="Output 9 2 12 4" xfId="23063" xr:uid="{C8F6C672-9EED-415C-9581-119E6C5CC749}"/>
    <cellStyle name="Output 9 2 13" xfId="13683" xr:uid="{AFB392D7-5E5B-4468-B3AD-B1B56B0A6A9C}"/>
    <cellStyle name="Output 9 2 13 2" xfId="47538" xr:uid="{1A0AD0E6-6721-4266-84C6-F2CE510E5E25}"/>
    <cellStyle name="Output 9 2 13 3" xfId="38394" xr:uid="{6ADD8EC0-DE92-411C-96E6-F0842D190C39}"/>
    <cellStyle name="Output 9 2 13 4" xfId="27041" xr:uid="{CC2F204D-8F10-42CF-887B-3A4DD8B0BFD6}"/>
    <cellStyle name="Output 9 2 14" xfId="27574" xr:uid="{4F160E31-7AE6-465E-9113-E77A4810A4EB}"/>
    <cellStyle name="Output 9 2 14 2" xfId="47967" xr:uid="{047173BF-0205-41A0-900C-ACB7E15D561D}"/>
    <cellStyle name="Output 9 2 14 3" xfId="38823" xr:uid="{08634442-4D86-4B9F-93B0-B5C37EE25EFA}"/>
    <cellStyle name="Output 9 2 15" xfId="25878" xr:uid="{B105605A-B2B3-4A5A-BD3D-95F0E4D8A0D3}"/>
    <cellStyle name="Output 9 2 16" xfId="48779" xr:uid="{43AF93E6-663F-4B23-A282-D625F0D37E4B}"/>
    <cellStyle name="Output 9 2 17" xfId="50634" xr:uid="{78565346-9C3D-438E-B12C-D3CEE99BC8B3}"/>
    <cellStyle name="Output 9 2 18" xfId="50106" xr:uid="{22E422BB-31CD-4C9D-948C-AFEAB20E18EF}"/>
    <cellStyle name="Output 9 2 19" xfId="49939" xr:uid="{05DD36D4-7144-47F7-8FB0-6009F65A60F9}"/>
    <cellStyle name="Output 9 2 2" xfId="1769" xr:uid="{00000000-0005-0000-0000-0000E9060000}"/>
    <cellStyle name="Output 9 2 2 10" xfId="14485" xr:uid="{BC6266DF-0305-40DA-93EC-3A0ED4CB520B}"/>
    <cellStyle name="Output 9 2 2 10 2" xfId="47133" xr:uid="{D9088F9E-A494-4811-9995-9C382822EBC1}"/>
    <cellStyle name="Output 9 2 2 10 3" xfId="37989" xr:uid="{B8C39833-7794-4539-A490-4EB75AE91202}"/>
    <cellStyle name="Output 9 2 2 10 4" xfId="26575" xr:uid="{6AD343BD-A441-4671-A374-04B35D6BFC58}"/>
    <cellStyle name="Output 9 2 2 11" xfId="13629" xr:uid="{3D3417E1-FB4A-4ED4-9AB0-E9D3354441AB}"/>
    <cellStyle name="Output 9 2 2 11 2" xfId="46849" xr:uid="{E2A824D3-6E7E-4FB1-99D9-79FE5DD2E237}"/>
    <cellStyle name="Output 9 2 2 11 3" xfId="37705" xr:uid="{C35C49FE-0700-4901-AE8C-BF59EF2E9AFC}"/>
    <cellStyle name="Output 9 2 2 11 4" xfId="26278" xr:uid="{08A0736C-BFE5-494D-9ABA-A5ED1CD828E2}"/>
    <cellStyle name="Output 9 2 2 12" xfId="16283" xr:uid="{1584F94E-75C8-4DB5-AB4A-E83AFEC959B6}"/>
    <cellStyle name="Output 9 2 2 12 2" xfId="46002" xr:uid="{810C19F8-E874-4EAD-84EF-4C66FC361505}"/>
    <cellStyle name="Output 9 2 2 12 3" xfId="36857" xr:uid="{B1B17E7C-7B61-4484-87D5-0442D3F3AAF6}"/>
    <cellStyle name="Output 9 2 2 12 4" xfId="25348" xr:uid="{8B944357-7D4B-4FFD-88AA-B8C9F93D0715}"/>
    <cellStyle name="Output 9 2 2 13" xfId="25191" xr:uid="{695FDE64-C332-40BC-AF47-33F6173B7EB0}"/>
    <cellStyle name="Output 9 2 2 13 2" xfId="45851" xr:uid="{D89F5E3F-1776-444A-9BA3-FC18E8CF9C82}"/>
    <cellStyle name="Output 9 2 2 13 3" xfId="36706" xr:uid="{38D0019B-A345-450B-88D7-602B062A8A65}"/>
    <cellStyle name="Output 9 2 2 14" xfId="27801" xr:uid="{3E503ACE-5857-460A-811E-C395EE27C674}"/>
    <cellStyle name="Output 9 2 2 15" xfId="48780" xr:uid="{3A5CE321-067D-4D09-A4C3-52337272FCC3}"/>
    <cellStyle name="Output 9 2 2 16" xfId="50635" xr:uid="{52E9073A-CB03-444B-94C2-25E49C73C91B}"/>
    <cellStyle name="Output 9 2 2 17" xfId="49624" xr:uid="{570F16D2-21DD-4C9D-AE7A-34988E046F66}"/>
    <cellStyle name="Output 9 2 2 18" xfId="51293" xr:uid="{3FBA7C83-BE48-4022-948F-102C43F70C7C}"/>
    <cellStyle name="Output 9 2 2 19" xfId="49320" xr:uid="{0D39A2F2-CA74-4F26-8A6A-64B67DD6D35D}"/>
    <cellStyle name="Output 9 2 2 2" xfId="5155" xr:uid="{CDE85ADF-46B7-4391-A512-6A0FEF81ED76}"/>
    <cellStyle name="Output 9 2 2 2 2" xfId="39694" xr:uid="{7BB37483-5776-493D-B9A6-8DCBEFD391FF}"/>
    <cellStyle name="Output 9 2 2 2 3" xfId="30454" xr:uid="{1899010C-E664-43C4-9CEB-AFBA04C20D54}"/>
    <cellStyle name="Output 9 2 2 2 4" xfId="18699" xr:uid="{A422197F-D89F-485B-A627-D70FB72F0D0E}"/>
    <cellStyle name="Output 9 2 2 20" xfId="53628" xr:uid="{DCB0011C-0A2D-4726-A8CF-EF3C13EEFC59}"/>
    <cellStyle name="Output 9 2 2 21" xfId="54466" xr:uid="{DE65AD01-D652-45D7-9478-134E475B14A5}"/>
    <cellStyle name="Output 9 2 2 22" xfId="55273" xr:uid="{D22CA301-A482-4CDB-976E-EAA6B4BFE91E}"/>
    <cellStyle name="Output 9 2 2 23" xfId="56157" xr:uid="{EA8526E6-3BEF-4F74-8C9C-C52B77184764}"/>
    <cellStyle name="Output 9 2 2 24" xfId="16941" xr:uid="{DF7BEBDC-99F8-4B30-B8DD-BFCC027D0343}"/>
    <cellStyle name="Output 9 2 2 3" xfId="5626" xr:uid="{DB255751-5C24-4A7B-925A-6401247A8436}"/>
    <cellStyle name="Output 9 2 2 3 2" xfId="40592" xr:uid="{BBD600AA-CAB8-4CEC-A3CC-E57C23F25BE2}"/>
    <cellStyle name="Output 9 2 2 3 3" xfId="31360" xr:uid="{EEDB8EA8-3881-4B2F-90CF-52C06858B46C}"/>
    <cellStyle name="Output 9 2 2 3 4" xfId="19629" xr:uid="{B1091CF2-C28F-4D25-B9E8-B4D98B02FC8E}"/>
    <cellStyle name="Output 9 2 2 4" xfId="5492" xr:uid="{1CC55F02-7A71-48A2-B275-63CE9AF0AAFC}"/>
    <cellStyle name="Output 9 2 2 4 2" xfId="41762" xr:uid="{D3559D73-DDFD-407C-BED4-7A924BED0074}"/>
    <cellStyle name="Output 9 2 2 4 3" xfId="32611" xr:uid="{88759BE0-8EDD-414D-82E8-6E2CAA1E17E3}"/>
    <cellStyle name="Output 9 2 2 4 4" xfId="21028" xr:uid="{9830B6D9-0F8B-4C5B-AA87-2CF5CC390D7B}"/>
    <cellStyle name="Output 9 2 2 5" xfId="11342" xr:uid="{E1F90B07-9CC2-4184-9D92-3C475A3563DE}"/>
    <cellStyle name="Output 9 2 2 5 2" xfId="41633" xr:uid="{54BEE5E5-14D0-4E25-9D69-3C3FE9F1F7E1}"/>
    <cellStyle name="Output 9 2 2 5 3" xfId="32446" xr:uid="{E302E860-5F23-4221-9BF8-1F7421748F78}"/>
    <cellStyle name="Output 9 2 2 5 4" xfId="20803" xr:uid="{82753150-F07D-4135-9523-1CA504DD4786}"/>
    <cellStyle name="Output 9 2 2 6" xfId="11787" xr:uid="{2D739110-9FD5-41F0-BC26-AE71F69160AE}"/>
    <cellStyle name="Output 9 2 2 6 2" xfId="43241" xr:uid="{C08207BA-3AA6-4791-A5BA-00C3729D6BE0}"/>
    <cellStyle name="Output 9 2 2 6 3" xfId="34091" xr:uid="{AB252C58-A938-4301-A8E6-8E8CE1D355EC}"/>
    <cellStyle name="Output 9 2 2 6 4" xfId="22525" xr:uid="{F191EFE2-A834-43C3-9018-1698976071E0}"/>
    <cellStyle name="Output 9 2 2 7" xfId="12191" xr:uid="{B17FA8E1-AE9E-4FB6-BFEB-359EE39D0939}"/>
    <cellStyle name="Output 9 2 2 7 2" xfId="45239" xr:uid="{D16930BC-21A3-4FC1-B425-8D72A039E8E7}"/>
    <cellStyle name="Output 9 2 2 7 3" xfId="36094" xr:uid="{D5ACCCAD-19D9-4A94-9B31-D101CFEF3CC4}"/>
    <cellStyle name="Output 9 2 2 7 4" xfId="24560" xr:uid="{FA000408-4B65-4A0E-BFED-88E622CE5811}"/>
    <cellStyle name="Output 9 2 2 8" xfId="12529" xr:uid="{487C3F95-4BBE-4047-9594-09A391E6264B}"/>
    <cellStyle name="Output 9 2 2 8 2" xfId="44144" xr:uid="{825B4ABB-ABBB-4524-BA64-CCC8E3FA03A9}"/>
    <cellStyle name="Output 9 2 2 8 3" xfId="34996" xr:uid="{9CA67EAA-22E3-4743-815B-688A96FAE087}"/>
    <cellStyle name="Output 9 2 2 8 4" xfId="23441" xr:uid="{C0927AAF-B0B6-4035-818F-B1DC6BEDBE39}"/>
    <cellStyle name="Output 9 2 2 9" xfId="12813" xr:uid="{3CE22721-8611-42A1-8A46-4208E2E569EF}"/>
    <cellStyle name="Output 9 2 2 9 2" xfId="45508" xr:uid="{E1737A66-0463-4098-9E55-62FBFF8AE725}"/>
    <cellStyle name="Output 9 2 2 9 3" xfId="36363" xr:uid="{9A137BAC-B2B3-4A63-844D-442E74C230B8}"/>
    <cellStyle name="Output 9 2 2 9 4" xfId="24831" xr:uid="{DF2F63C0-4242-4F5D-9613-68035398DB9B}"/>
    <cellStyle name="Output 9 2 20" xfId="52335" xr:uid="{6656426B-1502-4B66-ACC4-3BAA033F78A9}"/>
    <cellStyle name="Output 9 2 21" xfId="53627" xr:uid="{44F951B5-8D0F-4D04-9DD3-082C1F4FD796}"/>
    <cellStyle name="Output 9 2 22" xfId="54000" xr:uid="{BECB4258-806E-41B0-9ECA-2BA8CCFE1068}"/>
    <cellStyle name="Output 9 2 23" xfId="54584" xr:uid="{97738B7E-215C-465B-B14E-54ABC39DF500}"/>
    <cellStyle name="Output 9 2 24" xfId="56156" xr:uid="{2FD02518-620C-44A5-88AF-EB8AFDC108C9}"/>
    <cellStyle name="Output 9 2 25" xfId="16940" xr:uid="{77B3A320-81FD-4669-9603-23D4DA06FA8A}"/>
    <cellStyle name="Output 9 2 3" xfId="5154" xr:uid="{1396F402-DFED-4726-A490-616B9D214D00}"/>
    <cellStyle name="Output 9 2 3 2" xfId="41354" xr:uid="{DBB60CA0-A7FE-47DF-B44B-576784487D3C}"/>
    <cellStyle name="Output 9 2 3 3" xfId="32159" xr:uid="{7AA1AE88-8679-4260-95DB-DF8A3A8CD94D}"/>
    <cellStyle name="Output 9 2 3 4" xfId="20450" xr:uid="{CF2B83EB-7102-459B-92D8-1F2C439B9C18}"/>
    <cellStyle name="Output 9 2 4" xfId="6265" xr:uid="{3A091575-C6D4-4614-9A77-64207163ACDA}"/>
    <cellStyle name="Output 9 2 4 2" xfId="39413" xr:uid="{CB6F21D7-7C3B-4238-A713-5187CC3D7892}"/>
    <cellStyle name="Output 9 2 4 3" xfId="30148" xr:uid="{8DE0D87A-1280-4A5A-9302-E3BC0591259D}"/>
    <cellStyle name="Output 9 2 4 4" xfId="18392" xr:uid="{AD8642C0-ABF0-4C15-9A8E-AC4989EE7C56}"/>
    <cellStyle name="Output 9 2 5" xfId="9559" xr:uid="{A3E2AE49-969A-43D9-8AB8-AF87FA2341D1}"/>
    <cellStyle name="Output 9 2 5 2" xfId="42119" xr:uid="{9E8FC953-093D-49E4-9717-250BE460104B}"/>
    <cellStyle name="Output 9 2 5 3" xfId="32969" xr:uid="{989C2C57-E4E9-45E0-8D6E-4A38C9A8192B}"/>
    <cellStyle name="Output 9 2 5 4" xfId="21389" xr:uid="{DC8E4A86-C4D0-4830-9D8D-5CC48098D2D6}"/>
    <cellStyle name="Output 9 2 6" xfId="4456" xr:uid="{62D56493-CDB7-4E40-A8B1-8A7033A8C1A7}"/>
    <cellStyle name="Output 9 2 6 2" xfId="42849" xr:uid="{5A99167E-9B36-4A5C-A1C3-45FC73C759F8}"/>
    <cellStyle name="Output 9 2 6 3" xfId="33699" xr:uid="{9C58B110-4F36-441D-B901-E4823FE3531A}"/>
    <cellStyle name="Output 9 2 6 4" xfId="22126" xr:uid="{5D64ED8F-319B-475E-956D-816F8EC21E78}"/>
    <cellStyle name="Output 9 2 7" xfId="3846" xr:uid="{86815790-22BB-458D-A65C-DA9249AA221B}"/>
    <cellStyle name="Output 9 2 7 2" xfId="43594" xr:uid="{E77D162E-538E-4590-86C5-0B1D796DADF6}"/>
    <cellStyle name="Output 9 2 7 3" xfId="34445" xr:uid="{E5166741-B030-4C94-8A0A-70DF74FA8646}"/>
    <cellStyle name="Output 9 2 7 4" xfId="22883" xr:uid="{037FBED4-4A50-4966-B7C3-97FE6CD8F588}"/>
    <cellStyle name="Output 9 2 8" xfId="11181" xr:uid="{A2B947E9-06D7-4834-9377-BCA39288A6BD}"/>
    <cellStyle name="Output 9 2 8 2" xfId="44652" xr:uid="{2608E99C-46CF-469F-A461-A3D5193C2737}"/>
    <cellStyle name="Output 9 2 8 3" xfId="35507" xr:uid="{98297C74-95BC-4E28-AB90-84B390E06D99}"/>
    <cellStyle name="Output 9 2 8 4" xfId="23963" xr:uid="{863F0054-43E5-40EF-8171-6C525E503DEB}"/>
    <cellStyle name="Output 9 2 9" xfId="5205" xr:uid="{29157E1C-E5FD-4953-9042-5FECADAAB43F}"/>
    <cellStyle name="Output 9 2 9 2" xfId="43402" xr:uid="{8A2B91F0-306F-4311-AA9D-5CE2E462C846}"/>
    <cellStyle name="Output 9 2 9 3" xfId="34253" xr:uid="{E8966375-360D-44E9-B37E-4E7C37BCC658}"/>
    <cellStyle name="Output 9 2 9 4" xfId="22689" xr:uid="{B5F87C6D-6F77-455C-A317-95709E0E8215}"/>
    <cellStyle name="Output 9 20" xfId="48778" xr:uid="{CB8FB197-936F-4246-9C53-64EE0156F066}"/>
    <cellStyle name="Output 9 21" xfId="50633" xr:uid="{813B15DE-C10A-4CEB-ABC3-973A8858A56F}"/>
    <cellStyle name="Output 9 22" xfId="50052" xr:uid="{473F00EE-2CE2-4DB2-AC19-0CD808543BB7}"/>
    <cellStyle name="Output 9 23" xfId="49446" xr:uid="{B7C202D8-2F3C-4F6D-AC5B-DC2BEB3F455C}"/>
    <cellStyle name="Output 9 24" xfId="52332" xr:uid="{B1038754-ADA7-420D-85A7-8CAA0A1EC2D1}"/>
    <cellStyle name="Output 9 25" xfId="53626" xr:uid="{6315AF82-8E5F-48E5-A380-6B29F9907B74}"/>
    <cellStyle name="Output 9 26" xfId="54811" xr:uid="{9279A2AD-B0C8-47A3-983D-68BBE018F2E3}"/>
    <cellStyle name="Output 9 27" xfId="54963" xr:uid="{E9F3A6F4-1EFE-48A6-A7DE-881426239F15}"/>
    <cellStyle name="Output 9 28" xfId="56155" xr:uid="{BC3B093C-B22B-4FED-BBF8-D44E2122A358}"/>
    <cellStyle name="Output 9 29" xfId="16939" xr:uid="{ECEDB2B7-520F-486A-A345-2B515311E6A9}"/>
    <cellStyle name="Output 9 3" xfId="1770" xr:uid="{00000000-0005-0000-0000-0000EA060000}"/>
    <cellStyle name="Output 9 3 10" xfId="4313" xr:uid="{1AF331CB-4A1C-43D6-920B-901A82FC3662}"/>
    <cellStyle name="Output 9 3 10 2" xfId="42710" xr:uid="{AB612ED2-981E-4F3F-9897-32E6442154C3}"/>
    <cellStyle name="Output 9 3 10 3" xfId="33560" xr:uid="{4CED38CA-E07E-4E49-A979-08F5D4030B08}"/>
    <cellStyle name="Output 9 3 10 4" xfId="21985" xr:uid="{54DAC5F4-2DBB-42B4-A1FE-B854FE4955BD}"/>
    <cellStyle name="Output 9 3 11" xfId="15531" xr:uid="{21101B79-27DB-45B4-B13B-FF171E76386A}"/>
    <cellStyle name="Output 9 3 11 2" xfId="46136" xr:uid="{F7097DF1-5D24-44F7-8A5E-49CDBD21DB9B}"/>
    <cellStyle name="Output 9 3 11 3" xfId="36991" xr:uid="{56962842-DA3D-43A0-9026-F3A35D6CFC8F}"/>
    <cellStyle name="Output 9 3 11 4" xfId="25485" xr:uid="{BA4F752D-54BC-4B2E-BBB8-F8B24B44EBAB}"/>
    <cellStyle name="Output 9 3 12" xfId="13630" xr:uid="{8D4B181F-7E09-4CD5-9972-48C13465C9E9}"/>
    <cellStyle name="Output 9 3 12 2" xfId="46855" xr:uid="{F7C40B9E-5E15-40A9-A847-D183659069F4}"/>
    <cellStyle name="Output 9 3 12 3" xfId="37711" xr:uid="{8D5A3BEC-8515-4AA2-B44F-5041818E97C5}"/>
    <cellStyle name="Output 9 3 12 4" xfId="26284" xr:uid="{5F013194-4CCD-4B39-B622-B9D1F7BF0CEA}"/>
    <cellStyle name="Output 9 3 13" xfId="14382" xr:uid="{11A6EB79-3A82-4F45-90F8-76BBCA8518EC}"/>
    <cellStyle name="Output 9 3 13 2" xfId="46695" xr:uid="{09D40C41-A60F-4B01-A9D8-9A97FA2E136D}"/>
    <cellStyle name="Output 9 3 13 3" xfId="37551" xr:uid="{3E61D874-D09B-4203-A4BA-07656519BE7F}"/>
    <cellStyle name="Output 9 3 13 4" xfId="26108" xr:uid="{DC9FE705-DA19-4393-8417-A05661743D32}"/>
    <cellStyle name="Output 9 3 14" xfId="27349" xr:uid="{2FB7E4BC-1619-4969-84D5-85153ED0DFA0}"/>
    <cellStyle name="Output 9 3 14 2" xfId="47770" xr:uid="{47C6282B-F3A2-4718-BAF2-EFB547EADD61}"/>
    <cellStyle name="Output 9 3 14 3" xfId="38626" xr:uid="{9DCC8D56-211D-438A-A778-39FE3C137717}"/>
    <cellStyle name="Output 9 3 15" xfId="27993" xr:uid="{31E6AF42-6BD1-488E-BCA4-C2A2D75D0603}"/>
    <cellStyle name="Output 9 3 16" xfId="48781" xr:uid="{13AB0849-95EF-40E6-A374-5FAF0615AC45}"/>
    <cellStyle name="Output 9 3 17" xfId="50636" xr:uid="{B43C3A2E-8B0E-4A83-B5E5-89EC7568624A}"/>
    <cellStyle name="Output 9 3 18" xfId="50104" xr:uid="{9F574F0A-CB0C-4BA0-8287-D0B1EBA020FB}"/>
    <cellStyle name="Output 9 3 19" xfId="49830" xr:uid="{F85AD1EF-F9F0-4710-8DF7-DD766A4FEC57}"/>
    <cellStyle name="Output 9 3 2" xfId="1771" xr:uid="{00000000-0005-0000-0000-0000EB060000}"/>
    <cellStyle name="Output 9 3 2 10" xfId="14795" xr:uid="{D27A183E-7044-4837-BB11-8BA30023BD6A}"/>
    <cellStyle name="Output 9 3 2 10 2" xfId="47131" xr:uid="{98786B0C-3A26-40D5-83F3-50E91B8B2EC9}"/>
    <cellStyle name="Output 9 3 2 10 3" xfId="37987" xr:uid="{4553CD0E-F958-4651-8387-D584B334CD37}"/>
    <cellStyle name="Output 9 3 2 10 4" xfId="26573" xr:uid="{D9D5E38C-5BB5-4FAA-9CE5-D0D3D4DB0312}"/>
    <cellStyle name="Output 9 3 2 11" xfId="13631" xr:uid="{D67CDBC9-6BC7-4E2D-8D65-12E3B3427AEC}"/>
    <cellStyle name="Output 9 3 2 11 2" xfId="46383" xr:uid="{F750B3DF-C30C-4C45-B5EC-68ABDC667F62}"/>
    <cellStyle name="Output 9 3 2 11 3" xfId="37238" xr:uid="{404BD652-3662-4328-8C8F-2E25DE18AA97}"/>
    <cellStyle name="Output 9 3 2 11 4" xfId="25760" xr:uid="{FFAB1D2E-E4C9-4DC2-904D-A3290BB031C2}"/>
    <cellStyle name="Output 9 3 2 12" xfId="16308" xr:uid="{373FD1EB-25C8-4559-B1B1-A5FC72B4C97C}"/>
    <cellStyle name="Output 9 3 2 12 2" xfId="47533" xr:uid="{6EA75006-1348-42F1-9E0B-2CE70CB733D5}"/>
    <cellStyle name="Output 9 3 2 12 3" xfId="38389" xr:uid="{4DA3DDAB-2090-4EBD-BB59-F62BE13BA32E}"/>
    <cellStyle name="Output 9 3 2 12 4" xfId="27036" xr:uid="{CC69A3C8-3FED-4719-AC2D-DB7CFE7DFC60}"/>
    <cellStyle name="Output 9 3 2 13" xfId="27569" xr:uid="{714366CF-661B-4BA4-94F6-408A2337111B}"/>
    <cellStyle name="Output 9 3 2 13 2" xfId="47962" xr:uid="{BD91DFAF-66BE-4E45-9249-F4D4963B2EE2}"/>
    <cellStyle name="Output 9 3 2 13 3" xfId="38818" xr:uid="{3528BB70-9671-4C39-963D-B13BE77F6832}"/>
    <cellStyle name="Output 9 3 2 14" xfId="27996" xr:uid="{4906B7AC-6802-4686-ACA2-99E24CB42214}"/>
    <cellStyle name="Output 9 3 2 15" xfId="48782" xr:uid="{0775901F-B0C2-41C5-8A6A-65518626F252}"/>
    <cellStyle name="Output 9 3 2 16" xfId="50637" xr:uid="{3A8C7C9D-3FB6-4C8A-80A8-EC70B076A09A}"/>
    <cellStyle name="Output 9 3 2 17" xfId="50105" xr:uid="{F71E8B73-F614-4AFD-8423-6BA61E087ABE}"/>
    <cellStyle name="Output 9 3 2 18" xfId="49448" xr:uid="{F6569074-0D55-4BD1-8CBE-88AC8371E103}"/>
    <cellStyle name="Output 9 3 2 19" xfId="52334" xr:uid="{EE11201F-AC2E-4B36-840C-8436E9106448}"/>
    <cellStyle name="Output 9 3 2 2" xfId="5157" xr:uid="{0B882975-12A2-41C4-B85E-09A745BB0822}"/>
    <cellStyle name="Output 9 3 2 2 2" xfId="39692" xr:uid="{3E9A6B03-7E77-4A3E-A3F1-C92BC08C2172}"/>
    <cellStyle name="Output 9 3 2 2 3" xfId="30452" xr:uid="{129E53C7-4414-41DD-8944-7384801F85C8}"/>
    <cellStyle name="Output 9 3 2 2 4" xfId="18697" xr:uid="{24CA22DC-8EFB-455C-AD76-46A2C47DDA84}"/>
    <cellStyle name="Output 9 3 2 20" xfId="53630" xr:uid="{3EBA6756-E4CB-48CF-B750-6AED09B99490}"/>
    <cellStyle name="Output 9 3 2 21" xfId="54002" xr:uid="{F05B34ED-CAF5-478B-B7AC-0DDE362D361C}"/>
    <cellStyle name="Output 9 3 2 22" xfId="52676" xr:uid="{8A4C8748-9DCE-4E21-9CB9-8CB3B194DC76}"/>
    <cellStyle name="Output 9 3 2 23" xfId="56159" xr:uid="{6E34611E-2BB1-4803-8D8B-775FE9E55873}"/>
    <cellStyle name="Output 9 3 2 24" xfId="16943" xr:uid="{5896E67D-94EF-4759-B49F-6907EB641D32}"/>
    <cellStyle name="Output 9 3 2 3" xfId="4185" xr:uid="{8DCD2D3C-7863-446B-AE38-E8FBBE4F4A51}"/>
    <cellStyle name="Output 9 3 2 3 2" xfId="39418" xr:uid="{5D818C43-ABFA-442B-8E79-4A8456F00179}"/>
    <cellStyle name="Output 9 3 2 3 3" xfId="30153" xr:uid="{47EFC5AB-EAAA-4884-AF05-A8383CE114AD}"/>
    <cellStyle name="Output 9 3 2 3 4" xfId="18397" xr:uid="{3FB13440-7301-4DB5-AEE3-CBA459FB6EAE}"/>
    <cellStyle name="Output 9 3 2 4" xfId="5518" xr:uid="{5E9BD90A-3486-4873-AFBC-18560CDE5B15}"/>
    <cellStyle name="Output 9 3 2 4 2" xfId="42118" xr:uid="{63B52541-B264-4353-9DE4-737168782628}"/>
    <cellStyle name="Output 9 3 2 4 3" xfId="32968" xr:uid="{805431B5-C873-4F03-ADAA-DD954649F237}"/>
    <cellStyle name="Output 9 3 2 4 4" xfId="21388" xr:uid="{5813E86C-0DCB-480A-BF73-85B35F8F5FBC}"/>
    <cellStyle name="Output 9 3 2 5" xfId="11413" xr:uid="{92E8BE0F-7AD2-4C0A-9395-13B85FB9176F}"/>
    <cellStyle name="Output 9 3 2 5 2" xfId="42844" xr:uid="{FD88AE0D-7AA3-41DD-AEEC-37968E40B0EF}"/>
    <cellStyle name="Output 9 3 2 5 3" xfId="33694" xr:uid="{074D7037-52E4-47F4-B042-07738DA9D542}"/>
    <cellStyle name="Output 9 3 2 5 4" xfId="22121" xr:uid="{FB5FF5AE-F954-4433-BEE7-B9F3F87F2A5A}"/>
    <cellStyle name="Output 9 3 2 6" xfId="11853" xr:uid="{F3FC7D04-9B9C-4627-B19B-D6C13F2F4AE6}"/>
    <cellStyle name="Output 9 3 2 6 2" xfId="43593" xr:uid="{0D36AD25-0D23-4EF8-AD56-A3D3B9937AE2}"/>
    <cellStyle name="Output 9 3 2 6 3" xfId="34444" xr:uid="{41EE1864-F5C7-4FF0-9880-D96D2B5F926E}"/>
    <cellStyle name="Output 9 3 2 6 4" xfId="22882" xr:uid="{F51F608A-CA7A-4E4B-9BCC-DFF6F15F995C}"/>
    <cellStyle name="Output 9 3 2 7" xfId="12240" xr:uid="{C9888414-2894-4034-A79F-BBDAD2276800}"/>
    <cellStyle name="Output 9 3 2 7 2" xfId="44651" xr:uid="{0A0DBB3C-39A1-4510-99A6-81405971BEF0}"/>
    <cellStyle name="Output 9 3 2 7 3" xfId="35506" xr:uid="{4A0D385C-719B-4FCA-B2B7-70B58C6E650A}"/>
    <cellStyle name="Output 9 3 2 7 4" xfId="23962" xr:uid="{56345599-B8E7-4B5B-957E-C6507BEC0EB1}"/>
    <cellStyle name="Output 9 3 2 8" xfId="12569" xr:uid="{CFE09E70-36D6-4784-9E14-D85264D276A9}"/>
    <cellStyle name="Output 9 3 2 8 2" xfId="44845" xr:uid="{6609B1AD-9082-4F8E-A437-FD8E1B1792E3}"/>
    <cellStyle name="Output 9 3 2 8 3" xfId="35700" xr:uid="{6F6166C1-6350-4DB7-B965-4645937B3B46}"/>
    <cellStyle name="Output 9 3 2 8 4" xfId="24163" xr:uid="{21FC4C66-F268-4FAB-8832-0CC8B4867DF8}"/>
    <cellStyle name="Output 9 3 2 9" xfId="12837" xr:uid="{B421148F-24A7-400A-AE91-97D40074E7EA}"/>
    <cellStyle name="Output 9 3 2 9 2" xfId="45696" xr:uid="{4F4D11A4-389F-4BEE-8C53-108BE4F49C96}"/>
    <cellStyle name="Output 9 3 2 9 3" xfId="36551" xr:uid="{929724BD-9588-4706-8870-8036AF9E372B}"/>
    <cellStyle name="Output 9 3 2 9 4" xfId="25030" xr:uid="{505449CF-2F4A-44E9-BFE8-BF53E43D6C6A}"/>
    <cellStyle name="Output 9 3 20" xfId="52333" xr:uid="{5CFDE04F-A4E4-414B-BC27-057BA83D4CF9}"/>
    <cellStyle name="Output 9 3 21" xfId="53629" xr:uid="{AE932A78-F003-4B73-82EC-50E0AEF23671}"/>
    <cellStyle name="Output 9 3 22" xfId="54813" xr:uid="{22474F96-11DB-41F5-8623-90058EDABFC9}"/>
    <cellStyle name="Output 9 3 23" xfId="55466" xr:uid="{5CB17554-B48C-458E-A362-6BEF7D07B0CA}"/>
    <cellStyle name="Output 9 3 24" xfId="56158" xr:uid="{6D0E8DC6-A1E3-4CC1-816E-980F5CC4A786}"/>
    <cellStyle name="Output 9 3 25" xfId="16942" xr:uid="{113E00B8-846E-491E-B707-458275D83840}"/>
    <cellStyle name="Output 9 3 3" xfId="5156" xr:uid="{72DA2C0F-C785-40E5-B41E-6759A6B2160C}"/>
    <cellStyle name="Output 9 3 3 2" xfId="39693" xr:uid="{69C4C6F5-AD12-43B0-8F62-FC9A89AA31A5}"/>
    <cellStyle name="Output 9 3 3 3" xfId="30453" xr:uid="{896C36C0-3F13-4BB0-95EE-10A190CCB284}"/>
    <cellStyle name="Output 9 3 3 4" xfId="18698" xr:uid="{C28C8871-01D9-4F31-8602-1257359F421E}"/>
    <cellStyle name="Output 9 3 4" xfId="4186" xr:uid="{48BE627B-3D65-4D13-8548-B9B698A2C7F2}"/>
    <cellStyle name="Output 9 3 4 2" xfId="40593" xr:uid="{96687902-011F-44AC-B85D-0AC7E5459608}"/>
    <cellStyle name="Output 9 3 4 3" xfId="31361" xr:uid="{7111183E-6BD8-4805-95B3-7AF52A5F95CD}"/>
    <cellStyle name="Output 9 3 4 4" xfId="19630" xr:uid="{D5A44B27-2DB9-4B8D-A65A-9821DACD40A7}"/>
    <cellStyle name="Output 9 3 5" xfId="5960" xr:uid="{D913BAC6-6AA4-4F3B-9DC1-BCE4336FA01A}"/>
    <cellStyle name="Output 9 3 5 2" xfId="42117" xr:uid="{23C43BC6-B230-4DA5-84CD-99D49DB59B02}"/>
    <cellStyle name="Output 9 3 5 3" xfId="32967" xr:uid="{E7A14F81-5E41-490D-9AA3-032C2CE3C08F}"/>
    <cellStyle name="Output 9 3 5 4" xfId="21387" xr:uid="{62873A3C-E550-4A88-A2F9-8A55E95E3E03}"/>
    <cellStyle name="Output 9 3 6" xfId="10070" xr:uid="{7B6E0F83-8197-41EF-A7DE-E539953D9693}"/>
    <cellStyle name="Output 9 3 6 2" xfId="42518" xr:uid="{C889C03D-8D81-4EA1-B9EF-C9431A661188}"/>
    <cellStyle name="Output 9 3 6 3" xfId="33368" xr:uid="{D5DBD6D2-35E1-49ED-BEEC-B01F301CDD0B}"/>
    <cellStyle name="Output 9 3 6 4" xfId="21791" xr:uid="{8B4F0DFA-3362-4D5D-8913-8EAE4D431A82}"/>
    <cellStyle name="Output 9 3 7" xfId="11006" xr:uid="{23CDC1A6-6161-4774-A9AB-1CE3DBF19EDF}"/>
    <cellStyle name="Output 9 3 7 2" xfId="43592" xr:uid="{349F3C62-6013-4892-A413-2BB19F5E18DE}"/>
    <cellStyle name="Output 9 3 7 3" xfId="34443" xr:uid="{CAFE1E3E-E947-4093-97EC-1F8DA6220AE6}"/>
    <cellStyle name="Output 9 3 7 4" xfId="22881" xr:uid="{9CE96F78-7AF8-4CC3-87A5-7EBFAD3BD13A}"/>
    <cellStyle name="Output 9 3 8" xfId="10524" xr:uid="{92F9FD48-489A-4BC5-BD35-0E767A29C1D9}"/>
    <cellStyle name="Output 9 3 8 2" xfId="45242" xr:uid="{26E45EEE-F32D-452F-9B0D-12F9820DC898}"/>
    <cellStyle name="Output 9 3 8 3" xfId="36097" xr:uid="{CFE3D180-6473-4A31-989D-6BDDA031BEBB}"/>
    <cellStyle name="Output 9 3 8 4" xfId="24563" xr:uid="{100DF6F0-5BFC-437E-8FA1-154521E79342}"/>
    <cellStyle name="Output 9 3 9" xfId="4512" xr:uid="{463432A1-A3AF-4538-BC75-C438478EF093}"/>
    <cellStyle name="Output 9 3 9 2" xfId="44146" xr:uid="{D5ED2257-B70F-433C-9706-4460B8D20C43}"/>
    <cellStyle name="Output 9 3 9 3" xfId="34998" xr:uid="{9D5ECCEC-7990-41C5-A593-AA4519C18DD0}"/>
    <cellStyle name="Output 9 3 9 4" xfId="23443" xr:uid="{973E0576-8A30-415C-8FC0-C95B4182B025}"/>
    <cellStyle name="Output 9 4" xfId="1772" xr:uid="{00000000-0005-0000-0000-0000EC060000}"/>
    <cellStyle name="Output 9 4 10" xfId="10639" xr:uid="{95F5CC62-379A-4ED2-AEB8-32D0CE9EDDD7}"/>
    <cellStyle name="Output 9 4 10 2" xfId="45699" xr:uid="{DC25A038-4512-45D6-BA97-3DF26B3A76C4}"/>
    <cellStyle name="Output 9 4 10 3" xfId="36554" xr:uid="{B5049305-748B-488D-AE3D-DD8D976B7679}"/>
    <cellStyle name="Output 9 4 10 4" xfId="25033" xr:uid="{3F925126-B230-4636-8E08-1D3AF247F9FA}"/>
    <cellStyle name="Output 9 4 11" xfId="14060" xr:uid="{12902629-441D-47B9-9686-D88F3BC14434}"/>
    <cellStyle name="Output 9 4 11 2" xfId="47132" xr:uid="{BD10A098-8F25-43D8-BC13-1687D8B4F271}"/>
    <cellStyle name="Output 9 4 11 3" xfId="37988" xr:uid="{CACF7301-2AFB-4200-A962-2DB93F0F8E24}"/>
    <cellStyle name="Output 9 4 11 4" xfId="26574" xr:uid="{FD0EF66A-CDCD-455B-81BA-E98CBC547405}"/>
    <cellStyle name="Output 9 4 12" xfId="13213" xr:uid="{74B953A0-79B7-4CDC-AA81-A2826DE72116}"/>
    <cellStyle name="Output 9 4 12 2" xfId="46044" xr:uid="{CA3A5C35-91AA-4410-8B40-35CF9C56C86B}"/>
    <cellStyle name="Output 9 4 12 3" xfId="36899" xr:uid="{5D51FF7F-5E82-4CB5-8852-37754FADAE1F}"/>
    <cellStyle name="Output 9 4 12 4" xfId="25391" xr:uid="{0825CF2D-DBE9-4A3B-919E-C0E5729E5A42}"/>
    <cellStyle name="Output 9 4 13" xfId="15105" xr:uid="{6A530726-4A0A-4EB1-974F-0B7C0451A06C}"/>
    <cellStyle name="Output 9 4 13 2" xfId="47536" xr:uid="{927B1AEE-7902-4454-9207-8FC9C9BAFEE2}"/>
    <cellStyle name="Output 9 4 13 3" xfId="38392" xr:uid="{B185321C-2019-4ADE-8EF6-DCBB8BA98A52}"/>
    <cellStyle name="Output 9 4 13 4" xfId="27039" xr:uid="{3C7AC1FC-D1C9-412F-B30D-A1CBA342DB6B}"/>
    <cellStyle name="Output 9 4 14" xfId="27572" xr:uid="{F5EBA7E2-6D92-458F-861F-D5EBD19FCCD8}"/>
    <cellStyle name="Output 9 4 14 2" xfId="47965" xr:uid="{329D1CC2-19C7-4C24-A5A9-DCF15E0DF932}"/>
    <cellStyle name="Output 9 4 14 3" xfId="38821" xr:uid="{B57239A8-E972-4628-8C4B-0581A642BBA9}"/>
    <cellStyle name="Output 9 4 15" xfId="27800" xr:uid="{668925B3-8069-4E15-AC61-5A0F5F7B165D}"/>
    <cellStyle name="Output 9 4 16" xfId="48783" xr:uid="{8C6DE0F8-3273-4448-BE58-A29B1B09E971}"/>
    <cellStyle name="Output 9 4 17" xfId="50638" xr:uid="{28336AE1-DF93-44F0-913B-33E0374186DB}"/>
    <cellStyle name="Output 9 4 18" xfId="49623" xr:uid="{D766C9ED-EE22-499C-877D-03085DC638A5}"/>
    <cellStyle name="Output 9 4 19" xfId="49447" xr:uid="{6CAC9A45-67D8-4FD8-AF79-EC33C732F536}"/>
    <cellStyle name="Output 9 4 2" xfId="1773" xr:uid="{00000000-0005-0000-0000-0000ED060000}"/>
    <cellStyle name="Output 9 4 2 10" xfId="13361" xr:uid="{B709FD2A-8EFE-4654-8E7A-D422E86A4B97}"/>
    <cellStyle name="Output 9 4 2 10 2" xfId="46785" xr:uid="{433153F0-BAD8-4AD3-B25E-A994D3541012}"/>
    <cellStyle name="Output 9 4 2 10 3" xfId="37641" xr:uid="{DBA64F06-DBA9-412F-9DC2-BBCAA75E294E}"/>
    <cellStyle name="Output 9 4 2 10 4" xfId="26201" xr:uid="{9C4D19A1-3045-401D-B631-A3973E36AA0B}"/>
    <cellStyle name="Output 9 4 2 11" xfId="16191" xr:uid="{7079A465-A6DD-463A-8085-CB5EE16DC9B8}"/>
    <cellStyle name="Output 9 4 2 11 2" xfId="46039" xr:uid="{37AEFA6B-9373-49FC-BCB9-60D65D681DBE}"/>
    <cellStyle name="Output 9 4 2 11 3" xfId="36894" xr:uid="{37F6EF24-A207-48AC-B87F-765CD7612EED}"/>
    <cellStyle name="Output 9 4 2 11 4" xfId="25386" xr:uid="{AC32B05A-6C91-4A1A-AD06-4F526091BA78}"/>
    <cellStyle name="Output 9 4 2 12" xfId="16417" xr:uid="{5322D2B8-EA5D-4039-A17F-5E9E71123CD4}"/>
    <cellStyle name="Output 9 4 2 12 2" xfId="45381" xr:uid="{D3FA0173-F4F6-4C84-8348-2267829664FF}"/>
    <cellStyle name="Output 9 4 2 12 3" xfId="36236" xr:uid="{7C1E0D77-1477-4578-8CDF-FDE0DD4ABBB2}"/>
    <cellStyle name="Output 9 4 2 12 4" xfId="24702" xr:uid="{E4DC5B04-58CC-44AC-AAD6-29409B7D0BF7}"/>
    <cellStyle name="Output 9 4 2 13" xfId="27348" xr:uid="{29EA1C92-264F-4359-AAC1-B4BF55E04100}"/>
    <cellStyle name="Output 9 4 2 13 2" xfId="47769" xr:uid="{B5D0BCC4-E9C6-4DD6-8F04-9BC68101BEDD}"/>
    <cellStyle name="Output 9 4 2 13 3" xfId="38625" xr:uid="{D4F182E6-4ECD-4E94-B0D9-C989F525A464}"/>
    <cellStyle name="Output 9 4 2 14" xfId="27994" xr:uid="{B0E5FE8E-6705-4A47-916A-90223D09BD42}"/>
    <cellStyle name="Output 9 4 2 15" xfId="48784" xr:uid="{404B1BE7-56DF-4A36-B662-694B37EB9427}"/>
    <cellStyle name="Output 9 4 2 16" xfId="50639" xr:uid="{132A13A1-2CFE-46D0-B799-ED8AD07E9477}"/>
    <cellStyle name="Output 9 4 2 17" xfId="51106" xr:uid="{AA76CD9C-1543-4A4A-ABAC-3DF1543309D4}"/>
    <cellStyle name="Output 9 4 2 18" xfId="52050" xr:uid="{F5A7A51D-1C84-4EB5-887B-0121EEB3FAD1}"/>
    <cellStyle name="Output 9 4 2 19" xfId="49318" xr:uid="{8C2685E3-CC55-4CC1-863D-56442BEC9DC0}"/>
    <cellStyle name="Output 9 4 2 2" xfId="5159" xr:uid="{850E7D9A-C8A1-4AEF-80B1-AE10558D34F4}"/>
    <cellStyle name="Output 9 4 2 2 2" xfId="41692" xr:uid="{CC477B1D-48D3-4D04-AF52-865C4556637E}"/>
    <cellStyle name="Output 9 4 2 2 3" xfId="32539" xr:uid="{A931D4EB-1F14-49D3-B5EB-F3DED20B4F24}"/>
    <cellStyle name="Output 9 4 2 2 4" xfId="20947" xr:uid="{C788B402-6C7D-452D-AFD1-9159380DFF69}"/>
    <cellStyle name="Output 9 4 2 20" xfId="53632" xr:uid="{521D17B9-26B3-45BD-A4A4-CE7C00CA7FAC}"/>
    <cellStyle name="Output 9 4 2 21" xfId="54464" xr:uid="{ED4DE81E-0EAF-4D36-B068-9F91F4B6D538}"/>
    <cellStyle name="Output 9 4 2 22" xfId="55467" xr:uid="{37138F30-F221-4E05-BA76-2BA1F3EC94BB}"/>
    <cellStyle name="Output 9 4 2 23" xfId="56161" xr:uid="{86ADD223-BB1B-43BA-82E4-F1E92C55FCAE}"/>
    <cellStyle name="Output 9 4 2 24" xfId="16945" xr:uid="{B8B137BB-2179-4511-AF34-D19E80613576}"/>
    <cellStyle name="Output 9 4 2 3" xfId="5623" xr:uid="{EE456634-E792-4083-B12B-AB3FFBD6E42C}"/>
    <cellStyle name="Output 9 4 2 3 2" xfId="40594" xr:uid="{F5208405-D9BB-43CE-9253-D38032BE58A2}"/>
    <cellStyle name="Output 9 4 2 3 3" xfId="31362" xr:uid="{6CEAA002-5D4D-480E-92A7-D85B466CE530}"/>
    <cellStyle name="Output 9 4 2 3 4" xfId="19631" xr:uid="{4D6471DD-920A-4BFC-B344-458C21647FC3}"/>
    <cellStyle name="Output 9 4 2 4" xfId="11238" xr:uid="{F5CDACEC-A48F-44EE-945B-A81B0150A6F2}"/>
    <cellStyle name="Output 9 4 2 4 2" xfId="41764" xr:uid="{9ABFBB0B-DBD6-4A58-AF7A-61A4C875FE35}"/>
    <cellStyle name="Output 9 4 2 4 3" xfId="32613" xr:uid="{361DED66-1A7E-422C-89C5-C15B5F8FC13B}"/>
    <cellStyle name="Output 9 4 2 4 4" xfId="21030" xr:uid="{68004BAE-DF79-4F91-9AB5-C20E28CBBE46}"/>
    <cellStyle name="Output 9 4 2 5" xfId="11686" xr:uid="{859E8FA7-5C57-4720-9393-13E405657003}"/>
    <cellStyle name="Output 9 4 2 5 2" xfId="42517" xr:uid="{7DC3E183-C034-4A7F-B7BC-D99B997F5B67}"/>
    <cellStyle name="Output 9 4 2 5 3" xfId="33367" xr:uid="{D3DBA240-E81C-4BD4-B4C6-AC1AB35DC794}"/>
    <cellStyle name="Output 9 4 2 5 4" xfId="21790" xr:uid="{C023EEA2-42B4-4C22-9EA1-638A27566175}"/>
    <cellStyle name="Output 9 4 2 6" xfId="12091" xr:uid="{3BCA6659-2215-4A55-818C-858A2ACCED15}"/>
    <cellStyle name="Output 9 4 2 6 2" xfId="43243" xr:uid="{45462F58-35F8-4220-809F-F30B941F24DD}"/>
    <cellStyle name="Output 9 4 2 6 3" xfId="34093" xr:uid="{8A236A54-F34C-476A-AA50-39E490C09939}"/>
    <cellStyle name="Output 9 4 2 6 4" xfId="22527" xr:uid="{E4ADD36E-0A52-4703-BF9B-F3669F5DA56B}"/>
    <cellStyle name="Output 9 4 2 7" xfId="12432" xr:uid="{8B548351-5A4E-4078-9201-5797C381ECE9}"/>
    <cellStyle name="Output 9 4 2 7 2" xfId="45241" xr:uid="{7427993A-AFC6-4C3B-9958-D625A06093F8}"/>
    <cellStyle name="Output 9 4 2 7 3" xfId="36096" xr:uid="{00D5DE9A-3DEA-4CED-8555-8431A5B04AB2}"/>
    <cellStyle name="Output 9 4 2 7 4" xfId="24562" xr:uid="{02CA4602-8D00-4C0E-91F6-B81CE649C8CE}"/>
    <cellStyle name="Output 9 4 2 8" xfId="12721" xr:uid="{BF49864E-EFF3-48AC-886D-02C1281CDC36}"/>
    <cellStyle name="Output 9 4 2 8 2" xfId="44149" xr:uid="{446E0F71-5DA3-4BAA-96F5-F9584A872AC3}"/>
    <cellStyle name="Output 9 4 2 8 3" xfId="35001" xr:uid="{632E354A-FA0D-4A17-B4D5-E5CA24314048}"/>
    <cellStyle name="Output 9 4 2 8 4" xfId="23446" xr:uid="{EA26040D-D324-4A4F-9408-8BDA92BEF947}"/>
    <cellStyle name="Output 9 4 2 9" xfId="12945" xr:uid="{C1A9D8A7-E88F-4FDC-A7A4-4A03B67AC32A}"/>
    <cellStyle name="Output 9 4 2 9 2" xfId="44761" xr:uid="{F71E8F72-3627-4175-A2A4-84E72905BBA6}"/>
    <cellStyle name="Output 9 4 2 9 3" xfId="35616" xr:uid="{7B5FB965-C4C2-4790-A61F-362BB8AE5963}"/>
    <cellStyle name="Output 9 4 2 9 4" xfId="24077" xr:uid="{9B6E8E1B-4492-4708-A8F7-75BFB8E3F599}"/>
    <cellStyle name="Output 9 4 20" xfId="52246" xr:uid="{0B1CBBDF-E7AE-4623-9C42-17314EF84EF4}"/>
    <cellStyle name="Output 9 4 21" xfId="53631" xr:uid="{70489CD7-6DDC-46E6-AB79-6A33EE9C8DA4}"/>
    <cellStyle name="Output 9 4 22" xfId="52896" xr:uid="{0A4AC5EB-1713-4674-B73A-CAEB86D6813C}"/>
    <cellStyle name="Output 9 4 23" xfId="55275" xr:uid="{128FD29B-F41F-46E1-BCE4-43C4793A5733}"/>
    <cellStyle name="Output 9 4 24" xfId="56160" xr:uid="{7EDA9297-1F83-4BB8-9EA6-DC9784C428D7}"/>
    <cellStyle name="Output 9 4 25" xfId="16944" xr:uid="{8F46682D-020F-4F80-AB18-7A413130DE32}"/>
    <cellStyle name="Output 9 4 3" xfId="5158" xr:uid="{4A8C36A9-919B-4FF1-8431-1EF8CC7FFC28}"/>
    <cellStyle name="Output 9 4 3 2" xfId="41705" xr:uid="{86EEE5D2-9D0E-4582-AE1F-76C6A7B62B04}"/>
    <cellStyle name="Output 9 4 3 3" xfId="32554" xr:uid="{602EB9D5-6B9F-48C8-8207-2D6F7F49ED92}"/>
    <cellStyle name="Output 9 4 3 4" xfId="20971" xr:uid="{B5748A86-FCD1-440E-9275-B846DE7E7E09}"/>
    <cellStyle name="Output 9 4 4" xfId="6262" xr:uid="{FC441F60-4783-4189-9BF0-62A9B60454F8}"/>
    <cellStyle name="Output 9 4 4 2" xfId="39415" xr:uid="{143A352A-CE3A-4057-8E2A-A9C152A08CDE}"/>
    <cellStyle name="Output 9 4 4 3" xfId="30150" xr:uid="{FA7B016A-3822-4440-ACB4-2C44797A40A5}"/>
    <cellStyle name="Output 9 4 4 4" xfId="18394" xr:uid="{27A74F8C-4CB2-4231-A384-A83AA2C6BA47}"/>
    <cellStyle name="Output 9 4 5" xfId="10739" xr:uid="{F866D2F2-5AB7-44E5-BE65-798578287723}"/>
    <cellStyle name="Output 9 4 5 2" xfId="41553" xr:uid="{76C3958F-1108-43EE-AB4F-2E6F5D9EBC29}"/>
    <cellStyle name="Output 9 4 5 3" xfId="32365" xr:uid="{5F1F141F-5483-47F2-9365-4C582F9A572B}"/>
    <cellStyle name="Output 9 4 5 4" xfId="20656" xr:uid="{D82A3625-2E8C-4182-A30F-07F47000BFF6}"/>
    <cellStyle name="Output 9 4 6" xfId="9800" xr:uid="{7EEF2B7A-7C1C-46A9-8572-3D66867FECF7}"/>
    <cellStyle name="Output 9 4 6 2" xfId="42847" xr:uid="{68B09F63-0A31-490C-AD24-D89FA1A7C5E8}"/>
    <cellStyle name="Output 9 4 6 3" xfId="33697" xr:uid="{F9263689-AB1E-41E8-A800-593C65A6B416}"/>
    <cellStyle name="Output 9 4 6 4" xfId="22124" xr:uid="{973DA431-C603-4DF9-8E13-CCC13C032E00}"/>
    <cellStyle name="Output 9 4 7" xfId="9895" xr:uid="{76E9DDEE-D443-4E98-94A4-83DA65ED2547}"/>
    <cellStyle name="Output 9 4 7 2" xfId="42316" xr:uid="{2D38A3D1-2F10-4440-A259-F367673B6193}"/>
    <cellStyle name="Output 9 4 7 3" xfId="33166" xr:uid="{1815147A-E44A-404C-9A5A-0049A99F2C60}"/>
    <cellStyle name="Output 9 4 7 4" xfId="21586" xr:uid="{7232ECDC-97B1-484E-B063-6E8ACC605E46}"/>
    <cellStyle name="Output 9 4 8" xfId="9886" xr:uid="{B3571C1E-9484-4A50-8F47-A79B0E0DFE62}"/>
    <cellStyle name="Output 9 4 8 2" xfId="45240" xr:uid="{492E4414-FE0F-4A88-9171-D4CE0392C320}"/>
    <cellStyle name="Output 9 4 8 3" xfId="36095" xr:uid="{317592B3-F3AD-4F07-8A41-C7CCA28A12AA}"/>
    <cellStyle name="Output 9 4 8 4" xfId="24561" xr:uid="{7B371557-331F-4E1F-98BB-ED3897307E6A}"/>
    <cellStyle name="Output 9 4 9" xfId="9887" xr:uid="{5183A49D-DD57-493B-8B23-C8FDFEEF7654}"/>
    <cellStyle name="Output 9 4 9 2" xfId="45043" xr:uid="{1A1824E3-C2E1-4AC6-8BDE-4EA3F751D7A4}"/>
    <cellStyle name="Output 9 4 9 3" xfId="35898" xr:uid="{91DA3BD1-0960-4C95-92C1-208604657569}"/>
    <cellStyle name="Output 9 4 9 4" xfId="24361" xr:uid="{7948AA70-0230-4EA8-A539-5567021FFCE4}"/>
    <cellStyle name="Output 9 5" xfId="1774" xr:uid="{00000000-0005-0000-0000-0000EE060000}"/>
    <cellStyle name="Output 9 5 10" xfId="11805" xr:uid="{AA23E3D2-2E09-4CB5-A96B-62307EA68313}"/>
    <cellStyle name="Output 9 5 10 2" xfId="45697" xr:uid="{1756C4E4-E046-4E6C-B144-E7B3CB43E486}"/>
    <cellStyle name="Output 9 5 10 3" xfId="36552" xr:uid="{5BFF8935-2094-4F89-BF0A-61150F2A6445}"/>
    <cellStyle name="Output 9 5 10 4" xfId="25031" xr:uid="{B6D9E01A-5A47-4906-AD5E-04EEC17C4EB2}"/>
    <cellStyle name="Output 9 5 11" xfId="13360" xr:uid="{11BAF5AA-DEFA-4F53-A564-8E33E343DEB9}"/>
    <cellStyle name="Output 9 5 11 2" xfId="46786" xr:uid="{75EE8D8B-8DF5-492C-8996-4C81ADA26022}"/>
    <cellStyle name="Output 9 5 11 3" xfId="37642" xr:uid="{8DD60627-BEE8-4217-86C1-B07557CE5FAB}"/>
    <cellStyle name="Output 9 5 11 4" xfId="26202" xr:uid="{A5600A45-ED11-4CA7-A335-4BE9AD7F275E}"/>
    <cellStyle name="Output 9 5 12" xfId="15374" xr:uid="{99D2CC82-51AD-462B-845B-FAD4CCCC0EB2}"/>
    <cellStyle name="Output 9 5 12 2" xfId="46972" xr:uid="{4F034CC4-A692-4FFC-8BE2-2BB99342C0B7}"/>
    <cellStyle name="Output 9 5 12 3" xfId="37828" xr:uid="{FF25198F-4FD0-472E-804C-8A57D13CC0CD}"/>
    <cellStyle name="Output 9 5 12 4" xfId="26403" xr:uid="{69ADDBE4-479A-4746-8B70-84CECCC7B1FE}"/>
    <cellStyle name="Output 9 5 13" xfId="15101" xr:uid="{0EFB6FE6-3316-48FD-A906-5341D54FC883}"/>
    <cellStyle name="Output 9 5 13 2" xfId="47534" xr:uid="{2D370092-4805-4B56-A783-54B3F2B20CF6}"/>
    <cellStyle name="Output 9 5 13 3" xfId="38390" xr:uid="{90EF15EA-FA09-4C6A-B23D-A97FF102ACBF}"/>
    <cellStyle name="Output 9 5 13 4" xfId="27037" xr:uid="{3D6F85A8-1CAD-4568-9270-E749A0ABBA68}"/>
    <cellStyle name="Output 9 5 14" xfId="27570" xr:uid="{FA8B5FC0-817A-4DF4-B88F-CE4A8E351A25}"/>
    <cellStyle name="Output 9 5 14 2" xfId="47963" xr:uid="{E3A100E2-F358-43E6-B56B-A1E0B8E34F1B}"/>
    <cellStyle name="Output 9 5 14 3" xfId="38819" xr:uid="{F7992E02-D7B3-49F1-9C83-46959F655391}"/>
    <cellStyle name="Output 9 5 15" xfId="27995" xr:uid="{FEDB7F5D-EDD8-49F5-AAD3-C52DF8922F10}"/>
    <cellStyle name="Output 9 5 16" xfId="48785" xr:uid="{C0B2E203-4477-4B10-8403-7BB07B433793}"/>
    <cellStyle name="Output 9 5 17" xfId="50640" xr:uid="{3EC77429-E8F4-4110-90FC-80BEAAD62FA4}"/>
    <cellStyle name="Output 9 5 18" xfId="52272" xr:uid="{A9A975C7-B54C-40F8-A23F-F2EA0901E28C}"/>
    <cellStyle name="Output 9 5 19" xfId="51862" xr:uid="{7D39DC99-60A2-4240-8586-460E1938C089}"/>
    <cellStyle name="Output 9 5 2" xfId="1775" xr:uid="{00000000-0005-0000-0000-0000EF060000}"/>
    <cellStyle name="Output 9 5 2 10" xfId="13359" xr:uid="{73E2B265-7368-41A7-9CF0-57ECB3D102A1}"/>
    <cellStyle name="Output 9 5 2 10 2" xfId="44019" xr:uid="{6A315A57-61D9-4152-9418-A0B96C269BDB}"/>
    <cellStyle name="Output 9 5 2 10 3" xfId="34871" xr:uid="{CC9A761F-C778-4B20-B4DA-DF1F1D6C79F0}"/>
    <cellStyle name="Output 9 5 2 10 4" xfId="23313" xr:uid="{CA0D957E-C1E5-485F-A64D-4639288E0C10}"/>
    <cellStyle name="Output 9 5 2 11" xfId="16192" xr:uid="{FD2459C6-8956-464B-BCF2-BCAFC3953EFD}"/>
    <cellStyle name="Output 9 5 2 11 2" xfId="46965" xr:uid="{8A5E063A-D45C-4447-B4CC-BBBE1F101D95}"/>
    <cellStyle name="Output 9 5 2 11 3" xfId="37821" xr:uid="{54764DD3-08B7-4AEB-8350-F4F8F518B9F8}"/>
    <cellStyle name="Output 9 5 2 11 4" xfId="26396" xr:uid="{F47127CC-2188-4ADD-A4A7-E5919898B604}"/>
    <cellStyle name="Output 9 5 2 12" xfId="16418" xr:uid="{172482A8-1875-4DF2-9E46-B045B14A957D}"/>
    <cellStyle name="Output 9 5 2 12 2" xfId="47535" xr:uid="{015539AD-B408-431C-8F6F-F2D2E28D4761}"/>
    <cellStyle name="Output 9 5 2 12 3" xfId="38391" xr:uid="{CE2E3446-BD6E-459C-8347-28D155C74C67}"/>
    <cellStyle name="Output 9 5 2 12 4" xfId="27038" xr:uid="{D6296111-76B1-447E-BAA9-1C7CB46788C8}"/>
    <cellStyle name="Output 9 5 2 13" xfId="27571" xr:uid="{165DFE50-A009-4E7D-8E38-29556FD16646}"/>
    <cellStyle name="Output 9 5 2 13 2" xfId="47964" xr:uid="{6DC3737A-CDDC-4A50-870E-32047FDD16BE}"/>
    <cellStyle name="Output 9 5 2 13 3" xfId="38820" xr:uid="{0F34CD3D-456C-498B-BCF7-316EBBF4EC8C}"/>
    <cellStyle name="Output 9 5 2 14" xfId="27221" xr:uid="{047A1470-4D42-4B3E-9C73-BB3E6003D4C1}"/>
    <cellStyle name="Output 9 5 2 15" xfId="48786" xr:uid="{E23649B9-EF55-4BD4-B205-6B537DB6EE1B}"/>
    <cellStyle name="Output 9 5 2 16" xfId="50641" xr:uid="{A5F84552-C7DC-410E-8B67-F83D0D323FCE}"/>
    <cellStyle name="Output 9 5 2 17" xfId="50009" xr:uid="{121B0819-A7A6-431D-AF5C-16A7642CDD45}"/>
    <cellStyle name="Output 9 5 2 18" xfId="51863" xr:uid="{104584F1-4E2E-4E14-AFA3-4E4B0BC44EC8}"/>
    <cellStyle name="Output 9 5 2 19" xfId="52330" xr:uid="{863DF8CF-F5EC-4E5D-8670-C5175E8C8463}"/>
    <cellStyle name="Output 9 5 2 2" xfId="5161" xr:uid="{AAC044A9-40B9-4E3D-8A71-153BA431C009}"/>
    <cellStyle name="Output 9 5 2 2 2" xfId="41342" xr:uid="{49AB2013-3928-4D18-9A64-2A8579D3631A}"/>
    <cellStyle name="Output 9 5 2 2 3" xfId="32147" xr:uid="{B01676B6-E439-4799-BF18-EFCF93E63147}"/>
    <cellStyle name="Output 9 5 2 2 4" xfId="20438" xr:uid="{59C5A05F-BC6E-4F84-B023-F6AE7048895B}"/>
    <cellStyle name="Output 9 5 2 20" xfId="53634" xr:uid="{AC09C744-D660-4614-B938-FCB89A25F84C}"/>
    <cellStyle name="Output 9 5 2 21" xfId="54001" xr:uid="{FD0CA4FA-B315-4A00-A727-441640367D5F}"/>
    <cellStyle name="Output 9 5 2 22" xfId="53073" xr:uid="{D969DEFC-87AC-4567-B74C-C86A58A6A8F1}"/>
    <cellStyle name="Output 9 5 2 23" xfId="56163" xr:uid="{6E804A2E-DD01-4886-9387-2A0D12A615B7}"/>
    <cellStyle name="Output 9 5 2 24" xfId="16947" xr:uid="{50CD654B-3E6C-4E53-AA51-685BCB2D8CC3}"/>
    <cellStyle name="Output 9 5 2 3" xfId="5624" xr:uid="{6375D389-B2C0-4747-A209-331C2BBF1FDC}"/>
    <cellStyle name="Output 9 5 2 3 2" xfId="39416" xr:uid="{EE96DCC5-159D-47E6-88DD-F6173F67D483}"/>
    <cellStyle name="Output 9 5 2 3 3" xfId="30151" xr:uid="{01435BD0-46E5-43D6-9373-82857B9BDDE7}"/>
    <cellStyle name="Output 9 5 2 3 4" xfId="18395" xr:uid="{7A01A8A4-2560-4FC4-B709-942193D04208}"/>
    <cellStyle name="Output 9 5 2 4" xfId="11239" xr:uid="{D92B867D-8905-4A8A-B6CC-E139BA407A98}"/>
    <cellStyle name="Output 9 5 2 4 2" xfId="42106" xr:uid="{2F7FE91A-E426-4317-882C-BDB4903095A0}"/>
    <cellStyle name="Output 9 5 2 4 3" xfId="32956" xr:uid="{3674FD1F-B9D7-4B8E-8196-F2B7C781A5CE}"/>
    <cellStyle name="Output 9 5 2 4 4" xfId="21376" xr:uid="{60DA9883-879F-4B52-9065-2ECA15FB21D4}"/>
    <cellStyle name="Output 9 5 2 5" xfId="11687" xr:uid="{C5C90B7C-A407-41B3-8238-13FBA002CA97}"/>
    <cellStyle name="Output 9 5 2 5 2" xfId="42846" xr:uid="{DBB57FAF-2DEA-44E1-A480-622ADD74B42D}"/>
    <cellStyle name="Output 9 5 2 5 3" xfId="33696" xr:uid="{8BA14626-8F92-49F5-B7AD-8A2DFADCD4CC}"/>
    <cellStyle name="Output 9 5 2 5 4" xfId="22123" xr:uid="{0171E820-7554-4016-B57E-F16C93C090E9}"/>
    <cellStyle name="Output 9 5 2 6" xfId="12092" xr:uid="{58F6BE05-2DE3-4B30-B171-D485F728C825}"/>
    <cellStyle name="Output 9 5 2 6 2" xfId="43582" xr:uid="{06E06DC6-EB5F-47F0-9848-4A3537F18994}"/>
    <cellStyle name="Output 9 5 2 6 3" xfId="34433" xr:uid="{21DCAF1A-279D-4042-BEE0-6844CA676C39}"/>
    <cellStyle name="Output 9 5 2 6 4" xfId="22870" xr:uid="{61F7365C-F27E-4A20-9EA8-92E2F4FF5A0C}"/>
    <cellStyle name="Output 9 5 2 7" xfId="12433" xr:uid="{72B52AD7-B44D-4B7B-BFE5-A8F03AF1BDF4}"/>
    <cellStyle name="Output 9 5 2 7 2" xfId="44653" xr:uid="{EFA9339A-A37B-4FE9-953A-027AA27C1C1F}"/>
    <cellStyle name="Output 9 5 2 7 3" xfId="35508" xr:uid="{D3125BEC-0266-43BA-8678-ADA5F0F0FE45}"/>
    <cellStyle name="Output 9 5 2 7 4" xfId="23964" xr:uid="{FB748475-54E6-4B8D-A8B0-E7DEFF04A312}"/>
    <cellStyle name="Output 9 5 2 8" xfId="12722" xr:uid="{04477F53-E68D-4DF4-B431-DF913E8D0CEB}"/>
    <cellStyle name="Output 9 5 2 8 2" xfId="43400" xr:uid="{C2873B2D-8707-443A-81B2-A444B2D1C6AB}"/>
    <cellStyle name="Output 9 5 2 8 3" xfId="34251" xr:uid="{A6CEA3CF-90F6-4C7E-93F6-04DBCB770B8B}"/>
    <cellStyle name="Output 9 5 2 8 4" xfId="22687" xr:uid="{E067C1D0-5303-40DA-ABAC-686E6224AB71}"/>
    <cellStyle name="Output 9 5 2 9" xfId="12946" xr:uid="{01EBDE65-B83C-47E3-9E03-C8455EFE8C88}"/>
    <cellStyle name="Output 9 5 2 9 2" xfId="45698" xr:uid="{FE2836F0-3701-4049-94CF-C3BDE423CF0E}"/>
    <cellStyle name="Output 9 5 2 9 3" xfId="36553" xr:uid="{39ED259E-7485-48BA-B6A5-F58F96113292}"/>
    <cellStyle name="Output 9 5 2 9 4" xfId="25032" xr:uid="{E7D6C46E-B15E-4C38-B436-77AACF6F6EDE}"/>
    <cellStyle name="Output 9 5 20" xfId="50863" xr:uid="{1295E8B4-94A2-477C-B303-73D1ADD431D4}"/>
    <cellStyle name="Output 9 5 21" xfId="53633" xr:uid="{1FF27E83-38ED-483A-B731-3F88A328319C}"/>
    <cellStyle name="Output 9 5 22" xfId="54812" xr:uid="{93373BF2-7D01-46BF-9E83-8A2B8EF83372}"/>
    <cellStyle name="Output 9 5 23" xfId="52675" xr:uid="{60874679-27E1-4E73-B150-FC9B5ED4425C}"/>
    <cellStyle name="Output 9 5 24" xfId="56162" xr:uid="{81EDE6EC-6417-4265-992F-2462A8DEB3CB}"/>
    <cellStyle name="Output 9 5 25" xfId="16946" xr:uid="{75E37507-9010-4694-87A0-657678165067}"/>
    <cellStyle name="Output 9 5 3" xfId="5160" xr:uid="{A20A761F-D252-40CD-8D47-78E3433A9458}"/>
    <cellStyle name="Output 9 5 3 2" xfId="41670" xr:uid="{0DD05929-3D31-4265-8150-1599D29ED3C5}"/>
    <cellStyle name="Output 9 5 3 3" xfId="32513" xr:uid="{F06705BB-6303-4BDF-9A70-D1B2C6CEE373}"/>
    <cellStyle name="Output 9 5 3 4" xfId="20917" xr:uid="{258D47DD-4155-4036-BB56-FE63B8FD7312}"/>
    <cellStyle name="Output 9 5 4" xfId="6263" xr:uid="{F50FB496-F8D0-4A0F-8362-09380DA08844}"/>
    <cellStyle name="Output 9 5 4 2" xfId="39417" xr:uid="{AC2C7A92-22AF-4196-8E23-B96FCE775300}"/>
    <cellStyle name="Output 9 5 4 3" xfId="30152" xr:uid="{3FFEF6BA-2393-4756-A1E3-F12595E9A5EA}"/>
    <cellStyle name="Output 9 5 4 4" xfId="18396" xr:uid="{494187F9-69F2-4A12-B2DC-6CEDC2C0FE10}"/>
    <cellStyle name="Output 9 5 5" xfId="9978" xr:uid="{7006404D-571A-40C7-8326-E1A86B5C2BFF}"/>
    <cellStyle name="Output 9 5 5 2" xfId="39943" xr:uid="{E058EFF5-CAD2-4A76-9D46-DA130FAA2B4D}"/>
    <cellStyle name="Output 9 5 5 3" xfId="30710" xr:uid="{FCDF72C0-B4B8-4726-B507-4F6D755875CB}"/>
    <cellStyle name="Output 9 5 5 4" xfId="18955" xr:uid="{612E2C2A-EC37-46DB-8571-E1F5A585F42F}"/>
    <cellStyle name="Output 9 5 6" xfId="9878" xr:uid="{03C395FD-F658-478A-9BA1-541F0E899710}"/>
    <cellStyle name="Output 9 5 6 2" xfId="42845" xr:uid="{13D9DFCB-308E-48E7-B776-9340C135FEDA}"/>
    <cellStyle name="Output 9 5 6 3" xfId="33695" xr:uid="{B064639B-4AC6-4FEB-834B-07F6327E0D68}"/>
    <cellStyle name="Output 9 5 6 4" xfId="22122" xr:uid="{C069E077-A785-440A-89E5-B34AB5093320}"/>
    <cellStyle name="Output 9 5 7" xfId="11050" xr:uid="{57D21588-EADE-4C31-982D-C72F907D9FC1}"/>
    <cellStyle name="Output 9 5 7 2" xfId="42317" xr:uid="{37991C3D-3FF7-4F57-9B51-6A50B3DF62BB}"/>
    <cellStyle name="Output 9 5 7 3" xfId="33167" xr:uid="{0C2441C8-214A-4DCD-89DA-24503A5FEF6D}"/>
    <cellStyle name="Output 9 5 7 4" xfId="21587" xr:uid="{CBD83AD8-780B-44BF-B0CE-C1C587CFB5BD}"/>
    <cellStyle name="Output 9 5 8" xfId="4813" xr:uid="{DE77EA51-E02F-4E2B-B15F-06FCA59972B5}"/>
    <cellStyle name="Output 9 5 8 2" xfId="43358" xr:uid="{559FCDE3-0DFE-4AC5-A8DB-999D5FFB06B3}"/>
    <cellStyle name="Output 9 5 8 3" xfId="34208" xr:uid="{00D66655-F0A9-4AFF-AD92-03D6D8720F92}"/>
    <cellStyle name="Output 9 5 8 4" xfId="22644" xr:uid="{AADDA37F-4F5A-46A5-A01C-135E80E346EF}"/>
    <cellStyle name="Output 9 5 9" xfId="11361" xr:uid="{DB9CC232-4759-43BF-ACC3-217AE7B22BBE}"/>
    <cellStyle name="Output 9 5 9 2" xfId="45045" xr:uid="{40437E31-7C51-465C-8773-CBE74EB202B9}"/>
    <cellStyle name="Output 9 5 9 3" xfId="35900" xr:uid="{D7591C2F-5600-41F2-B2C5-0EEE66D82E41}"/>
    <cellStyle name="Output 9 5 9 4" xfId="24363" xr:uid="{4B840805-3E34-4CC0-AEA0-C26F817C542A}"/>
    <cellStyle name="Output 9 6" xfId="1776" xr:uid="{00000000-0005-0000-0000-0000F0060000}"/>
    <cellStyle name="Output 9 6 10" xfId="15171" xr:uid="{69539FC0-6928-40EA-92C9-9478C4305776}"/>
    <cellStyle name="Output 9 6 10 2" xfId="47129" xr:uid="{C39754E3-CF94-4B43-AEB6-4FE1395667C2}"/>
    <cellStyle name="Output 9 6 10 3" xfId="37985" xr:uid="{0C4ED32F-5471-4116-BD29-09239F80DAAF}"/>
    <cellStyle name="Output 9 6 10 4" xfId="26571" xr:uid="{30E045B5-EB2A-4103-909D-3CF46A4244C2}"/>
    <cellStyle name="Output 9 6 11" xfId="15059" xr:uid="{F15A0057-239B-4D6D-BFF9-A76100727479}"/>
    <cellStyle name="Output 9 6 11 2" xfId="46379" xr:uid="{B998DF1B-9313-44A6-B180-23756B3B3668}"/>
    <cellStyle name="Output 9 6 11 3" xfId="37234" xr:uid="{8F3B872B-D7A4-46B8-9B48-1C771515C8F0}"/>
    <cellStyle name="Output 9 6 11 4" xfId="25756" xr:uid="{C11697F4-71F1-45A0-835F-CBAEDDBB20F6}"/>
    <cellStyle name="Output 9 6 12" xfId="15397" xr:uid="{757C50F6-4C6F-43CB-ABD4-0C20B2764CEA}"/>
    <cellStyle name="Output 9 6 12 2" xfId="45215" xr:uid="{A21E7CCE-DA40-402E-9320-448B4277C657}"/>
    <cellStyle name="Output 9 6 12 3" xfId="36070" xr:uid="{F70BAC04-A6FC-491A-A679-A1972E6D3BC4}"/>
    <cellStyle name="Output 9 6 12 4" xfId="24536" xr:uid="{2310DF31-23B2-495E-AC0F-D6F875B96A8B}"/>
    <cellStyle name="Output 9 6 13" xfId="26818" xr:uid="{99BE8199-ED9D-4D59-996C-48530267E98A}"/>
    <cellStyle name="Output 9 6 13 2" xfId="47358" xr:uid="{EEA39611-0C7A-406F-8603-14AAB8EAA26B}"/>
    <cellStyle name="Output 9 6 13 3" xfId="38214" xr:uid="{BD5BC31D-8AEB-47A4-BD03-8F604001071E}"/>
    <cellStyle name="Output 9 6 14" xfId="27222" xr:uid="{84106A51-EFE8-4824-8562-6644A64C576E}"/>
    <cellStyle name="Output 9 6 15" xfId="48787" xr:uid="{932AA896-EBFD-454A-A335-25789CF638B3}"/>
    <cellStyle name="Output 9 6 16" xfId="50642" xr:uid="{6516279D-FBE4-43C7-95EF-4139D0FF9EF2}"/>
    <cellStyle name="Output 9 6 17" xfId="50041" xr:uid="{46785780-ABA8-41AB-981E-93A6195F4EF4}"/>
    <cellStyle name="Output 9 6 18" xfId="52051" xr:uid="{99CE5B0D-3F5C-4501-950D-337E388CA36D}"/>
    <cellStyle name="Output 9 6 19" xfId="52331" xr:uid="{5086E25E-9861-4C74-B8BD-E8134850F978}"/>
    <cellStyle name="Output 9 6 2" xfId="5162" xr:uid="{186E39F6-DB25-408D-A974-18B03FC380D6}"/>
    <cellStyle name="Output 9 6 2 2" xfId="41351" xr:uid="{30CFC530-CAC7-4C74-9690-D084A999E3E7}"/>
    <cellStyle name="Output 9 6 2 3" xfId="32156" xr:uid="{069A7FBD-2DE5-47B5-9C55-17A96B83541A}"/>
    <cellStyle name="Output 9 6 2 4" xfId="20447" xr:uid="{6369FBA2-85EC-4F2C-87A6-FD90B0118610}"/>
    <cellStyle name="Output 9 6 20" xfId="53635" xr:uid="{B315AFFF-1F9B-4A7F-ADF1-26AF9C3C301E}"/>
    <cellStyle name="Output 9 6 21" xfId="54465" xr:uid="{E0AD96B1-28FD-4FAD-9F29-441C96445F56}"/>
    <cellStyle name="Output 9 6 22" xfId="55274" xr:uid="{1962BBCF-0C9E-4276-9223-FF497B8D368F}"/>
    <cellStyle name="Output 9 6 23" xfId="56164" xr:uid="{819F0523-81BC-48EF-9EAA-4DE44B7907E4}"/>
    <cellStyle name="Output 9 6 24" xfId="16948" xr:uid="{3C010E62-29ED-4D14-9F65-A75F1713C01B}"/>
    <cellStyle name="Output 9 6 3" xfId="4184" xr:uid="{38656794-0D39-4059-842A-08A046ED4D1D}"/>
    <cellStyle name="Output 9 6 3 2" xfId="40595" xr:uid="{2F9A24C6-C931-4B18-BFE0-3DC6A0F4BDF0}"/>
    <cellStyle name="Output 9 6 3 3" xfId="31363" xr:uid="{659A9548-A435-44F2-9B0F-E1C8396FC138}"/>
    <cellStyle name="Output 9 6 3 4" xfId="19632" xr:uid="{D709DDBA-E2AE-4C06-9F6F-C7DF64429A1D}"/>
    <cellStyle name="Output 9 6 4" xfId="10347" xr:uid="{B7DFE2AD-C1A6-4372-B3F8-051BD0AD60A4}"/>
    <cellStyle name="Output 9 6 4 2" xfId="42115" xr:uid="{1E4E3F29-766B-4476-A203-3C298C13DFA0}"/>
    <cellStyle name="Output 9 6 4 3" xfId="32965" xr:uid="{1E3F5BAA-8D74-4DCC-809C-F7827F50F89B}"/>
    <cellStyle name="Output 9 6 4 4" xfId="21385" xr:uid="{56FF80B6-F3BC-4322-96DB-8AF26089B399}"/>
    <cellStyle name="Output 9 6 5" xfId="9833" xr:uid="{02B38F22-040F-493E-95A0-1DEAF5983285}"/>
    <cellStyle name="Output 9 6 5 2" xfId="39224" xr:uid="{94117301-55F2-419D-9653-BD62C33F60A9}"/>
    <cellStyle name="Output 9 6 5 3" xfId="29959" xr:uid="{FE029914-BE2F-4734-B8E6-A203CD0B5F26}"/>
    <cellStyle name="Output 9 6 5 4" xfId="18203" xr:uid="{71649B69-0AA2-4209-8046-1F92E571A2AC}"/>
    <cellStyle name="Output 9 6 6" xfId="6509" xr:uid="{EC812B17-7266-4387-9613-2513D818A169}"/>
    <cellStyle name="Output 9 6 6 2" xfId="43590" xr:uid="{9F1EEBC4-0322-4215-8B73-A460E7EC05BD}"/>
    <cellStyle name="Output 9 6 6 3" xfId="34441" xr:uid="{70BE4A11-8FC6-4CCE-9797-DF997B8E5599}"/>
    <cellStyle name="Output 9 6 6 4" xfId="22879" xr:uid="{1D09822F-0820-4C20-AB42-33C6C79BDF01}"/>
    <cellStyle name="Output 9 6 7" xfId="5738" xr:uid="{51EB1BDF-4FAF-49BF-8F3B-9CF90335D114}"/>
    <cellStyle name="Output 9 6 7 2" xfId="44650" xr:uid="{DC273753-C026-4246-8248-E1ECD4F9ECFF}"/>
    <cellStyle name="Output 9 6 7 3" xfId="35505" xr:uid="{0ECC19B8-06B1-45AD-BF20-0DAF5E11CFDC}"/>
    <cellStyle name="Output 9 6 7 4" xfId="23961" xr:uid="{48DC9B91-41A3-4302-A292-4EC419B40E19}"/>
    <cellStyle name="Output 9 6 8" xfId="6120" xr:uid="{BB15C1B5-4CDF-4ED8-8550-0C0DD1D984FD}"/>
    <cellStyle name="Output 9 6 8 2" xfId="44152" xr:uid="{0E3754BC-BF57-4790-8419-EF00700B740C}"/>
    <cellStyle name="Output 9 6 8 3" xfId="35004" xr:uid="{8F21F2BD-C148-4669-9984-E9BB65D87323}"/>
    <cellStyle name="Output 9 6 8 4" xfId="23449" xr:uid="{55D9EA78-A54B-4922-B1D6-083768D20A12}"/>
    <cellStyle name="Output 9 6 9" xfId="6388" xr:uid="{5E95EFA7-28B8-4556-A312-0462D752DBC9}"/>
    <cellStyle name="Output 9 6 9 2" xfId="44560" xr:uid="{8DD35337-A941-43E3-BE3C-426AA35EE2AE}"/>
    <cellStyle name="Output 9 6 9 3" xfId="35414" xr:uid="{F555F236-51E1-49C0-87FD-C90BA2608D7D}"/>
    <cellStyle name="Output 9 6 9 4" xfId="23871" xr:uid="{B6161A13-DC56-4C71-BE7B-463E424F7CAB}"/>
    <cellStyle name="Output 9 7" xfId="5153" xr:uid="{C6454847-7D15-411A-9C62-4E37E1A99750}"/>
    <cellStyle name="Output 9 7 2" xfId="41353" xr:uid="{7C44A983-5935-46F2-9D80-67AA3A005905}"/>
    <cellStyle name="Output 9 7 3" xfId="32158" xr:uid="{D2342555-A51D-4B22-A1E6-5AD4A83E9C1F}"/>
    <cellStyle name="Output 9 7 4" xfId="20449" xr:uid="{EA196779-2C04-463C-9F86-23A21F048049}"/>
    <cellStyle name="Output 9 8" xfId="5625" xr:uid="{C888D98D-A4E9-4089-B7B6-7FEDB7DCF23D}"/>
    <cellStyle name="Output 9 8 2" xfId="39414" xr:uid="{8CF9E21B-38CC-4067-A23D-2059510734F6}"/>
    <cellStyle name="Output 9 8 3" xfId="30149" xr:uid="{4C8FB58E-28EC-4387-935E-93CA5EEA4DE1}"/>
    <cellStyle name="Output 9 8 4" xfId="18393" xr:uid="{DE3A0AD0-59E7-4C1A-8FA0-E567EACD766F}"/>
    <cellStyle name="Output 9 9" xfId="10350" xr:uid="{DB89D42F-A233-4FB0-B5C9-4C63E211A49C}"/>
    <cellStyle name="Output 9 9 2" xfId="42116" xr:uid="{C3DC7094-72F9-4E06-82B8-4FFC0A720D52}"/>
    <cellStyle name="Output 9 9 3" xfId="32966" xr:uid="{099D1D35-C1A3-4E3E-94E7-28133FA9A3EB}"/>
    <cellStyle name="Output 9 9 4" xfId="21386" xr:uid="{42BC2918-EABE-4F25-856B-D17C786E069A}"/>
    <cellStyle name="Output Amounts" xfId="1777" xr:uid="{00000000-0005-0000-0000-0000F1060000}"/>
    <cellStyle name="Output Line Items" xfId="1778" xr:uid="{00000000-0005-0000-0000-0000F2060000}"/>
    <cellStyle name="Output Line Items 2" xfId="1779" xr:uid="{00000000-0005-0000-0000-0000F3060000}"/>
    <cellStyle name="Percent [0]" xfId="1780" xr:uid="{00000000-0005-0000-0000-0000F4060000}"/>
    <cellStyle name="Percent [00]" xfId="1781" xr:uid="{00000000-0005-0000-0000-0000F5060000}"/>
    <cellStyle name="Percent [2]" xfId="1782" xr:uid="{00000000-0005-0000-0000-0000F6060000}"/>
    <cellStyle name="Percent [2] 2" xfId="1783" xr:uid="{00000000-0005-0000-0000-0000F7060000}"/>
    <cellStyle name="Percent 10" xfId="1784" xr:uid="{00000000-0005-0000-0000-0000F8060000}"/>
    <cellStyle name="Percent 100" xfId="16569" xr:uid="{D6E4C6CC-43A6-4362-9485-4E4D638CED73}"/>
    <cellStyle name="Percent 11" xfId="1785" xr:uid="{00000000-0005-0000-0000-0000F9060000}"/>
    <cellStyle name="Percent 12" xfId="1786" xr:uid="{00000000-0005-0000-0000-0000FA060000}"/>
    <cellStyle name="Percent 13" xfId="1787" xr:uid="{00000000-0005-0000-0000-0000FB060000}"/>
    <cellStyle name="Percent 14" xfId="1788" xr:uid="{00000000-0005-0000-0000-0000FC060000}"/>
    <cellStyle name="Percent 15" xfId="1789" xr:uid="{00000000-0005-0000-0000-0000FD060000}"/>
    <cellStyle name="Percent 16" xfId="1790" xr:uid="{00000000-0005-0000-0000-0000FE060000}"/>
    <cellStyle name="Percent 17" xfId="1791" xr:uid="{00000000-0005-0000-0000-0000FF060000}"/>
    <cellStyle name="Percent 18" xfId="1792" xr:uid="{00000000-0005-0000-0000-000000070000}"/>
    <cellStyle name="Percent 18 2" xfId="3094" xr:uid="{547A0B25-E7E2-45E0-81DF-761715D79C45}"/>
    <cellStyle name="Percent 18 2 2" xfId="17384" xr:uid="{2B635D58-AC14-4A41-8843-0AA70510C0C6}"/>
    <cellStyle name="Percent 18 3" xfId="28473" xr:uid="{51E779A4-F98A-45B2-B735-9084FF7F820E}"/>
    <cellStyle name="Percent 19" xfId="1793" xr:uid="{00000000-0005-0000-0000-000001070000}"/>
    <cellStyle name="Percent 19 2" xfId="3095" xr:uid="{62AA0D96-7002-4492-9B87-E2FD91B0DC6C}"/>
    <cellStyle name="Percent 19 2 2" xfId="17385" xr:uid="{97E1644A-A676-40B1-86A6-C6F03FF4F81B}"/>
    <cellStyle name="Percent 19 3" xfId="28474" xr:uid="{E87AF45B-51FA-495E-9872-EB2713EF6F09}"/>
    <cellStyle name="Percent 2" xfId="1794" xr:uid="{00000000-0005-0000-0000-000002070000}"/>
    <cellStyle name="Percent 2 2" xfId="1795" xr:uid="{00000000-0005-0000-0000-000003070000}"/>
    <cellStyle name="Percent 2 2 10" xfId="50659" xr:uid="{59CB27BE-3D58-4D1A-BC5C-C603195DF8E8}"/>
    <cellStyle name="Percent 2 2 11" xfId="53636" xr:uid="{3317A01A-D17E-4D30-8D45-9F9804738ECE}"/>
    <cellStyle name="Percent 2 2 12" xfId="56165" xr:uid="{4F2C4FDE-C9C4-4599-9898-5EEC0C5DE86C}"/>
    <cellStyle name="Percent 2 2 2" xfId="1796" xr:uid="{00000000-0005-0000-0000-000004070000}"/>
    <cellStyle name="Percent 2 2 2 10" xfId="56166" xr:uid="{E059497E-5151-40E9-9EF6-BF648902C61D}"/>
    <cellStyle name="Percent 2 2 2 2" xfId="3097" xr:uid="{1A4CF338-362D-4FF1-BC57-59DE0D402B32}"/>
    <cellStyle name="Percent 2 2 2 2 2" xfId="3517" xr:uid="{BD9F7CBB-FB5A-42A4-9E4E-6747EF602B65}"/>
    <cellStyle name="Percent 2 2 2 2 2 2" xfId="9190" xr:uid="{D4014100-4C60-42EE-A398-FCAC4B4DACD7}"/>
    <cellStyle name="Percent 2 2 2 2 2 2 2" xfId="15942" xr:uid="{592DAB3C-B853-4C0E-9ED7-D0A8210C16A9}"/>
    <cellStyle name="Percent 2 2 2 2 2 2 3" xfId="29340" xr:uid="{E1201F64-3BFB-4EF6-9E7F-F055F62D0563}"/>
    <cellStyle name="Percent 2 2 2 2 2 3" xfId="7179" xr:uid="{9C976B4F-56AC-4684-BE45-AAC66D2B111D}"/>
    <cellStyle name="Percent 2 2 2 2 2 3 2" xfId="55037" xr:uid="{34077FCB-7444-4AA3-AF51-4A32A6B11E38}"/>
    <cellStyle name="Percent 2 2 2 2 2 4" xfId="14892" xr:uid="{6603443E-8587-4EFB-91E7-B6575C438721}"/>
    <cellStyle name="Percent 2 2 2 2 2 4 2" xfId="56823" xr:uid="{D8F44603-8390-4151-AA41-74B988AA7025}"/>
    <cellStyle name="Percent 2 2 2 2 2 5" xfId="17576" xr:uid="{3F9BFB50-1A2D-4B39-B2BC-6E1E0A1615E4}"/>
    <cellStyle name="Percent 2 2 2 2 3" xfId="8821" xr:uid="{7D51A6CB-4B69-4F8D-B72D-ACB7CFCC843D}"/>
    <cellStyle name="Percent 2 2 2 2 3 2" xfId="29661" xr:uid="{4F000EAC-67F0-44A9-BE89-5DA43C863031}"/>
    <cellStyle name="Percent 2 2 2 2 3 3" xfId="17898" xr:uid="{AD44C2D9-E785-4E64-AA9D-AEE7DB0CF2A2}"/>
    <cellStyle name="Percent 2 2 2 2 4" xfId="5943" xr:uid="{589032F7-B745-4762-9516-2A311E94B8AE}"/>
    <cellStyle name="Percent 2 2 2 2 4 2" xfId="20747" xr:uid="{05CD2A58-7D78-4815-9809-9B02958AC186}"/>
    <cellStyle name="Percent 2 2 2 2 5" xfId="14156" xr:uid="{49760844-3499-4DCD-AA83-4F598DFC3F07}"/>
    <cellStyle name="Percent 2 2 2 2 5 2" xfId="28988" xr:uid="{D66066FD-25AA-424F-A445-F358EF5CCF06}"/>
    <cellStyle name="Percent 2 2 2 2 6" xfId="49122" xr:uid="{EBEFAADE-430B-46E8-ADD3-F8B8CEA6B476}"/>
    <cellStyle name="Percent 2 2 2 2 7" xfId="51411" xr:uid="{58EADEB5-E899-4427-9A7D-43556CFED69D}"/>
    <cellStyle name="Percent 2 2 2 2 8" xfId="54216" xr:uid="{C09D93D2-5B0A-42FD-A849-0E9D9FC9CEE2}"/>
    <cellStyle name="Percent 2 2 2 2 9" xfId="56501" xr:uid="{698DB86F-04A4-4D2E-86D3-AB9AABC4011D}"/>
    <cellStyle name="Percent 2 2 2 3" xfId="3255" xr:uid="{63A0FAC7-15EE-4726-AF90-A46D8DBB52A1}"/>
    <cellStyle name="Percent 2 2 2 3 2" xfId="8952" xr:uid="{878B2F70-8FB3-4209-8743-56FD08B98E99}"/>
    <cellStyle name="Percent 2 2 2 3 2 2" xfId="15784" xr:uid="{CD2C37C8-665D-429F-8FB9-9E36024A3062}"/>
    <cellStyle name="Percent 2 2 2 3 2 3" xfId="29164" xr:uid="{3E05592A-4AAF-4919-8B93-13D57AF1AF47}"/>
    <cellStyle name="Percent 2 2 2 3 3" xfId="6618" xr:uid="{12EF802E-BC3F-40DE-B240-66911B654C8C}"/>
    <cellStyle name="Percent 2 2 2 3 3 2" xfId="54680" xr:uid="{A0393EE3-516C-4C9F-B89C-52CA96AB5A71}"/>
    <cellStyle name="Percent 2 2 2 3 4" xfId="14610" xr:uid="{781EDEA2-16E9-4582-B84C-5013995A2C00}"/>
    <cellStyle name="Percent 2 2 2 3 4 2" xfId="56711" xr:uid="{3E0FA136-F551-496D-A211-ACE1B6C8B6E4}"/>
    <cellStyle name="Percent 2 2 2 3 5" xfId="17387" xr:uid="{AC000716-5795-4FD2-A9FC-27FE25B8995C}"/>
    <cellStyle name="Percent 2 2 2 4" xfId="7882" xr:uid="{50C48F89-371C-4AEC-98E2-433F83ACF943}"/>
    <cellStyle name="Percent 2 2 2 4 2" xfId="15270" xr:uid="{E496FA59-9EAC-4509-B630-71F87F804112}"/>
    <cellStyle name="Percent 2 2 2 4 2 2" xfId="29549" xr:uid="{0A3D83B7-E240-4A94-9C4F-3AE78140E2F9}"/>
    <cellStyle name="Percent 2 2 2 4 3" xfId="17786" xr:uid="{D6BEAB62-132F-4743-B2ED-30BC11684015}"/>
    <cellStyle name="Percent 2 2 2 5" xfId="5175" xr:uid="{33C507A0-EBD4-45EC-8D17-D0359CC66227}"/>
    <cellStyle name="Percent 2 2 2 5 2" xfId="19792" xr:uid="{B54A7C06-B89F-4AE4-AEC9-6C02C03C967F}"/>
    <cellStyle name="Percent 2 2 2 6" xfId="13821" xr:uid="{A198E3CC-8A61-424A-BDF1-4608A460C124}"/>
    <cellStyle name="Percent 2 2 2 6 2" xfId="28476" xr:uid="{17DCDAF9-3ADD-4363-8758-B65F84753AD8}"/>
    <cellStyle name="Percent 2 2 2 7" xfId="48789" xr:uid="{D8C6A4D4-3488-4FCC-AECB-8195E823A90A}"/>
    <cellStyle name="Percent 2 2 2 8" xfId="50660" xr:uid="{E76D6D8C-7E2F-4329-BD8D-C0FA6072E58F}"/>
    <cellStyle name="Percent 2 2 2 9" xfId="53637" xr:uid="{406CB2F2-D94B-4BDD-80B6-7DF63D7BC8DD}"/>
    <cellStyle name="Percent 2 2 3" xfId="1797" xr:uid="{00000000-0005-0000-0000-000005070000}"/>
    <cellStyle name="Percent 2 2 4" xfId="3096" xr:uid="{5A92FE56-89B7-4B30-9A09-41E0F9886D48}"/>
    <cellStyle name="Percent 2 2 4 2" xfId="3516" xr:uid="{8AB48003-22B3-4557-A7AF-F3C80797918D}"/>
    <cellStyle name="Percent 2 2 4 2 2" xfId="9189" xr:uid="{2F41EB83-F4AD-4977-AF97-9CCF43317414}"/>
    <cellStyle name="Percent 2 2 4 2 2 2" xfId="15941" xr:uid="{6E35C38A-D724-4AFC-A8A3-F3339AE42A06}"/>
    <cellStyle name="Percent 2 2 4 2 2 3" xfId="29339" xr:uid="{3B380664-B727-47FE-8562-FF1F640F5209}"/>
    <cellStyle name="Percent 2 2 4 2 3" xfId="7178" xr:uid="{191C0485-66DD-45AA-9F18-D94D34451197}"/>
    <cellStyle name="Percent 2 2 4 2 3 2" xfId="55036" xr:uid="{5500D2F0-0A90-4AE3-8F8B-B5BC4124C5FC}"/>
    <cellStyle name="Percent 2 2 4 2 4" xfId="14891" xr:uid="{E1F1E8CB-5E74-4CAC-B684-3012E13D5DB4}"/>
    <cellStyle name="Percent 2 2 4 2 4 2" xfId="56822" xr:uid="{FA9EF6BA-F37B-41FA-90E5-24766BD30344}"/>
    <cellStyle name="Percent 2 2 4 2 5" xfId="17575" xr:uid="{AF0E83B3-0F67-4C21-A2E6-6D9BAD4AC496}"/>
    <cellStyle name="Percent 2 2 4 3" xfId="8820" xr:uid="{DE54AE31-8407-4859-9A8D-2E57FBDDF185}"/>
    <cellStyle name="Percent 2 2 4 3 2" xfId="29660" xr:uid="{F1E56C2A-AC2B-4893-B635-66D4153E3B25}"/>
    <cellStyle name="Percent 2 2 4 3 3" xfId="17897" xr:uid="{D6C54875-821F-486D-AF0A-5BBE79E2ED5D}"/>
    <cellStyle name="Percent 2 2 4 4" xfId="5942" xr:uid="{9A2C22FD-41B0-4638-B350-A72FB7779AB0}"/>
    <cellStyle name="Percent 2 2 4 4 2" xfId="20746" xr:uid="{9300E2C8-A526-4E2A-A145-9930AA87F7E7}"/>
    <cellStyle name="Percent 2 2 4 5" xfId="14155" xr:uid="{2B652F45-C234-4C28-8FF9-8FC9E3802821}"/>
    <cellStyle name="Percent 2 2 4 5 2" xfId="28987" xr:uid="{F512DD3A-4F50-4E57-BD3B-85D3D04E5BCF}"/>
    <cellStyle name="Percent 2 2 4 6" xfId="49121" xr:uid="{389AE784-9D87-4671-BAF1-9C49FBAA3DEB}"/>
    <cellStyle name="Percent 2 2 4 7" xfId="51410" xr:uid="{1F632A87-400A-453C-8E8B-C699C05117CC}"/>
    <cellStyle name="Percent 2 2 4 8" xfId="54215" xr:uid="{060746D7-0552-44EE-806A-E213103A6076}"/>
    <cellStyle name="Percent 2 2 4 9" xfId="56500" xr:uid="{958EF73E-2A6E-4B33-B084-B0A47E1A21AA}"/>
    <cellStyle name="Percent 2 2 5" xfId="3254" xr:uid="{63EB2EBA-979D-44BF-AEE9-A738A16E3A87}"/>
    <cellStyle name="Percent 2 2 5 2" xfId="8951" xr:uid="{6E561825-AA57-4AE6-BAC7-BF95A7B7918F}"/>
    <cellStyle name="Percent 2 2 5 2 2" xfId="15783" xr:uid="{B56EEAE9-4302-42A9-9214-78FE76D2B8E5}"/>
    <cellStyle name="Percent 2 2 5 2 3" xfId="29163" xr:uid="{24D358B4-FB3E-4A91-A9A9-19A0E3E84B9E}"/>
    <cellStyle name="Percent 2 2 5 3" xfId="6617" xr:uid="{82062000-B79D-432F-872E-0A03883D0720}"/>
    <cellStyle name="Percent 2 2 5 3 2" xfId="54679" xr:uid="{3916E88A-FF62-43B6-8216-39EFBEBC596E}"/>
    <cellStyle name="Percent 2 2 5 4" xfId="14609" xr:uid="{D1EF95D6-373E-4A28-B64B-46509F7F6E16}"/>
    <cellStyle name="Percent 2 2 5 4 2" xfId="56710" xr:uid="{63EB9E46-E19E-4BF6-898D-02A36CDE04FE}"/>
    <cellStyle name="Percent 2 2 5 5" xfId="17386" xr:uid="{F146BDA9-F75C-4D53-A46D-6B87347770B2}"/>
    <cellStyle name="Percent 2 2 6" xfId="7881" xr:uid="{1C897804-C4A5-4063-A054-6A3B419D1EC6}"/>
    <cellStyle name="Percent 2 2 6 2" xfId="15269" xr:uid="{E21ABDED-5FE5-41EF-8FB1-31D5C67FB6B3}"/>
    <cellStyle name="Percent 2 2 6 2 2" xfId="29548" xr:uid="{99DAED1B-D8BC-4548-81FE-AB56D11A0992}"/>
    <cellStyle name="Percent 2 2 6 3" xfId="17785" xr:uid="{48917FB3-B132-4FF5-AA0F-193BA2CB989D}"/>
    <cellStyle name="Percent 2 2 7" xfId="5174" xr:uid="{EF8928D9-27E6-4935-8E63-A2B81ED32C84}"/>
    <cellStyle name="Percent 2 2 7 2" xfId="19791" xr:uid="{6DACD908-31F0-44FC-A4DE-11C34DD72166}"/>
    <cellStyle name="Percent 2 2 8" xfId="13820" xr:uid="{1EA6317C-0A4D-4104-B6AE-71FAAC229C1A}"/>
    <cellStyle name="Percent 2 2 8 2" xfId="28475" xr:uid="{25FA2031-984C-4702-B41B-7A9885088F54}"/>
    <cellStyle name="Percent 2 2 9" xfId="48788" xr:uid="{D10AFB93-3E7E-46EF-BF26-CB0E4D32455B}"/>
    <cellStyle name="Percent 2 3" xfId="1798" xr:uid="{00000000-0005-0000-0000-000006070000}"/>
    <cellStyle name="Percent 2 4" xfId="1799" xr:uid="{00000000-0005-0000-0000-000007070000}"/>
    <cellStyle name="Percent 2 5" xfId="1800" xr:uid="{00000000-0005-0000-0000-000008070000}"/>
    <cellStyle name="Percent 2 6" xfId="1801" xr:uid="{00000000-0005-0000-0000-000009070000}"/>
    <cellStyle name="Percent 2 7" xfId="3605" xr:uid="{B6790ECE-A039-4CD8-9217-CDFB103EE391}"/>
    <cellStyle name="Percent 2 8" xfId="16949" xr:uid="{A078BEAF-C12E-4749-B618-548F6E1006D0}"/>
    <cellStyle name="Percent 2 9" xfId="16572" xr:uid="{947971DD-A670-4729-8FEC-2CCED8AA1C9A}"/>
    <cellStyle name="Percent 20" xfId="1802" xr:uid="{00000000-0005-0000-0000-00000A070000}"/>
    <cellStyle name="Percent 20 2" xfId="3098" xr:uid="{4671165C-BA1E-411D-BC92-36F3E08AE5B1}"/>
    <cellStyle name="Percent 20 2 2" xfId="17388" xr:uid="{174ED480-3065-4EE3-8744-52159D9F38EB}"/>
    <cellStyle name="Percent 20 3" xfId="28477" xr:uid="{A7FD59E9-F3DF-4870-8C3D-0E9E8147DCB4}"/>
    <cellStyle name="Percent 21" xfId="1803" xr:uid="{00000000-0005-0000-0000-00000B070000}"/>
    <cellStyle name="Percent 21 2" xfId="1804" xr:uid="{00000000-0005-0000-0000-00000C070000}"/>
    <cellStyle name="Percent 21 2 10" xfId="53638" xr:uid="{343E95D6-C015-4F47-98D2-658A38C93808}"/>
    <cellStyle name="Percent 21 2 11" xfId="56167" xr:uid="{F3186AAC-2D4C-4283-8D72-DD6470FB650C}"/>
    <cellStyle name="Percent 21 2 2" xfId="1805" xr:uid="{00000000-0005-0000-0000-00000D070000}"/>
    <cellStyle name="Percent 21 2 2 10" xfId="56168" xr:uid="{8091E9E0-E928-44EB-9303-A44D6A8C2E52}"/>
    <cellStyle name="Percent 21 2 2 2" xfId="3101" xr:uid="{766E6B1D-EC17-49FB-B7B7-0214962E839E}"/>
    <cellStyle name="Percent 21 2 2 2 2" xfId="3519" xr:uid="{211873DB-B385-4FE9-B5A8-055AD280BF08}"/>
    <cellStyle name="Percent 21 2 2 2 2 2" xfId="9192" xr:uid="{94D7B883-09CE-4A72-935B-0E1678F6D7D3}"/>
    <cellStyle name="Percent 21 2 2 2 2 2 2" xfId="15944" xr:uid="{D6F13F57-5ED3-4F26-B0F8-9A569D597436}"/>
    <cellStyle name="Percent 21 2 2 2 2 2 3" xfId="29342" xr:uid="{3D73ABD0-3F37-42C2-846C-E43F9CAD056C}"/>
    <cellStyle name="Percent 21 2 2 2 2 3" xfId="7181" xr:uid="{634D771F-00B0-4B6E-BBB2-9CE576A54465}"/>
    <cellStyle name="Percent 21 2 2 2 2 3 2" xfId="55039" xr:uid="{3FCDB936-B0BA-482D-82E7-802BBADA5B61}"/>
    <cellStyle name="Percent 21 2 2 2 2 4" xfId="14894" xr:uid="{B5B0BA73-D6B8-457B-82A2-3ADC2CB851D6}"/>
    <cellStyle name="Percent 21 2 2 2 2 4 2" xfId="56825" xr:uid="{745DC633-5BF5-4CAE-B334-5926D03FC4E0}"/>
    <cellStyle name="Percent 21 2 2 2 2 5" xfId="17578" xr:uid="{CA1F9E83-0C74-42B6-9D09-A54F122EEB54}"/>
    <cellStyle name="Percent 21 2 2 2 3" xfId="8825" xr:uid="{95680CBB-39CD-4781-8537-1742B73BAABA}"/>
    <cellStyle name="Percent 21 2 2 2 3 2" xfId="29663" xr:uid="{1C9EE295-CCE2-4502-8606-F15F2E18B79C}"/>
    <cellStyle name="Percent 21 2 2 2 3 3" xfId="17900" xr:uid="{2A7AE860-3E55-4A77-A87A-94DF86CC171F}"/>
    <cellStyle name="Percent 21 2 2 2 4" xfId="5945" xr:uid="{775D89FF-FE3F-4020-A046-440C6AA80F41}"/>
    <cellStyle name="Percent 21 2 2 2 4 2" xfId="20749" xr:uid="{74C9C7A1-5848-4136-BEC3-4A69E29E0EBC}"/>
    <cellStyle name="Percent 21 2 2 2 5" xfId="14158" xr:uid="{0222AF79-E298-4978-A936-DF3DFCAC8EB4}"/>
    <cellStyle name="Percent 21 2 2 2 5 2" xfId="28990" xr:uid="{9249714C-8654-40A5-B109-8FBDCD38DA0B}"/>
    <cellStyle name="Percent 21 2 2 2 6" xfId="49124" xr:uid="{1F26DE23-1485-4871-8E6C-B5415A0195D2}"/>
    <cellStyle name="Percent 21 2 2 2 7" xfId="51413" xr:uid="{02154117-84DF-43A6-B091-33BE234F02ED}"/>
    <cellStyle name="Percent 21 2 2 2 8" xfId="54218" xr:uid="{7F5A88F6-BC59-4826-86D9-1039FDB2A37A}"/>
    <cellStyle name="Percent 21 2 2 2 9" xfId="56503" xr:uid="{8BF8408C-F23E-477C-8812-F578CFB230A0}"/>
    <cellStyle name="Percent 21 2 2 3" xfId="3257" xr:uid="{5AC7E637-8770-42B9-9193-CA509B1D420A}"/>
    <cellStyle name="Percent 21 2 2 3 2" xfId="8954" xr:uid="{F0BBCC08-5F52-49D4-8325-2BF8014939E1}"/>
    <cellStyle name="Percent 21 2 2 3 2 2" xfId="15786" xr:uid="{8FAE2E3A-DDF6-4942-BF01-6059597A8284}"/>
    <cellStyle name="Percent 21 2 2 3 2 3" xfId="29166" xr:uid="{477D6782-1DA1-4F2C-B5D9-F85861FC67F5}"/>
    <cellStyle name="Percent 21 2 2 3 3" xfId="6620" xr:uid="{52FF187E-16C6-4781-BC45-E6B984DCAA8F}"/>
    <cellStyle name="Percent 21 2 2 3 3 2" xfId="54682" xr:uid="{14B86FD6-4A5C-44B8-850D-621C70B47BCC}"/>
    <cellStyle name="Percent 21 2 2 3 4" xfId="14612" xr:uid="{FF3C9182-D8A1-4015-8559-C50E3A80DCD8}"/>
    <cellStyle name="Percent 21 2 2 3 4 2" xfId="56713" xr:uid="{1191999C-70DF-4C59-9E47-14FB3138A83D}"/>
    <cellStyle name="Percent 21 2 2 3 5" xfId="17391" xr:uid="{051E0B47-EB74-469D-859C-F06E7DB55D6D}"/>
    <cellStyle name="Percent 21 2 2 4" xfId="7884" xr:uid="{92E36EE1-8429-4360-B365-E0FCCE72EC7D}"/>
    <cellStyle name="Percent 21 2 2 4 2" xfId="15272" xr:uid="{901D1DC4-BDD6-4827-9F2D-EA0BF41CD9D8}"/>
    <cellStyle name="Percent 21 2 2 4 2 2" xfId="29551" xr:uid="{B8EEB7E6-AD1F-4084-8634-5982BBEADE96}"/>
    <cellStyle name="Percent 21 2 2 4 3" xfId="17788" xr:uid="{D90BED28-1962-4142-B6E7-350A83D3FC6C}"/>
    <cellStyle name="Percent 21 2 2 5" xfId="5179" xr:uid="{6CEC09BF-444D-41D4-BC83-499239ADE435}"/>
    <cellStyle name="Percent 21 2 2 5 2" xfId="19801" xr:uid="{5CA0E7E2-60F9-4988-A38C-B3F98B2758E9}"/>
    <cellStyle name="Percent 21 2 2 6" xfId="13830" xr:uid="{2ED4E759-AEFA-41DB-BE5B-DC2D28F21CDF}"/>
    <cellStyle name="Percent 21 2 2 6 2" xfId="28480" xr:uid="{DDD1F274-AFAA-4432-A08A-701F34BC8BAA}"/>
    <cellStyle name="Percent 21 2 2 7" xfId="48791" xr:uid="{3122756A-5324-4051-9F7C-59AEBC02E5E0}"/>
    <cellStyle name="Percent 21 2 2 8" xfId="50668" xr:uid="{F7EE56C1-84AE-4517-99E6-C4BAFB9EAD4F}"/>
    <cellStyle name="Percent 21 2 2 9" xfId="53639" xr:uid="{81592D3A-2554-4A1A-B1BD-37129D44040C}"/>
    <cellStyle name="Percent 21 2 3" xfId="3100" xr:uid="{C5E2C731-A31F-450E-AA07-FB3B56CC55CA}"/>
    <cellStyle name="Percent 21 2 3 2" xfId="3518" xr:uid="{375BA61D-C20D-4511-8B5D-2CE07E9B4889}"/>
    <cellStyle name="Percent 21 2 3 2 2" xfId="9191" xr:uid="{9C8A4238-2FB3-4E7A-B3F5-0006A5EDC5AF}"/>
    <cellStyle name="Percent 21 2 3 2 2 2" xfId="15943" xr:uid="{CB7F76C3-28A9-44A5-B9A0-1D74F723F755}"/>
    <cellStyle name="Percent 21 2 3 2 2 3" xfId="29341" xr:uid="{277503AD-CFD7-4CAA-A3B3-00379D14BEEF}"/>
    <cellStyle name="Percent 21 2 3 2 3" xfId="7180" xr:uid="{BF1015E8-FBFC-41EE-BEE0-BB7B44F919FE}"/>
    <cellStyle name="Percent 21 2 3 2 3 2" xfId="55038" xr:uid="{3548372A-E463-46B7-8098-E9B820010B8D}"/>
    <cellStyle name="Percent 21 2 3 2 4" xfId="14893" xr:uid="{4C04173E-6490-4EE2-AD87-72C72787CD16}"/>
    <cellStyle name="Percent 21 2 3 2 4 2" xfId="56824" xr:uid="{CBC844F8-0790-4921-9B1F-0CE981DB748F}"/>
    <cellStyle name="Percent 21 2 3 2 5" xfId="17577" xr:uid="{A56A4B18-6D50-4FCD-92C8-9DDDDFB75CBF}"/>
    <cellStyle name="Percent 21 2 3 3" xfId="8824" xr:uid="{7148C904-9FFB-4F69-9763-C1D63EEB7DDA}"/>
    <cellStyle name="Percent 21 2 3 3 2" xfId="29662" xr:uid="{C0108681-385A-4700-9FDD-EEF5F2E7C01A}"/>
    <cellStyle name="Percent 21 2 3 3 3" xfId="17899" xr:uid="{239CCE6B-DD72-49F1-8390-60AEF874DA1F}"/>
    <cellStyle name="Percent 21 2 3 4" xfId="5944" xr:uid="{315D01B0-D9CD-4CEE-B3C6-F8EEDE765701}"/>
    <cellStyle name="Percent 21 2 3 4 2" xfId="20748" xr:uid="{57FEE3D3-7BF5-438F-A845-0D021837A663}"/>
    <cellStyle name="Percent 21 2 3 5" xfId="14157" xr:uid="{FA1B7CB2-D8D6-4EE3-9282-6696752A1A6E}"/>
    <cellStyle name="Percent 21 2 3 5 2" xfId="28989" xr:uid="{10EC5DFB-653B-43D2-8D86-DA58E4FD5E6C}"/>
    <cellStyle name="Percent 21 2 3 6" xfId="49123" xr:uid="{8465D16E-B9F0-4B79-9303-2F55708B763A}"/>
    <cellStyle name="Percent 21 2 3 7" xfId="51412" xr:uid="{CB78F053-D46C-4F1E-9CD6-1062F1D51632}"/>
    <cellStyle name="Percent 21 2 3 8" xfId="54217" xr:uid="{32AF0920-1040-4BE6-AB00-D2E79D58278F}"/>
    <cellStyle name="Percent 21 2 3 9" xfId="56502" xr:uid="{6F181250-967A-40BA-97D0-A2DF20E5D6F8}"/>
    <cellStyle name="Percent 21 2 4" xfId="3256" xr:uid="{5113FAFC-6A5E-4D2B-949D-518B291492E5}"/>
    <cellStyle name="Percent 21 2 4 2" xfId="8953" xr:uid="{50CC5E8D-F6D2-4341-B069-6E31BB312CC2}"/>
    <cellStyle name="Percent 21 2 4 2 2" xfId="15785" xr:uid="{92A6E44D-4045-4B36-A57B-05A67D76B3C4}"/>
    <cellStyle name="Percent 21 2 4 2 3" xfId="29165" xr:uid="{1511B952-39B9-4A83-B5AB-392DF2856090}"/>
    <cellStyle name="Percent 21 2 4 3" xfId="6619" xr:uid="{4891EFE8-1CDA-4F69-A8E9-7FA3A4065A3F}"/>
    <cellStyle name="Percent 21 2 4 3 2" xfId="54681" xr:uid="{C2FAEFCD-B98F-4D7F-BC09-1E5C6450A577}"/>
    <cellStyle name="Percent 21 2 4 4" xfId="14611" xr:uid="{8258E9BB-14AE-41AE-8719-76FFF2BE6716}"/>
    <cellStyle name="Percent 21 2 4 4 2" xfId="56712" xr:uid="{265E5215-D876-4CBB-BCF7-D70CC41FFBC4}"/>
    <cellStyle name="Percent 21 2 4 5" xfId="17390" xr:uid="{56B82FCA-372B-4708-89CD-E95FF694B336}"/>
    <cellStyle name="Percent 21 2 5" xfId="7883" xr:uid="{2D131D76-F95A-4DB6-9EC8-B95979DC6BC7}"/>
    <cellStyle name="Percent 21 2 5 2" xfId="15271" xr:uid="{C4647C37-98A0-44BF-B942-64184A361E11}"/>
    <cellStyle name="Percent 21 2 5 2 2" xfId="29550" xr:uid="{A085518B-A237-4824-888F-DD370227D021}"/>
    <cellStyle name="Percent 21 2 5 3" xfId="17787" xr:uid="{5A2AD6EA-466B-426A-A141-6B02417AAB91}"/>
    <cellStyle name="Percent 21 2 6" xfId="5178" xr:uid="{422B9F0C-2DAD-4B8B-A722-0CA8F4E992E6}"/>
    <cellStyle name="Percent 21 2 6 2" xfId="19800" xr:uid="{F7292650-348D-44AD-9A73-F1F86F891133}"/>
    <cellStyle name="Percent 21 2 7" xfId="13829" xr:uid="{4C4F48A0-E8F1-4109-A236-95A173219F43}"/>
    <cellStyle name="Percent 21 2 7 2" xfId="28479" xr:uid="{9CA81859-6158-447F-A520-8C4CFEFAB17B}"/>
    <cellStyle name="Percent 21 2 8" xfId="48790" xr:uid="{6A9725A2-79CE-46B6-91CC-7F16354427F0}"/>
    <cellStyle name="Percent 21 2 9" xfId="50667" xr:uid="{6CD3B5FC-83AF-4C58-8F9C-29BF33ADC4F3}"/>
    <cellStyle name="Percent 21 3" xfId="3099" xr:uid="{697FD0FB-0352-4F3D-8E5D-B21500D853B4}"/>
    <cellStyle name="Percent 21 3 2" xfId="17389" xr:uid="{CDD0F3D6-939B-4A8A-B3F1-4C2B74C00F5B}"/>
    <cellStyle name="Percent 21 4" xfId="28478" xr:uid="{66C015D8-CE88-432C-B9A2-1F8A89F1FAD5}"/>
    <cellStyle name="Percent 22" xfId="1806" xr:uid="{00000000-0005-0000-0000-00000E070000}"/>
    <cellStyle name="Percent 22 2" xfId="3102" xr:uid="{30AA7B3C-5A12-405E-B5B4-1A29750A7C39}"/>
    <cellStyle name="Percent 22 2 2" xfId="17392" xr:uid="{EB91A218-5B64-46D2-9238-464638688276}"/>
    <cellStyle name="Percent 22 3" xfId="28481" xr:uid="{61CE7C7E-0BA7-4186-AE91-9ED607188B6D}"/>
    <cellStyle name="Percent 23" xfId="1807" xr:uid="{00000000-0005-0000-0000-00000F070000}"/>
    <cellStyle name="Percent 23 2" xfId="3103" xr:uid="{6B73BE32-3E55-4475-BF50-9A9DE6689D32}"/>
    <cellStyle name="Percent 23 2 2" xfId="17393" xr:uid="{4E9D7C87-7AE9-4D66-A375-092FC69BBBCA}"/>
    <cellStyle name="Percent 23 3" xfId="28482" xr:uid="{F76562E5-9A4B-45BA-82E3-160996E52D6A}"/>
    <cellStyle name="Percent 24" xfId="1808" xr:uid="{00000000-0005-0000-0000-000010070000}"/>
    <cellStyle name="Percent 24 2" xfId="3104" xr:uid="{54C1904A-324E-4CFA-BABC-6DC5DD7014BC}"/>
    <cellStyle name="Percent 24 2 2" xfId="17394" xr:uid="{694EE0E3-55B0-4730-9831-4E64A39B0A60}"/>
    <cellStyle name="Percent 24 3" xfId="28483" xr:uid="{2576D8AF-A0F9-457B-AF2C-AECEDD1C9000}"/>
    <cellStyle name="Percent 25" xfId="1809" xr:uid="{00000000-0005-0000-0000-000011070000}"/>
    <cellStyle name="Percent 26" xfId="1810" xr:uid="{00000000-0005-0000-0000-000012070000}"/>
    <cellStyle name="Percent 26 10" xfId="53640" xr:uid="{BDF2D500-C370-45D9-869F-F2E70CB6B18F}"/>
    <cellStyle name="Percent 26 11" xfId="56169" xr:uid="{A8B5E7F5-1B94-4BD1-B0B5-A4E221B4D97C}"/>
    <cellStyle name="Percent 26 2" xfId="1811" xr:uid="{00000000-0005-0000-0000-000013070000}"/>
    <cellStyle name="Percent 26 2 10" xfId="56170" xr:uid="{6E5EDF6E-C769-4A78-9555-19AD66B0863B}"/>
    <cellStyle name="Percent 26 2 2" xfId="3106" xr:uid="{4BBC781A-5B89-4FD5-96A3-D2941FF9C6BA}"/>
    <cellStyle name="Percent 26 2 2 2" xfId="3521" xr:uid="{FF47B832-63E7-4F63-8339-90F58C4625C8}"/>
    <cellStyle name="Percent 26 2 2 2 2" xfId="9194" xr:uid="{2A0BB251-42E3-4A58-BA10-AF824E27B30A}"/>
    <cellStyle name="Percent 26 2 2 2 2 2" xfId="15946" xr:uid="{F5AC1585-62F9-482B-9C8E-C2FC57C38DE5}"/>
    <cellStyle name="Percent 26 2 2 2 2 3" xfId="29344" xr:uid="{485D0650-16D2-4ADC-80DB-9933CF846C20}"/>
    <cellStyle name="Percent 26 2 2 2 3" xfId="7183" xr:uid="{E276E447-A61D-4730-8ED4-49073CA0C539}"/>
    <cellStyle name="Percent 26 2 2 2 3 2" xfId="55041" xr:uid="{5DC00E38-F81B-4930-AFE9-98B4D1411293}"/>
    <cellStyle name="Percent 26 2 2 2 4" xfId="14896" xr:uid="{9CBD5616-245C-4C12-B6EB-66AB7BBAC2F3}"/>
    <cellStyle name="Percent 26 2 2 2 4 2" xfId="56827" xr:uid="{92654DC5-D570-4594-87BA-FCA0754E3D03}"/>
    <cellStyle name="Percent 26 2 2 2 5" xfId="17580" xr:uid="{4E0682DA-E7BF-47AA-91E4-8462E94849FD}"/>
    <cellStyle name="Percent 26 2 2 3" xfId="8829" xr:uid="{C36C484B-9FD0-4CC3-BAE9-40B4F3DD3F71}"/>
    <cellStyle name="Percent 26 2 2 3 2" xfId="29665" xr:uid="{764CC9C4-3024-4180-8654-6898B6F10402}"/>
    <cellStyle name="Percent 26 2 2 3 3" xfId="17902" xr:uid="{3B81C942-4A98-456C-9757-D5234BABCE5F}"/>
    <cellStyle name="Percent 26 2 2 4" xfId="5947" xr:uid="{0A50C89E-838F-4608-A836-794E1FF5E99B}"/>
    <cellStyle name="Percent 26 2 2 4 2" xfId="20751" xr:uid="{C4E73B91-B9E9-4EAF-907D-1B8E201169F9}"/>
    <cellStyle name="Percent 26 2 2 5" xfId="14160" xr:uid="{954C4102-7FFB-4E31-A23D-31CC85C307F7}"/>
    <cellStyle name="Percent 26 2 2 5 2" xfId="28992" xr:uid="{3E082645-BB4F-4EA2-B954-7C1888415A6B}"/>
    <cellStyle name="Percent 26 2 2 6" xfId="49126" xr:uid="{12C6D668-DB9C-4B81-AB8B-E3A952638FEE}"/>
    <cellStyle name="Percent 26 2 2 7" xfId="51415" xr:uid="{03AC4854-430C-4F03-BCE5-C79E6CE5FEE9}"/>
    <cellStyle name="Percent 26 2 2 8" xfId="54220" xr:uid="{F34D5F63-E620-4F38-895D-6B3664336496}"/>
    <cellStyle name="Percent 26 2 2 9" xfId="56505" xr:uid="{F93872F3-AA66-4A5D-9016-12E0B53E4998}"/>
    <cellStyle name="Percent 26 2 3" xfId="3259" xr:uid="{3A7D7591-4723-4892-A104-ED4B98F70169}"/>
    <cellStyle name="Percent 26 2 3 2" xfId="8956" xr:uid="{38C4C600-86CA-4DDC-86DB-8115022EDD2D}"/>
    <cellStyle name="Percent 26 2 3 2 2" xfId="15788" xr:uid="{F30D1B88-8FA9-4D2E-AA93-0F33971DC685}"/>
    <cellStyle name="Percent 26 2 3 2 3" xfId="29168" xr:uid="{A78BCC85-B7A9-4996-A2D0-8B83EE3DE5B1}"/>
    <cellStyle name="Percent 26 2 3 3" xfId="6622" xr:uid="{0187D0CF-ACB1-411E-A3F5-088B42921946}"/>
    <cellStyle name="Percent 26 2 3 3 2" xfId="54684" xr:uid="{A38484F2-2403-4549-9795-3E6F4BFDC810}"/>
    <cellStyle name="Percent 26 2 3 4" xfId="14614" xr:uid="{42478836-FD48-4B9C-9B39-CBD8012AA316}"/>
    <cellStyle name="Percent 26 2 3 4 2" xfId="56715" xr:uid="{58F26CEA-2B3E-4B6B-BC96-0F4D492D16AB}"/>
    <cellStyle name="Percent 26 2 3 5" xfId="17396" xr:uid="{C3ADD7AA-FCFE-4BA0-A786-AA4D5545D423}"/>
    <cellStyle name="Percent 26 2 4" xfId="7886" xr:uid="{A5825FC2-C599-471F-8EAE-C8039778E801}"/>
    <cellStyle name="Percent 26 2 4 2" xfId="15274" xr:uid="{B1D3B7F1-5F7E-4CEF-9CD5-364C1E4ADAEF}"/>
    <cellStyle name="Percent 26 2 4 2 2" xfId="29553" xr:uid="{24E195D5-F5C3-4589-BA95-A3D894FD3879}"/>
    <cellStyle name="Percent 26 2 4 3" xfId="17790" xr:uid="{030E245A-A6E5-4121-BB8A-05D2A224CF0C}"/>
    <cellStyle name="Percent 26 2 5" xfId="5183" xr:uid="{CB07B2D4-2D4E-4352-8BE7-D0BF09015FBA}"/>
    <cellStyle name="Percent 26 2 5 2" xfId="19807" xr:uid="{6D440F52-BBB6-4545-9D12-4A75FBED6BF4}"/>
    <cellStyle name="Percent 26 2 6" xfId="13836" xr:uid="{C6C2A8F4-8545-4841-BDC6-6D5580BC900E}"/>
    <cellStyle name="Percent 26 2 6 2" xfId="28485" xr:uid="{0C265FEF-CF60-402B-820A-4BB6D7088753}"/>
    <cellStyle name="Percent 26 2 7" xfId="48793" xr:uid="{58DE534E-2B31-49CB-BD0F-D7992A13C726}"/>
    <cellStyle name="Percent 26 2 8" xfId="50671" xr:uid="{7D398D87-8348-4D54-A4C8-CB7E4B6E33C5}"/>
    <cellStyle name="Percent 26 2 9" xfId="53641" xr:uid="{80650DEE-DEC5-4DE6-ADE9-A5704D60E226}"/>
    <cellStyle name="Percent 26 3" xfId="3105" xr:uid="{CD4E4F15-1833-4F64-A627-94BF5CD99F32}"/>
    <cellStyle name="Percent 26 3 2" xfId="3520" xr:uid="{6A8A0D1A-05EA-4387-9491-EA4D75DE72C6}"/>
    <cellStyle name="Percent 26 3 2 2" xfId="9193" xr:uid="{5F98E743-A36F-42DB-A2F9-E40C47EF2FE5}"/>
    <cellStyle name="Percent 26 3 2 2 2" xfId="15945" xr:uid="{C04E5609-CA42-4A5E-B9C0-69E63EDA3A15}"/>
    <cellStyle name="Percent 26 3 2 2 3" xfId="29343" xr:uid="{2BF3E06A-C74F-4E28-BAC8-8B06AF42C8F7}"/>
    <cellStyle name="Percent 26 3 2 3" xfId="7182" xr:uid="{7CD60E56-578B-49A4-8D72-6E9CD5B60AC0}"/>
    <cellStyle name="Percent 26 3 2 3 2" xfId="55040" xr:uid="{A7100053-6AB0-4A04-A368-6A9917DE25B3}"/>
    <cellStyle name="Percent 26 3 2 4" xfId="14895" xr:uid="{CDF13FAC-56EF-441D-9F62-CFDC696F4F4A}"/>
    <cellStyle name="Percent 26 3 2 4 2" xfId="56826" xr:uid="{FB292E44-60ED-40B3-B141-BCD532705F0A}"/>
    <cellStyle name="Percent 26 3 2 5" xfId="17579" xr:uid="{942FACF8-0AC5-4AFC-AB00-EBB3589B5EC8}"/>
    <cellStyle name="Percent 26 3 3" xfId="8828" xr:uid="{5A35B247-3D81-4281-9449-3E16FD8EFBA5}"/>
    <cellStyle name="Percent 26 3 3 2" xfId="29664" xr:uid="{5851C89C-9306-496C-A8E1-EFA52F3454E0}"/>
    <cellStyle name="Percent 26 3 3 3" xfId="17901" xr:uid="{8573B57A-E78D-47CA-8552-014B3534FBA6}"/>
    <cellStyle name="Percent 26 3 4" xfId="5946" xr:uid="{56772D50-72D5-4FFE-9EB1-D350A8C73789}"/>
    <cellStyle name="Percent 26 3 4 2" xfId="20750" xr:uid="{0D568252-1D3B-4E06-A277-CFE3F39BD35D}"/>
    <cellStyle name="Percent 26 3 5" xfId="14159" xr:uid="{C5C6DBB2-0FA5-45F7-B597-4DC687874C74}"/>
    <cellStyle name="Percent 26 3 5 2" xfId="28991" xr:uid="{FAE05E59-AF8E-412E-B48B-A49CF2C7E932}"/>
    <cellStyle name="Percent 26 3 6" xfId="49125" xr:uid="{1C65F207-8C0B-41AB-9CF3-4AF06670F2CB}"/>
    <cellStyle name="Percent 26 3 7" xfId="51414" xr:uid="{59193D80-805F-48ED-AB04-5B7CDC16ED24}"/>
    <cellStyle name="Percent 26 3 8" xfId="54219" xr:uid="{9D5E2AC4-910C-4180-9DB6-3545364BBEBF}"/>
    <cellStyle name="Percent 26 3 9" xfId="56504" xr:uid="{E2BE5C4D-F02D-4129-9A13-9D882F108B1E}"/>
    <cellStyle name="Percent 26 4" xfId="3258" xr:uid="{86FD65FB-BFC8-440C-ABCC-319FB062219F}"/>
    <cellStyle name="Percent 26 4 2" xfId="8955" xr:uid="{09FC4E96-5BC5-444F-BE74-21B1F1DBD74F}"/>
    <cellStyle name="Percent 26 4 2 2" xfId="15787" xr:uid="{36901BFF-E165-4576-BF87-0289581763DC}"/>
    <cellStyle name="Percent 26 4 2 3" xfId="29167" xr:uid="{2E125713-460A-45CC-BF3E-CA5042ED3C8D}"/>
    <cellStyle name="Percent 26 4 3" xfId="6621" xr:uid="{267331B1-BB78-46F6-B7A8-83F30BE3D07D}"/>
    <cellStyle name="Percent 26 4 3 2" xfId="54683" xr:uid="{7067211C-8A32-41DE-A586-4D92DA1DB474}"/>
    <cellStyle name="Percent 26 4 4" xfId="14613" xr:uid="{6D8C1D12-A3D2-4537-A973-3571E13B68B3}"/>
    <cellStyle name="Percent 26 4 4 2" xfId="56714" xr:uid="{07D47A18-0ED7-461E-BDB2-E4D61288E4AA}"/>
    <cellStyle name="Percent 26 4 5" xfId="17395" xr:uid="{7FADAEE3-D3A1-411D-837A-22441830CD33}"/>
    <cellStyle name="Percent 26 5" xfId="7885" xr:uid="{DBF4E37A-EBD9-4704-9573-51A912511A63}"/>
    <cellStyle name="Percent 26 5 2" xfId="15273" xr:uid="{65B02DAA-19F1-482B-8BA8-6A0B5890D746}"/>
    <cellStyle name="Percent 26 5 2 2" xfId="29552" xr:uid="{D4774143-528A-4423-BF89-4A61CF7C3E8A}"/>
    <cellStyle name="Percent 26 5 3" xfId="17789" xr:uid="{0EB20390-742C-4318-9F43-844F10DE0B51}"/>
    <cellStyle name="Percent 26 6" xfId="5182" xr:uid="{DAC34A71-ED80-47A0-8F94-DC15CAA8635F}"/>
    <cellStyle name="Percent 26 6 2" xfId="19806" xr:uid="{2A101F55-AFE0-4545-9ED9-26C63FA26D5C}"/>
    <cellStyle name="Percent 26 7" xfId="13835" xr:uid="{1808BB24-B8B5-4799-95C9-63449FC55649}"/>
    <cellStyle name="Percent 26 7 2" xfId="28484" xr:uid="{247498D8-BA3D-4C49-8E9E-138CA46F44AE}"/>
    <cellStyle name="Percent 26 8" xfId="48792" xr:uid="{513C5BAF-EF7B-4798-AF5E-AC8F2552D2B8}"/>
    <cellStyle name="Percent 26 9" xfId="50670" xr:uid="{F3DE93D6-478D-4AE2-94EB-06D657E1A962}"/>
    <cellStyle name="Percent 27" xfId="1812" xr:uid="{00000000-0005-0000-0000-000014070000}"/>
    <cellStyle name="Percent 28" xfId="1813" xr:uid="{00000000-0005-0000-0000-000015070000}"/>
    <cellStyle name="Percent 28 2" xfId="3107" xr:uid="{BDF900B3-8508-4921-96DA-3A4A4040E67A}"/>
    <cellStyle name="Percent 28 2 2" xfId="17397" xr:uid="{B04193F2-EB0C-4B00-AC4C-CBF9D873BE88}"/>
    <cellStyle name="Percent 28 3" xfId="28486" xr:uid="{F3F42693-0E32-4804-A72B-BC8079AE10B4}"/>
    <cellStyle name="Percent 29" xfId="1814" xr:uid="{00000000-0005-0000-0000-000016070000}"/>
    <cellStyle name="Percent 29 2" xfId="3108" xr:uid="{DD906067-86B7-4F73-843B-92786AED80CA}"/>
    <cellStyle name="Percent 29 2 2" xfId="17398" xr:uid="{CD07FE10-8D57-4F7D-845D-28F3D417C66D}"/>
    <cellStyle name="Percent 29 3" xfId="28487" xr:uid="{DE5ADAD0-810F-4170-9EF7-68B9BD724A26}"/>
    <cellStyle name="Percent 3" xfId="1815" xr:uid="{00000000-0005-0000-0000-000017070000}"/>
    <cellStyle name="Percent 3 10" xfId="1816" xr:uid="{00000000-0005-0000-0000-000018070000}"/>
    <cellStyle name="Percent 3 10 10" xfId="56171" xr:uid="{8065C38A-6AE3-44F6-8BEF-0FA97A7FA013}"/>
    <cellStyle name="Percent 3 10 2" xfId="3109" xr:uid="{A0C13C31-06D1-429D-B988-3EF4321E33C7}"/>
    <cellStyle name="Percent 3 10 2 2" xfId="3522" xr:uid="{C03453CF-3E1E-4929-B113-84766DDC3C2A}"/>
    <cellStyle name="Percent 3 10 2 2 2" xfId="9195" xr:uid="{E3777BC1-E683-4EDA-8EA3-18AC87ACFEAC}"/>
    <cellStyle name="Percent 3 10 2 2 2 2" xfId="15947" xr:uid="{8F24B232-44AC-453E-9C7B-51E3E9844872}"/>
    <cellStyle name="Percent 3 10 2 2 2 3" xfId="29345" xr:uid="{19BB0C6E-5BED-4501-B573-32D87138F19C}"/>
    <cellStyle name="Percent 3 10 2 2 3" xfId="7184" xr:uid="{2CFFC845-5025-4BA9-9BC0-8D06DF338F94}"/>
    <cellStyle name="Percent 3 10 2 2 3 2" xfId="55042" xr:uid="{0C37CB31-FD40-4E36-B5F7-6DFE9FB3EA59}"/>
    <cellStyle name="Percent 3 10 2 2 4" xfId="14897" xr:uid="{DE018941-1670-4920-A817-B0876F317BBC}"/>
    <cellStyle name="Percent 3 10 2 2 4 2" xfId="56828" xr:uid="{69053A7D-1CB8-4E9B-A31B-75C1E63471A9}"/>
    <cellStyle name="Percent 3 10 2 2 5" xfId="17581" xr:uid="{3BD26CCF-73F7-443D-9A95-863D306A79F3}"/>
    <cellStyle name="Percent 3 10 2 3" xfId="8831" xr:uid="{7FE480C8-8FAA-41F2-A961-6F92E959F9C3}"/>
    <cellStyle name="Percent 3 10 2 3 2" xfId="29666" xr:uid="{A6E437F7-A75B-490A-9809-F2403F27FFA0}"/>
    <cellStyle name="Percent 3 10 2 3 3" xfId="17903" xr:uid="{BDAD7CEE-7457-4EE9-9D81-E0C94DC1B14A}"/>
    <cellStyle name="Percent 3 10 2 4" xfId="5948" xr:uid="{CC6E3EAB-D0B1-4209-A3A9-EC886E53AF66}"/>
    <cellStyle name="Percent 3 10 2 4 2" xfId="20752" xr:uid="{FB6A0B34-C024-4AF8-962B-F3438F6F442E}"/>
    <cellStyle name="Percent 3 10 2 5" xfId="14161" xr:uid="{F76D478A-D4BA-4802-8BB4-F7031C7128B2}"/>
    <cellStyle name="Percent 3 10 2 5 2" xfId="28993" xr:uid="{C6041F00-74F8-4639-AA25-9F405AC06CA3}"/>
    <cellStyle name="Percent 3 10 2 6" xfId="49127" xr:uid="{461332D1-B2D6-4C1C-9DA8-CE0249FBB3AE}"/>
    <cellStyle name="Percent 3 10 2 7" xfId="51416" xr:uid="{24ADF797-2479-4657-BE37-60867F0F17D4}"/>
    <cellStyle name="Percent 3 10 2 8" xfId="54221" xr:uid="{768CA4A8-18A3-487D-95D7-9165327268DB}"/>
    <cellStyle name="Percent 3 10 2 9" xfId="56506" xr:uid="{D0933039-4BBC-4993-8CAC-C127D251F665}"/>
    <cellStyle name="Percent 3 10 3" xfId="3260" xr:uid="{487AC75F-A4F8-4568-902F-D9D34072AEFF}"/>
    <cellStyle name="Percent 3 10 3 2" xfId="8957" xr:uid="{FC44DA51-6831-4EDC-8A87-B9EF82E70C9C}"/>
    <cellStyle name="Percent 3 10 3 2 2" xfId="15789" xr:uid="{F547420E-8645-43FE-8A9E-D163ED553D66}"/>
    <cellStyle name="Percent 3 10 3 2 3" xfId="29169" xr:uid="{BA3D4EDF-4575-41F6-AE35-3923D1C1A054}"/>
    <cellStyle name="Percent 3 10 3 3" xfId="6623" xr:uid="{DC2334AA-EFA7-4552-9D81-C8F5F22BAF1A}"/>
    <cellStyle name="Percent 3 10 3 3 2" xfId="54685" xr:uid="{B97D5D8F-F531-49E4-BBD7-EB7DEE8ACDA1}"/>
    <cellStyle name="Percent 3 10 3 4" xfId="14615" xr:uid="{098EDA62-16BD-494E-8A40-87D3CE24A20D}"/>
    <cellStyle name="Percent 3 10 3 4 2" xfId="56716" xr:uid="{169A0FA5-7D22-470A-A879-970162C49C12}"/>
    <cellStyle name="Percent 3 10 3 5" xfId="17399" xr:uid="{75C8BFDE-0E52-4FB2-8352-7B8CD5F072B1}"/>
    <cellStyle name="Percent 3 10 4" xfId="7887" xr:uid="{4FA4DC38-45DB-4382-BB48-8DF193369F9F}"/>
    <cellStyle name="Percent 3 10 4 2" xfId="15275" xr:uid="{3F6D5607-F081-4275-AE49-3036DC45ED63}"/>
    <cellStyle name="Percent 3 10 4 2 2" xfId="29554" xr:uid="{F151D8CF-B64B-4C48-8852-6FB9BAE1C896}"/>
    <cellStyle name="Percent 3 10 4 3" xfId="17791" xr:uid="{4547FCCC-362D-430D-976E-D04827735653}"/>
    <cellStyle name="Percent 3 10 5" xfId="5187" xr:uid="{9EBBC2C5-BBEF-42CF-AD68-34EAC30147F8}"/>
    <cellStyle name="Percent 3 10 5 2" xfId="19812" xr:uid="{83CD9FFD-23B4-475F-A3E4-6F335603D8BE}"/>
    <cellStyle name="Percent 3 10 6" xfId="13841" xr:uid="{605B3E2A-FAB1-4E0C-9B16-A59BE2FC401E}"/>
    <cellStyle name="Percent 3 10 6 2" xfId="28488" xr:uid="{8677ED5A-59DF-41D4-ACCA-2F3D77AB94BC}"/>
    <cellStyle name="Percent 3 10 7" xfId="48794" xr:uid="{52293765-1472-433E-9A98-86A42348C5D3}"/>
    <cellStyle name="Percent 3 10 8" xfId="50673" xr:uid="{9D18F6CC-E4C8-4F8F-8994-51F94EFAAB8C}"/>
    <cellStyle name="Percent 3 10 9" xfId="53642" xr:uid="{C0930385-2A9B-4EF6-974D-E302E7125C4F}"/>
    <cellStyle name="Percent 3 11" xfId="16950" xr:uid="{487A942A-4B73-42BF-9A92-EDF045682C29}"/>
    <cellStyle name="Percent 3 12" xfId="56967" xr:uid="{3FF1DA08-EC19-4C11-A3F4-7FE5260452A5}"/>
    <cellStyle name="Percent 3 2" xfId="1817" xr:uid="{00000000-0005-0000-0000-000019070000}"/>
    <cellStyle name="Percent 3 2 2" xfId="3110" xr:uid="{903A76B4-FB84-49F5-9E3C-A3D611BDDB10}"/>
    <cellStyle name="Percent 3 2 2 3 3 2 3 2" xfId="3130" xr:uid="{778CEC81-00F2-44D7-A6C7-F873D6FB4FE3}"/>
    <cellStyle name="Percent 3 2 2 3 3 2 3 2 10" xfId="55567" xr:uid="{A402A2B4-5DAB-4753-82F1-75C01A995C4F}"/>
    <cellStyle name="Percent 3 2 2 3 3 2 3 2 11" xfId="17286" xr:uid="{AF8A0599-545E-4B7F-8F3A-F50F2F3E817F}"/>
    <cellStyle name="Percent 3 2 2 3 3 2 3 2 12" xfId="16575" xr:uid="{C64FF3F8-34EE-4494-B789-CB3F6611C457}"/>
    <cellStyle name="Percent 3 2 2 3 3 2 3 2 2" xfId="3152" xr:uid="{0E813070-65A9-496D-8D0B-16E107C4EEBE}"/>
    <cellStyle name="Percent 3 2 2 3 3 2 3 2 2 10" xfId="17293" xr:uid="{72269AA3-DADC-4F52-BF9C-CB4BFED175ED}"/>
    <cellStyle name="Percent 3 2 2 3 3 2 3 2 2 2" xfId="3347" xr:uid="{52B24B7A-BD56-4326-98D1-BA50069E07F3}"/>
    <cellStyle name="Percent 3 2 2 3 3 2 3 2 2 2 2" xfId="6689" xr:uid="{0BF10026-C56A-42E3-89DC-CE5D803BBC14}"/>
    <cellStyle name="Percent 3 2 2 3 3 2 3 2 2 2 2 2" xfId="14643" xr:uid="{8176D4C3-E17A-47B8-AB03-77A010CD4E18}"/>
    <cellStyle name="Percent 3 2 2 3 3 2 3 2 2 2 2 2 2" xfId="29570" xr:uid="{52201DDF-7878-4974-8B94-2B75080BB610}"/>
    <cellStyle name="Percent 3 2 2 3 3 2 3 2 2 2 2 3" xfId="54723" xr:uid="{A58BEDE1-2283-407C-859E-DA5877A870A9}"/>
    <cellStyle name="Percent 3 2 2 3 3 2 3 2 2 2 2 4" xfId="56732" xr:uid="{5DE19A38-8E0F-4785-B482-0B045F5A6DD1}"/>
    <cellStyle name="Percent 3 2 2 3 3 2 3 2 2 2 2 5" xfId="17807" xr:uid="{0A8340D3-F94C-4016-AC43-B7E922E5AD4F}"/>
    <cellStyle name="Percent 3 2 2 3 3 2 3 2 2 2 3" xfId="9022" xr:uid="{C1181E24-556C-41D4-B242-A318A88937A6}"/>
    <cellStyle name="Percent 3 2 2 3 3 2 3 2 2 2 3 2" xfId="15818" xr:uid="{A4D4D8E8-DBF5-44F1-9717-CA6743CBBC88}"/>
    <cellStyle name="Percent 3 2 2 3 3 2 3 2 2 2 3 3" xfId="20241" xr:uid="{00D6D64A-C735-47C2-B6AD-A1EE52029E67}"/>
    <cellStyle name="Percent 3 2 2 3 3 2 3 2 2 2 4" xfId="5551" xr:uid="{C4CE0AD1-ABD2-41BE-A9BD-C96725D708D4}"/>
    <cellStyle name="Percent 3 2 2 3 3 2 3 2 2 2 4 2" xfId="29185" xr:uid="{365580B5-8721-432F-B3A8-097781E2A405}"/>
    <cellStyle name="Percent 3 2 2 3 3 2 3 2 2 2 5" xfId="13914" xr:uid="{DBF4B9FF-B57C-47B7-B082-A3993A8B9FDB}"/>
    <cellStyle name="Percent 3 2 2 3 3 2 3 2 2 2 5 2" xfId="49031" xr:uid="{14D958F9-A96A-47C2-B235-D9A2893B84CE}"/>
    <cellStyle name="Percent 3 2 2 3 3 2 3 2 2 2 6" xfId="51037" xr:uid="{B701867A-951E-4EC0-9C6E-BA1610CC1073}"/>
    <cellStyle name="Percent 3 2 2 3 3 2 3 2 2 2 7" xfId="53939" xr:uid="{79D8711C-94D2-43E8-A800-3F1D716D0FE6}"/>
    <cellStyle name="Percent 3 2 2 3 3 2 3 2 2 2 8" xfId="56410" xr:uid="{ECFAA048-E717-4FE9-A8B4-BC45F9C5C45E}"/>
    <cellStyle name="Percent 3 2 2 3 3 2 3 2 2 2 9" xfId="17422" xr:uid="{662E7626-2E15-4440-B7C0-ED0DC6330846}"/>
    <cellStyle name="Percent 3 2 2 3 3 2 3 2 2 3" xfId="6169" xr:uid="{40122EFD-5819-489C-9EE6-34479AE0BA16}"/>
    <cellStyle name="Percent 3 2 2 3 3 2 3 2 2 3 2" xfId="14320" xr:uid="{BF97D01D-F83E-4C4A-8703-E5C01D34AC6B}"/>
    <cellStyle name="Percent 3 2 2 3 3 2 3 2 2 3 2 2" xfId="29458" xr:uid="{C3F72031-7C9C-468B-9F39-030185F004D5}"/>
    <cellStyle name="Percent 3 2 2 3 3 2 3 2 2 3 3" xfId="54391" xr:uid="{F22DAEE3-E9ED-43CC-A7D5-D9947BD6CEDA}"/>
    <cellStyle name="Percent 3 2 2 3 3 2 3 2 2 3 4" xfId="56620" xr:uid="{5FDFDC54-FF58-4637-84CF-760D9DD50368}"/>
    <cellStyle name="Percent 3 2 2 3 3 2 3 2 2 3 5" xfId="17695" xr:uid="{71758AFF-C182-40A0-B8DD-749D52DAE80F}"/>
    <cellStyle name="Percent 3 2 2 3 3 2 3 2 2 4" xfId="8854" xr:uid="{F6528DD8-6ECA-4132-8350-E5C68B6F9320}"/>
    <cellStyle name="Percent 3 2 2 3 3 2 3 2 2 4 2" xfId="15689" xr:uid="{DB2204E2-ED17-4D0E-AE00-87A726DA3423}"/>
    <cellStyle name="Percent 3 2 2 3 3 2 3 2 2 4 3" xfId="18044" xr:uid="{6268A2CD-45AA-49D6-BDDC-187EA35644DE}"/>
    <cellStyle name="Percent 3 2 2 3 3 2 3 2 2 5" xfId="3775" xr:uid="{9143BEEC-6152-4514-A215-54D250E2D0FC}"/>
    <cellStyle name="Percent 3 2 2 3 3 2 3 2 2 5 2" xfId="29009" xr:uid="{A1FF105D-7BC2-4675-9021-F9185C074AC1}"/>
    <cellStyle name="Percent 3 2 2 3 3 2 3 2 2 6" xfId="13112" xr:uid="{9C4448BD-9D58-46C1-8804-92AE6D71EBDD}"/>
    <cellStyle name="Percent 3 2 2 3 3 2 3 2 2 6 2" xfId="48198" xr:uid="{4AA76C94-B057-4675-877D-B17D47C977B0}"/>
    <cellStyle name="Percent 3 2 2 3 3 2 3 2 2 7" xfId="49254" xr:uid="{5993B649-6109-4A53-A67B-CCC4D0D364C5}"/>
    <cellStyle name="Percent 3 2 2 3 3 2 3 2 2 8" xfId="52583" xr:uid="{4E9925D4-F4C0-4DBC-B9F7-2EC37D68AA7E}"/>
    <cellStyle name="Percent 3 2 2 3 3 2 3 2 2 9" xfId="55575" xr:uid="{9DD9552C-A7F9-4CC4-A776-478D660C4B15}"/>
    <cellStyle name="Percent 3 2 2 3 3 2 3 2 3" xfId="3336" xr:uid="{08257888-2190-42CE-A030-C479E53F3FA7}"/>
    <cellStyle name="Percent 3 2 2 3 3 2 3 2 3 2" xfId="6678" xr:uid="{610260FE-68FD-4C19-9ACF-D054ECA4060B}"/>
    <cellStyle name="Percent 3 2 2 3 3 2 3 2 3 2 2" xfId="14634" xr:uid="{1033226F-9526-4AFF-A05E-E4EC9499E528}"/>
    <cellStyle name="Percent 3 2 2 3 3 2 3 2 3 2 2 2" xfId="29563" xr:uid="{F2652C95-6F98-4261-AF51-BE0C3138612F}"/>
    <cellStyle name="Percent 3 2 2 3 3 2 3 2 3 2 3" xfId="54715" xr:uid="{B878D0DC-96B7-4AF5-A17F-AC483C77FD4B}"/>
    <cellStyle name="Percent 3 2 2 3 3 2 3 2 3 2 4" xfId="56725" xr:uid="{5C883586-77E5-4BFD-9CC4-7F241559F6DF}"/>
    <cellStyle name="Percent 3 2 2 3 3 2 3 2 3 2 5" xfId="17800" xr:uid="{B7C24005-0577-4E24-BAF5-72981C28E083}"/>
    <cellStyle name="Percent 3 2 2 3 3 2 3 2 3 3" xfId="9011" xr:uid="{37536623-DDA5-4566-9396-FE64202C14B9}"/>
    <cellStyle name="Percent 3 2 2 3 3 2 3 2 3 3 2" xfId="15810" xr:uid="{FE2EFB53-D4DD-471A-8E92-3D28EA40CBFB}"/>
    <cellStyle name="Percent 3 2 2 3 3 2 3 2 3 3 3" xfId="20230" xr:uid="{B71AE051-800C-42F6-A2E0-5DCC52B81BD2}"/>
    <cellStyle name="Percent 3 2 2 3 3 2 3 2 3 4" xfId="5540" xr:uid="{809BD6E4-CE63-4F4B-BD6F-931103934C67}"/>
    <cellStyle name="Percent 3 2 2 3 3 2 3 2 3 4 2" xfId="29178" xr:uid="{1A98977B-A489-458E-8CEC-4D6857DF7B07}"/>
    <cellStyle name="Percent 3 2 2 3 3 2 3 2 3 5" xfId="13905" xr:uid="{FF947B54-FD3B-40DD-9D7A-74B061E43192}"/>
    <cellStyle name="Percent 3 2 2 3 3 2 3 2 3 5 2" xfId="49024" xr:uid="{12AD61E2-6085-4C62-8DAC-1E3CB5C2E4C0}"/>
    <cellStyle name="Percent 3 2 2 3 3 2 3 2 3 6" xfId="51028" xr:uid="{B3820F0E-CDF2-4792-A36D-46F6BB8D1B04}"/>
    <cellStyle name="Percent 3 2 2 3 3 2 3 2 3 7" xfId="53931" xr:uid="{7C4DC6D9-E464-4E93-9BFF-65430E8A7B98}"/>
    <cellStyle name="Percent 3 2 2 3 3 2 3 2 3 8" xfId="56403" xr:uid="{D718EB99-FE5C-43B2-95DC-6FA649B5D040}"/>
    <cellStyle name="Percent 3 2 2 3 3 2 3 2 3 9" xfId="17415" xr:uid="{3BC0A0EB-05F8-4B9F-8336-54484E039962}"/>
    <cellStyle name="Percent 3 2 2 3 3 2 3 2 4" xfId="6158" xr:uid="{716FEDAA-3887-4D15-B337-4EB0AB70111B}"/>
    <cellStyle name="Percent 3 2 2 3 3 2 3 2 4 2" xfId="14312" xr:uid="{AF76D4E6-DD3E-4C43-A2C4-58F83E337A6D}"/>
    <cellStyle name="Percent 3 2 2 3 3 2 3 2 4 2 2" xfId="29450" xr:uid="{4EB04C13-3A29-43CC-9A19-DB6FC9D998BB}"/>
    <cellStyle name="Percent 3 2 2 3 3 2 3 2 4 3" xfId="54384" xr:uid="{D2469B56-1E2A-442B-ABA2-66A7EC698795}"/>
    <cellStyle name="Percent 3 2 2 3 3 2 3 2 4 4" xfId="56613" xr:uid="{D4742275-653F-48AB-9710-622164FAD53C}"/>
    <cellStyle name="Percent 3 2 2 3 3 2 3 2 4 5" xfId="17687" xr:uid="{753EAF55-4585-4D4E-AFEE-0FDFA7D22DA2}"/>
    <cellStyle name="Percent 3 2 2 3 3 2 3 2 5" xfId="8844" xr:uid="{0B93E1CB-9E7D-4D6A-BBF2-26481BD6DC6D}"/>
    <cellStyle name="Percent 3 2 2 3 3 2 3 2 5 2" xfId="15682" xr:uid="{EB196ECD-D45C-401A-BD17-7DB27483CECF}"/>
    <cellStyle name="Percent 3 2 2 3 3 2 3 2 5 3" xfId="18021" xr:uid="{9AD70BF0-9CD1-48A7-A314-2507FD065420}"/>
    <cellStyle name="Percent 3 2 2 3 3 2 3 2 6" xfId="3759" xr:uid="{FD9864B7-8722-4215-B639-040330AAEFDC}"/>
    <cellStyle name="Percent 3 2 2 3 3 2 3 2 6 2" xfId="29001" xr:uid="{90E6C0C1-A64B-4971-BD89-0B8946953F33}"/>
    <cellStyle name="Percent 3 2 2 3 3 2 3 2 7" xfId="13101" xr:uid="{DFD5A556-A17E-4F49-A6CF-FB85DCA5298A}"/>
    <cellStyle name="Percent 3 2 2 3 3 2 3 2 7 2" xfId="48191" xr:uid="{1C6FC9A6-6CE2-4CBD-834D-C7DEE3517EA9}"/>
    <cellStyle name="Percent 3 2 2 3 3 2 3 2 8" xfId="49241" xr:uid="{D7FB159C-A6C1-4651-A450-D37FD9E1355B}"/>
    <cellStyle name="Percent 3 2 2 3 3 2 3 2 9" xfId="52571" xr:uid="{531F9A37-FC23-4176-A3FA-E37D8047D5FB}"/>
    <cellStyle name="Percent 3 2 3" xfId="17400" xr:uid="{54C67EB8-E4DD-411A-A6D8-0890634D2A32}"/>
    <cellStyle name="Percent 3 2 4" xfId="28489" xr:uid="{6B72C814-99EB-4386-BE02-0636F1CCA324}"/>
    <cellStyle name="Percent 3 3" xfId="1818" xr:uid="{00000000-0005-0000-0000-00001A070000}"/>
    <cellStyle name="Percent 3 4" xfId="1819" xr:uid="{00000000-0005-0000-0000-00001B070000}"/>
    <cellStyle name="Percent 3 5" xfId="1820" xr:uid="{00000000-0005-0000-0000-00001C070000}"/>
    <cellStyle name="Percent 3 5 2" xfId="3111" xr:uid="{FB8023C0-8D38-4088-AE0C-81AF5946B396}"/>
    <cellStyle name="Percent 3 5 2 2" xfId="17401" xr:uid="{A2EDAEB6-1F51-4074-A9B6-8F89A2F082AA}"/>
    <cellStyle name="Percent 3 5 3" xfId="28490" xr:uid="{ADB0080E-A9E2-4540-8820-1F16CCEEDDD0}"/>
    <cellStyle name="Percent 3 6" xfId="1821" xr:uid="{00000000-0005-0000-0000-00001D070000}"/>
    <cellStyle name="Percent 3 6 2" xfId="3112" xr:uid="{F4C00D81-E1C4-4412-A668-1C2A78A3E0E9}"/>
    <cellStyle name="Percent 3 6 2 2" xfId="17402" xr:uid="{14F5671A-04C5-4D9C-8C19-015B3C408C7E}"/>
    <cellStyle name="Percent 3 6 3" xfId="28491" xr:uid="{F01D8EF7-1A81-4073-A34D-1AF048A96029}"/>
    <cellStyle name="Percent 3 7" xfId="1822" xr:uid="{00000000-0005-0000-0000-00001E070000}"/>
    <cellStyle name="Percent 3 7 10" xfId="56172" xr:uid="{40299876-11F1-4E9B-A251-4CC10204FD22}"/>
    <cellStyle name="Percent 3 7 2" xfId="3113" xr:uid="{B59D8C38-F449-428D-AD49-35659AFCF48B}"/>
    <cellStyle name="Percent 3 7 2 2" xfId="3523" xr:uid="{D5422407-1B2C-44D3-8E35-7F6E1C8FCD2B}"/>
    <cellStyle name="Percent 3 7 2 2 2" xfId="9196" xr:uid="{46AD2F4E-CF38-45A3-81BA-DE3CB371A448}"/>
    <cellStyle name="Percent 3 7 2 2 2 2" xfId="15948" xr:uid="{DBB5418B-1CB7-44C5-82F0-F75014690018}"/>
    <cellStyle name="Percent 3 7 2 2 2 3" xfId="29346" xr:uid="{297876F6-B992-4FBF-9FEC-57E4CC87BB72}"/>
    <cellStyle name="Percent 3 7 2 2 3" xfId="7185" xr:uid="{536D46DE-3AEA-4A22-83DD-EE9C117F6BCA}"/>
    <cellStyle name="Percent 3 7 2 2 3 2" xfId="55043" xr:uid="{0AB3D3F1-57E2-4592-9350-6B9A6D9EB424}"/>
    <cellStyle name="Percent 3 7 2 2 4" xfId="14898" xr:uid="{9AEF6FB0-9F4B-41FB-A12B-B78A311B4F69}"/>
    <cellStyle name="Percent 3 7 2 2 4 2" xfId="56829" xr:uid="{800E4549-2C87-425A-B705-65C3A24FAF3B}"/>
    <cellStyle name="Percent 3 7 2 2 5" xfId="17582" xr:uid="{9BF6305E-3CED-489A-8F90-757A9CFAA380}"/>
    <cellStyle name="Percent 3 7 2 3" xfId="8834" xr:uid="{89871BBB-CA1D-476D-B5B9-30B3930619AA}"/>
    <cellStyle name="Percent 3 7 2 3 2" xfId="29667" xr:uid="{2BA97430-F6A1-4834-84CD-4BD9928FF4AD}"/>
    <cellStyle name="Percent 3 7 2 3 3" xfId="17904" xr:uid="{4108F116-2B08-4308-A803-EA6E6A5C1EFA}"/>
    <cellStyle name="Percent 3 7 2 4" xfId="5949" xr:uid="{12805AAB-AC83-431F-B506-5882A34E9456}"/>
    <cellStyle name="Percent 3 7 2 4 2" xfId="20753" xr:uid="{0CE79B53-79EA-4FFD-9C2C-B27A10FA0484}"/>
    <cellStyle name="Percent 3 7 2 5" xfId="14162" xr:uid="{E677EF7D-8267-4674-B987-50231F4D75B2}"/>
    <cellStyle name="Percent 3 7 2 5 2" xfId="28994" xr:uid="{A913CF1E-B3A4-4FC0-9737-ADE4272A4BF5}"/>
    <cellStyle name="Percent 3 7 2 6" xfId="49128" xr:uid="{033BA8F7-3E9B-472A-944C-7A43A945406B}"/>
    <cellStyle name="Percent 3 7 2 7" xfId="51417" xr:uid="{9DF3BEA6-D534-4971-A794-649A894F622C}"/>
    <cellStyle name="Percent 3 7 2 8" xfId="54222" xr:uid="{49E59489-F6FF-44EA-9D03-1EDB729B1028}"/>
    <cellStyle name="Percent 3 7 2 9" xfId="56507" xr:uid="{F6E9585A-E7DB-4D0A-AEA3-39DDCBF30462}"/>
    <cellStyle name="Percent 3 7 3" xfId="3261" xr:uid="{3D939E4E-047F-4DBF-A38E-94EAEC87DAC3}"/>
    <cellStyle name="Percent 3 7 3 2" xfId="8958" xr:uid="{BC6CC327-F04B-4BDC-BA00-F8A64356617B}"/>
    <cellStyle name="Percent 3 7 3 2 2" xfId="15790" xr:uid="{477FF628-C3EB-40E1-AE92-06EA7EA9E3F8}"/>
    <cellStyle name="Percent 3 7 3 2 3" xfId="29170" xr:uid="{D8E09119-2FB8-413F-90DC-1CB317FFBB10}"/>
    <cellStyle name="Percent 3 7 3 3" xfId="6624" xr:uid="{BBD27E1A-623A-4DFA-B54B-25948182842C}"/>
    <cellStyle name="Percent 3 7 3 3 2" xfId="54686" xr:uid="{9C7E6D25-53DC-4313-800D-66B97273286A}"/>
    <cellStyle name="Percent 3 7 3 4" xfId="14616" xr:uid="{13AD02BE-5473-4535-A696-3290F2DA15B5}"/>
    <cellStyle name="Percent 3 7 3 4 2" xfId="56717" xr:uid="{C4F5EB43-7165-47A0-BF39-1A36138641DD}"/>
    <cellStyle name="Percent 3 7 3 5" xfId="17403" xr:uid="{F40221D3-AC1A-48ED-8959-8089BA8977B6}"/>
    <cellStyle name="Percent 3 7 4" xfId="7888" xr:uid="{98997A86-EF5E-49D5-9AF8-E2FEDB1DA532}"/>
    <cellStyle name="Percent 3 7 4 2" xfId="15276" xr:uid="{7628588E-A810-4AB2-BF35-ED820565F7C4}"/>
    <cellStyle name="Percent 3 7 4 2 2" xfId="29555" xr:uid="{55E46DA8-013D-4574-AA56-5009F3B3089E}"/>
    <cellStyle name="Percent 3 7 4 3" xfId="17792" xr:uid="{C531427D-D8FB-4D76-9139-8BC35AF0BCF6}"/>
    <cellStyle name="Percent 3 7 5" xfId="5189" xr:uid="{03AF33B1-C381-4A74-B0BC-778212144F1A}"/>
    <cellStyle name="Percent 3 7 5 2" xfId="19818" xr:uid="{1863D82C-3A70-4598-9377-D6E46AB5C27A}"/>
    <cellStyle name="Percent 3 7 6" xfId="13842" xr:uid="{7B7A16D4-6B5E-4FA9-86B0-07FEA8C20DF8}"/>
    <cellStyle name="Percent 3 7 6 2" xfId="28492" xr:uid="{BDE0CAC8-B2B4-459C-B074-75D7B6802BE9}"/>
    <cellStyle name="Percent 3 7 7" xfId="48795" xr:uid="{DBF1C36D-A259-4674-A79D-0E673E63AE5C}"/>
    <cellStyle name="Percent 3 7 8" xfId="50676" xr:uid="{85476DF3-EC42-4D04-8E88-46B7EAA69BED}"/>
    <cellStyle name="Percent 3 7 9" xfId="53644" xr:uid="{F0396D8B-4D44-41E3-8F54-D494640D9102}"/>
    <cellStyle name="Percent 3 8" xfId="1823" xr:uid="{00000000-0005-0000-0000-00001F070000}"/>
    <cellStyle name="Percent 3 9" xfId="1824" xr:uid="{00000000-0005-0000-0000-000020070000}"/>
    <cellStyle name="Percent 30" xfId="1825" xr:uid="{00000000-0005-0000-0000-000021070000}"/>
    <cellStyle name="Percent 30 2" xfId="3114" xr:uid="{F3E00951-F664-49E9-A523-8A3C9EE9E0C9}"/>
    <cellStyle name="Percent 30 2 2" xfId="17404" xr:uid="{25D63769-44F4-4F67-B5D6-75D5AA2C39E0}"/>
    <cellStyle name="Percent 30 3" xfId="28493" xr:uid="{0AC9C352-2FAF-49BD-8BC9-FDE797B54429}"/>
    <cellStyle name="Percent 31" xfId="1826" xr:uid="{00000000-0005-0000-0000-000022070000}"/>
    <cellStyle name="Percent 31 2" xfId="3115" xr:uid="{6BC32C01-1B0C-43D4-84C7-FD05D4B0C663}"/>
    <cellStyle name="Percent 31 3" xfId="17405" xr:uid="{F8FE94F6-D3F3-4043-BE65-74633A87BEC9}"/>
    <cellStyle name="Percent 31 4" xfId="28494" xr:uid="{10AA5563-AE59-40A9-B417-DD8376E1292A}"/>
    <cellStyle name="Percent 32" xfId="1827" xr:uid="{00000000-0005-0000-0000-000023070000}"/>
    <cellStyle name="Percent 32 2" xfId="3116" xr:uid="{77954041-136B-4EC6-BD34-DEDA43836CAC}"/>
    <cellStyle name="Percent 32 3" xfId="17406" xr:uid="{C229CB4D-3CD1-466E-A8C9-16A4581338A5}"/>
    <cellStyle name="Percent 32 4" xfId="28495" xr:uid="{E891B5FE-BD96-4DED-934A-26B7862F5112}"/>
    <cellStyle name="Percent 33" xfId="1828" xr:uid="{00000000-0005-0000-0000-000024070000}"/>
    <cellStyle name="Percent 33 2" xfId="3117" xr:uid="{BBCBC2B3-C3AE-4528-9DAA-8DDD38550CCA}"/>
    <cellStyle name="Percent 33 3" xfId="17407" xr:uid="{D9D562CC-7B52-4B63-B509-A9410E93048F}"/>
    <cellStyle name="Percent 33 4" xfId="28496" xr:uid="{5A83DCD1-BA10-4F28-89E3-2491CB30A53E}"/>
    <cellStyle name="Percent 34" xfId="1829" xr:uid="{00000000-0005-0000-0000-000025070000}"/>
    <cellStyle name="Percent 35" xfId="1830" xr:uid="{00000000-0005-0000-0000-000026070000}"/>
    <cellStyle name="Percent 35 10" xfId="56173" xr:uid="{0BA84EA7-BB64-4547-8BE9-5578D54DA18D}"/>
    <cellStyle name="Percent 35 2" xfId="3118" xr:uid="{E662F066-15B7-4981-8230-5235E80CAC1C}"/>
    <cellStyle name="Percent 35 2 2" xfId="3524" xr:uid="{1950E859-15F2-4097-B415-661416E66793}"/>
    <cellStyle name="Percent 35 2 2 2" xfId="9197" xr:uid="{1D4AEF5E-4E05-4333-8958-038F0CC42D1E}"/>
    <cellStyle name="Percent 35 2 2 2 2" xfId="15949" xr:uid="{F851A76B-3B41-456F-82BC-DB04924181AD}"/>
    <cellStyle name="Percent 35 2 2 2 3" xfId="29347" xr:uid="{9B538831-AF89-4AF3-ABD3-AEF805D0ADB1}"/>
    <cellStyle name="Percent 35 2 2 3" xfId="7186" xr:uid="{F47976A8-06A1-4DB0-9CB0-1FD5951B341C}"/>
    <cellStyle name="Percent 35 2 2 3 2" xfId="55044" xr:uid="{5CDC3EEB-A39D-42D9-86BE-8B18BA4EE651}"/>
    <cellStyle name="Percent 35 2 2 4" xfId="14899" xr:uid="{0619B18B-CC77-4928-8AF3-D299CF0D750B}"/>
    <cellStyle name="Percent 35 2 2 4 2" xfId="56830" xr:uid="{4B00493A-3D40-4281-8430-264360903299}"/>
    <cellStyle name="Percent 35 2 2 5" xfId="17583" xr:uid="{449A4FA7-4B58-4259-BB4B-70DE8B05F068}"/>
    <cellStyle name="Percent 35 2 3" xfId="8836" xr:uid="{1EE724A0-9379-43B4-B62B-64192D927423}"/>
    <cellStyle name="Percent 35 2 3 2" xfId="29668" xr:uid="{04B38D1E-15D3-490A-9954-482F0A5D382D}"/>
    <cellStyle name="Percent 35 2 3 3" xfId="17905" xr:uid="{816DD590-2269-4F8E-9FE3-44F43BF384D2}"/>
    <cellStyle name="Percent 35 2 4" xfId="5950" xr:uid="{8177CA57-D66D-40CE-8F21-35190DCBE639}"/>
    <cellStyle name="Percent 35 2 4 2" xfId="20754" xr:uid="{245B2812-ADA2-4ECB-83CA-16D8131CFD6D}"/>
    <cellStyle name="Percent 35 2 5" xfId="14163" xr:uid="{10901F37-5E0A-4CCC-92FC-76AAE180F132}"/>
    <cellStyle name="Percent 35 2 5 2" xfId="28995" xr:uid="{FDEE3989-5930-43A9-BB10-0A9AB9316D1F}"/>
    <cellStyle name="Percent 35 2 6" xfId="49129" xr:uid="{44C436A0-6D70-4631-BC5D-07CF65B02B12}"/>
    <cellStyle name="Percent 35 2 7" xfId="51418" xr:uid="{EBCF74D3-8DEE-454E-9CD1-51B2F97EACC9}"/>
    <cellStyle name="Percent 35 2 8" xfId="54223" xr:uid="{BF346804-EA3D-4BAC-BB5D-942850F7990A}"/>
    <cellStyle name="Percent 35 2 9" xfId="56508" xr:uid="{90A23F42-5A13-4936-8F6F-A9A9636C784C}"/>
    <cellStyle name="Percent 35 3" xfId="3262" xr:uid="{8BA4E593-775A-431B-81CC-5D6423BEAAEC}"/>
    <cellStyle name="Percent 35 3 2" xfId="8959" xr:uid="{F8E18A13-90E7-4A6C-AB42-FB63B5F38087}"/>
    <cellStyle name="Percent 35 3 2 2" xfId="15791" xr:uid="{3EE519F6-FC41-4EA4-B9CA-2904F6364702}"/>
    <cellStyle name="Percent 35 3 2 3" xfId="29171" xr:uid="{F1ECFB9A-C19A-4BDF-9333-84851E710C96}"/>
    <cellStyle name="Percent 35 3 3" xfId="6625" xr:uid="{F8D2B3E2-BB16-47E6-8ADD-7F6679BF7C44}"/>
    <cellStyle name="Percent 35 3 3 2" xfId="54687" xr:uid="{2CA2A827-8503-4BFC-A4B1-096A0713825D}"/>
    <cellStyle name="Percent 35 3 4" xfId="14617" xr:uid="{ADB5CFB0-A80C-4157-B3B0-44E0D6FF5C1E}"/>
    <cellStyle name="Percent 35 3 4 2" xfId="56718" xr:uid="{C977F475-F6E4-439C-8F85-ADC8E42C0DFD}"/>
    <cellStyle name="Percent 35 3 5" xfId="17408" xr:uid="{677AADFA-6167-4CBF-B394-A0B2EB21D9E9}"/>
    <cellStyle name="Percent 35 4" xfId="7889" xr:uid="{A02721A9-57C3-401D-B26E-085B4A4D496F}"/>
    <cellStyle name="Percent 35 4 2" xfId="15277" xr:uid="{3AF9CA18-9777-4419-AF0D-EB6AF3D73DBF}"/>
    <cellStyle name="Percent 35 4 2 2" xfId="29556" xr:uid="{6DEB3871-89B0-439D-BC1F-450433E33808}"/>
    <cellStyle name="Percent 35 4 3" xfId="17793" xr:uid="{EF5C3F81-4189-492F-95A4-48A446FA7B3A}"/>
    <cellStyle name="Percent 35 5" xfId="5191" xr:uid="{D8CE46AD-CA37-44E9-A541-33CAD6A9F93A}"/>
    <cellStyle name="Percent 35 5 2" xfId="19826" xr:uid="{C134028E-1241-4427-BBF9-1B1A5137D0F2}"/>
    <cellStyle name="Percent 35 6" xfId="13843" xr:uid="{EF20148D-F6F5-411A-83DC-F198432A7061}"/>
    <cellStyle name="Percent 35 6 2" xfId="28497" xr:uid="{D16D7968-FEEF-400D-A3D2-5497F0D5E138}"/>
    <cellStyle name="Percent 35 7" xfId="48796" xr:uid="{CA181EA9-4A24-4D79-89FA-794735C8814D}"/>
    <cellStyle name="Percent 35 8" xfId="50679" xr:uid="{D0F47002-8D4C-4E9F-AFFD-A4C38C38DDFF}"/>
    <cellStyle name="Percent 35 9" xfId="53652" xr:uid="{79B88B12-903B-498F-B053-B03F19317737}"/>
    <cellStyle name="Percent 36" xfId="1831" xr:uid="{00000000-0005-0000-0000-000027070000}"/>
    <cellStyle name="Percent 37" xfId="1832" xr:uid="{00000000-0005-0000-0000-000028070000}"/>
    <cellStyle name="Percent 38" xfId="1833" xr:uid="{00000000-0005-0000-0000-000029070000}"/>
    <cellStyle name="Percent 39" xfId="1834" xr:uid="{00000000-0005-0000-0000-00002A070000}"/>
    <cellStyle name="Percent 4" xfId="1835" xr:uid="{00000000-0005-0000-0000-00002B070000}"/>
    <cellStyle name="Percent 4 2" xfId="3696" xr:uid="{E7360BF6-D84C-41A4-9869-4B242091CD9F}"/>
    <cellStyle name="Percent 40" xfId="3119" xr:uid="{4E4356F7-6865-44F5-957E-0B544AB1D39A}"/>
    <cellStyle name="Percent 40 2" xfId="3329" xr:uid="{F8B720BC-900A-4A30-A4C1-74C95CB07A97}"/>
    <cellStyle name="Percent 40 3" xfId="8837" xr:uid="{072BC156-E3ED-4F4B-9181-5604A560B389}"/>
    <cellStyle name="Percent 41" xfId="3327" xr:uid="{5707B688-BB21-49A0-A73D-963A52A6FE39}"/>
    <cellStyle name="Percent 41 10" xfId="17281" xr:uid="{241DBAAA-A7A0-4609-905B-F601C2A4A0B4}"/>
    <cellStyle name="Percent 41 2" xfId="6670" xr:uid="{927EF5C0-DBE9-4250-ACF7-B573EE197BB2}"/>
    <cellStyle name="Percent 41 2 2" xfId="14629" xr:uid="{CA8E2D8F-AEFB-4554-86C2-D0A683E5221A}"/>
    <cellStyle name="Percent 41 2 2 2" xfId="29174" xr:uid="{E6A365BD-78E8-4152-A5F9-553272C69CDA}"/>
    <cellStyle name="Percent 41 2 3" xfId="54708" xr:uid="{183959A2-2394-421C-A336-1FD38EDF94F9}"/>
    <cellStyle name="Percent 41 2 4" xfId="56721" xr:uid="{4B94893A-CD80-478D-AEE8-70A59B3FBA10}"/>
    <cellStyle name="Percent 41 2 5" xfId="17411" xr:uid="{8CE7983B-7AB2-4CA4-B3A8-82D35B1B616B}"/>
    <cellStyle name="Percent 41 3" xfId="9004" xr:uid="{70406417-4FBD-468D-B314-27FDDD0BD7AA}"/>
    <cellStyle name="Percent 41 3 2" xfId="15806" xr:uid="{19E36337-8898-404E-AB75-0F9E6B5051C6}"/>
    <cellStyle name="Percent 41 3 2 2" xfId="29559" xr:uid="{E3CAE078-082C-4F65-94FB-E79D75AC44CC}"/>
    <cellStyle name="Percent 41 3 3" xfId="17796" xr:uid="{D2768E08-9809-46E7-B24A-0240DD4D7FE6}"/>
    <cellStyle name="Percent 41 4" xfId="5532" xr:uid="{7F8D4030-9D72-467A-8BAE-D04454B49818}"/>
    <cellStyle name="Percent 41 4 2" xfId="20220" xr:uid="{2F024463-3EEC-4872-82E9-7674432F3EF7}"/>
    <cellStyle name="Percent 41 5" xfId="13900" xr:uid="{8B1A2905-CA20-4809-9F9A-D43DBA2CF368}"/>
    <cellStyle name="Percent 41 5 2" xfId="28986" xr:uid="{0B201226-FF2B-4333-93A0-1EE645337B78}"/>
    <cellStyle name="Percent 41 6" xfId="49020" xr:uid="{A80D84B9-80C9-4D74-B494-84F1A9C79C2A}"/>
    <cellStyle name="Percent 41 7" xfId="51018" xr:uid="{E1D2EB1D-1A59-43AC-A9CA-4FFBCEA15B03}"/>
    <cellStyle name="Percent 41 8" xfId="53923" xr:uid="{6D98357F-A122-4165-8CFC-6CED86806982}"/>
    <cellStyle name="Percent 41 9" xfId="56399" xr:uid="{07025F4A-14BE-4667-817B-3CA93A81F864}"/>
    <cellStyle name="Percent 42" xfId="3525" xr:uid="{39CBCF36-4ECE-4650-88F7-915ED190ABE4}"/>
    <cellStyle name="Percent 42 10" xfId="17282" xr:uid="{10D7ECA3-2BF6-47EB-9623-5FFA6C4EB29C}"/>
    <cellStyle name="Percent 42 2" xfId="7187" xr:uid="{F1FECB48-9602-4694-98BF-FAE7AFF6F565}"/>
    <cellStyle name="Percent 42 2 2" xfId="14900" xr:uid="{C47BCBC2-F34E-42B2-A037-EB98FDF62F87}"/>
    <cellStyle name="Percent 42 2 2 2" xfId="29348" xr:uid="{672D2526-D3F2-442B-848F-AE79ED42AEB7}"/>
    <cellStyle name="Percent 42 2 3" xfId="55045" xr:uid="{0A794F9F-29D5-4AF4-BC09-AAF058FDFA75}"/>
    <cellStyle name="Percent 42 2 4" xfId="56831" xr:uid="{2117BD6B-F963-4584-A37A-0E444D6C9623}"/>
    <cellStyle name="Percent 42 2 5" xfId="17584" xr:uid="{0BC73734-9A21-449B-90E0-6BD6AE8273FD}"/>
    <cellStyle name="Percent 42 3" xfId="9198" xr:uid="{F1409854-4400-42C5-A304-5B4B5FB11972}"/>
    <cellStyle name="Percent 42 3 2" xfId="15950" xr:uid="{56F715F1-D816-4B8C-A18A-159F86387A03}"/>
    <cellStyle name="Percent 42 3 2 2" xfId="29669" xr:uid="{136CD260-80D6-485D-8ED9-59D43DB12EB3}"/>
    <cellStyle name="Percent 42 3 3" xfId="17906" xr:uid="{E906EA27-A1B3-4DF8-B4A7-3DBDCCAB77F4}"/>
    <cellStyle name="Percent 42 4" xfId="5951" xr:uid="{B8FB77DE-D096-42BB-B465-14C23800547D}"/>
    <cellStyle name="Percent 42 4 2" xfId="20755" xr:uid="{3F13EDEB-FF58-4F9C-BCDF-C3C961A3A3E3}"/>
    <cellStyle name="Percent 42 5" xfId="14164" xr:uid="{AAC4581C-51E1-46E6-B5BB-EB51B787C64E}"/>
    <cellStyle name="Percent 42 5 2" xfId="28996" xr:uid="{2CD81402-07CD-4DAB-8C08-BF717A834464}"/>
    <cellStyle name="Percent 42 6" xfId="49130" xr:uid="{5C58E002-BFA2-45EF-A749-33E3EBCE9413}"/>
    <cellStyle name="Percent 42 7" xfId="51419" xr:uid="{E4EC3DFF-1091-4BE2-BC5C-719CD63B5157}"/>
    <cellStyle name="Percent 42 8" xfId="54224" xr:uid="{FDC5CFCB-DD0D-4868-8EFD-BE481039BC1E}"/>
    <cellStyle name="Percent 42 9" xfId="56509" xr:uid="{A9EAB703-9AF6-475C-84E2-F1484417077C}"/>
    <cellStyle name="Percent 43" xfId="3590" xr:uid="{3A882640-5019-4024-82A9-A008F02EB315}"/>
    <cellStyle name="Percent 43 10" xfId="17280" xr:uid="{702BFF76-BD39-4F75-B834-C7E0D84C8520}"/>
    <cellStyle name="Percent 43 2" xfId="7232" xr:uid="{F7DCD1A9-210C-465B-83A8-F16026061276}"/>
    <cellStyle name="Percent 43 2 2" xfId="14916" xr:uid="{95D1E389-F9C2-4510-A6C1-EBCBB93EFB1B}"/>
    <cellStyle name="Percent 43 2 2 2" xfId="29351" xr:uid="{BB1DAE5B-A212-479E-AC4E-364321610EC3}"/>
    <cellStyle name="Percent 43 2 3" xfId="55064" xr:uid="{CDECDBF0-1485-4E1C-AA02-943CDE0AB433}"/>
    <cellStyle name="Percent 43 2 4" xfId="56834" xr:uid="{489C676E-6E31-4180-AABF-DC5118CDE7F7}"/>
    <cellStyle name="Percent 43 2 5" xfId="17587" xr:uid="{9D0F3F0B-85FD-4D17-8533-2A62295B7195}"/>
    <cellStyle name="Percent 43 3" xfId="9244" xr:uid="{BDF04C3C-EF3A-4463-8C0F-0E2DD849D088}"/>
    <cellStyle name="Percent 43 3 2" xfId="15964" xr:uid="{F1C30BE4-A06C-4D70-A7C0-92BFA03DD82C}"/>
    <cellStyle name="Percent 43 3 2 2" xfId="29672" xr:uid="{EB5DA075-23C4-42AE-834B-BBA1E5581A3E}"/>
    <cellStyle name="Percent 43 3 3" xfId="17909" xr:uid="{572BB9C8-4893-411B-81D1-9B0A3A153D5F}"/>
    <cellStyle name="Percent 43 4" xfId="6002" xr:uid="{EE013B21-3DEF-454E-84F8-6473F59A55C9}"/>
    <cellStyle name="Percent 43 4 2" xfId="20820" xr:uid="{3CD8FD18-3C1C-41B1-878D-A50DE6FC3452}"/>
    <cellStyle name="Percent 43 5" xfId="14184" xr:uid="{3D43C98C-A0FA-42D1-B56B-8FEF2D6D7EEC}"/>
    <cellStyle name="Percent 43 5 2" xfId="28985" xr:uid="{559F7972-DCC9-4878-B49D-3147A8C50DBB}"/>
    <cellStyle name="Percent 43 6" xfId="49133" xr:uid="{F762B5D2-8D22-4135-BA61-143D7EC7CF3A}"/>
    <cellStyle name="Percent 43 7" xfId="51474" xr:uid="{36ABE42E-9D10-426B-BE49-A7D470E42248}"/>
    <cellStyle name="Percent 43 8" xfId="54244" xr:uid="{511565FB-298C-4598-8907-44E248C25528}"/>
    <cellStyle name="Percent 43 9" xfId="56512" xr:uid="{F401577D-D38E-4B47-B704-0DC158562ADA}"/>
    <cellStyle name="Percent 44" xfId="3599" xr:uid="{DA72950A-7DE7-43EF-88FA-034E7B21989A}"/>
    <cellStyle name="Percent 44 2" xfId="7240" xr:uid="{72293DEA-41B3-419B-84A1-4143E4ECE052}"/>
    <cellStyle name="Percent 44 2 2" xfId="14921" xr:uid="{E8D41BC7-DE22-491F-A49E-73EA5D7F9F29}"/>
    <cellStyle name="Percent 44 2 2 2" xfId="29676" xr:uid="{37DECC7E-AECC-41DC-98D8-B51EFBD20B3E}"/>
    <cellStyle name="Percent 44 2 3" xfId="55069" xr:uid="{DEFB33EF-D81E-4DCA-A2B1-BA32523E46A1}"/>
    <cellStyle name="Percent 44 2 4" xfId="56838" xr:uid="{A2B85F86-A321-4568-B87B-B3CBEF0B68AB}"/>
    <cellStyle name="Percent 44 2 5" xfId="17913" xr:uid="{2CD85A74-8958-4DCA-B1DD-5E5F3256B501}"/>
    <cellStyle name="Percent 44 3" xfId="9251" xr:uid="{14F04FDB-7578-4DD9-9F07-C34EA2C648F7}"/>
    <cellStyle name="Percent 44 3 2" xfId="15969" xr:uid="{ED59FC47-B3B8-4EF0-B779-898847BD2B32}"/>
    <cellStyle name="Percent 44 3 3" xfId="20829" xr:uid="{A3CC97B7-4AD5-446A-B99C-0BDA697B65D3}"/>
    <cellStyle name="Percent 44 4" xfId="6009" xr:uid="{844F069A-EC12-40E4-B722-FF192DCA979C}"/>
    <cellStyle name="Percent 44 4 2" xfId="29355" xr:uid="{56A7D2F7-FEAA-4FA5-8391-5449D075560D}"/>
    <cellStyle name="Percent 44 5" xfId="14189" xr:uid="{0F4598C9-1C6F-42A9-A064-3B2832F49F84}"/>
    <cellStyle name="Percent 44 5 2" xfId="49137" xr:uid="{22EFB387-CB4E-47B6-BF24-ED8AA6DBC2F8}"/>
    <cellStyle name="Percent 44 6" xfId="51482" xr:uid="{0AD42277-BE31-43E3-AFA6-EFC914C345FE}"/>
    <cellStyle name="Percent 44 7" xfId="54251" xr:uid="{9A2E87ED-E471-4BEB-BFE6-97CFC650CF9A}"/>
    <cellStyle name="Percent 44 8" xfId="56516" xr:uid="{C500AA22-0631-4348-8936-E803F674D10A}"/>
    <cellStyle name="Percent 44 9" xfId="17591" xr:uid="{8F8CB43C-BBDB-40ED-A34E-09241F7CBBC4}"/>
    <cellStyle name="Percent 45" xfId="3609" xr:uid="{D410BCB8-BBAE-4D8D-86E0-5D553C296396}"/>
    <cellStyle name="Percent 45 2" xfId="7244" xr:uid="{3BE2B133-EDEB-4E48-A5DD-E34D2185F704}"/>
    <cellStyle name="Percent 45 2 2" xfId="14924" xr:uid="{41E679F9-842C-4746-BE91-8E4518C323F5}"/>
    <cellStyle name="Percent 45 2 2 2" xfId="29679" xr:uid="{6D7D481B-551E-4C18-AB4F-E82871E7089D}"/>
    <cellStyle name="Percent 45 2 3" xfId="55073" xr:uid="{6B68C32C-BCF6-4B6E-B7BB-5A3E8A73B21F}"/>
    <cellStyle name="Percent 45 2 4" xfId="56841" xr:uid="{DCF4889C-9D3D-4E0F-85F2-98C536A7BE3E}"/>
    <cellStyle name="Percent 45 2 5" xfId="17916" xr:uid="{4F82F70C-B59F-47C3-A5D4-B1547002F355}"/>
    <cellStyle name="Percent 45 3" xfId="9255" xr:uid="{8F92AA1F-3F22-410E-9EBB-A7A9276F65E8}"/>
    <cellStyle name="Percent 45 3 2" xfId="15972" xr:uid="{BBB8C8FE-CFEA-4879-AAD0-4E6C17FD1236}"/>
    <cellStyle name="Percent 45 3 3" xfId="20839" xr:uid="{5D422EBD-9511-4C16-B703-BB89DD56658E}"/>
    <cellStyle name="Percent 45 4" xfId="6016" xr:uid="{B8FD8521-0592-408B-BD4F-E9C095166F8E}"/>
    <cellStyle name="Percent 45 4 2" xfId="29358" xr:uid="{F13B6ED1-5D17-4D82-A498-2D78DC9C2AB7}"/>
    <cellStyle name="Percent 45 5" xfId="14197" xr:uid="{E1BAA300-BF5C-4F50-AAA4-FD12394963D6}"/>
    <cellStyle name="Percent 45 5 2" xfId="49140" xr:uid="{3A3FA4DC-A7BB-4639-90E4-20E010FDD4D4}"/>
    <cellStyle name="Percent 45 6" xfId="51490" xr:uid="{17B84A3F-3714-4B93-A5AA-0D0C5E037330}"/>
    <cellStyle name="Percent 45 7" xfId="54258" xr:uid="{C7C740DB-1017-41A3-9925-E01F443C0F0B}"/>
    <cellStyle name="Percent 45 8" xfId="56519" xr:uid="{034751E4-BC33-496E-BB6D-B19ADBA7E0CA}"/>
    <cellStyle name="Percent 45 9" xfId="17594" xr:uid="{2E1C1699-AB57-4B4E-BC14-B9B08B180A2F}"/>
    <cellStyle name="Percent 46" xfId="3610" xr:uid="{69F5229E-D03C-4227-A72D-D7FC2C1F739E}"/>
    <cellStyle name="Percent 46 2" xfId="7245" xr:uid="{3BD40837-B632-471C-A0A6-5D5B5D64A466}"/>
    <cellStyle name="Percent 46 2 2" xfId="14925" xr:uid="{970CF3AF-5D37-451B-9E4F-93C048E85D9B}"/>
    <cellStyle name="Percent 46 2 2 2" xfId="29680" xr:uid="{374B2AFA-F559-43E4-85E4-39D247AF3D78}"/>
    <cellStyle name="Percent 46 2 3" xfId="55074" xr:uid="{F5E38847-440A-4C33-921A-7E7A646A3F8F}"/>
    <cellStyle name="Percent 46 2 4" xfId="56842" xr:uid="{06C0105D-F025-4536-AC85-D3B58A8C4566}"/>
    <cellStyle name="Percent 46 2 5" xfId="17917" xr:uid="{1C817EDD-848A-4F12-B649-0B61EA46E1FE}"/>
    <cellStyle name="Percent 46 3" xfId="9256" xr:uid="{F399723C-7ACD-4777-AC96-BE85FFE9DB4A}"/>
    <cellStyle name="Percent 46 3 2" xfId="15973" xr:uid="{9CA7EB6B-2803-4D46-A578-0FA117E46171}"/>
    <cellStyle name="Percent 46 3 3" xfId="20840" xr:uid="{D456473A-AA11-41DC-83FC-131B9054D685}"/>
    <cellStyle name="Percent 46 4" xfId="6017" xr:uid="{31D3EA27-F913-4CB3-8A81-5547790B889C}"/>
    <cellStyle name="Percent 46 4 2" xfId="29359" xr:uid="{28AAAF67-07C5-47C2-B9E6-C899EE35CAC6}"/>
    <cellStyle name="Percent 46 5" xfId="14198" xr:uid="{2A197A01-1865-4677-A653-779A5C849DA1}"/>
    <cellStyle name="Percent 46 5 2" xfId="49141" xr:uid="{A4AAB5A6-3E2B-4431-92A7-D1505A1E93F4}"/>
    <cellStyle name="Percent 46 6" xfId="51491" xr:uid="{98FEF28F-DB73-4383-9907-59F325162295}"/>
    <cellStyle name="Percent 46 7" xfId="54259" xr:uid="{948EB5B0-3471-448F-A4ED-DE82935D77A5}"/>
    <cellStyle name="Percent 46 8" xfId="56520" xr:uid="{3A62900D-7580-44DD-9E0B-1D38636A944F}"/>
    <cellStyle name="Percent 46 9" xfId="17595" xr:uid="{537B31E0-E5B8-4182-A904-B0D78C5D3583}"/>
    <cellStyle name="Percent 47" xfId="3617" xr:uid="{33B367D7-DC9C-4DB8-9B98-11441978B3C5}"/>
    <cellStyle name="Percent 47 2" xfId="7252" xr:uid="{557CFFAF-6DB4-4ED7-9905-5CA24762A809}"/>
    <cellStyle name="Percent 47 2 2" xfId="14929" xr:uid="{5C7A53D9-BB65-48AC-837C-F09B15C7D6E2}"/>
    <cellStyle name="Percent 47 2 2 2" xfId="29684" xr:uid="{A41DBA37-7A4B-4339-8AAB-02CBD482B79D}"/>
    <cellStyle name="Percent 47 2 3" xfId="55081" xr:uid="{250B3331-1CCF-4FD2-9071-59A2BFB57702}"/>
    <cellStyle name="Percent 47 2 4" xfId="56846" xr:uid="{C37F6F0F-D666-4310-A437-375C7BFD5A80}"/>
    <cellStyle name="Percent 47 2 5" xfId="17921" xr:uid="{3E16EC83-232F-4FBC-9210-D7DD512AD5B9}"/>
    <cellStyle name="Percent 47 3" xfId="9263" xr:uid="{9E3575A6-DD98-4A21-86A7-1D3260B3ABE6}"/>
    <cellStyle name="Percent 47 3 2" xfId="15977" xr:uid="{F2F8E2D1-E825-48EC-866F-0BDDFC1D040D}"/>
    <cellStyle name="Percent 47 3 3" xfId="20847" xr:uid="{9297C247-2872-43D8-A10A-5B7CD0F36377}"/>
    <cellStyle name="Percent 47 4" xfId="6024" xr:uid="{154F2D0D-EC40-412E-8A7C-9815AE66404C}"/>
    <cellStyle name="Percent 47 4 2" xfId="29363" xr:uid="{272B9CD2-C4D4-47A9-8EEA-3DB8801C455B}"/>
    <cellStyle name="Percent 47 5" xfId="14202" xr:uid="{98A3E6BA-3E66-46D6-A5C2-E9649C954C31}"/>
    <cellStyle name="Percent 47 5 2" xfId="49145" xr:uid="{34958C95-17F8-4E42-ABA2-F1F5459C90AF}"/>
    <cellStyle name="Percent 47 6" xfId="51497" xr:uid="{8A119733-FFB9-4992-B7A8-FFC36CB8B2A2}"/>
    <cellStyle name="Percent 47 7" xfId="54266" xr:uid="{FD9C6EA2-57FC-443F-A8FF-717840749CF7}"/>
    <cellStyle name="Percent 47 8" xfId="56524" xr:uid="{93D73992-F458-4BC4-A6DB-D0DA15A2E964}"/>
    <cellStyle name="Percent 47 9" xfId="17599" xr:uid="{5686985C-893E-4A96-B11E-9CE211349BFB}"/>
    <cellStyle name="Percent 48" xfId="3650" xr:uid="{C3C85548-731A-4B32-9D81-F657FB3FBFBA}"/>
    <cellStyle name="Percent 48 2" xfId="7285" xr:uid="{0C7CB9F3-F1C7-4415-8064-66A66EAA526E}"/>
    <cellStyle name="Percent 48 2 2" xfId="14962" xr:uid="{3ED6B878-D5F4-4E4C-9F63-627B7DA92A63}"/>
    <cellStyle name="Percent 48 2 2 2" xfId="29717" xr:uid="{EB3882D8-C0B0-434B-9A60-99F4B3E4D442}"/>
    <cellStyle name="Percent 48 2 3" xfId="55114" xr:uid="{CFAA2A94-2734-4F49-B96B-CEDBA8FD67F6}"/>
    <cellStyle name="Percent 48 2 4" xfId="56879" xr:uid="{7A016744-9ACF-4ECE-9EC2-06F8E894950C}"/>
    <cellStyle name="Percent 48 2 5" xfId="17954" xr:uid="{2A548962-07E5-42EB-B71A-F6629B4A98E4}"/>
    <cellStyle name="Percent 48 3" xfId="9296" xr:uid="{A09659D8-E229-4C6C-B7CB-4CD77E11229A}"/>
    <cellStyle name="Percent 48 3 2" xfId="16010" xr:uid="{621A011F-C255-471F-B2B4-A295B4F84A65}"/>
    <cellStyle name="Percent 48 3 3" xfId="20880" xr:uid="{574C6BDB-E3F1-4092-9709-5C6FB2D65AA3}"/>
    <cellStyle name="Percent 48 4" xfId="6057" xr:uid="{18131F82-2BF2-414C-98F5-38F9AF78B80D}"/>
    <cellStyle name="Percent 48 4 2" xfId="29396" xr:uid="{0C7501BF-BFD7-42C6-BCC4-42ABD684A00D}"/>
    <cellStyle name="Percent 48 5" xfId="14235" xr:uid="{B9E2158C-E68A-46F0-97A3-B32225583B22}"/>
    <cellStyle name="Percent 48 5 2" xfId="49178" xr:uid="{D1EBD4A9-EB12-44DE-AFE5-FC4459494AD7}"/>
    <cellStyle name="Percent 48 6" xfId="51530" xr:uid="{C1F4DDC8-93AE-4124-8058-D21B7EDB5208}"/>
    <cellStyle name="Percent 48 7" xfId="54299" xr:uid="{E4C6E9A3-9545-469C-809C-E2AB6AEF330D}"/>
    <cellStyle name="Percent 48 8" xfId="56557" xr:uid="{D0F1F431-F7E8-47D2-8C65-6913CC41AAA4}"/>
    <cellStyle name="Percent 48 9" xfId="17632" xr:uid="{07D97EF9-45BC-4E08-8046-F9213500B8A5}"/>
    <cellStyle name="Percent 49" xfId="3653" xr:uid="{34966A4D-9A42-406B-89DE-321DC1B7FB32}"/>
    <cellStyle name="Percent 49 2" xfId="7288" xr:uid="{56EBFE65-DD62-4610-AFBF-632DE86021C6}"/>
    <cellStyle name="Percent 49 2 2" xfId="14965" xr:uid="{07AE4E6E-B6AC-4EBB-96A4-F1D252452525}"/>
    <cellStyle name="Percent 49 2 2 2" xfId="29720" xr:uid="{C787F471-E00B-4DC1-8D28-C59D1A37970D}"/>
    <cellStyle name="Percent 49 2 3" xfId="55117" xr:uid="{FDFCFBAB-446D-4D17-A596-BD178D525A22}"/>
    <cellStyle name="Percent 49 2 4" xfId="56882" xr:uid="{E941A8CC-C9D3-4498-B00E-BDB006D11AA0}"/>
    <cellStyle name="Percent 49 2 5" xfId="17957" xr:uid="{66FB97A4-E900-42F6-AC82-2E320A0C94DD}"/>
    <cellStyle name="Percent 49 3" xfId="9299" xr:uid="{054487F7-C9D5-40F6-8CEA-8436A900D72B}"/>
    <cellStyle name="Percent 49 3 2" xfId="16013" xr:uid="{D535F680-DBA4-4B51-A31D-8082BC7CE4FD}"/>
    <cellStyle name="Percent 49 3 3" xfId="20883" xr:uid="{6F62C13A-A946-416A-9C43-42445A67F46B}"/>
    <cellStyle name="Percent 49 4" xfId="6060" xr:uid="{4D6D3919-417B-4259-98D6-6FC445E34A2F}"/>
    <cellStyle name="Percent 49 4 2" xfId="29399" xr:uid="{56FF4BDC-32FE-465F-B2CB-CF2F39A2843D}"/>
    <cellStyle name="Percent 49 5" xfId="14238" xr:uid="{31B074F7-F0EC-4706-9BE8-63FF91E7173E}"/>
    <cellStyle name="Percent 49 5 2" xfId="49181" xr:uid="{24D11369-3BAA-4672-AAE8-2902789C58AD}"/>
    <cellStyle name="Percent 49 6" xfId="51533" xr:uid="{0EDB2517-7C22-46B5-A6E9-1C6F18AC317A}"/>
    <cellStyle name="Percent 49 7" xfId="54302" xr:uid="{56EDDB34-0353-44C0-AF2C-3B3FC5EA1F43}"/>
    <cellStyle name="Percent 49 8" xfId="56560" xr:uid="{C66F07A9-05D4-4F84-8E30-1DA644AE3610}"/>
    <cellStyle name="Percent 49 9" xfId="17635" xr:uid="{E82887DA-E043-4D31-80AF-0328DC4BFECB}"/>
    <cellStyle name="Percent 5" xfId="1836" xr:uid="{00000000-0005-0000-0000-00002C070000}"/>
    <cellStyle name="Percent 50" xfId="3656" xr:uid="{F7ECE182-37D6-424F-8874-42F70F89F772}"/>
    <cellStyle name="Percent 50 2" xfId="7291" xr:uid="{8E7BDAFC-C068-4B08-A41F-8C928755EE93}"/>
    <cellStyle name="Percent 50 2 2" xfId="14968" xr:uid="{8B567D54-FD6F-4FBC-A911-21D4FA606ABF}"/>
    <cellStyle name="Percent 50 2 2 2" xfId="29723" xr:uid="{4DAAB8A6-B0F7-459F-A874-01012B38629B}"/>
    <cellStyle name="Percent 50 2 3" xfId="55120" xr:uid="{E2CEBD94-D7D2-4AAF-8661-602480E50138}"/>
    <cellStyle name="Percent 50 2 4" xfId="56885" xr:uid="{BEBE7323-D5D7-45F8-B782-4785B65B885B}"/>
    <cellStyle name="Percent 50 2 5" xfId="17960" xr:uid="{FFF396D6-15D7-45B1-ABB0-FB538299C065}"/>
    <cellStyle name="Percent 50 3" xfId="9302" xr:uid="{99066ECE-930A-44F7-8FC8-F68E29B4D095}"/>
    <cellStyle name="Percent 50 3 2" xfId="16016" xr:uid="{54F68CAB-AB60-4E1D-98AA-DBE2845C0EF4}"/>
    <cellStyle name="Percent 50 3 3" xfId="20886" xr:uid="{E6BE7018-D9D3-44FF-9056-6F228C2A2138}"/>
    <cellStyle name="Percent 50 4" xfId="6063" xr:uid="{01E80E2C-1848-4461-AE2F-F3FD1B6A8F17}"/>
    <cellStyle name="Percent 50 4 2" xfId="29402" xr:uid="{E54F9F8A-7484-41D1-AA38-AE4BBB5A2287}"/>
    <cellStyle name="Percent 50 5" xfId="14241" xr:uid="{1673AE71-1BB9-4640-B12E-E6F320D4A291}"/>
    <cellStyle name="Percent 50 5 2" xfId="49184" xr:uid="{5F45EBF9-0B54-4A65-AE51-82B18D0689F6}"/>
    <cellStyle name="Percent 50 6" xfId="51536" xr:uid="{85843353-6A5B-4ECE-AD54-C4F4B885ACDC}"/>
    <cellStyle name="Percent 50 7" xfId="54305" xr:uid="{1D857C65-464F-47D9-9F89-2A9B9B19890F}"/>
    <cellStyle name="Percent 50 8" xfId="56563" xr:uid="{7FDEC4DB-93FA-4F9F-97FD-1F69CDBED296}"/>
    <cellStyle name="Percent 50 9" xfId="17638" xr:uid="{B66B272C-8EB7-4F8F-BEE6-AA5FDE2FA5CE}"/>
    <cellStyle name="Percent 51" xfId="3659" xr:uid="{E4BB8E3E-3C41-45B8-A5F4-CBAD29F99B65}"/>
    <cellStyle name="Percent 51 2" xfId="7294" xr:uid="{F26B5DD1-DEB2-4C53-833C-8BFF4D83E5D4}"/>
    <cellStyle name="Percent 51 2 2" xfId="14971" xr:uid="{45C6DB10-A2EF-4C59-8E50-E6E7F51D0A3F}"/>
    <cellStyle name="Percent 51 2 2 2" xfId="29726" xr:uid="{0CDCCAB6-F84B-4566-BFC1-C005A0D3024E}"/>
    <cellStyle name="Percent 51 2 3" xfId="55123" xr:uid="{F3E43F09-C16F-4503-9A25-4D1A8ED8A3AB}"/>
    <cellStyle name="Percent 51 2 4" xfId="56888" xr:uid="{ACBF2BD0-EC2C-437E-A772-429C6E2D01C8}"/>
    <cellStyle name="Percent 51 2 5" xfId="17963" xr:uid="{C1689283-9821-4E05-B2CE-692E2C20CA9F}"/>
    <cellStyle name="Percent 51 3" xfId="9305" xr:uid="{77F6EDEC-220F-4CF4-8B85-AF4D6DB7AAA9}"/>
    <cellStyle name="Percent 51 3 2" xfId="16019" xr:uid="{75791CFE-96AB-4FC2-9A0F-272BA6BF03BA}"/>
    <cellStyle name="Percent 51 3 3" xfId="20889" xr:uid="{0BE6BE7C-3153-40A1-98B7-C788C4133FC5}"/>
    <cellStyle name="Percent 51 4" xfId="6066" xr:uid="{FADAF67D-B625-4861-B319-87BA011F726F}"/>
    <cellStyle name="Percent 51 4 2" xfId="29405" xr:uid="{9D02931B-713F-44A1-AFF0-CD7A0F6396BA}"/>
    <cellStyle name="Percent 51 5" xfId="14244" xr:uid="{22DC9C3A-5396-4359-BD92-1203EE73FFE9}"/>
    <cellStyle name="Percent 51 5 2" xfId="49187" xr:uid="{66477013-0FD5-4D2B-8B68-F231F4F5FBA6}"/>
    <cellStyle name="Percent 51 6" xfId="51539" xr:uid="{542984C8-321C-428F-BD94-0799C8521F01}"/>
    <cellStyle name="Percent 51 7" xfId="54308" xr:uid="{B9C60469-A4EB-4F02-B3A2-7D004088349E}"/>
    <cellStyle name="Percent 51 8" xfId="56566" xr:uid="{74FDEE90-4F24-4A19-BB4E-9B405D160806}"/>
    <cellStyle name="Percent 51 9" xfId="17641" xr:uid="{4B45A7B7-112C-4304-96E9-2867176D9809}"/>
    <cellStyle name="Percent 52" xfId="3662" xr:uid="{3EBFE34D-A0CA-4DD2-9AD6-25DECEB3570B}"/>
    <cellStyle name="Percent 52 2" xfId="7297" xr:uid="{60815CF3-0937-439C-B136-8AB748F5386F}"/>
    <cellStyle name="Percent 52 2 2" xfId="14974" xr:uid="{2C5CEAD6-94B9-4E42-8335-9B25ED26A419}"/>
    <cellStyle name="Percent 52 2 2 2" xfId="29729" xr:uid="{D0B1FD9C-A7FF-4378-88A8-59C6B2AFCF69}"/>
    <cellStyle name="Percent 52 2 3" xfId="55126" xr:uid="{EF2A93A8-CB7C-409D-B4EB-C023DB230C89}"/>
    <cellStyle name="Percent 52 2 4" xfId="56891" xr:uid="{C0377DEE-47AD-42BD-8934-274A288106C1}"/>
    <cellStyle name="Percent 52 2 5" xfId="17966" xr:uid="{B019C859-3BC3-47E4-B9D0-0E2BC7924460}"/>
    <cellStyle name="Percent 52 3" xfId="9308" xr:uid="{A75A1109-281F-450D-A6CF-F4B7CC55F4FD}"/>
    <cellStyle name="Percent 52 3 2" xfId="16022" xr:uid="{3D70A330-BC72-4425-A0C9-62F49F735281}"/>
    <cellStyle name="Percent 52 3 3" xfId="20892" xr:uid="{349F69F5-E8CD-42CF-BA1D-4395605D8CF7}"/>
    <cellStyle name="Percent 52 4" xfId="6069" xr:uid="{62FF9A63-ED63-4827-BF78-0A0DDE6C0DFC}"/>
    <cellStyle name="Percent 52 4 2" xfId="29408" xr:uid="{1706E5EB-FA81-40E7-9037-A4E3FF5754A4}"/>
    <cellStyle name="Percent 52 5" xfId="14247" xr:uid="{58B39CE3-2A42-440A-83B9-CE1FD0A0C788}"/>
    <cellStyle name="Percent 52 5 2" xfId="49190" xr:uid="{1BD4270F-7249-4BB3-8348-CAA442FC7AA1}"/>
    <cellStyle name="Percent 52 6" xfId="51542" xr:uid="{5690C69D-5E8D-489B-9970-B404BDCEA1DF}"/>
    <cellStyle name="Percent 52 7" xfId="54311" xr:uid="{D217672B-4736-45FB-BF0E-6A7C9992D434}"/>
    <cellStyle name="Percent 52 8" xfId="56569" xr:uid="{CB4A3B0A-DD6B-4AD1-8856-271E3BAFB8B8}"/>
    <cellStyle name="Percent 52 9" xfId="17644" xr:uid="{998A868D-D64A-4BD1-9529-78A8EA54B877}"/>
    <cellStyle name="Percent 53" xfId="3665" xr:uid="{1F4CA23D-5937-40F5-9AC3-56DE7D945769}"/>
    <cellStyle name="Percent 53 2" xfId="7300" xr:uid="{96C4CE64-241D-4DAA-9CE9-A2582EB5CA61}"/>
    <cellStyle name="Percent 53 2 2" xfId="14977" xr:uid="{852C31DE-DE58-45B5-AA13-F162666B9F75}"/>
    <cellStyle name="Percent 53 2 2 2" xfId="29732" xr:uid="{DDFD354C-5803-48C0-9042-64B2355B5693}"/>
    <cellStyle name="Percent 53 2 3" xfId="55129" xr:uid="{FA17C90F-B316-44B2-8BA2-E076F21BFD03}"/>
    <cellStyle name="Percent 53 2 4" xfId="56894" xr:uid="{89F19180-F8B7-477A-B7D1-E856FFB8F0AE}"/>
    <cellStyle name="Percent 53 2 5" xfId="17969" xr:uid="{0BD47677-6452-4C9F-88E8-C5EBECD8E261}"/>
    <cellStyle name="Percent 53 3" xfId="9311" xr:uid="{2E33F4CA-C016-4725-A609-F7D41FAF41B2}"/>
    <cellStyle name="Percent 53 3 2" xfId="16025" xr:uid="{2BA98637-634E-4FE4-A56D-1CFF13077D14}"/>
    <cellStyle name="Percent 53 3 3" xfId="20895" xr:uid="{70EB8422-720B-427F-B527-3669AC526EEB}"/>
    <cellStyle name="Percent 53 4" xfId="6072" xr:uid="{0730E94A-5829-42A8-BE6B-EAFE5C093C10}"/>
    <cellStyle name="Percent 53 4 2" xfId="29411" xr:uid="{F5E434D2-A211-41B2-8430-B6BB79C539E0}"/>
    <cellStyle name="Percent 53 5" xfId="14250" xr:uid="{5F4A4221-8A24-41D4-A013-60D1CEA1A093}"/>
    <cellStyle name="Percent 53 5 2" xfId="49193" xr:uid="{65ACB52F-3D7B-45E6-8AA7-3DC300067EA9}"/>
    <cellStyle name="Percent 53 6" xfId="51545" xr:uid="{8BD15433-AB52-4B98-A089-997B3C43EFD4}"/>
    <cellStyle name="Percent 53 7" xfId="54314" xr:uid="{408BB66A-D978-4049-8E5E-7C9604170E12}"/>
    <cellStyle name="Percent 53 8" xfId="56572" xr:uid="{10FFC775-393A-4B39-8C87-497AB18BB7FE}"/>
    <cellStyle name="Percent 53 9" xfId="17647" xr:uid="{6FE154E2-018E-4415-B0D2-4BD03C6A24C1}"/>
    <cellStyle name="Percent 54" xfId="3668" xr:uid="{B1B1114A-9618-4371-8752-79A3ADD13F50}"/>
    <cellStyle name="Percent 54 2" xfId="7303" xr:uid="{B0340347-96FF-473E-A282-C1E00185E572}"/>
    <cellStyle name="Percent 54 2 2" xfId="14980" xr:uid="{0DDAC995-F904-48F8-80D8-BC25A385F78E}"/>
    <cellStyle name="Percent 54 2 2 2" xfId="29735" xr:uid="{6DF8F2CE-B0E5-4765-B685-260A2D01E082}"/>
    <cellStyle name="Percent 54 2 3" xfId="55132" xr:uid="{2B4BFE06-8E5D-4040-94FE-6328DD262D12}"/>
    <cellStyle name="Percent 54 2 4" xfId="56897" xr:uid="{0BBD0DAE-C0DB-461E-B52D-A9769E3AF7DC}"/>
    <cellStyle name="Percent 54 2 5" xfId="17972" xr:uid="{B6591B66-5EA2-42B3-8A87-685C4B5B6C59}"/>
    <cellStyle name="Percent 54 3" xfId="9314" xr:uid="{E243DD12-5E27-43D1-BAF8-0B2A8C2623F2}"/>
    <cellStyle name="Percent 54 3 2" xfId="16028" xr:uid="{56FFC5C4-6F41-4BF9-B913-B3E96739A619}"/>
    <cellStyle name="Percent 54 3 3" xfId="20898" xr:uid="{9B203B4B-3517-4E76-851F-96CEEE67A102}"/>
    <cellStyle name="Percent 54 4" xfId="6075" xr:uid="{16E5E41C-2BC4-477A-B1B7-BEF05C80D9BD}"/>
    <cellStyle name="Percent 54 4 2" xfId="29414" xr:uid="{FC08643C-5638-4440-BDCC-31C995CF61C6}"/>
    <cellStyle name="Percent 54 5" xfId="14253" xr:uid="{C5C76B8A-D433-447F-8171-AE5C4804F9AF}"/>
    <cellStyle name="Percent 54 5 2" xfId="49196" xr:uid="{CD000482-32B4-4822-8A46-48E15C8678C8}"/>
    <cellStyle name="Percent 54 6" xfId="51548" xr:uid="{D17B8EE3-56FF-4420-A3FC-69090D790BB9}"/>
    <cellStyle name="Percent 54 7" xfId="54317" xr:uid="{0ECDE545-CDEE-4D76-AD9A-8A6C10DB1E2A}"/>
    <cellStyle name="Percent 54 8" xfId="56575" xr:uid="{A15895EF-B99C-478D-8D51-98222E729912}"/>
    <cellStyle name="Percent 54 9" xfId="17650" xr:uid="{F1362140-85C8-46D5-AB27-26A1F70D2E17}"/>
    <cellStyle name="Percent 55" xfId="3671" xr:uid="{48AA7A4F-2612-485B-B7E9-1C9FB341CA27}"/>
    <cellStyle name="Percent 55 2" xfId="7306" xr:uid="{858CD8E5-8B0D-4D7A-8B8B-852513C978BB}"/>
    <cellStyle name="Percent 55 2 2" xfId="14983" xr:uid="{B7658299-E014-4A21-A129-6E7E0E624CDB}"/>
    <cellStyle name="Percent 55 2 2 2" xfId="29738" xr:uid="{04558F82-485B-4178-9393-D34C149FE702}"/>
    <cellStyle name="Percent 55 2 3" xfId="55135" xr:uid="{17E49938-AA47-4059-8D36-2B4DB81149E7}"/>
    <cellStyle name="Percent 55 2 4" xfId="56900" xr:uid="{08938024-686C-409B-B872-4BF68535CA7B}"/>
    <cellStyle name="Percent 55 2 5" xfId="17975" xr:uid="{D393D479-4782-463E-BD32-46908A7CA208}"/>
    <cellStyle name="Percent 55 3" xfId="9317" xr:uid="{A20AE978-3A25-4E8D-9D0F-06EDF78CE379}"/>
    <cellStyle name="Percent 55 3 2" xfId="16031" xr:uid="{370B7E39-9CA0-41A9-8CB4-4D85A39D8B2E}"/>
    <cellStyle name="Percent 55 3 3" xfId="20901" xr:uid="{327DE000-1D1D-4B80-8D26-C436DD38A5E4}"/>
    <cellStyle name="Percent 55 4" xfId="6078" xr:uid="{12ABD7A0-52AE-4359-9AC6-3161D0D53215}"/>
    <cellStyle name="Percent 55 4 2" xfId="29417" xr:uid="{DE365EA2-6EF6-4EF3-835B-F982C49A294E}"/>
    <cellStyle name="Percent 55 5" xfId="14256" xr:uid="{A826556D-49EE-4D91-A317-3160D7685AB8}"/>
    <cellStyle name="Percent 55 5 2" xfId="49199" xr:uid="{523D8CD5-0E22-4101-90B6-0CBF0B8BC9CB}"/>
    <cellStyle name="Percent 55 6" xfId="51551" xr:uid="{C47B686D-C9F2-4982-8C6D-BF1B02BAA6D8}"/>
    <cellStyle name="Percent 55 7" xfId="54320" xr:uid="{3E9D95F7-A956-4805-B52F-27A210CE92EB}"/>
    <cellStyle name="Percent 55 8" xfId="56578" xr:uid="{65775337-FDED-4AFE-A5CF-12954ACBA746}"/>
    <cellStyle name="Percent 55 9" xfId="17653" xr:uid="{AA9AE78C-6843-4A48-BB76-8803979303D9}"/>
    <cellStyle name="Percent 56" xfId="3674" xr:uid="{A72B7049-0A53-4CCA-A9EC-46810332EE99}"/>
    <cellStyle name="Percent 56 2" xfId="7309" xr:uid="{68676CE4-BA4E-4428-B0E1-56DE49285167}"/>
    <cellStyle name="Percent 56 2 2" xfId="14986" xr:uid="{9C76728C-5F70-4318-A71E-CA0CB827C1E2}"/>
    <cellStyle name="Percent 56 2 2 2" xfId="29741" xr:uid="{A00F9C1D-ED47-46AA-92FF-41CEE0A3E2F5}"/>
    <cellStyle name="Percent 56 2 3" xfId="55138" xr:uid="{32F0EF68-B540-411C-A279-7B3844CB4956}"/>
    <cellStyle name="Percent 56 2 4" xfId="56903" xr:uid="{7493957B-03FB-4BDE-AD78-F696F2A256BB}"/>
    <cellStyle name="Percent 56 2 5" xfId="17978" xr:uid="{8CE00A91-6118-4FA1-958A-FA3F2A8FAB2B}"/>
    <cellStyle name="Percent 56 3" xfId="9320" xr:uid="{B70C33C1-1555-4EDA-A91B-372D2EE62520}"/>
    <cellStyle name="Percent 56 3 2" xfId="16034" xr:uid="{05C67259-0F15-4A15-ADDD-4A5440BB2DB2}"/>
    <cellStyle name="Percent 56 3 3" xfId="20904" xr:uid="{C5DC05C3-F38E-40B2-A443-8A1223C32F9D}"/>
    <cellStyle name="Percent 56 4" xfId="6081" xr:uid="{FD7549DC-CCEC-4600-951D-39B894346F9B}"/>
    <cellStyle name="Percent 56 4 2" xfId="29420" xr:uid="{EE1D65C1-372A-48CF-8E41-0D666A5430B8}"/>
    <cellStyle name="Percent 56 5" xfId="14259" xr:uid="{61D03596-E9A4-48EB-A986-971FF1BDD3C2}"/>
    <cellStyle name="Percent 56 5 2" xfId="49202" xr:uid="{F3B05C50-77ED-4044-B9C3-1DA4DC7AE260}"/>
    <cellStyle name="Percent 56 6" xfId="51554" xr:uid="{DAC67CC7-57A5-4791-897E-39794FCB0BD3}"/>
    <cellStyle name="Percent 56 7" xfId="54323" xr:uid="{2A088014-659A-4D28-AFEE-2C93D126BC46}"/>
    <cellStyle name="Percent 56 8" xfId="56581" xr:uid="{CB669FBD-ADA3-4DD2-AA2D-0F2773D27905}"/>
    <cellStyle name="Percent 56 9" xfId="17656" xr:uid="{32CFD071-0925-4AF9-8184-F3F37AA2D88B}"/>
    <cellStyle name="Percent 57" xfId="3677" xr:uid="{7A052A87-E470-4C2F-B8E7-C8E46A533322}"/>
    <cellStyle name="Percent 57 2" xfId="7312" xr:uid="{3284D341-87DF-4A4B-8A13-3348F0368E15}"/>
    <cellStyle name="Percent 57 2 2" xfId="14989" xr:uid="{2D86EB54-49CF-4E3D-BB66-9F64846E8466}"/>
    <cellStyle name="Percent 57 2 2 2" xfId="29744" xr:uid="{043C4043-3FC9-4780-B0F4-854AE5C387F4}"/>
    <cellStyle name="Percent 57 2 3" xfId="55141" xr:uid="{9B512D4F-224B-43F6-A517-92CCE7669B2A}"/>
    <cellStyle name="Percent 57 2 4" xfId="56906" xr:uid="{D7DCE588-9C94-489A-9AD4-61FCEB386DDA}"/>
    <cellStyle name="Percent 57 2 5" xfId="17981" xr:uid="{A79DC302-4BA0-470A-AC18-B8BD44E2B33F}"/>
    <cellStyle name="Percent 57 3" xfId="9323" xr:uid="{80FA0A84-A694-45A5-953E-BDC9796833F5}"/>
    <cellStyle name="Percent 57 3 2" xfId="16037" xr:uid="{16573D0F-EAF6-4DD1-9C60-3AC07BB12897}"/>
    <cellStyle name="Percent 57 3 3" xfId="20907" xr:uid="{3FCD4569-281E-4FB4-850E-6912C721BE76}"/>
    <cellStyle name="Percent 57 4" xfId="6084" xr:uid="{B24A9F69-9735-408A-8266-25FF04713E3F}"/>
    <cellStyle name="Percent 57 4 2" xfId="29423" xr:uid="{D902AAEC-6906-4C7C-943D-074A9F7FD55B}"/>
    <cellStyle name="Percent 57 5" xfId="14262" xr:uid="{C4A563E0-8EE6-42E0-B42E-A3522A8289CB}"/>
    <cellStyle name="Percent 57 5 2" xfId="49205" xr:uid="{1E288BAB-8D77-4F8A-8704-3A45184FB653}"/>
    <cellStyle name="Percent 57 6" xfId="51557" xr:uid="{AE8098B8-AFA7-4741-81DE-DA60648E4E0F}"/>
    <cellStyle name="Percent 57 7" xfId="54326" xr:uid="{F66D8A57-5FEA-4A7E-9883-2A696EF0F9D8}"/>
    <cellStyle name="Percent 57 8" xfId="56584" xr:uid="{4AACAE71-A6AB-4236-A456-50F922AC2287}"/>
    <cellStyle name="Percent 57 9" xfId="17659" xr:uid="{B46EC624-42E3-413D-80CD-4B4F8EB40A44}"/>
    <cellStyle name="Percent 58" xfId="3683" xr:uid="{3FB82661-958F-4756-A8EB-9090ACA729D6}"/>
    <cellStyle name="Percent 58 2" xfId="7318" xr:uid="{229C40DB-2C14-4048-85D7-CF0125E48365}"/>
    <cellStyle name="Percent 58 2 2" xfId="14993" xr:uid="{E7CC1D16-5B86-42DF-BD5E-2A7DC61168EB}"/>
    <cellStyle name="Percent 58 2 2 2" xfId="29748" xr:uid="{8434065F-EFB8-4548-B488-5C5312947ECC}"/>
    <cellStyle name="Percent 58 2 3" xfId="55147" xr:uid="{E29FA239-5D47-45E8-AD44-0884841FE756}"/>
    <cellStyle name="Percent 58 2 4" xfId="56910" xr:uid="{04B8A2F9-BBAA-4D24-BB21-985B821B5C40}"/>
    <cellStyle name="Percent 58 2 5" xfId="17985" xr:uid="{D02DEEEA-F518-4838-9B3F-74B3E50576A6}"/>
    <cellStyle name="Percent 58 3" xfId="9329" xr:uid="{CCD73641-5B40-43A4-B985-5A2BEBCEEA61}"/>
    <cellStyle name="Percent 58 3 2" xfId="16041" xr:uid="{71B13A4A-419F-4DC4-99B3-D29D8AA74BD7}"/>
    <cellStyle name="Percent 58 3 3" xfId="20913" xr:uid="{DF750E7E-9947-435A-88F2-1F12C2200042}"/>
    <cellStyle name="Percent 58 4" xfId="6090" xr:uid="{0ED1F376-7B19-4EAA-A0D3-366A3C58D49D}"/>
    <cellStyle name="Percent 58 4 2" xfId="29427" xr:uid="{64FD3561-EBCD-4EEB-AD02-70B6FE2CEA3C}"/>
    <cellStyle name="Percent 58 5" xfId="14266" xr:uid="{F8EADBA3-A6CE-4CFE-A1EC-4D73A7DAE6D2}"/>
    <cellStyle name="Percent 58 5 2" xfId="49209" xr:uid="{E8A27A14-D633-4B4F-824C-E3FBF69EB3F4}"/>
    <cellStyle name="Percent 58 6" xfId="51563" xr:uid="{734F24E3-C536-4782-8851-88CF2FFC5656}"/>
    <cellStyle name="Percent 58 7" xfId="54332" xr:uid="{73EF9740-E77D-4168-B168-2490B66B3168}"/>
    <cellStyle name="Percent 58 8" xfId="56588" xr:uid="{D3F3DB82-782A-4582-895B-D3DB80198120}"/>
    <cellStyle name="Percent 58 9" xfId="17663" xr:uid="{3BDEFA20-8BAA-47F6-BDBC-E1FE00E7FE0A}"/>
    <cellStyle name="Percent 59" xfId="3712" xr:uid="{CE904C07-E709-4D40-8806-2E8B7CB87E49}"/>
    <cellStyle name="Percent 59 2" xfId="7334" xr:uid="{44C73B90-1016-4CE0-B92F-0F9AA9AFAFBE}"/>
    <cellStyle name="Percent 59 2 2" xfId="15004" xr:uid="{7A6B456A-CA58-480B-AD3C-A5E2D4FCAC2B}"/>
    <cellStyle name="Percent 59 2 2 2" xfId="29754" xr:uid="{CE879D18-71B5-49C5-8E0F-3C8CBCAACA04}"/>
    <cellStyle name="Percent 59 2 3" xfId="55158" xr:uid="{EBB65268-623C-4770-B760-DDA93CA202DE}"/>
    <cellStyle name="Percent 59 2 4" xfId="56916" xr:uid="{F5BC5EE4-9152-4286-A03B-6BE1AAC8E0D2}"/>
    <cellStyle name="Percent 59 2 5" xfId="17991" xr:uid="{BC279FF2-4A0B-46DA-B3B8-D221FBB1094F}"/>
    <cellStyle name="Percent 59 3" xfId="9345" xr:uid="{EE68650F-6000-445C-8798-522BBF4FCB58}"/>
    <cellStyle name="Percent 59 3 2" xfId="16052" xr:uid="{07324CA7-B1BD-4D01-B2F9-05924BD95471}"/>
    <cellStyle name="Percent 59 3 3" xfId="20941" xr:uid="{7F197C82-41D1-4D7C-AF32-C4D4A4519154}"/>
    <cellStyle name="Percent 59 4" xfId="6112" xr:uid="{AF24AE92-13A3-4B00-AA8B-3D82178B1252}"/>
    <cellStyle name="Percent 59 4 2" xfId="29433" xr:uid="{8FFE29A8-9C34-43E3-810F-B631B2607FC4}"/>
    <cellStyle name="Percent 59 5" xfId="14278" xr:uid="{19B914C7-6294-49E3-BE9C-E793E6478BC9}"/>
    <cellStyle name="Percent 59 5 2" xfId="49215" xr:uid="{8FA211B2-9557-412A-9186-B3A4EEA310DA}"/>
    <cellStyle name="Percent 59 6" xfId="51584" xr:uid="{ECEBC6D1-8DB5-4468-A9F7-8B06CB1D1DB6}"/>
    <cellStyle name="Percent 59 7" xfId="54348" xr:uid="{B580CBBA-50EC-4BD8-BCF2-2AFC184AD14F}"/>
    <cellStyle name="Percent 59 8" xfId="56594" xr:uid="{DB959E60-3659-4787-8D28-FED83F93F27F}"/>
    <cellStyle name="Percent 59 9" xfId="17669" xr:uid="{7E28A18A-B4CE-45CC-8B96-D34B4A5BA8FE}"/>
    <cellStyle name="Percent 6" xfId="1837" xr:uid="{00000000-0005-0000-0000-00002D070000}"/>
    <cellStyle name="Percent 60" xfId="3721" xr:uid="{1F97A9BC-5FB4-4D0D-8B10-782D797E9579}"/>
    <cellStyle name="Percent 60 2" xfId="7343" xr:uid="{EE6B58CC-8F0C-4049-B8C3-4D9BCA29685A}"/>
    <cellStyle name="Percent 60 2 2" xfId="15011" xr:uid="{0D1FB79D-A2DF-44B9-9CC4-FBAA6B8BCB1A}"/>
    <cellStyle name="Percent 60 2 2 2" xfId="29757" xr:uid="{F0902F41-6971-45B3-827D-EB8490143A42}"/>
    <cellStyle name="Percent 60 2 3" xfId="55164" xr:uid="{5BF25DBD-3FC7-4BE0-A8D5-B3BE8C7A8EF0}"/>
    <cellStyle name="Percent 60 2 4" xfId="56919" xr:uid="{316A690C-3BA7-4807-A9ED-56D6F94E8205}"/>
    <cellStyle name="Percent 60 2 5" xfId="17994" xr:uid="{A89C8C5A-FE98-4F47-B898-8FF00F4C74FA}"/>
    <cellStyle name="Percent 60 3" xfId="9354" xr:uid="{D252B3BB-1FC7-403B-800D-BC955216A0F4}"/>
    <cellStyle name="Percent 60 3 2" xfId="16058" xr:uid="{28A2687D-3762-458D-8540-1C00C5D5FEEA}"/>
    <cellStyle name="Percent 60 3 3" xfId="20950" xr:uid="{D5EFCEF9-FE0B-4370-814A-B81CCDF71F0C}"/>
    <cellStyle name="Percent 60 4" xfId="6121" xr:uid="{91EFE47B-3667-4D16-91A5-8198AAD2330F}"/>
    <cellStyle name="Percent 60 4 2" xfId="29436" xr:uid="{9460A9EC-E0DC-424D-B0A0-B32641BBE078}"/>
    <cellStyle name="Percent 60 5" xfId="14286" xr:uid="{5C26E305-F9B6-46E0-93DD-60ACB75FAFDA}"/>
    <cellStyle name="Percent 60 5 2" xfId="49218" xr:uid="{524F9C74-F7B2-4397-B160-85EC30302F93}"/>
    <cellStyle name="Percent 60 6" xfId="51592" xr:uid="{0D78794B-DAAB-4F16-BA40-6EEFCB079C26}"/>
    <cellStyle name="Percent 60 7" xfId="54353" xr:uid="{7C92E298-4A96-4910-9C06-E800FB9CE30C}"/>
    <cellStyle name="Percent 60 8" xfId="56597" xr:uid="{98D8A548-A35E-4848-B674-931100BF9DDB}"/>
    <cellStyle name="Percent 60 9" xfId="17672" xr:uid="{C9FE5FBB-15AA-493A-9EAE-65132650786C}"/>
    <cellStyle name="Percent 61" xfId="3731" xr:uid="{B5E1727B-CD6E-4F59-9608-9D80154CE72B}"/>
    <cellStyle name="Percent 61 2" xfId="7353" xr:uid="{95FD3256-E6B3-4C6E-ADDD-F11F8622DC27}"/>
    <cellStyle name="Percent 61 2 2" xfId="15016" xr:uid="{A069F6C4-813F-429E-9C0E-2A3264109859}"/>
    <cellStyle name="Percent 61 2 2 2" xfId="29762" xr:uid="{BF5CC6CD-9FE3-4111-A97F-B2DFC2C84CC9}"/>
    <cellStyle name="Percent 61 2 3" xfId="55173" xr:uid="{83A1AB7E-EB94-4429-B41C-04F12A69DE0A}"/>
    <cellStyle name="Percent 61 2 4" xfId="56924" xr:uid="{894E756C-E2E3-40D2-9C34-7D7DA1C595A3}"/>
    <cellStyle name="Percent 61 2 5" xfId="17999" xr:uid="{2D700E03-C4D0-41BF-B2D9-3964E7085B2A}"/>
    <cellStyle name="Percent 61 3" xfId="9364" xr:uid="{FA5EC83F-C711-455C-B3BD-FABFB889FD5A}"/>
    <cellStyle name="Percent 61 3 2" xfId="16063" xr:uid="{7CC4BCF1-D3DE-48E5-97BB-D8D2A9E4745F}"/>
    <cellStyle name="Percent 61 3 3" xfId="20960" xr:uid="{4A1E2913-F470-4BAF-AE59-6DABC9014080}"/>
    <cellStyle name="Percent 61 4" xfId="6131" xr:uid="{5D288EEF-C086-4F0C-A935-43B710D56EC8}"/>
    <cellStyle name="Percent 61 4 2" xfId="29441" xr:uid="{1509B607-47F8-4158-9BFF-D6F5DE294769}"/>
    <cellStyle name="Percent 61 5" xfId="14292" xr:uid="{91445DD9-46E4-4D5E-B599-56D05745B62F}"/>
    <cellStyle name="Percent 61 5 2" xfId="49223" xr:uid="{09DABF8B-0372-4E9F-84A7-AF069B10DED0}"/>
    <cellStyle name="Percent 61 6" xfId="51602" xr:uid="{F71F4AE8-0FAC-48B7-8B5C-BB6AF35B5940}"/>
    <cellStyle name="Percent 61 7" xfId="54362" xr:uid="{C7DC71CD-A58C-4DE4-93F3-32B15510C166}"/>
    <cellStyle name="Percent 61 8" xfId="56602" xr:uid="{C403D24B-E198-47E0-AE07-418FDD8E519D}"/>
    <cellStyle name="Percent 61 9" xfId="17677" xr:uid="{0C657863-95D7-43B5-B8F4-9BA479FA123B}"/>
    <cellStyle name="Percent 62" xfId="3732" xr:uid="{AAE9F8E0-1574-420E-9684-7AEA499CD0EB}"/>
    <cellStyle name="Percent 62 2" xfId="7354" xr:uid="{06852770-0D2D-4AC2-95B6-8F6B3409ABB5}"/>
    <cellStyle name="Percent 62 2 2" xfId="15017" xr:uid="{687B34E0-6539-4432-AB97-A3B42EA0F0DD}"/>
    <cellStyle name="Percent 62 2 2 2" xfId="29763" xr:uid="{F9488897-F16B-4178-9231-0BFB2A377D58}"/>
    <cellStyle name="Percent 62 2 3" xfId="55174" xr:uid="{7A0B32CD-E181-42AA-8D01-CC5D17A55707}"/>
    <cellStyle name="Percent 62 2 4" xfId="56925" xr:uid="{B3D8FD34-D9A4-47E3-9D1C-C18577EA2CCB}"/>
    <cellStyle name="Percent 62 2 5" xfId="18000" xr:uid="{EDF3558A-7558-4E89-B59B-5756CD5CE520}"/>
    <cellStyle name="Percent 62 3" xfId="9365" xr:uid="{937733EA-CF79-4330-A7E6-804EB6A3A588}"/>
    <cellStyle name="Percent 62 3 2" xfId="16064" xr:uid="{C330F4C9-49E1-4439-9038-A466654B1F2B}"/>
    <cellStyle name="Percent 62 3 3" xfId="20961" xr:uid="{D1B3FF4C-3427-4448-9F77-1D1B82A487B7}"/>
    <cellStyle name="Percent 62 4" xfId="6132" xr:uid="{463B9C7C-90BF-46C5-B185-F6D26A447DEE}"/>
    <cellStyle name="Percent 62 4 2" xfId="29442" xr:uid="{E88CDD58-FCD2-4FEF-83D6-AD9ECF3D4755}"/>
    <cellStyle name="Percent 62 5" xfId="14293" xr:uid="{D88F23AD-E017-4D27-9ED3-40EFD213F5BE}"/>
    <cellStyle name="Percent 62 5 2" xfId="49224" xr:uid="{0987E331-3884-4BB7-9C6D-A7600C5CBC9B}"/>
    <cellStyle name="Percent 62 6" xfId="51603" xr:uid="{FC9E9C83-4F8C-423C-9E91-0CB49D77E18F}"/>
    <cellStyle name="Percent 62 7" xfId="54363" xr:uid="{1009CD8C-E6E2-4D64-86D3-792A25954C5D}"/>
    <cellStyle name="Percent 62 8" xfId="56603" xr:uid="{7292C601-626C-421A-83F7-71A17783BBB2}"/>
    <cellStyle name="Percent 62 9" xfId="17678" xr:uid="{B30C0E3F-204C-4848-A614-D9EB92278C3B}"/>
    <cellStyle name="Percent 63" xfId="3738" xr:uid="{339B70A5-A0AD-4C35-9F2B-96CFDC7A4DD0}"/>
    <cellStyle name="Percent 63 2" xfId="7360" xr:uid="{9240DA38-8334-4F4F-8DB0-2742B1908807}"/>
    <cellStyle name="Percent 63 2 2" xfId="15022" xr:uid="{66ECECCE-C0C9-4F11-9B31-190324511DE5}"/>
    <cellStyle name="Percent 63 2 2 2" xfId="29767" xr:uid="{62867F65-2FFB-4FB8-814C-210439BA1883}"/>
    <cellStyle name="Percent 63 2 3" xfId="55180" xr:uid="{EEDE6AF9-8927-4CB3-A91E-31205A0168F1}"/>
    <cellStyle name="Percent 63 2 4" xfId="56929" xr:uid="{6F72EA72-CBE7-47A1-9E42-526E5D866B5B}"/>
    <cellStyle name="Percent 63 2 5" xfId="18004" xr:uid="{BA6997D3-A8C6-4DA0-A468-BA7F695726A2}"/>
    <cellStyle name="Percent 63 3" xfId="9371" xr:uid="{A4C1C54B-409D-42B4-AF7D-D93EF87D40BD}"/>
    <cellStyle name="Percent 63 3 2" xfId="16068" xr:uid="{E46370BC-552D-4359-A872-6AF283A6252E}"/>
    <cellStyle name="Percent 63 3 3" xfId="20967" xr:uid="{649EA4C2-7CAE-458A-9F4B-9CF36B1195C2}"/>
    <cellStyle name="Percent 63 4" xfId="6138" xr:uid="{3A3A76A9-1BCB-4BF5-96F2-FD7103A554FD}"/>
    <cellStyle name="Percent 63 4 2" xfId="29446" xr:uid="{EA7C68E3-84DF-47E0-839C-B5F436C8821D}"/>
    <cellStyle name="Percent 63 5" xfId="14297" xr:uid="{FF6F3D18-4B94-41CA-824D-219E4E992F56}"/>
    <cellStyle name="Percent 63 5 2" xfId="49228" xr:uid="{921560D3-00A3-40C4-8B4D-AB7CD85C3862}"/>
    <cellStyle name="Percent 63 6" xfId="51609" xr:uid="{68B19A59-1154-42D7-A0EA-DCE77B024DC5}"/>
    <cellStyle name="Percent 63 7" xfId="54369" xr:uid="{852CE7B2-E00F-4178-96EE-23536C87206A}"/>
    <cellStyle name="Percent 63 8" xfId="56607" xr:uid="{DEA46376-5B1E-4923-8447-F16BB27FA9DC}"/>
    <cellStyle name="Percent 63 9" xfId="17682" xr:uid="{A612556C-F1C8-4DB2-A8AF-8CC4C27C6E43}"/>
    <cellStyle name="Percent 64" xfId="3121" xr:uid="{F14509BA-0363-4C60-BF47-0761F6A34263}"/>
    <cellStyle name="Percent 65" xfId="3748" xr:uid="{EB9BADCF-5F93-42A5-87DD-FF57A4DE6DC8}"/>
    <cellStyle name="Percent 66" xfId="5486" xr:uid="{A6243A16-9632-405E-AFCE-7288F4FB83AF}"/>
    <cellStyle name="Percent 67" xfId="3902" xr:uid="{2A23254E-0DF0-49D9-BEF3-CB4722D7AC90}"/>
    <cellStyle name="Percent 68" xfId="9759" xr:uid="{A6FDB9A4-3303-48F5-8FCE-268F9C07880D}"/>
    <cellStyle name="Percent 69" xfId="9902" xr:uid="{3AEC557A-ACC5-4619-B2B7-7C7947F46593}"/>
    <cellStyle name="Percent 7" xfId="1838" xr:uid="{00000000-0005-0000-0000-00002E070000}"/>
    <cellStyle name="Percent 7 2" xfId="1839" xr:uid="{00000000-0005-0000-0000-00002F070000}"/>
    <cellStyle name="Percent 7 2 2" xfId="1840" xr:uid="{00000000-0005-0000-0000-000030070000}"/>
    <cellStyle name="Percent 7 2 3" xfId="1841" xr:uid="{00000000-0005-0000-0000-000031070000}"/>
    <cellStyle name="Percent 70" xfId="11043" xr:uid="{C630DA60-2D12-420E-9AC3-4BD1B41B2A3B}"/>
    <cellStyle name="Percent 71" xfId="4806" xr:uid="{6B3610DE-9CF2-465A-AF33-DB0F546DBA0D}"/>
    <cellStyle name="Percent 72" xfId="5515" xr:uid="{FE49D95A-B010-4908-9EE5-A01AF534B55B}"/>
    <cellStyle name="Percent 73" xfId="13095" xr:uid="{B5FE026B-CE0A-4482-AE6D-8C5D54190F79}"/>
    <cellStyle name="Percent 74" xfId="13882" xr:uid="{1D6B1BCA-A3F8-4290-8E6D-FC4C16627D82}"/>
    <cellStyle name="Percent 75" xfId="14456" xr:uid="{BEE5F3E7-5144-456F-BD1C-5CA35604C6B5}"/>
    <cellStyle name="Percent 76" xfId="15106" xr:uid="{3B10FBC7-B83D-4CD1-AAF8-4A1339799C20}"/>
    <cellStyle name="Percent 77" xfId="25616" xr:uid="{BA549B67-D6C8-4C6D-B997-8EE8D05D7D6A}"/>
    <cellStyle name="Percent 78" xfId="25223" xr:uid="{EEA327D8-3843-47FB-8DF0-06416C8D58E5}"/>
    <cellStyle name="Percent 79" xfId="25501" xr:uid="{5AAC0F7F-F5C1-48F8-A73E-DC21A48DED75}"/>
    <cellStyle name="Percent 8" xfId="1842" xr:uid="{00000000-0005-0000-0000-000032070000}"/>
    <cellStyle name="Percent 80" xfId="23751" xr:uid="{1D708534-1273-49AA-A3CC-4BB59565EE9A}"/>
    <cellStyle name="Percent 81" xfId="25752" xr:uid="{9E2CD724-929A-4A93-81B3-C5D870A8BB56}"/>
    <cellStyle name="Percent 82" xfId="48187" xr:uid="{83F63B19-488F-4C1C-8F09-E8EDD326454E}"/>
    <cellStyle name="Percent 83" xfId="48977" xr:uid="{A7AEB9D1-4041-4675-A6F6-B22E2669EBEF}"/>
    <cellStyle name="Percent 84" xfId="49229" xr:uid="{4873ED31-DD9C-47E4-8B4F-4A365DCB579A}"/>
    <cellStyle name="Percent 85" xfId="50962" xr:uid="{25C8D358-AD65-4085-91FB-5A5C4DD94F09}"/>
    <cellStyle name="Percent 86" xfId="51742" xr:uid="{7BC67738-6804-43F9-A457-7DBC972C6F09}"/>
    <cellStyle name="Percent 87" xfId="51345" xr:uid="{866CCBD8-CE02-4620-9214-E4529E8549CF}"/>
    <cellStyle name="Percent 88" xfId="51053" xr:uid="{509ACB5D-366A-47D1-9528-A674F43722E1}"/>
    <cellStyle name="Percent 89" xfId="51928" xr:uid="{29529104-0EB7-4D9E-AAA4-A9D365287C5A}"/>
    <cellStyle name="Percent 9" xfId="1843" xr:uid="{00000000-0005-0000-0000-000033070000}"/>
    <cellStyle name="Percent 90" xfId="51696" xr:uid="{0330B7E8-6777-40C0-8880-CBB3C122E1FC}"/>
    <cellStyle name="Percent 91" xfId="52552" xr:uid="{8C3CB3E7-4A9F-4F21-B4FC-8F99C719FC95}"/>
    <cellStyle name="Percent 92" xfId="52563" xr:uid="{966ACC5C-D531-4BD2-A2B5-FBDBB538601C}"/>
    <cellStyle name="Percent 93" xfId="53902" xr:uid="{DB93CE62-79CE-48C3-92C2-479EEF222766}"/>
    <cellStyle name="Percent 94" xfId="52836" xr:uid="{86A511A7-8C7B-4993-ADEC-ABC97B4A067E}"/>
    <cellStyle name="Percent 95" xfId="55563" xr:uid="{5BD9D8A0-12D7-4F91-AEE7-39F46CCD3096}"/>
    <cellStyle name="Percent 96" xfId="56395" xr:uid="{CC9825BC-3807-4CC8-A7A6-491A085B197E}"/>
    <cellStyle name="Percent 97" xfId="56977" xr:uid="{8F152BDD-661C-4F2E-8D00-8AA11AAFCF18}"/>
    <cellStyle name="Percent 98" xfId="56981" xr:uid="{F5CC5563-351A-4B40-9F28-F24B9C7A89C4}"/>
    <cellStyle name="Percent 99" xfId="56984" xr:uid="{DDC0AE5F-EDA2-425C-A210-8907C892BD31}"/>
    <cellStyle name="PERCENTAGE" xfId="1844" xr:uid="{00000000-0005-0000-0000-000034070000}"/>
    <cellStyle name="PrePop Currency (0)" xfId="1845" xr:uid="{00000000-0005-0000-0000-000035070000}"/>
    <cellStyle name="PrePop Currency (2)" xfId="1846" xr:uid="{00000000-0005-0000-0000-000036070000}"/>
    <cellStyle name="PrePop Units (0)" xfId="1847" xr:uid="{00000000-0005-0000-0000-000037070000}"/>
    <cellStyle name="PrePop Units (1)" xfId="1848" xr:uid="{00000000-0005-0000-0000-000038070000}"/>
    <cellStyle name="PrePop Units (2)" xfId="1849" xr:uid="{00000000-0005-0000-0000-000039070000}"/>
    <cellStyle name="PSChar" xfId="1850" xr:uid="{00000000-0005-0000-0000-00003A070000}"/>
    <cellStyle name="PSDate" xfId="1851" xr:uid="{00000000-0005-0000-0000-00003B070000}"/>
    <cellStyle name="PSDec" xfId="1852" xr:uid="{00000000-0005-0000-0000-00003C070000}"/>
    <cellStyle name="PSHeading" xfId="1853" xr:uid="{00000000-0005-0000-0000-00003D070000}"/>
    <cellStyle name="PSInt" xfId="1854" xr:uid="{00000000-0005-0000-0000-00003E070000}"/>
    <cellStyle name="PSSpacer" xfId="1855" xr:uid="{00000000-0005-0000-0000-00003F070000}"/>
    <cellStyle name="pwstyle" xfId="1856" xr:uid="{00000000-0005-0000-0000-000040070000}"/>
    <cellStyle name="Quantity" xfId="1857" xr:uid="{00000000-0005-0000-0000-000041070000}"/>
    <cellStyle name="Quantity 2" xfId="1858" xr:uid="{00000000-0005-0000-0000-000042070000}"/>
    <cellStyle name="Quantity_P&amp;L-3Q10" xfId="1859" xr:uid="{00000000-0005-0000-0000-000043070000}"/>
    <cellStyle name="Standard_(A) Access-Spares for 2000" xfId="1860" xr:uid="{00000000-0005-0000-0000-000044070000}"/>
    <cellStyle name="Style 1" xfId="1861" xr:uid="{00000000-0005-0000-0000-000045070000}"/>
    <cellStyle name="STYLE1" xfId="1862" xr:uid="{00000000-0005-0000-0000-000046070000}"/>
    <cellStyle name="STYLE2" xfId="1863" xr:uid="{00000000-0005-0000-0000-000047070000}"/>
    <cellStyle name="STYLE3" xfId="1864" xr:uid="{00000000-0005-0000-0000-000048070000}"/>
    <cellStyle name="STYLE4" xfId="1865" xr:uid="{00000000-0005-0000-0000-000049070000}"/>
    <cellStyle name="STYLE5" xfId="1866" xr:uid="{00000000-0005-0000-0000-00004A070000}"/>
    <cellStyle name="Text Indent A" xfId="1867" xr:uid="{00000000-0005-0000-0000-00004B070000}"/>
    <cellStyle name="Text Indent B" xfId="1868" xr:uid="{00000000-0005-0000-0000-00004C070000}"/>
    <cellStyle name="Text Indent C" xfId="1869" xr:uid="{00000000-0005-0000-0000-00004D070000}"/>
    <cellStyle name="Title 10" xfId="1870" xr:uid="{00000000-0005-0000-0000-00004E070000}"/>
    <cellStyle name="Title 11" xfId="1871" xr:uid="{00000000-0005-0000-0000-00004F070000}"/>
    <cellStyle name="Title 2" xfId="1872" xr:uid="{00000000-0005-0000-0000-000050070000}"/>
    <cellStyle name="Title 3" xfId="1873" xr:uid="{00000000-0005-0000-0000-000051070000}"/>
    <cellStyle name="Title 4" xfId="1874" xr:uid="{00000000-0005-0000-0000-000052070000}"/>
    <cellStyle name="Title 5" xfId="1875" xr:uid="{00000000-0005-0000-0000-000053070000}"/>
    <cellStyle name="Title 6" xfId="1876" xr:uid="{00000000-0005-0000-0000-000054070000}"/>
    <cellStyle name="Title 7" xfId="1877" xr:uid="{00000000-0005-0000-0000-000055070000}"/>
    <cellStyle name="Title 8" xfId="1878" xr:uid="{00000000-0005-0000-0000-000056070000}"/>
    <cellStyle name="Title 9" xfId="1879" xr:uid="{00000000-0005-0000-0000-000057070000}"/>
    <cellStyle name="Total 10" xfId="1880" xr:uid="{00000000-0005-0000-0000-000058070000}"/>
    <cellStyle name="Total 10 10" xfId="11945" xr:uid="{97A278B7-48D7-4506-A89C-1CF7E1D2E117}"/>
    <cellStyle name="Total 10 10 2" xfId="42803" xr:uid="{5E205501-BE2F-40DC-9372-F58A9117E7F7}"/>
    <cellStyle name="Total 10 10 3" xfId="33653" xr:uid="{9FD0B572-CFBE-4E8A-9F75-00C452114E67}"/>
    <cellStyle name="Total 10 10 4" xfId="22079" xr:uid="{2D02841A-119E-4B61-8490-DF0F7E44BF41}"/>
    <cellStyle name="Total 10 11" xfId="12315" xr:uid="{FE8AA0CE-DE18-46EF-BF8E-1B40D3BB7211}"/>
    <cellStyle name="Total 10 11 2" xfId="44168" xr:uid="{CAA60E4D-2E50-4D2E-A879-B025E9BC096D}"/>
    <cellStyle name="Total 10 11 3" xfId="35020" xr:uid="{E6B0C73B-D939-48C7-BD20-AE98381A7EC5}"/>
    <cellStyle name="Total 10 11 4" xfId="23465" xr:uid="{CA8C8044-19AA-4CA1-AF14-B53A5575FB8A}"/>
    <cellStyle name="Total 10 12" xfId="12627" xr:uid="{84A56116-12F5-4F3C-8B95-B40DA34236C3}"/>
    <cellStyle name="Total 10 12 2" xfId="45201" xr:uid="{7EE23CCC-F3BD-4756-9FD2-CBDA8003AEEB}"/>
    <cellStyle name="Total 10 12 3" xfId="36056" xr:uid="{AB29D062-78E0-4D26-8AE8-D541777F79ED}"/>
    <cellStyle name="Total 10 12 4" xfId="24522" xr:uid="{B2963F0A-EC8F-432D-9B7F-1E74785415CB}"/>
    <cellStyle name="Total 10 13" xfId="12870" xr:uid="{F7FC24DA-DC19-4035-96B9-8D2A2A4160C3}"/>
    <cellStyle name="Total 10 13 2" xfId="42811" xr:uid="{14C188A8-EF13-44BE-BA0F-2B45BBABBB2E}"/>
    <cellStyle name="Total 10 13 3" xfId="33661" xr:uid="{43D53873-2244-4D2D-9482-C8D07251891E}"/>
    <cellStyle name="Total 10 13 4" xfId="22087" xr:uid="{A81448A4-442E-420C-9B0C-15D17E666C96}"/>
    <cellStyle name="Total 10 14" xfId="13060" xr:uid="{7906B0F2-AB7C-4E40-813E-142D90B6E93C}"/>
    <cellStyle name="Total 10 14 2" xfId="45665" xr:uid="{8C110B52-1781-4878-B712-09A1C0DAB363}"/>
    <cellStyle name="Total 10 14 3" xfId="36520" xr:uid="{C1CE805E-744E-46BD-9DCD-2282EAF5B63C}"/>
    <cellStyle name="Total 10 14 4" xfId="24994" xr:uid="{7AB81DB2-6C5A-4612-8E6E-AA6B32A58FD3}"/>
    <cellStyle name="Total 10 15" xfId="14179" xr:uid="{C6EE4EC7-A449-4A7B-949D-462E93FDF1B2}"/>
    <cellStyle name="Total 10 15 2" xfId="45649" xr:uid="{65A26271-CF88-46D1-85DD-869CBC4FD437}"/>
    <cellStyle name="Total 10 15 3" xfId="36504" xr:uid="{F7974D01-C7EC-4797-B380-4780E46F6797}"/>
    <cellStyle name="Total 10 15 4" xfId="24978" xr:uid="{7A46B96D-B62B-43F9-83D4-A59C6E1E54A5}"/>
    <cellStyle name="Total 10 16" xfId="16341" xr:uid="{4E92F818-DE3D-4430-8E80-5E3C42E8C0D3}"/>
    <cellStyle name="Total 10 16 2" xfId="46652" xr:uid="{52937D33-82FC-49CF-872D-A6237FB5E597}"/>
    <cellStyle name="Total 10 16 3" xfId="37508" xr:uid="{EEC6DAA2-3BDD-4ADD-AAB7-056F49BCB608}"/>
    <cellStyle name="Total 10 16 4" xfId="26063" xr:uid="{9C563081-5E7E-4C44-8032-20A55DD26782}"/>
    <cellStyle name="Total 10 17" xfId="16533" xr:uid="{952FD5B4-670F-41D9-8D6B-E6C72DC8879B}"/>
    <cellStyle name="Total 10 17 2" xfId="46094" xr:uid="{E7BFB385-7A33-4066-B0AF-8A8742BF681B}"/>
    <cellStyle name="Total 10 17 3" xfId="36949" xr:uid="{CFD829AA-F376-4055-9E37-93B8A79D51B4}"/>
    <cellStyle name="Total 10 17 4" xfId="25442" xr:uid="{D8FFCD5C-0622-40A0-A3FA-7E36A99A817D}"/>
    <cellStyle name="Total 10 18" xfId="27563" xr:uid="{92119DB5-949E-4AF5-9E4D-35C8A8A70F95}"/>
    <cellStyle name="Total 10 18 2" xfId="47956" xr:uid="{A830058F-1637-45F4-9B55-ABC825121435}"/>
    <cellStyle name="Total 10 18 3" xfId="38812" xr:uid="{C6F6DE22-C92E-4828-A3B6-AEADDB07DE83}"/>
    <cellStyle name="Total 10 19" xfId="27990" xr:uid="{26F4C253-4BD0-44A3-B8D0-FDA39466B6EF}"/>
    <cellStyle name="Total 10 2" xfId="1881" xr:uid="{00000000-0005-0000-0000-000059070000}"/>
    <cellStyle name="Total 10 2 10" xfId="10860" xr:uid="{12407063-0A96-4102-AABC-BE550D2294AE}"/>
    <cellStyle name="Total 10 2 10 2" xfId="45668" xr:uid="{1472B8BF-F00D-4D53-8BCC-F6626147EC78}"/>
    <cellStyle name="Total 10 2 10 3" xfId="36523" xr:uid="{D473BB1E-6F54-4787-B14D-75A7002F8609}"/>
    <cellStyle name="Total 10 2 10 4" xfId="24997" xr:uid="{0BD4D48A-DD64-4755-B08B-8EF83D8F47E5}"/>
    <cellStyle name="Total 10 2 11" xfId="13893" xr:uid="{92681616-64B0-4E5C-AB69-B5164A1A1FAD}"/>
    <cellStyle name="Total 10 2 11 2" xfId="47101" xr:uid="{8AC1A51A-85CE-4D85-88DB-4E2C68AD1665}"/>
    <cellStyle name="Total 10 2 11 3" xfId="37957" xr:uid="{47CCE4BF-715C-4F9C-90D0-256EEB2F78D8}"/>
    <cellStyle name="Total 10 2 11 4" xfId="26542" xr:uid="{CA0E7AB2-224D-4E46-96DD-F590432E8C75}"/>
    <cellStyle name="Total 10 2 12" xfId="13951" xr:uid="{6F4E30C8-6A8C-46F1-B229-690C1C81808A}"/>
    <cellStyle name="Total 10 2 12 2" xfId="46978" xr:uid="{938A7288-0D3F-490C-AE7D-83F113E40F23}"/>
    <cellStyle name="Total 10 2 12 3" xfId="37834" xr:uid="{C152D16A-AD4E-471A-94CE-7B7EEE15E2C8}"/>
    <cellStyle name="Total 10 2 12 4" xfId="26411" xr:uid="{D54DA645-151A-49FD-AE2C-9998E5E52DC3}"/>
    <cellStyle name="Total 10 2 13" xfId="13725" xr:uid="{7C44379D-C7BB-42B7-A592-822EFA528837}"/>
    <cellStyle name="Total 10 2 13 2" xfId="42814" xr:uid="{BAD9DCDD-8325-4518-9F38-F338606FCF66}"/>
    <cellStyle name="Total 10 2 13 3" xfId="33664" xr:uid="{63BF1269-5F27-49B4-8434-603443240EFE}"/>
    <cellStyle name="Total 10 2 13 4" xfId="22090" xr:uid="{8EDEDB55-A71D-4AA9-A4F6-CC866937C968}"/>
    <cellStyle name="Total 10 2 14" xfId="27566" xr:uid="{815AD825-B22D-4776-84AD-25B241AE7261}"/>
    <cellStyle name="Total 10 2 14 2" xfId="47959" xr:uid="{3367DDA8-B4A4-4546-A954-0338F010EFAD}"/>
    <cellStyle name="Total 10 2 14 3" xfId="38815" xr:uid="{07DF7571-64FB-4BF2-8FDD-5A6F80AC92AF}"/>
    <cellStyle name="Total 10 2 15" xfId="27220" xr:uid="{CB6D065C-7B6B-46E3-B90E-7CC8AA47F4DB}"/>
    <cellStyle name="Total 10 2 16" xfId="48798" xr:uid="{FE6E38AF-AEC6-4E38-BC25-70326183F68E}"/>
    <cellStyle name="Total 10 2 17" xfId="50701" xr:uid="{3C9E0E80-C156-4E09-8A0F-C402D289B419}"/>
    <cellStyle name="Total 10 2 18" xfId="52248" xr:uid="{BF6B52B5-D1C1-421D-AD6D-9B92BA5D1F37}"/>
    <cellStyle name="Total 10 2 19" xfId="51464" xr:uid="{5E465499-8192-45F2-97AF-EEF697775376}"/>
    <cellStyle name="Total 10 2 2" xfId="1882" xr:uid="{00000000-0005-0000-0000-00005A070000}"/>
    <cellStyle name="Total 10 2 2 10" xfId="15794" xr:uid="{86D390F4-C644-46A3-A530-81BD05D60383}"/>
    <cellStyle name="Total 10 2 2 10 2" xfId="47102" xr:uid="{405CAD4B-24BD-44D2-BDFC-0733DF614A0D}"/>
    <cellStyle name="Total 10 2 2 10 3" xfId="37958" xr:uid="{7B25590B-AF99-4BBE-98E7-53E61EAAB2FC}"/>
    <cellStyle name="Total 10 2 2 10 4" xfId="26543" xr:uid="{7824A649-82DA-4DEA-B3EA-A74DE0794C9F}"/>
    <cellStyle name="Total 10 2 2 11" xfId="15442" xr:uid="{0C8F0F4E-BF19-4A16-A203-2C8564777CF0}"/>
    <cellStyle name="Total 10 2 2 11 2" xfId="46241" xr:uid="{823F6DB4-05D4-4711-AF42-017EC03BFCC6}"/>
    <cellStyle name="Total 10 2 2 11 3" xfId="37096" xr:uid="{4469A97B-2117-4F24-968E-A2848069074A}"/>
    <cellStyle name="Total 10 2 2 11 4" xfId="25605" xr:uid="{C849603E-7235-4A73-BBDE-233C37B6A99A}"/>
    <cellStyle name="Total 10 2 2 12" xfId="13680" xr:uid="{EFA8E889-4096-493F-8509-4F879AA5C1FC}"/>
    <cellStyle name="Total 10 2 2 12 2" xfId="46563" xr:uid="{2C472C77-DBD6-4C6A-BEB4-CEFFBB77ABAA}"/>
    <cellStyle name="Total 10 2 2 12 3" xfId="37418" xr:uid="{5C3CF1A1-097B-4038-974E-F8A91E3B8345}"/>
    <cellStyle name="Total 10 2 2 12 4" xfId="25966" xr:uid="{1E14F552-B8ED-41B1-853A-D909DE443E81}"/>
    <cellStyle name="Total 10 2 2 13" xfId="26755" xr:uid="{636C5E3B-49E8-4FD6-ABCD-F4B2D190DD79}"/>
    <cellStyle name="Total 10 2 2 13 2" xfId="47298" xr:uid="{40CC2EE2-4256-4281-822C-4376A81A0ACD}"/>
    <cellStyle name="Total 10 2 2 13 3" xfId="38154" xr:uid="{46E78ACA-BF92-457B-99C9-D54424C0E0EC}"/>
    <cellStyle name="Total 10 2 2 14" xfId="27988" xr:uid="{9E952B1F-8924-4572-9ED6-655B225BBCF6}"/>
    <cellStyle name="Total 10 2 2 15" xfId="48799" xr:uid="{C6942A81-85B8-4B23-832B-A087D8966D6D}"/>
    <cellStyle name="Total 10 2 2 16" xfId="50702" xr:uid="{3685ADEC-0ABA-46C7-82BF-3D6FD427AB03}"/>
    <cellStyle name="Total 10 2 2 17" xfId="52247" xr:uid="{8291D0EC-76FB-40E8-8472-1AEDA268918E}"/>
    <cellStyle name="Total 10 2 2 18" xfId="52047" xr:uid="{AE822176-4A39-418F-9EA2-0841DD71EBCF}"/>
    <cellStyle name="Total 10 2 2 19" xfId="52536" xr:uid="{66713B4B-2F26-4312-AB33-6EAAF10E4E41}"/>
    <cellStyle name="Total 10 2 2 2" xfId="5219" xr:uid="{0F4D0C20-844E-40C9-9465-8B49AAE39C06}"/>
    <cellStyle name="Total 10 2 2 2 2" xfId="41301" xr:uid="{57C79B6E-62BD-4E29-BE97-BCC3284F086A}"/>
    <cellStyle name="Total 10 2 2 2 3" xfId="32094" xr:uid="{815A455D-A27A-4F20-AAC9-8F14AEB9C7CA}"/>
    <cellStyle name="Total 10 2 2 2 4" xfId="20384" xr:uid="{ADC7755D-CFC3-40E4-BBC2-CFAE3082D365}"/>
    <cellStyle name="Total 10 2 2 20" xfId="53677" xr:uid="{8C38D345-8ED0-4DFD-9D9F-BCF39DCE8558}"/>
    <cellStyle name="Total 10 2 2 21" xfId="52883" xr:uid="{CA109E1C-E391-4220-9F14-0CB998AB83C2}"/>
    <cellStyle name="Total 10 2 2 22" xfId="55457" xr:uid="{A60A4264-2E60-4A4D-A0FE-7DABBB9DAD1F}"/>
    <cellStyle name="Total 10 2 2 23" xfId="56176" xr:uid="{9ACF3DD2-DAC5-44B0-AF2F-7925191AAE78}"/>
    <cellStyle name="Total 10 2 2 24" xfId="16953" xr:uid="{21319170-031B-4115-9CCA-3AB18032F233}"/>
    <cellStyle name="Total 10 2 2 3" xfId="5604" xr:uid="{27DABECD-9EBC-4691-A749-DD098D26B99F}"/>
    <cellStyle name="Total 10 2 2 3 2" xfId="40636" xr:uid="{250D1800-0996-4C05-A287-ECD221A3A96F}"/>
    <cellStyle name="Total 10 2 2 3 3" xfId="31404" xr:uid="{007FBB1C-C782-4D2B-9852-4F9B0D1A2FC7}"/>
    <cellStyle name="Total 10 2 2 3 4" xfId="19673" xr:uid="{23F41CEA-2F44-450A-90A9-2E269875EBC8}"/>
    <cellStyle name="Total 10 2 2 4" xfId="9550" xr:uid="{270E016B-06F7-45D5-A2E0-C1528965E299}"/>
    <cellStyle name="Total 10 2 2 4 2" xfId="42699" xr:uid="{F62A2E32-8C4F-4ABA-BC07-0987F77DF783}"/>
    <cellStyle name="Total 10 2 2 4 3" xfId="33549" xr:uid="{08505C84-1F50-4713-A358-68A3EF32D8A4}"/>
    <cellStyle name="Total 10 2 2 4 4" xfId="21973" xr:uid="{6842A489-6A82-443F-A787-EF7F7F1BDC40}"/>
    <cellStyle name="Total 10 2 2 5" xfId="6495" xr:uid="{F1F77101-BA22-49AE-BAFB-2C81AA9C248A}"/>
    <cellStyle name="Total 10 2 2 5 2" xfId="39234" xr:uid="{802C826F-2ADC-4A53-87A2-DADFF402062A}"/>
    <cellStyle name="Total 10 2 2 5 3" xfId="29969" xr:uid="{9F33CD9B-7474-4ECD-8ADC-A651699EF6FF}"/>
    <cellStyle name="Total 10 2 2 5 4" xfId="18213" xr:uid="{88BED4B6-A410-4BB1-B438-B809EF9804C9}"/>
    <cellStyle name="Total 10 2 2 6" xfId="9682" xr:uid="{975A38B5-93DD-40A7-9DEA-FEB4B4F07EF9}"/>
    <cellStyle name="Total 10 2 2 6 2" xfId="44162" xr:uid="{830E6229-BDD1-40D5-97F7-370F3559B20B}"/>
    <cellStyle name="Total 10 2 2 6 3" xfId="35014" xr:uid="{37A96677-BE1C-434A-BB96-F243569E37AB}"/>
    <cellStyle name="Total 10 2 2 6 4" xfId="23459" xr:uid="{E7732947-3BA2-4734-A5E8-A433FDA2238E}"/>
    <cellStyle name="Total 10 2 2 7" xfId="10662" xr:uid="{217E996A-FF2F-4326-AD28-3020647B6C9E}"/>
    <cellStyle name="Total 10 2 2 7 2" xfId="40846" xr:uid="{C117BE89-428F-4008-9E18-48B8E3A16A70}"/>
    <cellStyle name="Total 10 2 2 7 3" xfId="31614" xr:uid="{BA628BE3-1C06-4463-A4C7-A1F57B857D81}"/>
    <cellStyle name="Total 10 2 2 7 4" xfId="19892" xr:uid="{9AC6F57C-FB4C-4769-BEC1-72E9C10B1F42}"/>
    <cellStyle name="Total 10 2 2 8" xfId="4528" xr:uid="{6A6487EE-F5AF-44FB-936E-E4DB8A08454D}"/>
    <cellStyle name="Total 10 2 2 8 2" xfId="44336" xr:uid="{1ACBA3F7-5827-467F-BAFC-960D1BFEBCD1}"/>
    <cellStyle name="Total 10 2 2 8 3" xfId="35188" xr:uid="{07DAA404-D301-40FF-8EA4-94936099EE88}"/>
    <cellStyle name="Total 10 2 2 8 4" xfId="23635" xr:uid="{42CBD7A2-12C8-4484-9892-EF1E77D15639}"/>
    <cellStyle name="Total 10 2 2 9" xfId="5728" xr:uid="{9D04D1B2-9FDD-4734-89DA-76E0315518D9}"/>
    <cellStyle name="Total 10 2 2 9 2" xfId="44566" xr:uid="{247A12DE-A30F-4019-9B44-7818D2737D16}"/>
    <cellStyle name="Total 10 2 2 9 3" xfId="35420" xr:uid="{D5A36D25-CC05-4E02-B6E6-2BD4A8220511}"/>
    <cellStyle name="Total 10 2 2 9 4" xfId="23877" xr:uid="{A1917E36-F88D-4900-B2B4-E15B0E2C5363}"/>
    <cellStyle name="Total 10 2 20" xfId="52537" xr:uid="{6DBBC9E4-9E39-46C0-9471-91E708853EDC}"/>
    <cellStyle name="Total 10 2 21" xfId="53676" xr:uid="{071B7C3E-DA15-4802-9900-04EAEF6D56B1}"/>
    <cellStyle name="Total 10 2 22" xfId="53987" xr:uid="{AAD0B917-78A3-4142-A76B-98978E820B56}"/>
    <cellStyle name="Total 10 2 23" xfId="55264" xr:uid="{292CC3D4-8860-460A-B746-950E288C8EC8}"/>
    <cellStyle name="Total 10 2 24" xfId="56175" xr:uid="{AC80C049-9C49-4949-9C24-179F6B4A4302}"/>
    <cellStyle name="Total 10 2 25" xfId="16952" xr:uid="{9A4710DD-4DE2-4124-813A-B2DE6ADE315D}"/>
    <cellStyle name="Total 10 2 3" xfId="5218" xr:uid="{9E057FC2-558B-4E6D-8F2E-D12A315154A8}"/>
    <cellStyle name="Total 10 2 3 2" xfId="41298" xr:uid="{CA3C8B69-B1D0-40A0-976C-0BDF8373FD10}"/>
    <cellStyle name="Total 10 2 3 3" xfId="32091" xr:uid="{0C596E80-DD85-446D-9504-122C7EE55686}"/>
    <cellStyle name="Total 10 2 3 4" xfId="20381" xr:uid="{FC0E91F5-4D58-43A2-89EF-B45EF12191C4}"/>
    <cellStyle name="Total 10 2 4" xfId="6234" xr:uid="{26D57029-4557-4006-A5E7-89D7B78D8395}"/>
    <cellStyle name="Total 10 2 4 2" xfId="39455" xr:uid="{877E3C05-D304-474B-BC42-880E92BEAE4D}"/>
    <cellStyle name="Total 10 2 4 3" xfId="30190" xr:uid="{FAAFF2D9-ECAC-4D2D-8499-E696B350B703}"/>
    <cellStyle name="Total 10 2 4 4" xfId="18435" xr:uid="{C7E8748D-7277-44AB-AFD4-6EDE9E94D07D}"/>
    <cellStyle name="Total 10 2 5" xfId="10341" xr:uid="{693C5A9F-620E-422E-94CF-97549B1416E6}"/>
    <cellStyle name="Total 10 2 5 2" xfId="42702" xr:uid="{2F497A49-2C9F-4901-9C5C-68DE6331F094}"/>
    <cellStyle name="Total 10 2 5 3" xfId="33552" xr:uid="{EF77B1CF-D1D0-4F75-99DA-9F3F7AFCF61E}"/>
    <cellStyle name="Total 10 2 5 4" xfId="21976" xr:uid="{32E0FC0C-85BE-49E7-B5D3-61873F23A9B1}"/>
    <cellStyle name="Total 10 2 6" xfId="4495" xr:uid="{5D5EE091-5ADA-427E-A391-E1F8A4B470AB}"/>
    <cellStyle name="Total 10 2 6 2" xfId="42806" xr:uid="{FFCFE3FA-AC84-448F-9426-3040D1B73FAA}"/>
    <cellStyle name="Total 10 2 6 3" xfId="33656" xr:uid="{BE9C0ED1-ED25-410B-B3D1-997DF79711C4}"/>
    <cellStyle name="Total 10 2 6 4" xfId="22082" xr:uid="{7EB20431-5C54-460B-8D41-45CAF97F984D}"/>
    <cellStyle name="Total 10 2 7" xfId="10813" xr:uid="{B3C06119-C947-4580-86FF-E2B6762E298D}"/>
    <cellStyle name="Total 10 2 7 2" xfId="44165" xr:uid="{663CC241-8EB1-450D-917C-0141FA630B4C}"/>
    <cellStyle name="Total 10 2 7 3" xfId="35017" xr:uid="{83FE7D1A-6BF8-471F-A829-16E09AF759D8}"/>
    <cellStyle name="Total 10 2 7 4" xfId="23462" xr:uid="{01565A52-9082-4CF6-96B9-27667C1EF66E}"/>
    <cellStyle name="Total 10 2 8" xfId="10873" xr:uid="{47A1E533-3001-42A0-A074-217C040C6AD3}"/>
    <cellStyle name="Total 10 2 8 2" xfId="44068" xr:uid="{82869F70-3033-4498-AB36-B5C9DF4861C4}"/>
    <cellStyle name="Total 10 2 8 3" xfId="34920" xr:uid="{75A68D52-8D47-4DFF-ADA6-6EA2B9408408}"/>
    <cellStyle name="Total 10 2 8 4" xfId="23364" xr:uid="{8C1CE741-BE6B-4CA7-A8A0-2D51E61E21B0}"/>
    <cellStyle name="Total 10 2 9" xfId="10852" xr:uid="{E0B9295B-E9AB-4A81-8A6A-9500E93776DC}"/>
    <cellStyle name="Total 10 2 9 2" xfId="45454" xr:uid="{BEC2F805-623C-4735-981C-80DF16A0E5E5}"/>
    <cellStyle name="Total 10 2 9 3" xfId="36309" xr:uid="{56CDF823-540E-4434-8903-331143856B6A}"/>
    <cellStyle name="Total 10 2 9 4" xfId="24775" xr:uid="{20AE0D61-CA9D-4968-889F-101F5A861A55}"/>
    <cellStyle name="Total 10 20" xfId="48797" xr:uid="{181AEEBC-328E-40A0-AD4C-A2816420F190}"/>
    <cellStyle name="Total 10 21" xfId="50700" xr:uid="{D13B9CA5-4119-4D33-A76D-CA354EDFF1A8}"/>
    <cellStyle name="Total 10 22" xfId="51784" xr:uid="{C9BB69C6-CC1E-487A-85B0-215DB05C6CF3}"/>
    <cellStyle name="Total 10 23" xfId="49904" xr:uid="{9B6D655A-11CD-4341-BD23-501023C44081}"/>
    <cellStyle name="Total 10 24" xfId="52538" xr:uid="{194B93AA-9DCC-45AA-9DA7-6B61DE915CBD}"/>
    <cellStyle name="Total 10 25" xfId="53675" xr:uid="{1CE29FFD-F970-4B4E-8862-3134EEC64C3E}"/>
    <cellStyle name="Total 10 26" xfId="54778" xr:uid="{83822341-C1F1-4DAE-96CB-B6E89F879A1B}"/>
    <cellStyle name="Total 10 27" xfId="54147" xr:uid="{B08D552D-DDA5-4FCA-8DD2-A43E5BE9D596}"/>
    <cellStyle name="Total 10 28" xfId="56174" xr:uid="{998CFD4C-71C7-43FF-B548-E9E50B26B71C}"/>
    <cellStyle name="Total 10 29" xfId="16951" xr:uid="{0C40C0BC-E789-4101-A9EC-3BD409241513}"/>
    <cellStyle name="Total 10 3" xfId="1883" xr:uid="{00000000-0005-0000-0000-00005B070000}"/>
    <cellStyle name="Total 10 3 10" xfId="10841" xr:uid="{3B68B60D-7676-4D03-B8A7-B8DBD0CF8263}"/>
    <cellStyle name="Total 10 3 10 2" xfId="45666" xr:uid="{9447B845-D872-4A1A-8C2C-A3A2ED0F7A60}"/>
    <cellStyle name="Total 10 3 10 3" xfId="36521" xr:uid="{7AA5F538-D0EB-4C82-A194-4DBE35D3ED9F}"/>
    <cellStyle name="Total 10 3 10 4" xfId="24995" xr:uid="{AFC654E3-C501-4BF3-94B3-81222C6D6AA6}"/>
    <cellStyle name="Total 10 3 11" xfId="14620" xr:uid="{AE313324-5E07-4018-AEFB-63D41560F48F}"/>
    <cellStyle name="Total 10 3 11 2" xfId="45659" xr:uid="{740EB578-0368-49CB-BB73-D9A9B322B98C}"/>
    <cellStyle name="Total 10 3 11 3" xfId="36514" xr:uid="{D9C21B13-EAFF-4BCB-8436-7A755F40E30D}"/>
    <cellStyle name="Total 10 3 11 4" xfId="24988" xr:uid="{BDB2DE21-CAC1-4DB4-A1E2-F2EB07E6D335}"/>
    <cellStyle name="Total 10 3 12" xfId="15033" xr:uid="{4D6629B0-9692-4493-9E8D-B31497ADF4A4}"/>
    <cellStyle name="Total 10 3 12 2" xfId="46651" xr:uid="{9BFA5A62-9996-4E80-824E-AB266E408324}"/>
    <cellStyle name="Total 10 3 12 3" xfId="37507" xr:uid="{FFB29198-C848-419D-8AEB-39B42DC2C2B9}"/>
    <cellStyle name="Total 10 3 12 4" xfId="26060" xr:uid="{72EC15A8-D1B1-4E84-8A0B-3153F042A68A}"/>
    <cellStyle name="Total 10 3 13" xfId="16069" xr:uid="{6FFAF4CE-94BB-45A0-93D9-1CC447A4626D}"/>
    <cellStyle name="Total 10 3 13 2" xfId="40282" xr:uid="{86D83B31-B756-4277-BF89-A13B16F228BC}"/>
    <cellStyle name="Total 10 3 13 3" xfId="31049" xr:uid="{348E71B6-983E-44E0-BDB3-3B0D6ED65BE8}"/>
    <cellStyle name="Total 10 3 13 4" xfId="19291" xr:uid="{2B5CA584-D356-40AD-8793-B983439C68F6}"/>
    <cellStyle name="Total 10 3 14" xfId="27564" xr:uid="{AF312815-CFFA-4958-A844-CAB13272CACA}"/>
    <cellStyle name="Total 10 3 14 2" xfId="47957" xr:uid="{32D613A1-224B-4158-AC3E-CD7381C98DD0}"/>
    <cellStyle name="Total 10 3 14 3" xfId="38813" xr:uid="{36D4FA6F-6C31-4EE9-AD31-384D87A262A3}"/>
    <cellStyle name="Total 10 3 15" xfId="27989" xr:uid="{5079E841-8F44-44A2-A08B-A92682DB8FD7}"/>
    <cellStyle name="Total 10 3 16" xfId="48800" xr:uid="{2C94BE70-CE87-4734-959C-FE6C477DF038}"/>
    <cellStyle name="Total 10 3 17" xfId="50703" xr:uid="{69972B64-7797-4011-8470-891308E43B4D}"/>
    <cellStyle name="Total 10 3 18" xfId="52210" xr:uid="{65849570-00CA-42C9-A88E-61E8E0AB551A}"/>
    <cellStyle name="Total 10 3 19" xfId="51571" xr:uid="{00EFE35E-2E3F-4A7A-89DF-AF701A3E1F2A}"/>
    <cellStyle name="Total 10 3 2" xfId="1884" xr:uid="{00000000-0005-0000-0000-00005C070000}"/>
    <cellStyle name="Total 10 3 2 10" xfId="15955" xr:uid="{AF976C1C-13A8-4515-977D-F3526DFBB82A}"/>
    <cellStyle name="Total 10 3 2 10 2" xfId="45577" xr:uid="{49A10C82-0AC5-4828-9227-D79D2FCCAB97}"/>
    <cellStyle name="Total 10 3 2 10 3" xfId="36432" xr:uid="{C2800C74-89EF-4D2A-98A0-5FA06EE33FCF}"/>
    <cellStyle name="Total 10 3 2 10 4" xfId="24901" xr:uid="{032AE7B5-1040-4D62-914A-6D24BF2BDB85}"/>
    <cellStyle name="Total 10 3 2 11" xfId="16188" xr:uid="{09A12FAC-EE32-4335-8774-84E0B6571E44}"/>
    <cellStyle name="Total 10 3 2 11 2" xfId="46977" xr:uid="{009645F5-3D09-4482-8F17-78A316D0E153}"/>
    <cellStyle name="Total 10 3 2 11 3" xfId="37833" xr:uid="{36A0397C-E9F6-4C30-A0EE-869E297B6F22}"/>
    <cellStyle name="Total 10 3 2 11 4" xfId="26410" xr:uid="{594CD204-BCDA-4652-8EFA-4D69C15BC617}"/>
    <cellStyle name="Total 10 3 2 12" xfId="16414" xr:uid="{D798006D-2B66-4514-81B0-EE1018A9B522}"/>
    <cellStyle name="Total 10 3 2 12 2" xfId="45457" xr:uid="{78FB6085-247B-45E3-AA36-8A3861484D74}"/>
    <cellStyle name="Total 10 3 2 12 3" xfId="36312" xr:uid="{9858E690-04B6-4357-944C-0C421EF355AE}"/>
    <cellStyle name="Total 10 3 2 12 4" xfId="24778" xr:uid="{CB78CEAE-27DA-4BC2-8169-4A9443E28708}"/>
    <cellStyle name="Total 10 3 2 13" xfId="27565" xr:uid="{FAAFE9FC-3D6B-434B-B19D-3396786F61CA}"/>
    <cellStyle name="Total 10 3 2 13 2" xfId="47958" xr:uid="{C3050151-EC8A-4ADF-A8AA-BAB44C3FC88E}"/>
    <cellStyle name="Total 10 3 2 13 3" xfId="38814" xr:uid="{628CEF5D-AE68-4DB8-9C6B-13AE628E7670}"/>
    <cellStyle name="Total 10 3 2 14" xfId="25880" xr:uid="{5F8FD0DF-873D-453A-84B1-50D8D2E46DCE}"/>
    <cellStyle name="Total 10 3 2 15" xfId="48801" xr:uid="{B48A9FA5-05C8-4A48-B886-7E9593EABCFA}"/>
    <cellStyle name="Total 10 3 2 16" xfId="50704" xr:uid="{ABDBDC26-6CC6-45BF-850D-23D79CA7D482}"/>
    <cellStyle name="Total 10 3 2 17" xfId="51785" xr:uid="{CF21AB07-F7EF-4A48-B76A-D1A4A882F4DA}"/>
    <cellStyle name="Total 10 3 2 18" xfId="51349" xr:uid="{509D13F2-1A62-45BB-8D85-EED245FCDDAE}"/>
    <cellStyle name="Total 10 3 2 19" xfId="52534" xr:uid="{4797BB7E-F420-4316-83D8-A2B79E81BB5F}"/>
    <cellStyle name="Total 10 3 2 2" xfId="5221" xr:uid="{441C382B-9406-4F42-A240-14F9FC5FA909}"/>
    <cellStyle name="Total 10 3 2 2 2" xfId="41299" xr:uid="{64662161-FC0D-459A-A068-C284778D10F6}"/>
    <cellStyle name="Total 10 3 2 2 3" xfId="32092" xr:uid="{166697E6-839C-4009-8904-B0C574F39263}"/>
    <cellStyle name="Total 10 3 2 2 4" xfId="20382" xr:uid="{CF6F2FE7-2476-48EE-A944-18057203B9F3}"/>
    <cellStyle name="Total 10 3 2 20" xfId="53679" xr:uid="{D1BB3F46-5D1C-41D7-8F60-8412425D63AD}"/>
    <cellStyle name="Total 10 3 2 21" xfId="54776" xr:uid="{92F42A01-F870-4608-9113-C7C2747C7707}"/>
    <cellStyle name="Total 10 3 2 22" xfId="55272" xr:uid="{B4F99533-CE38-4862-9643-51D50B0486A0}"/>
    <cellStyle name="Total 10 3 2 23" xfId="56178" xr:uid="{2E17E13E-5019-44BC-91B1-6C5758C8FD0F}"/>
    <cellStyle name="Total 10 3 2 24" xfId="16955" xr:uid="{AF820CB5-5B75-4C4B-84FF-B42B7AB78CB0}"/>
    <cellStyle name="Total 10 3 2 3" xfId="5605" xr:uid="{7770BAAC-8F7D-4F47-B0BA-23FFEAC16496}"/>
    <cellStyle name="Total 10 3 2 3 2" xfId="39456" xr:uid="{8ABC0ED4-7CB0-4346-B9A5-432928DCB1BA}"/>
    <cellStyle name="Total 10 3 2 3 3" xfId="30191" xr:uid="{079B4F91-0F84-4036-A0DE-5B131C601794}"/>
    <cellStyle name="Total 10 3 2 3 4" xfId="18436" xr:uid="{96E82A90-99D7-407D-9E05-1CBA9CB8204E}"/>
    <cellStyle name="Total 10 3 2 4" xfId="11233" xr:uid="{234181CA-C9A4-41E2-AB08-6A3282354731}"/>
    <cellStyle name="Total 10 3 2 4 2" xfId="42693" xr:uid="{40012695-1B73-45DC-AB0F-0F320617E5EB}"/>
    <cellStyle name="Total 10 3 2 4 3" xfId="33543" xr:uid="{E8331856-0F7F-467D-9C5B-730B2F3A3F7B}"/>
    <cellStyle name="Total 10 3 2 4 4" xfId="21967" xr:uid="{8B8B25C9-340F-4BF2-8FDB-582AEEEA51F3}"/>
    <cellStyle name="Total 10 3 2 5" xfId="11683" xr:uid="{414AA806-10F0-4F6E-A9CD-9761B9428781}"/>
    <cellStyle name="Total 10 3 2 5 2" xfId="42805" xr:uid="{C995DE52-85CF-47BE-BFFB-F2043F1D8CC0}"/>
    <cellStyle name="Total 10 3 2 5 3" xfId="33655" xr:uid="{5C73AC4D-856D-47F2-87A2-5BFB16D1635A}"/>
    <cellStyle name="Total 10 3 2 5 4" xfId="22081" xr:uid="{26CD6431-51A8-4E36-A68B-7A3AD1DB3E02}"/>
    <cellStyle name="Total 10 3 2 6" xfId="12088" xr:uid="{AC11E1B1-E452-4E85-8EAA-FEEA80FF9784}"/>
    <cellStyle name="Total 10 3 2 6 2" xfId="44156" xr:uid="{CDBC13A5-D6CB-44EE-A8AB-87C4C3BA5D8D}"/>
    <cellStyle name="Total 10 3 2 6 3" xfId="35008" xr:uid="{8A256548-8A99-4D30-8C9C-F767EB79F9ED}"/>
    <cellStyle name="Total 10 3 2 6 4" xfId="23453" xr:uid="{7CF56049-EFB8-4E1B-935F-F2CEC12F1F8E}"/>
    <cellStyle name="Total 10 3 2 7" xfId="12429" xr:uid="{028F0A7D-D469-4D50-9028-B3EFF8B075EA}"/>
    <cellStyle name="Total 10 3 2 7 2" xfId="45199" xr:uid="{D9446BE7-1AA9-4C76-88EB-8D5CE3A1ADF0}"/>
    <cellStyle name="Total 10 3 2 7 3" xfId="36054" xr:uid="{564C2F2D-4DD6-4E5B-B7CA-38894C9A13E2}"/>
    <cellStyle name="Total 10 3 2 7 4" xfId="24520" xr:uid="{60C66FC0-085F-4534-BBB3-42A86741079B}"/>
    <cellStyle name="Total 10 3 2 8" xfId="12718" xr:uid="{9087DA69-848F-4A46-95C6-0F8AD499CEC5}"/>
    <cellStyle name="Total 10 3 2 8 2" xfId="43439" xr:uid="{1F9A4656-6336-4F6A-8EB5-A5ADDEB618EA}"/>
    <cellStyle name="Total 10 3 2 8 3" xfId="34290" xr:uid="{57D0C8C9-546D-4B2B-A940-CFFD81F23A32}"/>
    <cellStyle name="Total 10 3 2 8 4" xfId="22726" xr:uid="{90AA8BD3-CE35-4276-81EF-32D92C4A3EFC}"/>
    <cellStyle name="Total 10 3 2 9" xfId="12942" xr:uid="{6B4AE7F7-B104-402F-85AA-8753EA19BC37}"/>
    <cellStyle name="Total 10 3 2 9 2" xfId="45667" xr:uid="{3645BFAF-2919-42B6-BDB8-33E110E7AD77}"/>
    <cellStyle name="Total 10 3 2 9 3" xfId="36522" xr:uid="{689ECFA0-78A3-4E0A-8DD3-0118EC8B2902}"/>
    <cellStyle name="Total 10 3 2 9 4" xfId="24996" xr:uid="{233E45CE-0F14-4372-AEBC-7986B2088E12}"/>
    <cellStyle name="Total 10 3 20" xfId="52535" xr:uid="{FCC1192B-6069-4B93-B299-A17DF4706D1A}"/>
    <cellStyle name="Total 10 3 21" xfId="53678" xr:uid="{B75E7A35-D946-4909-9615-07F161E488A3}"/>
    <cellStyle name="Total 10 3 22" xfId="54449" xr:uid="{6A4275E9-0308-4ADD-BDDF-1A9BE67A6F72}"/>
    <cellStyle name="Total 10 3 23" xfId="52685" xr:uid="{D545A80D-FD7F-423C-9F64-05BBABA71D5A}"/>
    <cellStyle name="Total 10 3 24" xfId="56177" xr:uid="{8B6FC99F-30FF-4081-BE4E-6F1C07BCD500}"/>
    <cellStyle name="Total 10 3 25" xfId="16954" xr:uid="{F08E1B82-0A12-4C41-8286-A7529985D632}"/>
    <cellStyle name="Total 10 3 3" xfId="5220" xr:uid="{6A96CFDD-745D-4DEE-953D-91CE4239C429}"/>
    <cellStyle name="Total 10 3 3 2" xfId="39642" xr:uid="{B964E70C-7D0F-4464-94EC-960C6968A604}"/>
    <cellStyle name="Total 10 3 3 3" xfId="30390" xr:uid="{6EFC70FF-7CC0-4D19-A2E8-F5C8B701D0B7}"/>
    <cellStyle name="Total 10 3 3 4" xfId="18635" xr:uid="{0A162DEC-AC04-480D-B281-3C94FF2148B7}"/>
    <cellStyle name="Total 10 3 4" xfId="6235" xr:uid="{B6D41FB8-A07E-45CC-BAF2-787363D0F021}"/>
    <cellStyle name="Total 10 3 4 2" xfId="39457" xr:uid="{38C33F68-B2D9-4E11-BE93-3CA4940B72E5}"/>
    <cellStyle name="Total 10 3 4 3" xfId="30192" xr:uid="{55A1BEB3-EE4D-44E6-B155-D7D5235A4974}"/>
    <cellStyle name="Total 10 3 4 4" xfId="18437" xr:uid="{F029AB1B-4461-46E3-938A-A834443A8081}"/>
    <cellStyle name="Total 10 3 5" xfId="10735" xr:uid="{886F5476-4639-4411-9E37-794A5CCD8905}"/>
    <cellStyle name="Total 10 3 5 2" xfId="42696" xr:uid="{40450D87-51CB-472B-BFA9-4BDC73C5973A}"/>
    <cellStyle name="Total 10 3 5 3" xfId="33546" xr:uid="{FF36553D-2839-4E1C-82BB-B2C0532EDD22}"/>
    <cellStyle name="Total 10 3 5 4" xfId="21970" xr:uid="{7CE637ED-96DF-417A-9EDF-BFD39F9707F9}"/>
    <cellStyle name="Total 10 3 6" xfId="9788" xr:uid="{B141CE9D-C10E-4CA1-BDD0-A78F09FA43EA}"/>
    <cellStyle name="Total 10 3 6 2" xfId="42804" xr:uid="{6197E35F-9F03-4042-8FC7-287C88C0A60A}"/>
    <cellStyle name="Total 10 3 6 3" xfId="33654" xr:uid="{931E9B3C-2B33-4112-B59B-8D88A1EC8544}"/>
    <cellStyle name="Total 10 3 6 4" xfId="22080" xr:uid="{E29AE3F0-78D9-437D-86AB-9A2EB0E9E2C2}"/>
    <cellStyle name="Total 10 3 7" xfId="10268" xr:uid="{6B9A5D8C-D70D-4208-BF2C-38F5175BF1B5}"/>
    <cellStyle name="Total 10 3 7 2" xfId="44159" xr:uid="{6565EB00-337A-408A-926D-D14794B17330}"/>
    <cellStyle name="Total 10 3 7 3" xfId="35011" xr:uid="{6EA7A654-32C4-4BCD-AFC9-C286BB5C8FAB}"/>
    <cellStyle name="Total 10 3 7 4" xfId="23456" xr:uid="{1E12693B-B494-478A-A983-38FD5A9D5102}"/>
    <cellStyle name="Total 10 3 8" xfId="10599" xr:uid="{56F32738-533C-42F9-9080-3C998850E47B}"/>
    <cellStyle name="Total 10 3 8 2" xfId="45198" xr:uid="{34744B35-3B6D-4112-A241-99BFF78BD1BD}"/>
    <cellStyle name="Total 10 3 8 3" xfId="36053" xr:uid="{150F6DC9-6488-460F-89BF-0648D76CB737}"/>
    <cellStyle name="Total 10 3 8 4" xfId="24519" xr:uid="{0F089AC6-FB06-4A96-99AD-89772F64DE9B}"/>
    <cellStyle name="Total 10 3 9" xfId="10918" xr:uid="{F2D08FC9-AA64-4A7D-93D6-2F2D5453DB32}"/>
    <cellStyle name="Total 10 3 9 2" xfId="45462" xr:uid="{227A527C-8D1D-4E8A-84F0-4134F58D14FC}"/>
    <cellStyle name="Total 10 3 9 3" xfId="36317" xr:uid="{D6BBE492-30A1-41D6-B489-7148D6B73CF7}"/>
    <cellStyle name="Total 10 3 9 4" xfId="24784" xr:uid="{862E1089-E20C-4AFB-9C44-981C0CE2CDB0}"/>
    <cellStyle name="Total 10 4" xfId="1885" xr:uid="{00000000-0005-0000-0000-00005D070000}"/>
    <cellStyle name="Total 10 4 10" xfId="5186" xr:uid="{9EB80802-F141-462E-BAC0-CCFF3ED45464}"/>
    <cellStyle name="Total 10 4 10 2" xfId="42451" xr:uid="{9E791385-7FE0-4FB8-813B-DDDD518A9980}"/>
    <cellStyle name="Total 10 4 10 3" xfId="33301" xr:uid="{C682F257-332D-4D25-AD40-CB7E42E806DE}"/>
    <cellStyle name="Total 10 4 10 4" xfId="21724" xr:uid="{9235A8E3-4644-484E-935C-27DA78A033BB}"/>
    <cellStyle name="Total 10 4 11" xfId="14905" xr:uid="{1147A623-4050-42E4-9263-DF0A38A9B5D2}"/>
    <cellStyle name="Total 10 4 11 2" xfId="47099" xr:uid="{4DB93DFB-1B85-4F86-9F64-4AD7203E3244}"/>
    <cellStyle name="Total 10 4 11 3" xfId="37955" xr:uid="{07A8F6C2-937C-4C1D-A820-6250F634A229}"/>
    <cellStyle name="Total 10 4 11 4" xfId="26540" xr:uid="{9C6678D6-7931-4C6D-B6B6-AE810CFF8651}"/>
    <cellStyle name="Total 10 4 12" xfId="13274" xr:uid="{379B7D43-6D21-4D1A-838A-94391DF6E11C}"/>
    <cellStyle name="Total 10 4 12 2" xfId="46374" xr:uid="{433C476E-C54B-4A9D-954C-6BA38BC09F3F}"/>
    <cellStyle name="Total 10 4 12 3" xfId="37229" xr:uid="{C79784DA-208C-4EDA-8655-72D9AF9D8FA3}"/>
    <cellStyle name="Total 10 4 12 4" xfId="25749" xr:uid="{23B7239B-AC7D-4B9A-80FF-E99CE7C7BC62}"/>
    <cellStyle name="Total 10 4 13" xfId="13288" xr:uid="{3A07DF57-0170-4AD1-B55F-775AFF77C3D3}"/>
    <cellStyle name="Total 10 4 13 2" xfId="46829" xr:uid="{6619DAD8-385D-441C-BC13-00410FA8359A}"/>
    <cellStyle name="Total 10 4 13 3" xfId="37685" xr:uid="{D28E34C8-0BDF-4107-9271-6441410653A1}"/>
    <cellStyle name="Total 10 4 13 4" xfId="26253" xr:uid="{11A4116F-37FD-407D-9354-1AA064F9298D}"/>
    <cellStyle name="Total 10 4 14" xfId="23780" xr:uid="{8317CBC3-19D6-42B5-8953-D09369AF9C4F}"/>
    <cellStyle name="Total 10 4 14 2" xfId="44472" xr:uid="{4E33BD86-26A7-4BFE-B30B-FA4AF7922295}"/>
    <cellStyle name="Total 10 4 14 3" xfId="35326" xr:uid="{2A6E6D90-0F5D-47A0-A1B0-8C5B50EA587A}"/>
    <cellStyle name="Total 10 4 15" xfId="25879" xr:uid="{53AE3061-3B8A-49D8-A307-ED7126C52FC4}"/>
    <cellStyle name="Total 10 4 16" xfId="48802" xr:uid="{7A202F02-0210-4BC1-869D-4D181CC06C6F}"/>
    <cellStyle name="Total 10 4 17" xfId="50705" xr:uid="{BDC7B3DF-978F-4323-84E3-473BF8969538}"/>
    <cellStyle name="Total 10 4 18" xfId="52252" xr:uid="{99F61726-34B8-4E4B-BE59-04D1156C8C88}"/>
    <cellStyle name="Total 10 4 19" xfId="52048" xr:uid="{659EA390-79C4-4D2F-9B97-25CD6BF1938A}"/>
    <cellStyle name="Total 10 4 2" xfId="1886" xr:uid="{00000000-0005-0000-0000-00005E070000}"/>
    <cellStyle name="Total 10 4 2 10" xfId="14169" xr:uid="{771887F8-FC85-4AB0-81C8-624EF04AFAC2}"/>
    <cellStyle name="Total 10 4 2 10 2" xfId="47100" xr:uid="{FC0B246D-3830-4820-A19A-CC938FD73A17}"/>
    <cellStyle name="Total 10 4 2 10 3" xfId="37956" xr:uid="{BF0EDAAC-3C16-4C90-B7BF-39C678B9224E}"/>
    <cellStyle name="Total 10 4 2 10 4" xfId="26541" xr:uid="{6BD84C61-BB77-4AA6-BD2C-A37065A45D30}"/>
    <cellStyle name="Total 10 4 2 11" xfId="16189" xr:uid="{EA289DC0-00F2-4AFE-B77D-61A186992571}"/>
    <cellStyle name="Total 10 4 2 11 2" xfId="46976" xr:uid="{D0212F73-9B19-4196-8D20-2C2CF9552CDC}"/>
    <cellStyle name="Total 10 4 2 11 3" xfId="37832" xr:uid="{4F9036E6-D4BB-4FC2-A02D-984C30D16F77}"/>
    <cellStyle name="Total 10 4 2 11 4" xfId="26407" xr:uid="{D4B0E4CF-B763-4F15-8E5B-F39470F0FDE0}"/>
    <cellStyle name="Total 10 4 2 12" xfId="16415" xr:uid="{B4366137-ADCD-4C98-91E4-AF95B08084C4}"/>
    <cellStyle name="Total 10 4 2 12 2" xfId="41970" xr:uid="{466A488A-15D0-48B0-8C68-9E534AEB8C53}"/>
    <cellStyle name="Total 10 4 2 12 3" xfId="32820" xr:uid="{759CCD08-2AD8-4B12-BBDB-539F2F00DD60}"/>
    <cellStyle name="Total 10 4 2 12 4" xfId="21239" xr:uid="{0396DC51-0A81-4ADB-8F11-5B9CA94535E1}"/>
    <cellStyle name="Total 10 4 2 13" xfId="26754" xr:uid="{57BD217E-B253-44BC-B1F5-5D96DBE3C7FC}"/>
    <cellStyle name="Total 10 4 2 13 2" xfId="47297" xr:uid="{513E722C-59C0-43B9-8360-46C357ED4AD8}"/>
    <cellStyle name="Total 10 4 2 13 3" xfId="38153" xr:uid="{0089A54F-BCBF-4629-8C08-C44D9C95B4EE}"/>
    <cellStyle name="Total 10 4 2 14" xfId="27803" xr:uid="{A47A7070-AE07-4A3F-8C4F-55249F367671}"/>
    <cellStyle name="Total 10 4 2 15" xfId="48803" xr:uid="{1DC42F00-B23D-4273-BA4B-9C4DD3D0026A}"/>
    <cellStyle name="Total 10 4 2 16" xfId="50706" xr:uid="{C3BC793F-1156-4180-8A51-04AA100032F7}"/>
    <cellStyle name="Total 10 4 2 17" xfId="52250" xr:uid="{AD217041-D29E-4996-A673-03B8CD969810}"/>
    <cellStyle name="Total 10 4 2 18" xfId="51296" xr:uid="{A2A3C46F-B665-424F-A3DE-D0A7F7FB3A50}"/>
    <cellStyle name="Total 10 4 2 19" xfId="52532" xr:uid="{10A439EA-ABEA-49F7-91AD-ADBBB5673562}"/>
    <cellStyle name="Total 10 4 2 2" xfId="5223" xr:uid="{9F2754FF-7722-49C9-8023-E45742CB71EB}"/>
    <cellStyle name="Total 10 4 2 2 2" xfId="39641" xr:uid="{41881449-83AB-43E9-857D-66D6A685D91A}"/>
    <cellStyle name="Total 10 4 2 2 3" xfId="30389" xr:uid="{833978A6-5307-4E4A-8921-03B0FF6083B8}"/>
    <cellStyle name="Total 10 4 2 2 4" xfId="18634" xr:uid="{2E266958-AAD5-4A7C-AAD0-582B70D012FE}"/>
    <cellStyle name="Total 10 4 2 20" xfId="53681" xr:uid="{DEB2EAE7-2BE9-4C8A-883E-64A8802D1B48}"/>
    <cellStyle name="Total 10 4 2 21" xfId="54450" xr:uid="{2E21B184-2232-48FF-BB11-D77F631CB19E}"/>
    <cellStyle name="Total 10 4 2 22" xfId="52677" xr:uid="{2A2413E8-50F2-494A-9FE2-864347F2A51B}"/>
    <cellStyle name="Total 10 4 2 23" xfId="56180" xr:uid="{EAE2553E-9A28-4486-A7D8-83EB032BD014}"/>
    <cellStyle name="Total 10 4 2 24" xfId="16957" xr:uid="{7D88A993-C39D-4035-8CFD-0F9F39A55380}"/>
    <cellStyle name="Total 10 4 2 3" xfId="4163" xr:uid="{AC86418E-5CAF-4AA0-92D8-89DBB96D28C4}"/>
    <cellStyle name="Total 10 4 2 3 2" xfId="40638" xr:uid="{EF66DFAA-FE45-465A-9995-5E53C7A91C1E}"/>
    <cellStyle name="Total 10 4 2 3 3" xfId="31406" xr:uid="{1D7F4E46-C63C-4F42-8232-BD46EE663912}"/>
    <cellStyle name="Total 10 4 2 3 4" xfId="19675" xr:uid="{C4BB8AAB-C73B-44C4-BFB0-8444FC32CC3E}"/>
    <cellStyle name="Total 10 4 2 4" xfId="11234" xr:uid="{10A4485B-319D-4A12-8DD9-5BBD27ABA892}"/>
    <cellStyle name="Total 10 4 2 4 2" xfId="42687" xr:uid="{694E22D0-A270-46FD-88AD-0199D86073FD}"/>
    <cellStyle name="Total 10 4 2 4 3" xfId="33537" xr:uid="{6B075EDA-12BB-472B-9D4C-308379928E2D}"/>
    <cellStyle name="Total 10 4 2 4 4" xfId="21961" xr:uid="{67052B44-C34B-49DC-926E-1D09A722894A}"/>
    <cellStyle name="Total 10 4 2 5" xfId="11684" xr:uid="{667F1B0D-C3E8-4D2F-9BED-850435C95B4B}"/>
    <cellStyle name="Total 10 4 2 5 2" xfId="40410" xr:uid="{E485C91A-873A-4902-9AC6-20A4A88DDC1E}"/>
    <cellStyle name="Total 10 4 2 5 3" xfId="31177" xr:uid="{F2B8D211-C41E-4C06-9EA8-83A0BB8E7199}"/>
    <cellStyle name="Total 10 4 2 5 4" xfId="19440" xr:uid="{7153C664-B1EB-4FC7-B9A4-398626C2F637}"/>
    <cellStyle name="Total 10 4 2 6" xfId="12089" xr:uid="{BFF22FA5-BCEF-4F65-A85D-3F36CA8241C2}"/>
    <cellStyle name="Total 10 4 2 6 2" xfId="44150" xr:uid="{D7A16AC4-1572-478C-A499-CF82A062AB23}"/>
    <cellStyle name="Total 10 4 2 6 3" xfId="35002" xr:uid="{3A649483-7CF9-4646-878C-F7A183291048}"/>
    <cellStyle name="Total 10 4 2 6 4" xfId="23447" xr:uid="{033C23F5-F82D-4764-A670-09018FAB4846}"/>
    <cellStyle name="Total 10 4 2 7" xfId="12430" xr:uid="{16A84B26-7D63-4232-8CEB-F42A77604FBF}"/>
    <cellStyle name="Total 10 4 2 7 2" xfId="40627" xr:uid="{2532E76C-8745-41D3-A5CB-365963FFAE73}"/>
    <cellStyle name="Total 10 4 2 7 3" xfId="31395" xr:uid="{4EFAF626-6CA7-4764-9A65-E29AB7E16D11}"/>
    <cellStyle name="Total 10 4 2 7 4" xfId="19664" xr:uid="{76491856-FB61-4651-85CD-D5ECD7E13309}"/>
    <cellStyle name="Total 10 4 2 8" xfId="12719" xr:uid="{709ABB4F-0EC0-424E-B545-5CC30F2D446A}"/>
    <cellStyle name="Total 10 4 2 8 2" xfId="39114" xr:uid="{6B28EEA4-2A11-4B55-B51E-6D2FA0AAB6D6}"/>
    <cellStyle name="Total 10 4 2 8 3" xfId="29849" xr:uid="{87FB80AC-9430-46B4-A6AB-24C79263E24E}"/>
    <cellStyle name="Total 10 4 2 8 4" xfId="18093" xr:uid="{85E76342-BC0F-41F2-9B7F-E27EA15B70DE}"/>
    <cellStyle name="Total 10 4 2 9" xfId="12943" xr:uid="{A1E45988-5285-4210-8244-BEF6762AE85C}"/>
    <cellStyle name="Total 10 4 2 9 2" xfId="43933" xr:uid="{D7F0E145-4D27-44D2-9F85-4F2E7076B8CB}"/>
    <cellStyle name="Total 10 4 2 9 3" xfId="34785" xr:uid="{05CA1708-2B5A-4580-94F8-3629E4DF404F}"/>
    <cellStyle name="Total 10 4 2 9 4" xfId="23227" xr:uid="{719F10E6-9A37-4B52-A82E-7C5B1DA363DF}"/>
    <cellStyle name="Total 10 4 20" xfId="52533" xr:uid="{E68FC8F1-D16B-4330-9096-1CBF3A4C94A0}"/>
    <cellStyle name="Total 10 4 21" xfId="53680" xr:uid="{CD82C9CB-2CAF-45BE-890A-1B1D13786AA3}"/>
    <cellStyle name="Total 10 4 22" xfId="53985" xr:uid="{BA896597-EE74-41A2-AC85-3F2CDCCA7163}"/>
    <cellStyle name="Total 10 4 23" xfId="55465" xr:uid="{B478CABA-1DB3-4FBF-A5DA-69D48C536F4C}"/>
    <cellStyle name="Total 10 4 24" xfId="56179" xr:uid="{741C3546-B310-427D-8391-6F11C2C0D196}"/>
    <cellStyle name="Total 10 4 25" xfId="16956" xr:uid="{816D6BCD-78DC-49F7-A4D0-9FB7A7ADC123}"/>
    <cellStyle name="Total 10 4 3" xfId="5222" xr:uid="{131028C2-2883-41BE-B066-C31E692D47DD}"/>
    <cellStyle name="Total 10 4 3 2" xfId="41300" xr:uid="{F0C14CFA-813E-4ED9-8AEA-4D9506FF19A7}"/>
    <cellStyle name="Total 10 4 3 3" xfId="32093" xr:uid="{89FCCE0D-F883-4A06-A68A-9A8B0368E2B4}"/>
    <cellStyle name="Total 10 4 3 4" xfId="20383" xr:uid="{E976300D-761C-4EFE-A727-B968EAEF6FAD}"/>
    <cellStyle name="Total 10 4 4" xfId="4164" xr:uid="{549F28F6-1F19-44D4-97F4-862AF5FDF7B7}"/>
    <cellStyle name="Total 10 4 4 2" xfId="40637" xr:uid="{1FC3263C-AAA5-437D-A9F3-8920DF5AB678}"/>
    <cellStyle name="Total 10 4 4 3" xfId="31405" xr:uid="{090AFA7A-E5C7-422F-8095-41B400AFFB0D}"/>
    <cellStyle name="Total 10 4 4 4" xfId="19674" xr:uid="{43B9C818-BE8A-47AE-AC51-9AF173205F41}"/>
    <cellStyle name="Total 10 4 5" xfId="9974" xr:uid="{F34DE420-BF24-48C4-8A33-55AC72546956}"/>
    <cellStyle name="Total 10 4 5 2" xfId="42690" xr:uid="{2EDE9D4F-5675-423B-8D76-38B7B1700C0A}"/>
    <cellStyle name="Total 10 4 5 3" xfId="33540" xr:uid="{484C3896-7C2B-43A3-A0BF-4D6B97CE4595}"/>
    <cellStyle name="Total 10 4 5 4" xfId="21964" xr:uid="{159D3377-D958-4114-91E0-58CEBCBEC727}"/>
    <cellStyle name="Total 10 4 6" xfId="9877" xr:uid="{9E20F3A4-42E3-48B3-8B6D-FF6FBC8C9E7C}"/>
    <cellStyle name="Total 10 4 6 2" xfId="41635" xr:uid="{5A0B12D2-13C7-4A20-BC2A-4603BE4BDA7E}"/>
    <cellStyle name="Total 10 4 6 3" xfId="32448" xr:uid="{A67C732A-1DAB-4CCE-A1ED-574E4BCEDF32}"/>
    <cellStyle name="Total 10 4 6 4" xfId="20805" xr:uid="{9A7D37B4-676D-491D-A059-67B78D7AF06F}"/>
    <cellStyle name="Total 10 4 7" xfId="9888" xr:uid="{6ABFF2A8-7CB1-42DF-B94F-0493F4127666}"/>
    <cellStyle name="Total 10 4 7 2" xfId="44153" xr:uid="{3E6E04BD-42CB-4D4B-A3C5-C3B553B9346A}"/>
    <cellStyle name="Total 10 4 7 3" xfId="35005" xr:uid="{1B7F36D2-F34A-4B24-B620-5D0E6168E103}"/>
    <cellStyle name="Total 10 4 7 4" xfId="23450" xr:uid="{70C4B009-35AA-46DE-9C73-CE684E09E3F5}"/>
    <cellStyle name="Total 10 4 8" xfId="9450" xr:uid="{4FD5100D-028A-4F9A-A24D-564BF12CAC64}"/>
    <cellStyle name="Total 10 4 8 2" xfId="44034" xr:uid="{00E541FF-DEB9-4545-A6FD-BD0851D95937}"/>
    <cellStyle name="Total 10 4 8 3" xfId="34886" xr:uid="{E247FE7B-31A8-4985-B576-4BFB87089A1C}"/>
    <cellStyle name="Total 10 4 8 4" xfId="23330" xr:uid="{637ADE03-F886-4DA5-9BF6-64285D31A628}"/>
    <cellStyle name="Total 10 4 9" xfId="11154" xr:uid="{D6AAFF0A-5A89-44CC-B196-923C010BADFF}"/>
    <cellStyle name="Total 10 4 9 2" xfId="43051" xr:uid="{F1373D94-5902-4866-9740-46304C9B75DE}"/>
    <cellStyle name="Total 10 4 9 3" xfId="33901" xr:uid="{B8E5806E-49D8-4B75-8E71-4BE84BC120F2}"/>
    <cellStyle name="Total 10 4 9 4" xfId="22329" xr:uid="{808B0623-D754-45D1-B301-54521A0386B6}"/>
    <cellStyle name="Total 10 5" xfId="1887" xr:uid="{00000000-0005-0000-0000-00005F070000}"/>
    <cellStyle name="Total 10 5 10" xfId="13063" xr:uid="{C3A37AB7-E327-497B-908E-2E110EB47A86}"/>
    <cellStyle name="Total 10 5 10 2" xfId="43715" xr:uid="{E3A46BCA-C85A-425E-9F3A-7FE1DC0FC80F}"/>
    <cellStyle name="Total 10 5 10 3" xfId="34566" xr:uid="{2F812FB1-35BB-4F7D-8D97-F380AB2B863E}"/>
    <cellStyle name="Total 10 5 10 4" xfId="23004" xr:uid="{56FB10CB-B8E8-4179-83BD-21F832E75B71}"/>
    <cellStyle name="Total 10 5 11" xfId="13886" xr:uid="{AFC2F18A-EFC1-480B-89A2-EB663D10FD84}"/>
    <cellStyle name="Total 10 5 11 2" xfId="45098" xr:uid="{218D6395-F1B3-4988-A87D-09D0FD88A43C}"/>
    <cellStyle name="Total 10 5 11 3" xfId="35953" xr:uid="{C9853A2A-2741-44CB-9606-AFE94E07C63E}"/>
    <cellStyle name="Total 10 5 11 4" xfId="24419" xr:uid="{6D287892-C4DE-419B-8D33-A37B9672E517}"/>
    <cellStyle name="Total 10 5 12" xfId="16344" xr:uid="{7847B747-7B00-4F2B-86B3-77D54E73E2E4}"/>
    <cellStyle name="Total 10 5 12 2" xfId="45880" xr:uid="{0C34D668-86EB-4F70-9F6F-D98CF119EE0A}"/>
    <cellStyle name="Total 10 5 12 3" xfId="36735" xr:uid="{9DDB70E3-1AB1-4EC8-A957-A6EDF88047C0}"/>
    <cellStyle name="Total 10 5 12 4" xfId="25220" xr:uid="{C3B333ED-EBE9-471D-9353-C9312EE2E950}"/>
    <cellStyle name="Total 10 5 13" xfId="16536" xr:uid="{6558A68D-AB99-4C7B-B706-8976002733BA}"/>
    <cellStyle name="Total 10 5 13 2" xfId="45229" xr:uid="{85ED989D-BA46-444A-9323-74B73345DB3C}"/>
    <cellStyle name="Total 10 5 13 3" xfId="36084" xr:uid="{8A5C84E0-E046-40E4-9387-4E21C86DEC78}"/>
    <cellStyle name="Total 10 5 13 4" xfId="24550" xr:uid="{DABE3168-118A-4517-8F1F-FEC48D71CA2B}"/>
    <cellStyle name="Total 10 5 14" xfId="27351" xr:uid="{05D4527E-9211-4DF1-B8BF-AE4BEAA85686}"/>
    <cellStyle name="Total 10 5 14 2" xfId="47772" xr:uid="{E9474DDE-1F78-481E-8269-526B2E153A9F}"/>
    <cellStyle name="Total 10 5 14 3" xfId="38628" xr:uid="{C4D7030E-55B2-4B6E-BF41-8C7D7585F467}"/>
    <cellStyle name="Total 10 5 15" xfId="27802" xr:uid="{AF61DBF9-27C1-483B-9511-8E7C2F4FA633}"/>
    <cellStyle name="Total 10 5 16" xfId="48804" xr:uid="{A2E486A1-942A-49EC-BE23-0AD6E1702685}"/>
    <cellStyle name="Total 10 5 17" xfId="50707" xr:uid="{9A604A1C-46F3-4932-B94C-61DBDD6D1C66}"/>
    <cellStyle name="Total 10 5 18" xfId="52211" xr:uid="{DFC0979C-D55E-4DDF-B3AA-6447E8BBFC29}"/>
    <cellStyle name="Total 10 5 19" xfId="51295" xr:uid="{8FC346AE-279A-4894-A2C1-73E416A4E2C3}"/>
    <cellStyle name="Total 10 5 2" xfId="1888" xr:uid="{00000000-0005-0000-0000-000060070000}"/>
    <cellStyle name="Total 10 5 2 10" xfId="15527" xr:uid="{607AD7FD-16B3-4471-8100-997DD5544CC6}"/>
    <cellStyle name="Total 10 5 2 10 2" xfId="45963" xr:uid="{825CF774-C5EC-49F4-B46D-0F9B521994E5}"/>
    <cellStyle name="Total 10 5 2 10 3" xfId="36818" xr:uid="{A70D019F-41EF-4C51-BDF9-6FD750875C53}"/>
    <cellStyle name="Total 10 5 2 10 4" xfId="25309" xr:uid="{46901634-4F14-4936-B7EF-C302AC1ABE7C}"/>
    <cellStyle name="Total 10 5 2 11" xfId="15326" xr:uid="{311AE325-649B-4960-866E-5CC4E2243C81}"/>
    <cellStyle name="Total 10 5 2 11 2" xfId="46375" xr:uid="{77305167-A8F6-4528-AA78-C06F8DE02281}"/>
    <cellStyle name="Total 10 5 2 11 3" xfId="37230" xr:uid="{F7B8C46D-2F08-43FC-85F2-DE6331E91591}"/>
    <cellStyle name="Total 10 5 2 11 4" xfId="25750" xr:uid="{2F8717EB-1601-4041-9A06-DFB672B4C995}"/>
    <cellStyle name="Total 10 5 2 12" xfId="15103" xr:uid="{DF2DC264-4BC5-4B3D-AF0F-B641C8CA72D8}"/>
    <cellStyle name="Total 10 5 2 12 2" xfId="46276" xr:uid="{93ADF982-9FD4-4AEF-88AA-995A8267AC89}"/>
    <cellStyle name="Total 10 5 2 12 3" xfId="37131" xr:uid="{ECE002A6-FADD-4A71-8805-E5DC0D4CAFEB}"/>
    <cellStyle name="Total 10 5 2 12 4" xfId="25643" xr:uid="{48686F4D-C191-4907-9267-E0D753A94822}"/>
    <cellStyle name="Total 10 5 2 13" xfId="27350" xr:uid="{56ABEF77-8312-4EBF-9043-5E4CEE585F0B}"/>
    <cellStyle name="Total 10 5 2 13 2" xfId="47771" xr:uid="{FE1B45F1-C528-4C9C-8DE2-34A421FF64ED}"/>
    <cellStyle name="Total 10 5 2 13 3" xfId="38627" xr:uid="{09D742EF-1DA7-488A-8DAB-FD7FD4B0E073}"/>
    <cellStyle name="Total 10 5 2 14" xfId="20070" xr:uid="{E1FB3426-4208-4BA5-A3F9-B83155AF04B1}"/>
    <cellStyle name="Total 10 5 2 15" xfId="48805" xr:uid="{0C9A51CE-38A6-4BD9-8BE2-8CB07B79A0DD}"/>
    <cellStyle name="Total 10 5 2 16" xfId="50708" xr:uid="{E05EFE17-43D8-435B-A0C8-FB394015044D}"/>
    <cellStyle name="Total 10 5 2 17" xfId="51786" xr:uid="{F9A1F22A-BBF5-476B-8C99-27445136F7AE}"/>
    <cellStyle name="Total 10 5 2 18" xfId="52045" xr:uid="{7E8B3C6B-D15A-4066-AAB1-4E0C2D703662}"/>
    <cellStyle name="Total 10 5 2 19" xfId="52321" xr:uid="{A9D14D57-4A74-447C-B5C2-F19C50D69FC0}"/>
    <cellStyle name="Total 10 5 2 2" xfId="5225" xr:uid="{A71BBE14-4CA3-4B75-B77E-15072C0D6558}"/>
    <cellStyle name="Total 10 5 2 2 2" xfId="39639" xr:uid="{CB207F2D-EF17-4C92-90E3-DDE6940FE44A}"/>
    <cellStyle name="Total 10 5 2 2 3" xfId="30387" xr:uid="{68B5BF9C-3E4C-4096-99C2-CB6BC952B684}"/>
    <cellStyle name="Total 10 5 2 2 4" xfId="18632" xr:uid="{3A9D1842-2E03-48E0-9D9D-2AC2A04AB999}"/>
    <cellStyle name="Total 10 5 2 20" xfId="53683" xr:uid="{3E1E3E44-F623-4CD6-83A9-423A4870BB50}"/>
    <cellStyle name="Total 10 5 2 21" xfId="53986" xr:uid="{96406A2E-8FA9-4165-ACEC-2BBEEDDD524E}"/>
    <cellStyle name="Total 10 5 2 22" xfId="55271" xr:uid="{5C0F28BE-7D9F-4434-B7ED-03AD4CD80CFF}"/>
    <cellStyle name="Total 10 5 2 23" xfId="56182" xr:uid="{6DFC90F0-924F-4668-85EC-65229CD62F46}"/>
    <cellStyle name="Total 10 5 2 24" xfId="16959" xr:uid="{0F619E98-3EF9-480D-B81A-396EA4F5880C}"/>
    <cellStyle name="Total 10 5 2 3" xfId="5600" xr:uid="{A803DC5C-B275-4E60-8C86-58EE7833EB0C}"/>
    <cellStyle name="Total 10 5 2 3 2" xfId="40640" xr:uid="{CAB854C5-2F40-49CD-BEFF-083C07BD0078}"/>
    <cellStyle name="Total 10 5 2 3 3" xfId="31408" xr:uid="{258219C3-D2F6-45E0-A7C7-D5048B8334F2}"/>
    <cellStyle name="Total 10 5 2 3 4" xfId="19677" xr:uid="{7AFE65E9-EF3B-47F8-A46C-4CB8F608CC10}"/>
    <cellStyle name="Total 10 5 2 4" xfId="10344" xr:uid="{1EF74010-20C9-4A61-9E45-F8506DEE6232}"/>
    <cellStyle name="Total 10 5 2 4 2" xfId="42063" xr:uid="{D8CCA0E6-9642-436A-AB48-ABA55EDEE35F}"/>
    <cellStyle name="Total 10 5 2 4 3" xfId="32913" xr:uid="{E780E5BC-19BF-4064-B79B-463DF66E5909}"/>
    <cellStyle name="Total 10 5 2 4 4" xfId="21333" xr:uid="{81A21D8F-4469-4B37-BA97-80AF5A0A58C2}"/>
    <cellStyle name="Total 10 5 2 5" xfId="9832" xr:uid="{51C89A41-8392-4757-AD2C-200EE3087673}"/>
    <cellStyle name="Total 10 5 2 5 2" xfId="42527" xr:uid="{9D6C2D23-9ECC-40C9-AF83-EF7ACD25EE07}"/>
    <cellStyle name="Total 10 5 2 5 3" xfId="33377" xr:uid="{8769DE41-A6A5-4991-9FAE-AB8F2E7D23C8}"/>
    <cellStyle name="Total 10 5 2 5 4" xfId="21800" xr:uid="{3664AF30-7A4E-4A56-AE79-CD8F5F35FDA5}"/>
    <cellStyle name="Total 10 5 2 6" xfId="9461" xr:uid="{E55BC51C-6F7F-43B6-8E9C-B2F41095518B}"/>
    <cellStyle name="Total 10 5 2 6 2" xfId="43540" xr:uid="{8E7A4848-6B4D-4D49-A5B5-37B8C15D4915}"/>
    <cellStyle name="Total 10 5 2 6 3" xfId="34391" xr:uid="{7EDB782B-ADDF-40D4-BC37-A35480B482B7}"/>
    <cellStyle name="Total 10 5 2 6 4" xfId="22828" xr:uid="{634EC21C-11B9-4F14-ADE2-85C3D7A897BD}"/>
    <cellStyle name="Total 10 5 2 7" xfId="11151" xr:uid="{576E7E6D-A824-4990-8029-B0C5A4DABEAE}"/>
    <cellStyle name="Total 10 5 2 7 2" xfId="45197" xr:uid="{5D81F458-5C4E-4820-95DD-7E6696A26B5F}"/>
    <cellStyle name="Total 10 5 2 7 3" xfId="36052" xr:uid="{07B27D08-7F1F-4635-969F-BD6E93FACE56}"/>
    <cellStyle name="Total 10 5 2 7 4" xfId="24518" xr:uid="{393747AB-B52B-4F3A-A528-6368A26DD465}"/>
    <cellStyle name="Total 10 5 2 8" xfId="5184" xr:uid="{36EF2BAE-CF02-48F4-B85D-28E4FD61F963}"/>
    <cellStyle name="Total 10 5 2 8 2" xfId="43048" xr:uid="{09752B25-60CA-44DD-A615-D9A38F159423}"/>
    <cellStyle name="Total 10 5 2 8 3" xfId="33898" xr:uid="{FD639ACE-A39A-495A-B4E0-FA5078011E7E}"/>
    <cellStyle name="Total 10 5 2 8 4" xfId="22326" xr:uid="{CA2F05A7-7B20-421E-ACB4-7A49909E9DD3}"/>
    <cellStyle name="Total 10 5 2 9" xfId="10485" xr:uid="{C6CD2F29-050B-4033-BD96-D53A154C14EC}"/>
    <cellStyle name="Total 10 5 2 9 2" xfId="42019" xr:uid="{B39AC2A2-3B30-446D-9D75-F276A845DCDE}"/>
    <cellStyle name="Total 10 5 2 9 3" xfId="32869" xr:uid="{9C1FCBBF-45F9-4FA9-A404-43393FF89B67}"/>
    <cellStyle name="Total 10 5 2 9 4" xfId="21289" xr:uid="{FC67D4EC-FB8D-403B-B660-93FFC5C1A2B7}"/>
    <cellStyle name="Total 10 5 20" xfId="52531" xr:uid="{4EF67149-AAE4-4B1B-851D-4906C00CF4E4}"/>
    <cellStyle name="Total 10 5 21" xfId="53682" xr:uid="{0BA15CCC-F8AA-4EFF-BEFF-DE3C8D309110}"/>
    <cellStyle name="Total 10 5 22" xfId="54777" xr:uid="{B6CD6AF5-A2D3-4C7E-A466-3FC455C9CDA1}"/>
    <cellStyle name="Total 10 5 23" xfId="54966" xr:uid="{FEA0196D-0DA7-4D47-8A71-ABB2989CCC38}"/>
    <cellStyle name="Total 10 5 24" xfId="56181" xr:uid="{69355BF4-CA2F-4FF6-9929-ED1028511DA4}"/>
    <cellStyle name="Total 10 5 25" xfId="16958" xr:uid="{C9EDA5E1-CC33-47FD-B644-2E8F95FAB204}"/>
    <cellStyle name="Total 10 5 3" xfId="5224" xr:uid="{BC664CA0-15FB-4AB8-BCC5-3F5FE61739EC}"/>
    <cellStyle name="Total 10 5 3 2" xfId="39640" xr:uid="{9C79E2AB-5239-4E87-B9D5-686EE3B38EC2}"/>
    <cellStyle name="Total 10 5 3 3" xfId="30388" xr:uid="{5DB1C4DF-8353-4FE4-917A-B35C157330A3}"/>
    <cellStyle name="Total 10 5 3 4" xfId="18633" xr:uid="{57ED4DDD-F77D-4017-807B-9E922AD2529C}"/>
    <cellStyle name="Total 10 5 4" xfId="6230" xr:uid="{090A5403-13E3-45D4-A990-B525A7CAEB24}"/>
    <cellStyle name="Total 10 5 4 2" xfId="40639" xr:uid="{F151CC71-796F-43C0-A573-A2B7CD48C992}"/>
    <cellStyle name="Total 10 5 4 3" xfId="31407" xr:uid="{3C9CEFEE-C191-442D-B3BC-2E98FA23E315}"/>
    <cellStyle name="Total 10 5 4 4" xfId="19676" xr:uid="{95899E46-3E4A-4589-A35B-18702A208A25}"/>
    <cellStyle name="Total 10 5 5" xfId="11525" xr:uid="{5F8B7CA7-91B7-440B-87F1-1F553EB72B91}"/>
    <cellStyle name="Total 10 5 5 2" xfId="42684" xr:uid="{6DDDE7AB-8E1D-4582-AAF4-813ED084A7A7}"/>
    <cellStyle name="Total 10 5 5 3" xfId="33534" xr:uid="{EC07D3B9-5F64-46D3-93DD-7AB356F25411}"/>
    <cellStyle name="Total 10 5 5 4" xfId="21958" xr:uid="{47145260-B3CC-464B-B8CC-5A5C06CED04E}"/>
    <cellStyle name="Total 10 5 6" xfId="11948" xr:uid="{97EF0654-A4EF-4C64-8E89-BE3CF42A3EE9}"/>
    <cellStyle name="Total 10 5 6 2" xfId="42528" xr:uid="{70B048DA-28EC-4988-9BF4-13BA6BF2F289}"/>
    <cellStyle name="Total 10 5 6 3" xfId="33378" xr:uid="{4D9C1401-088C-4885-B1AE-B83DC0FD64F2}"/>
    <cellStyle name="Total 10 5 6 4" xfId="21801" xr:uid="{BEC4E9BB-70D1-4B24-A76D-BE7F7935290E}"/>
    <cellStyle name="Total 10 5 7" xfId="12318" xr:uid="{181CAC84-4BBA-427A-A201-8467A84115D6}"/>
    <cellStyle name="Total 10 5 7 2" xfId="44147" xr:uid="{6839B22A-CBBF-43EE-AE14-57787B2B0B50}"/>
    <cellStyle name="Total 10 5 7 3" xfId="34999" xr:uid="{80764EBD-8505-4171-8D01-75274CCDBD6A}"/>
    <cellStyle name="Total 10 5 7 4" xfId="23444" xr:uid="{FD921790-5FFF-49D6-A73D-57A4AF8B95A3}"/>
    <cellStyle name="Total 10 5 8" xfId="12630" xr:uid="{236AF1DC-AF4A-4982-ADB1-0C9F43C50D76}"/>
    <cellStyle name="Total 10 5 8 2" xfId="45196" xr:uid="{33357224-E54A-436A-934B-25E1284DDCBB}"/>
    <cellStyle name="Total 10 5 8 3" xfId="36051" xr:uid="{632B5C6D-D7BE-4ECB-9445-3864C49DD6FA}"/>
    <cellStyle name="Total 10 5 8 4" xfId="24517" xr:uid="{1EE37908-B74F-4CEB-AA7E-213CFDD53108}"/>
    <cellStyle name="Total 10 5 9" xfId="12873" xr:uid="{74FC33BC-32B6-4073-9908-AA64AB596797}"/>
    <cellStyle name="Total 10 5 9 2" xfId="39113" xr:uid="{B9A9A830-CEB5-4173-941A-D761AF7E377F}"/>
    <cellStyle name="Total 10 5 9 3" xfId="29848" xr:uid="{9D62197F-AA6B-4518-AB6C-0F5BC190979A}"/>
    <cellStyle name="Total 10 5 9 4" xfId="18092" xr:uid="{EE13ABFA-824B-4CFF-A147-6028BFBD7CF5}"/>
    <cellStyle name="Total 10 6" xfId="1889" xr:uid="{00000000-0005-0000-0000-000061070000}"/>
    <cellStyle name="Total 10 6 10" xfId="14781" xr:uid="{E4ABAB7C-85F1-4102-883F-518B629EE199}"/>
    <cellStyle name="Total 10 6 10 2" xfId="47097" xr:uid="{9105F225-9486-40BA-A0A2-585285478A9A}"/>
    <cellStyle name="Total 10 6 10 3" xfId="37953" xr:uid="{FEBB60DB-5FE4-4153-AB0F-1F6D7784FAE0}"/>
    <cellStyle name="Total 10 6 10 4" xfId="26538" xr:uid="{D40DE91E-94E6-4F21-AA0D-F683F2651B81}"/>
    <cellStyle name="Total 10 6 11" xfId="14747" xr:uid="{D7E778B7-90B0-429A-AF54-767B2B357906}"/>
    <cellStyle name="Total 10 6 11 2" xfId="46807" xr:uid="{1790522E-61FF-4408-82FB-AE33C5D6A4B9}"/>
    <cellStyle name="Total 10 6 11 3" xfId="37663" xr:uid="{84702930-9ABC-43D8-B305-7F49FA48BD17}"/>
    <cellStyle name="Total 10 6 11 4" xfId="26229" xr:uid="{B0AE1ABC-7AC0-4EF9-9229-90FCCDF5D1B8}"/>
    <cellStyle name="Total 10 6 12" xfId="14994" xr:uid="{D7AE34EB-6631-41BF-822D-A73BCDC6EB9D}"/>
    <cellStyle name="Total 10 6 12 2" xfId="46566" xr:uid="{3E66C6D5-CA78-4CF3-8C88-9B0BB3EB5756}"/>
    <cellStyle name="Total 10 6 12 3" xfId="37421" xr:uid="{E8EED4ED-8F41-4E02-BBBE-7C669273E26C}"/>
    <cellStyle name="Total 10 6 12 4" xfId="25975" xr:uid="{03A1F6A4-F6C3-4466-BD6B-3F9184F96FB3}"/>
    <cellStyle name="Total 10 6 13" xfId="26087" xr:uid="{1B4082BF-7B0F-4CBC-ADC1-25084E134080}"/>
    <cellStyle name="Total 10 6 13 2" xfId="46675" xr:uid="{8522BCA2-2CEC-4C27-BE65-40A6BC66CEB0}"/>
    <cellStyle name="Total 10 6 13 3" xfId="37531" xr:uid="{962B18E7-CF65-474C-81EA-1ED5C030BD20}"/>
    <cellStyle name="Total 10 6 14" xfId="27219" xr:uid="{47391882-66EB-403B-9A4E-4D74A480D8E8}"/>
    <cellStyle name="Total 10 6 15" xfId="48806" xr:uid="{79EC29D2-C07B-4E1A-B394-F5EA165C63DB}"/>
    <cellStyle name="Total 10 6 16" xfId="50709" xr:uid="{4E2CEDCB-664D-4136-A439-84E85574827C}"/>
    <cellStyle name="Total 10 6 17" xfId="52256" xr:uid="{B7536F0D-7EE1-4913-9F05-D5F577BE69C1}"/>
    <cellStyle name="Total 10 6 18" xfId="52046" xr:uid="{1918E743-C410-4FED-84F4-4BA0818C41C5}"/>
    <cellStyle name="Total 10 6 19" xfId="52328" xr:uid="{87E791D9-2815-4696-83E4-A9789DFFF072}"/>
    <cellStyle name="Total 10 6 2" xfId="5226" xr:uid="{85121893-8409-4ED4-BF59-7512CA8DE485}"/>
    <cellStyle name="Total 10 6 2 2" xfId="39638" xr:uid="{C05BC65A-CA6F-4190-B25D-2FE9C27B2DE5}"/>
    <cellStyle name="Total 10 6 2 3" xfId="30386" xr:uid="{18B25652-8539-4CB6-B7EC-39B3AD59A93F}"/>
    <cellStyle name="Total 10 6 2 4" xfId="18631" xr:uid="{1C08CDEE-898D-49C7-B83A-F37DFF2A79DE}"/>
    <cellStyle name="Total 10 6 20" xfId="53684" xr:uid="{642A7D57-E9CD-4957-936E-DDFF78CE5500}"/>
    <cellStyle name="Total 10 6 21" xfId="52882" xr:uid="{0CC126E6-3652-42E0-B109-D1527D15C5CD}"/>
    <cellStyle name="Total 10 6 22" xfId="55464" xr:uid="{B8666AD0-553F-4281-80B0-E722AADA5BC6}"/>
    <cellStyle name="Total 10 6 23" xfId="56183" xr:uid="{E3F445C8-76DD-404E-BFDA-C8105E78F9E3}"/>
    <cellStyle name="Total 10 6 24" xfId="16960" xr:uid="{7BFBC6AC-91A6-4AE9-9FD0-5EEF97E80099}"/>
    <cellStyle name="Total 10 6 3" xfId="6233" xr:uid="{9F43A4EF-83CD-4744-9BB1-167EFB25A43E}"/>
    <cellStyle name="Total 10 6 3 2" xfId="40641" xr:uid="{F5E84FD4-0BAB-4E4A-B271-74A851D0985B}"/>
    <cellStyle name="Total 10 6 3 3" xfId="31409" xr:uid="{36C682B0-EF1A-4560-8232-64BEB6D97684}"/>
    <cellStyle name="Total 10 6 3 4" xfId="19678" xr:uid="{9E466217-C7CE-4DE2-8728-B67F3213A124}"/>
    <cellStyle name="Total 10 6 4" xfId="9553" xr:uid="{896250EC-070D-4743-A801-253790FE0FB5}"/>
    <cellStyle name="Total 10 6 4 2" xfId="42070" xr:uid="{520C23A6-EB0C-4092-9180-CA2EA60E8E83}"/>
    <cellStyle name="Total 10 6 4 3" xfId="32920" xr:uid="{18C65395-5618-4157-B0D3-37752660C61F}"/>
    <cellStyle name="Total 10 6 4 4" xfId="21340" xr:uid="{FF0E7EBB-C2E1-41D2-B606-4097D1583465}"/>
    <cellStyle name="Total 10 6 5" xfId="10675" xr:uid="{86499B9C-B2CC-4821-B6EE-F20B38F05C1E}"/>
    <cellStyle name="Total 10 6 5 2" xfId="41153" xr:uid="{609C2C23-8273-421B-84FD-B6BE33A369DC}"/>
    <cellStyle name="Total 10 6 5 3" xfId="31924" xr:uid="{E92D0564-08C9-4B8F-AE5C-8E1A91A00615}"/>
    <cellStyle name="Total 10 6 5 4" xfId="20204" xr:uid="{0D5D2EAA-EAEB-43C9-B88C-A4A2910C08BA}"/>
    <cellStyle name="Total 10 6 6" xfId="10174" xr:uid="{D486D62F-37A1-4F4C-A994-539ABC60A526}"/>
    <cellStyle name="Total 10 6 6 2" xfId="43547" xr:uid="{8463E83A-92C4-40F0-9FA8-AE192C3EE434}"/>
    <cellStyle name="Total 10 6 6 3" xfId="34398" xr:uid="{160947E5-E995-4493-9C09-631AB2906E07}"/>
    <cellStyle name="Total 10 6 6 4" xfId="22835" xr:uid="{D1FB9129-22D5-456C-8E8C-89F7CAC376E1}"/>
    <cellStyle name="Total 10 6 7" xfId="10988" xr:uid="{85BBD909-5187-4BAC-8DFD-A0A0091A0217}"/>
    <cellStyle name="Total 10 6 7 2" xfId="44067" xr:uid="{51978526-E082-4A4F-B575-8A8D6A5297D1}"/>
    <cellStyle name="Total 10 6 7 3" xfId="34919" xr:uid="{421ABCE2-8775-4D1E-9726-9993B4581559}"/>
    <cellStyle name="Total 10 6 7 4" xfId="23363" xr:uid="{BBD199D1-26BF-47CE-971E-2D081F65A17F}"/>
    <cellStyle name="Total 10 6 8" xfId="11618" xr:uid="{5E6830D9-F9BE-4D85-A0BE-C1C2EA203FA1}"/>
    <cellStyle name="Total 10 6 8 2" xfId="41966" xr:uid="{F152C9B8-CFC2-4D1B-8C9E-7C9C5E189BDC}"/>
    <cellStyle name="Total 10 6 8 3" xfId="32816" xr:uid="{1B342398-9EAD-45D1-97E4-08ECD3B559DB}"/>
    <cellStyle name="Total 10 6 8 4" xfId="21235" xr:uid="{6FA8DCEF-B6F4-4726-BE35-BF658D89173F}"/>
    <cellStyle name="Total 10 6 9" xfId="12032" xr:uid="{88664422-E878-4E26-8290-CA5D91C2D2F8}"/>
    <cellStyle name="Total 10 6 9 2" xfId="44569" xr:uid="{74A39D5A-FDE8-49D0-8B48-ACABFA35C201}"/>
    <cellStyle name="Total 10 6 9 3" xfId="35423" xr:uid="{C0DFBBDB-963E-4BD9-80B0-6455A6D0D166}"/>
    <cellStyle name="Total 10 6 9 4" xfId="23880" xr:uid="{65E22F91-B681-46B5-9E00-0A5D6CD53067}"/>
    <cellStyle name="Total 10 7" xfId="5217" xr:uid="{523BC0EF-A6DB-423B-B333-21741A645C85}"/>
    <cellStyle name="Total 10 7 2" xfId="39643" xr:uid="{CFE6FF3F-AC95-4B5B-803F-EFD74B97A55F}"/>
    <cellStyle name="Total 10 7 3" xfId="30391" xr:uid="{5D64CA8C-B29C-49D0-BCBF-C6FCC3399D9E}"/>
    <cellStyle name="Total 10 7 4" xfId="18636" xr:uid="{4FAB65F1-68F0-4513-B352-A4F0C1F8C03C}"/>
    <cellStyle name="Total 10 8" xfId="4165" xr:uid="{894F66DB-6326-4868-AEC6-19F141C918C3}"/>
    <cellStyle name="Total 10 8 2" xfId="39458" xr:uid="{2962B946-70EC-4E5A-B60E-87E72DAE2D44}"/>
    <cellStyle name="Total 10 8 3" xfId="30193" xr:uid="{34AB8E94-EBBD-4095-A1C6-ADF4548F8990}"/>
    <cellStyle name="Total 10 8 4" xfId="18438" xr:uid="{7B89862F-D48E-458A-B964-368FA0D4B5A8}"/>
    <cellStyle name="Total 10 9" xfId="11522" xr:uid="{C55C970F-DF46-45B5-8443-BFF7CB09A20C}"/>
    <cellStyle name="Total 10 9 2" xfId="42705" xr:uid="{B2C1680B-9C47-40AF-819D-EA88AE1022AB}"/>
    <cellStyle name="Total 10 9 3" xfId="33555" xr:uid="{9EEDF882-2E0B-4280-9B4D-FBF5336DC2BD}"/>
    <cellStyle name="Total 10 9 4" xfId="21979" xr:uid="{93C02321-AF2E-4A9B-A81C-6DBC1B91FD73}"/>
    <cellStyle name="Total 11" xfId="1890" xr:uid="{00000000-0005-0000-0000-000062070000}"/>
    <cellStyle name="Total 11 10" xfId="6385" xr:uid="{F8108324-9D30-4B0E-A3EA-121678643A43}"/>
    <cellStyle name="Total 11 10 2" xfId="41679" xr:uid="{E9D83D44-ED1A-4EBE-87BF-8D0590F64767}"/>
    <cellStyle name="Total 11 10 3" xfId="32522" xr:uid="{3131C4CE-044B-4E99-9629-1E599F0C419C}"/>
    <cellStyle name="Total 11 10 4" xfId="20926" xr:uid="{D9500E0D-4FC6-44EF-A7F5-09482A064110}"/>
    <cellStyle name="Total 11 11" xfId="4414" xr:uid="{E05ED5D9-6044-4DF7-9C9E-8DBF47B798B2}"/>
    <cellStyle name="Total 11 11 2" xfId="42304" xr:uid="{551BFFE0-92DF-4AD3-80E0-F4EF45FD8CAE}"/>
    <cellStyle name="Total 11 11 3" xfId="33154" xr:uid="{61DE7F0D-1CA4-4EBF-87D7-9FCC29197658}"/>
    <cellStyle name="Total 11 11 4" xfId="21574" xr:uid="{A3BB09FA-A519-47FC-92B9-E32C3C015555}"/>
    <cellStyle name="Total 11 12" xfId="11623" xr:uid="{5DEF2B87-BC88-4A2C-B96B-90EE64554C32}"/>
    <cellStyle name="Total 11 12 2" xfId="40845" xr:uid="{4A9360AD-D886-4ACA-82D0-DB4B3D7E3640}"/>
    <cellStyle name="Total 11 12 3" xfId="31613" xr:uid="{0977C629-C337-4428-96F3-15C95A614C3F}"/>
    <cellStyle name="Total 11 12 4" xfId="19891" xr:uid="{400A93C4-9BFA-4F06-B737-4D057C26C510}"/>
    <cellStyle name="Total 11 13" xfId="12036" xr:uid="{C83B2A8A-4F49-43F1-8DBF-69E9F0DAFFBA}"/>
    <cellStyle name="Total 11 13 2" xfId="44333" xr:uid="{B5D1F21D-28DE-4769-8DA5-14D49EFC62E0}"/>
    <cellStyle name="Total 11 13 3" xfId="35185" xr:uid="{EB39D354-6BB9-4134-95F0-D90E6CFC636C}"/>
    <cellStyle name="Total 11 13 4" xfId="23632" xr:uid="{2EBA8034-E31B-48D2-B8AB-78A00AC4685E}"/>
    <cellStyle name="Total 11 14" xfId="12389" xr:uid="{EE12A424-6C68-40BE-88B5-B3BA040AA3C9}"/>
    <cellStyle name="Total 11 14 2" xfId="43936" xr:uid="{C4A35B94-BC55-4A29-B131-3966906D1E21}"/>
    <cellStyle name="Total 11 14 3" xfId="34788" xr:uid="{40D7744B-C05A-47BE-BFDD-5C3FF25F99B0}"/>
    <cellStyle name="Total 11 14 4" xfId="23230" xr:uid="{D3C43BC6-D97D-4968-8587-A6CFEF42648A}"/>
    <cellStyle name="Total 11 15" xfId="14046" xr:uid="{D37E0BAF-7D7A-4B89-B982-AD097CE5125B}"/>
    <cellStyle name="Total 11 15 2" xfId="47098" xr:uid="{42B276D2-C16E-4D05-BC3F-9C16BC6EE154}"/>
    <cellStyle name="Total 11 15 3" xfId="37954" xr:uid="{DC80DA08-066A-4EA1-BC17-63AB0BA66135}"/>
    <cellStyle name="Total 11 15 4" xfId="26539" xr:uid="{52D86AD4-A1C4-43FF-B2C5-38C7C9CD9159}"/>
    <cellStyle name="Total 11 16" xfId="13634" xr:uid="{4A125DAE-79CF-46F6-8E16-F6177EB4395A}"/>
    <cellStyle name="Total 11 16 2" xfId="46979" xr:uid="{106CFCBC-81D0-4FF8-B7D4-04B707514167}"/>
    <cellStyle name="Total 11 16 3" xfId="37835" xr:uid="{A3233938-E3AE-4548-B324-3F9FC3BEB1C9}"/>
    <cellStyle name="Total 11 16 4" xfId="26412" xr:uid="{39F97E6C-F91A-4544-967A-ACE7AA2B50B3}"/>
    <cellStyle name="Total 11 17" xfId="14834" xr:uid="{711A3E54-3F46-4291-A147-886FE4208A75}"/>
    <cellStyle name="Total 11 17 2" xfId="46301" xr:uid="{CFF7CEE7-3486-410C-BA5D-2093F4FF3F06}"/>
    <cellStyle name="Total 11 17 3" xfId="37156" xr:uid="{A24EB76D-B2C2-4AE2-843D-F0D1119FA31E}"/>
    <cellStyle name="Total 11 17 4" xfId="25670" xr:uid="{88BF49ED-9F51-4469-8497-A1F1DD417F7C}"/>
    <cellStyle name="Total 11 18" xfId="26821" xr:uid="{B9832EE5-E183-4F3E-B83F-0D08E793EC4C}"/>
    <cellStyle name="Total 11 18 2" xfId="47361" xr:uid="{1F1FC7E1-4007-4511-83F3-4BEDF785900F}"/>
    <cellStyle name="Total 11 18 3" xfId="38217" xr:uid="{B2594798-DE48-4EAF-9358-2A1292EB7C51}"/>
    <cellStyle name="Total 11 19" xfId="26738" xr:uid="{5441A263-7B30-43E3-B6B3-A5163180739C}"/>
    <cellStyle name="Total 11 2" xfId="1891" xr:uid="{00000000-0005-0000-0000-000063070000}"/>
    <cellStyle name="Total 11 2 10" xfId="3836" xr:uid="{4045FBC0-A0F2-48C3-BBDD-B22E4B5DA8BC}"/>
    <cellStyle name="Total 11 2 10 2" xfId="43161" xr:uid="{88C08682-1214-4D38-88E1-E1498816F1AA}"/>
    <cellStyle name="Total 11 2 10 3" xfId="34011" xr:uid="{4A51743A-A4C5-4524-90D7-2BA34FEC8C59}"/>
    <cellStyle name="Total 11 2 10 4" xfId="22445" xr:uid="{85CA5127-8DF8-4D8C-8180-A7113E0C5901}"/>
    <cellStyle name="Total 11 2 11" xfId="15170" xr:uid="{C6CCCB88-1564-4F4C-9369-AD7627569B3D}"/>
    <cellStyle name="Total 11 2 11 2" xfId="45652" xr:uid="{DFC5AEF2-5111-4D14-BF9F-84EC4FBE5EED}"/>
    <cellStyle name="Total 11 2 11 3" xfId="36507" xr:uid="{AB2528BE-6492-4E38-A000-5FFCE4C7D703}"/>
    <cellStyle name="Total 11 2 11 4" xfId="24981" xr:uid="{B0F8702F-3A4B-4FD7-9CC2-E3D4169BE2FA}"/>
    <cellStyle name="Total 11 2 12" xfId="14649" xr:uid="{685E271B-4E15-41AD-88AB-8574D60547C4}"/>
    <cellStyle name="Total 11 2 12 2" xfId="46251" xr:uid="{6F798936-6B4F-4E7A-BC40-BA025898A8C3}"/>
    <cellStyle name="Total 11 2 12 3" xfId="37106" xr:uid="{359A33CF-BDE7-44CA-A907-6A140EB3A870}"/>
    <cellStyle name="Total 11 2 12 4" xfId="25617" xr:uid="{588C0DB0-6401-4AC5-8280-219E5077A7E1}"/>
    <cellStyle name="Total 11 2 13" xfId="15306" xr:uid="{2CA3C7C2-A88F-4491-B330-87205BC1F65C}"/>
    <cellStyle name="Total 11 2 13 2" xfId="45211" xr:uid="{51539C3F-55A5-4063-8357-1F5CE7733E59}"/>
    <cellStyle name="Total 11 2 13 3" xfId="36066" xr:uid="{8480315E-28E1-485D-92A2-6AA6D901CC68}"/>
    <cellStyle name="Total 11 2 13 4" xfId="24532" xr:uid="{32ECC79D-B02D-41E1-B5AF-CFB6771A3A54}"/>
    <cellStyle name="Total 11 2 14" xfId="26825" xr:uid="{C651E51C-3016-4E7B-AAED-87EA32E8172C}"/>
    <cellStyle name="Total 11 2 14 2" xfId="47365" xr:uid="{D0E47A4E-D9B7-4E65-9255-87809E69FDDF}"/>
    <cellStyle name="Total 11 2 14 3" xfId="38221" xr:uid="{DB095E5C-F05A-45EA-AD3A-B6064C379C77}"/>
    <cellStyle name="Total 11 2 15" xfId="27217" xr:uid="{F8FABA66-AF6F-44D3-B1D5-B38A43DF5C58}"/>
    <cellStyle name="Total 11 2 16" xfId="48808" xr:uid="{F340E533-88F4-4560-A09A-4E22FB407243}"/>
    <cellStyle name="Total 11 2 17" xfId="50711" xr:uid="{330982E5-E749-45CD-8357-AC327DC7CCF7}"/>
    <cellStyle name="Total 11 2 18" xfId="52212" xr:uid="{A6F3EC47-686E-4CFB-A6CE-BB21E234BACB}"/>
    <cellStyle name="Total 11 2 19" xfId="52043" xr:uid="{26ABA1A6-7AE2-4EF8-AC23-C79842EAF582}"/>
    <cellStyle name="Total 11 2 2" xfId="1892" xr:uid="{00000000-0005-0000-0000-000064070000}"/>
    <cellStyle name="Total 11 2 2 10" xfId="15525" xr:uid="{9B88FF73-B683-485B-A5FE-70B1343A2D9B}"/>
    <cellStyle name="Total 11 2 2 10 2" xfId="45660" xr:uid="{1ADB33D6-5DEC-4E6D-B865-2728AB9F5F64}"/>
    <cellStyle name="Total 11 2 2 10 3" xfId="36515" xr:uid="{96C42F0A-F78C-40A5-9680-55B056FC0FEA}"/>
    <cellStyle name="Total 11 2 2 10 4" xfId="24989" xr:uid="{93D11D96-2A91-4389-9BF9-4FD8E0938C17}"/>
    <cellStyle name="Total 11 2 2 11" xfId="16184" xr:uid="{EFA1271A-62D9-4408-BFDC-C66A7F61BBC2}"/>
    <cellStyle name="Total 11 2 2 11 2" xfId="46259" xr:uid="{DC83EE7D-4557-4237-B575-F7143565D7DE}"/>
    <cellStyle name="Total 11 2 2 11 3" xfId="37114" xr:uid="{319CC59B-9B5E-486C-AEDF-41D3CD2233B0}"/>
    <cellStyle name="Total 11 2 2 11 4" xfId="25625" xr:uid="{EF4AE724-9721-4A21-952F-3A34D3B45FAA}"/>
    <cellStyle name="Total 11 2 2 12" xfId="16410" xr:uid="{EF8781F9-9989-4D44-A4B4-96231CF039BF}"/>
    <cellStyle name="Total 11 2 2 12 2" xfId="46715" xr:uid="{D8BA5CD3-A219-4768-9B68-4C2635F1592C}"/>
    <cellStyle name="Total 11 2 2 12 3" xfId="37571" xr:uid="{8FC2BE9A-E467-4734-BD90-DC199A730AD9}"/>
    <cellStyle name="Total 11 2 2 12 4" xfId="26131" xr:uid="{8E43A54B-C3B9-44E1-B06E-37F6DB566EBC}"/>
    <cellStyle name="Total 11 2 2 13" xfId="22425" xr:uid="{16269002-C5A2-49B4-8751-79B2F8BFFE45}"/>
    <cellStyle name="Total 11 2 2 13 2" xfId="43143" xr:uid="{520ACDDE-D0B2-4E09-AC79-D6D05298AEAD}"/>
    <cellStyle name="Total 11 2 2 13 3" xfId="33993" xr:uid="{7870DB2D-25FC-4966-BF63-9FF6B7A4D115}"/>
    <cellStyle name="Total 11 2 2 14" xfId="27935" xr:uid="{B9E09E9A-E447-4A62-9264-051F6ED9B4E0}"/>
    <cellStyle name="Total 11 2 2 15" xfId="48809" xr:uid="{99DE9805-69A8-4612-BAFC-4D6DC840AEF1}"/>
    <cellStyle name="Total 11 2 2 16" xfId="50712" xr:uid="{CE20AFBF-9A06-4FF4-8E8D-D47DA3813D08}"/>
    <cellStyle name="Total 11 2 2 17" xfId="51788" xr:uid="{AD43AAEA-E72F-4908-9E62-182D6857D0E7}"/>
    <cellStyle name="Total 11 2 2 18" xfId="52044" xr:uid="{FBEF17E7-1404-4B04-856F-EA895A9760EA}"/>
    <cellStyle name="Total 11 2 2 19" xfId="52327" xr:uid="{36A1F445-AD61-46F6-A289-39C735241F45}"/>
    <cellStyle name="Total 11 2 2 2" xfId="5229" xr:uid="{CECEE1C8-D92F-4610-8D1F-F1B409E9EE8B}"/>
    <cellStyle name="Total 11 2 2 2 2" xfId="39636" xr:uid="{3FE4A1E0-B94A-4B17-A6DD-64A2549632B6}"/>
    <cellStyle name="Total 11 2 2 2 3" xfId="30378" xr:uid="{59A32F83-1059-43D0-9584-D3B5C991D3CD}"/>
    <cellStyle name="Total 11 2 2 2 4" xfId="18623" xr:uid="{9E05499A-8C78-4E72-ACEF-4C15E8803A17}"/>
    <cellStyle name="Total 11 2 2 20" xfId="53687" xr:uid="{6FE6FED0-7122-4555-9567-E56361640F66}"/>
    <cellStyle name="Total 11 2 2 21" xfId="54445" xr:uid="{C6ED3EBB-F224-4E0A-B530-955830C58924}"/>
    <cellStyle name="Total 11 2 2 22" xfId="55270" xr:uid="{D8BF52F1-4C75-46F8-A62F-60B5D44FB7C4}"/>
    <cellStyle name="Total 11 2 2 23" xfId="56186" xr:uid="{E1F04FC6-E948-450A-8F46-E074742D40D4}"/>
    <cellStyle name="Total 11 2 2 24" xfId="16963" xr:uid="{D04CD3D3-E023-4DED-B835-D5AD5307E24B}"/>
    <cellStyle name="Total 11 2 2 3" xfId="6231" xr:uid="{FC20D0BF-8C0D-4405-A177-24415EF54E5A}"/>
    <cellStyle name="Total 11 2 2 3 2" xfId="40645" xr:uid="{1C9ACD43-F437-4A44-AEC9-CE28F31CF4D2}"/>
    <cellStyle name="Total 11 2 2 3 3" xfId="31413" xr:uid="{CAFFA282-192E-4B63-B189-06482BA72992}"/>
    <cellStyle name="Total 11 2 2 3 4" xfId="19682" xr:uid="{91D2B2D3-A3A2-4421-93A6-3F66E7E7084C}"/>
    <cellStyle name="Total 11 2 2 4" xfId="11229" xr:uid="{2ED49BD2-18C7-480C-BFB0-292EF7D80ED2}"/>
    <cellStyle name="Total 11 2 2 4 2" xfId="42069" xr:uid="{8A5CC292-CF89-4088-A7FE-477DC0439584}"/>
    <cellStyle name="Total 11 2 2 4 3" xfId="32919" xr:uid="{3ED340AC-6252-4CA0-AB50-84C683376804}"/>
    <cellStyle name="Total 11 2 2 4 4" xfId="21339" xr:uid="{AC10F127-F668-488C-8475-FC20C2922D8C}"/>
    <cellStyle name="Total 11 2 2 5" xfId="11679" xr:uid="{CA06EFD6-3DF7-4F7A-84D4-D73123814283}"/>
    <cellStyle name="Total 11 2 2 5 2" xfId="39237" xr:uid="{C4D7F156-68F1-40AE-9415-62D56F1E51A1}"/>
    <cellStyle name="Total 11 2 2 5 3" xfId="29972" xr:uid="{62A8382A-0746-48A1-829C-7B38F361150B}"/>
    <cellStyle name="Total 11 2 2 5 4" xfId="18216" xr:uid="{F51F3D37-45BE-4742-9354-9C34843C4E36}"/>
    <cellStyle name="Total 11 2 2 6" xfId="12084" xr:uid="{22136D98-72F5-4CBF-8800-F0113E9F42B6}"/>
    <cellStyle name="Total 11 2 2 6 2" xfId="43546" xr:uid="{8634807E-04CF-4525-BEF6-EF07F81D6A61}"/>
    <cellStyle name="Total 11 2 2 6 3" xfId="34397" xr:uid="{271BAF15-CC8A-46A2-AD86-1B156FB9195C}"/>
    <cellStyle name="Total 11 2 2 6 4" xfId="22834" xr:uid="{740653BB-03C9-45AD-AA33-890A0DD96644}"/>
    <cellStyle name="Total 11 2 2 7" xfId="12425" xr:uid="{F4EEC3A9-E98A-4D86-8D47-D792B3D2FFB7}"/>
    <cellStyle name="Total 11 2 2 7 2" xfId="45195" xr:uid="{893FAD2D-17AB-46C3-8DEF-4C1DE7713E2B}"/>
    <cellStyle name="Total 11 2 2 7 3" xfId="36050" xr:uid="{9D3AD397-EA1B-471F-A30A-7EF1E332A6B1}"/>
    <cellStyle name="Total 11 2 2 7 4" xfId="24516" xr:uid="{447D862E-DD94-4FEA-B60D-D871D81ADD7B}"/>
    <cellStyle name="Total 11 2 2 8" xfId="12714" xr:uid="{531C2457-4A19-459E-9B4F-2544DE86B599}"/>
    <cellStyle name="Total 11 2 2 8 2" xfId="44331" xr:uid="{E6C00D09-00D7-46A8-83E6-5B222C64E370}"/>
    <cellStyle name="Total 11 2 2 8 3" xfId="35183" xr:uid="{E626246A-BE38-41A4-A961-05E456EB0609}"/>
    <cellStyle name="Total 11 2 2 8 4" xfId="23630" xr:uid="{8A997AC2-2EFC-4AB5-9612-B677DD1B8D40}"/>
    <cellStyle name="Total 11 2 2 9" xfId="12938" xr:uid="{D5DF5DFB-0C08-4D67-A8A0-0724C1CCCCCA}"/>
    <cellStyle name="Total 11 2 2 9 2" xfId="44571" xr:uid="{6BDDE744-573D-44E8-89D4-67592A489600}"/>
    <cellStyle name="Total 11 2 2 9 3" xfId="35425" xr:uid="{C0E4759C-0A82-4B75-8F8A-2B95386B661E}"/>
    <cellStyle name="Total 11 2 2 9 4" xfId="23882" xr:uid="{C883E56C-CFBB-429D-9E1F-83AF82E39B0C}"/>
    <cellStyle name="Total 11 2 20" xfId="52326" xr:uid="{1C0791C2-6D49-41A8-A9E9-FE25C7FCA9C4}"/>
    <cellStyle name="Total 11 2 21" xfId="53686" xr:uid="{1B29C16D-BBD7-466A-8CE7-1C3DA5E219F1}"/>
    <cellStyle name="Total 11 2 22" xfId="52880" xr:uid="{C1EF0201-6822-4936-87E0-2A4DA733ADA9}"/>
    <cellStyle name="Total 11 2 23" xfId="54587" xr:uid="{565414ED-A0AE-4332-9FEB-799782FB18DF}"/>
    <cellStyle name="Total 11 2 24" xfId="56185" xr:uid="{2EFD2133-136B-49F9-BC9D-A31CC9910BAC}"/>
    <cellStyle name="Total 11 2 25" xfId="16962" xr:uid="{1A0720CD-7FC2-4B5F-B659-66BCDCC449A5}"/>
    <cellStyle name="Total 11 2 3" xfId="5228" xr:uid="{7386CEAD-A8B9-43D8-B9C6-5330491C0AEE}"/>
    <cellStyle name="Total 11 2 3 2" xfId="41297" xr:uid="{858C5B38-2C9F-42B4-820C-6163E8EA70CA}"/>
    <cellStyle name="Total 11 2 3 3" xfId="32084" xr:uid="{83B2CF85-01E6-4DC4-83F3-364B06873B8E}"/>
    <cellStyle name="Total 11 2 3 4" xfId="20374" xr:uid="{BA8B12BD-93BC-4049-BEA8-98E854EF5D62}"/>
    <cellStyle name="Total 11 2 4" xfId="4162" xr:uid="{AA7F8DD4-343A-4784-8C06-C4BFA77B91FB}"/>
    <cellStyle name="Total 11 2 4 2" xfId="40644" xr:uid="{4F95BFD6-CDAE-4DAA-B574-CED6B07D3C62}"/>
    <cellStyle name="Total 11 2 4 3" xfId="31412" xr:uid="{41FD622C-6E4F-4179-BA13-C8E3E6D75067}"/>
    <cellStyle name="Total 11 2 4 4" xfId="19681" xr:uid="{5612B4D1-0544-4511-BA70-059B4294D49F}"/>
    <cellStyle name="Total 11 2 5" xfId="10733" xr:uid="{6709C8FC-FA73-408A-9C7C-5FF20F693B0B}"/>
    <cellStyle name="Total 11 2 5 2" xfId="42068" xr:uid="{6A7352C7-1D0F-495C-A504-A7327D43DB1B}"/>
    <cellStyle name="Total 11 2 5 3" xfId="32918" xr:uid="{F5644410-B991-4FC0-89F5-06943DF57168}"/>
    <cellStyle name="Total 11 2 5 4" xfId="21338" xr:uid="{4374C287-CDF0-400A-83FC-FA76E7712D87}"/>
    <cellStyle name="Total 11 2 6" xfId="10541" xr:uid="{4B76BC98-3C91-4037-819A-1FBA3E09413C}"/>
    <cellStyle name="Total 11 2 6 2" xfId="41636" xr:uid="{2B9C8FC2-B0EE-4005-B13F-658D2C98D78F}"/>
    <cellStyle name="Total 11 2 6 3" xfId="32449" xr:uid="{7CEAC550-997B-406A-9A31-D1B869BFA14F}"/>
    <cellStyle name="Total 11 2 6 4" xfId="20806" xr:uid="{B81D432D-69D6-4FE8-9F1A-9EC16515A3B6}"/>
    <cellStyle name="Total 11 2 7" xfId="3885" xr:uid="{C88B0403-8D3F-49C6-8200-DC6260D2DCC4}"/>
    <cellStyle name="Total 11 2 7 2" xfId="43545" xr:uid="{FEBD6C2A-6120-4142-9BEA-B90537586D1F}"/>
    <cellStyle name="Total 11 2 7 3" xfId="34396" xr:uid="{FFFB18FB-E35A-4D4F-8DE9-3C4755D0A087}"/>
    <cellStyle name="Total 11 2 7 4" xfId="22833" xr:uid="{DD39F4AE-5A62-45C4-9248-30C342DFC6E5}"/>
    <cellStyle name="Total 11 2 8" xfId="10450" xr:uid="{33E5876A-44B5-4AAA-B181-79577A5960BB}"/>
    <cellStyle name="Total 11 2 8 2" xfId="45194" xr:uid="{3CF85FF6-3578-447C-B6AA-40DBC5478D9C}"/>
    <cellStyle name="Total 11 2 8 3" xfId="36049" xr:uid="{5926434F-903E-4747-9DB8-3C48266684D6}"/>
    <cellStyle name="Total 11 2 8 4" xfId="24515" xr:uid="{C2A08A94-9823-428C-B67C-33BECEC4CEDA}"/>
    <cellStyle name="Total 11 2 9" xfId="10926" xr:uid="{09605445-DD96-4B4C-8595-FE7A97FC16F3}"/>
    <cellStyle name="Total 11 2 9 2" xfId="40283" xr:uid="{5C446CE6-5506-49C0-8153-F36ADA3D994B}"/>
    <cellStyle name="Total 11 2 9 3" xfId="31050" xr:uid="{6D917B82-E5BB-4E06-A31D-0FE8E31382F9}"/>
    <cellStyle name="Total 11 2 9 4" xfId="19294" xr:uid="{3CE3DFA8-ECDD-4183-BBF5-50C4CB5E8CBE}"/>
    <cellStyle name="Total 11 20" xfId="48807" xr:uid="{2D78F0C9-FAFB-4685-AE69-DDB5A1066A6A}"/>
    <cellStyle name="Total 11 21" xfId="50710" xr:uid="{1A06091D-C89E-4ECC-B516-E9AB3148CDCC}"/>
    <cellStyle name="Total 11 22" xfId="52254" xr:uid="{16290A93-8EC1-4663-9543-F3476467624C}"/>
    <cellStyle name="Total 11 23" xfId="49832" xr:uid="{16331EAC-7519-4E97-9F43-D9F6449C37AF}"/>
    <cellStyle name="Total 11 24" xfId="51163" xr:uid="{4CB158B6-D08B-4FB9-B89C-03EB9486AEBA}"/>
    <cellStyle name="Total 11 25" xfId="53685" xr:uid="{636A42DF-0A54-4390-A0D0-E2F7576E9496}"/>
    <cellStyle name="Total 11 26" xfId="52881" xr:uid="{2DF3EA99-9A73-42F8-B6C0-78F1739B1BB0}"/>
    <cellStyle name="Total 11 27" xfId="52678" xr:uid="{E8F63F77-4450-4628-9F4B-4D67112853E7}"/>
    <cellStyle name="Total 11 28" xfId="56184" xr:uid="{E08E313E-235A-4D2C-9DEA-44481A1D2396}"/>
    <cellStyle name="Total 11 29" xfId="16961" xr:uid="{0C51DA0F-BB90-41EE-808A-2CF213C9E0AA}"/>
    <cellStyle name="Total 11 3" xfId="1893" xr:uid="{00000000-0005-0000-0000-000065070000}"/>
    <cellStyle name="Total 11 3 10" xfId="5819" xr:uid="{5F9F031B-A54A-4CCE-BDA7-ADCAB1E2B956}"/>
    <cellStyle name="Total 11 3 10 2" xfId="43360" xr:uid="{BB35E4C2-8E60-41B5-B503-F84B589E3AB6}"/>
    <cellStyle name="Total 11 3 10 3" xfId="34210" xr:uid="{68B64E4E-51EC-4841-8FAF-2DA766523A53}"/>
    <cellStyle name="Total 11 3 10 4" xfId="22646" xr:uid="{DB1891F2-DC7F-4C03-9EC8-2F5FC51F8401}"/>
    <cellStyle name="Total 11 3 11" xfId="14482" xr:uid="{842CD1B3-A075-4975-AF77-883E858B4BE9}"/>
    <cellStyle name="Total 11 3 11 2" xfId="47095" xr:uid="{08D14123-5F06-417E-97AE-147096459DD4}"/>
    <cellStyle name="Total 11 3 11 3" xfId="37951" xr:uid="{ED06C94A-190A-42CE-BBA5-3D17EF2F8ECF}"/>
    <cellStyle name="Total 11 3 11 4" xfId="26536" xr:uid="{B5C4EC67-E34A-4C49-B91A-9E6A9DA6832E}"/>
    <cellStyle name="Total 11 3 12" xfId="13276" xr:uid="{5E10AFCD-476C-47A0-8903-487EDB40E218}"/>
    <cellStyle name="Total 11 3 12 2" xfId="46372" xr:uid="{7B88B662-F8E3-4B83-B95B-C39A0E7FA981}"/>
    <cellStyle name="Total 11 3 12 3" xfId="37227" xr:uid="{879A160D-D99E-45B6-9CCB-57AC84E3375A}"/>
    <cellStyle name="Total 11 3 12 4" xfId="25747" xr:uid="{CFE983CE-556F-42AA-AFD6-E6030B89D3C8}"/>
    <cellStyle name="Total 11 3 13" xfId="14346" xr:uid="{643BBF12-FD6D-4706-8E66-DD8AEDEDDFA9}"/>
    <cellStyle name="Total 11 3 13 2" xfId="43587" xr:uid="{36CBAB0D-418B-4EF7-B747-26003DF3D764}"/>
    <cellStyle name="Total 11 3 13 3" xfId="34438" xr:uid="{532BD409-E4DA-424B-B3B2-E9B29D0BAFFF}"/>
    <cellStyle name="Total 11 3 13 4" xfId="22876" xr:uid="{3068F09D-30E5-493B-82B6-EED2A6CF456E}"/>
    <cellStyle name="Total 11 3 14" xfId="27490" xr:uid="{43FB08A6-926E-4171-8500-EF6882D930CE}"/>
    <cellStyle name="Total 11 3 14 2" xfId="47905" xr:uid="{E800F438-AF0E-495A-A3B8-F5039A1494CF}"/>
    <cellStyle name="Total 11 3 14 3" xfId="38761" xr:uid="{03F31712-5E54-42A6-BBD1-83C91E9247B9}"/>
    <cellStyle name="Total 11 3 15" xfId="27957" xr:uid="{FB62DB49-CD91-47E9-96DC-F8D35B4B8490}"/>
    <cellStyle name="Total 11 3 16" xfId="48810" xr:uid="{4BA9952F-7D68-4C71-A209-9190B306AFAF}"/>
    <cellStyle name="Total 11 3 17" xfId="50713" xr:uid="{8D83111F-5487-4E44-AED6-D9AC122F75FB}"/>
    <cellStyle name="Total 11 3 18" xfId="52260" xr:uid="{BBF1A62F-616D-4ED8-B9A6-CECB4C2F6231}"/>
    <cellStyle name="Total 11 3 19" xfId="51298" xr:uid="{6C809A37-E2B2-4787-AC2A-B7ADF6492320}"/>
    <cellStyle name="Total 11 3 2" xfId="1894" xr:uid="{00000000-0005-0000-0000-000066070000}"/>
    <cellStyle name="Total 11 3 2 10" xfId="15526" xr:uid="{CFD9EFCE-4620-4A3D-9588-48E2CFC54D48}"/>
    <cellStyle name="Total 11 3 2 10 2" xfId="47096" xr:uid="{D348F3BF-C9B2-4EF4-8E6B-919069A4E521}"/>
    <cellStyle name="Total 11 3 2 10 3" xfId="37952" xr:uid="{A273F618-010B-46C8-8B74-CC717B66F296}"/>
    <cellStyle name="Total 11 3 2 10 4" xfId="26537" xr:uid="{7C6D0390-128A-4F16-99E9-1F394BFA50E2}"/>
    <cellStyle name="Total 11 3 2 11" xfId="16187" xr:uid="{00731ACB-A9F9-4A78-AB77-BF4860DD6F2E}"/>
    <cellStyle name="Total 11 3 2 11 2" xfId="46373" xr:uid="{5F18FC6A-2370-454C-B591-47596E1C659B}"/>
    <cellStyle name="Total 11 3 2 11 3" xfId="37228" xr:uid="{4AC66203-A7B9-427E-BE0A-BEB3F1E913A5}"/>
    <cellStyle name="Total 11 3 2 11 4" xfId="25748" xr:uid="{27B41F5D-E409-4367-9F1E-647C09C4CF51}"/>
    <cellStyle name="Total 11 3 2 12" xfId="16413" xr:uid="{D239F2AD-AC98-46FC-AC67-449DFF532874}"/>
    <cellStyle name="Total 11 3 2 12 2" xfId="47502" xr:uid="{54DCB2C2-282D-490F-BEA5-A87122B178EB}"/>
    <cellStyle name="Total 11 3 2 12 3" xfId="38358" xr:uid="{107E70AB-042B-4C20-A9B8-7101A413E110}"/>
    <cellStyle name="Total 11 3 2 12 4" xfId="26981" xr:uid="{94351B8E-CDCA-4066-8318-2DFC13A6E5E2}"/>
    <cellStyle name="Total 11 3 2 13" xfId="27515" xr:uid="{B38A6D8C-B8B8-4659-B2C3-7AE1ADD160C4}"/>
    <cellStyle name="Total 11 3 2 13 2" xfId="47927" xr:uid="{244E56B4-3F5D-4D0A-BB41-BE86794CC29A}"/>
    <cellStyle name="Total 11 3 2 13 3" xfId="38783" xr:uid="{02FD210E-C880-40C7-BA9B-BD24E0F699DF}"/>
    <cellStyle name="Total 11 3 2 14" xfId="27975" xr:uid="{361B48DC-6E9C-4FCB-97E2-655CCA46FDAD}"/>
    <cellStyle name="Total 11 3 2 15" xfId="48811" xr:uid="{3B14B7AD-EB71-4D68-890A-A25F4865C518}"/>
    <cellStyle name="Total 11 3 2 16" xfId="50714" xr:uid="{AB522313-139C-498D-B945-AB55D180A4D6}"/>
    <cellStyle name="Total 11 3 2 17" xfId="52258" xr:uid="{D9F1A2A5-85E0-4079-921A-AEECABC638B7}"/>
    <cellStyle name="Total 11 3 2 18" xfId="51297" xr:uid="{CE327388-6840-435E-87C8-AB6ABE5950BE}"/>
    <cellStyle name="Total 11 3 2 19" xfId="49898" xr:uid="{1DDA55AA-FD87-44BE-A9A3-86CA94AF599A}"/>
    <cellStyle name="Total 11 3 2 2" xfId="5231" xr:uid="{FBBE39E4-86C8-4584-AFE8-68096241B08B}"/>
    <cellStyle name="Total 11 3 2 2 2" xfId="41296" xr:uid="{E4D63B94-073B-4723-8017-0F22B6FA1CBB}"/>
    <cellStyle name="Total 11 3 2 2 3" xfId="32083" xr:uid="{842B79D4-A67C-479B-938D-16611928A0A2}"/>
    <cellStyle name="Total 11 3 2 2 4" xfId="20373" xr:uid="{A8B1CB48-18BE-4B4A-A2DC-5BB2E54ED086}"/>
    <cellStyle name="Total 11 3 2 20" xfId="53689" xr:uid="{7095B8CE-E037-4144-9F8E-12D6C9E5568C}"/>
    <cellStyle name="Total 11 3 2 21" xfId="53981" xr:uid="{D3C8049E-C8CF-4ABA-A69D-0A6BA3F390D2}"/>
    <cellStyle name="Total 11 3 2 22" xfId="52679" xr:uid="{0F6B4504-DCA4-4859-98A3-3362C5F49019}"/>
    <cellStyle name="Total 11 3 2 23" xfId="56188" xr:uid="{FA8812EA-90E1-4900-BF5E-D13F24903147}"/>
    <cellStyle name="Total 11 3 2 24" xfId="16965" xr:uid="{233DE4A4-3FD8-4FD8-A489-71AD4C7ED210}"/>
    <cellStyle name="Total 11 3 2 3" xfId="6232" xr:uid="{307C0339-CFA8-408E-9CC4-0E66D8450935}"/>
    <cellStyle name="Total 11 3 2 3 2" xfId="40647" xr:uid="{7E96C3DB-AEA2-41E6-AA4B-C8C79B9EA0D9}"/>
    <cellStyle name="Total 11 3 2 3 3" xfId="31415" xr:uid="{5D7797C9-C02D-4CE6-A62C-E8B4253EAC96}"/>
    <cellStyle name="Total 11 3 2 3 4" xfId="19684" xr:uid="{FAF12814-1522-4CC7-982F-F76D0E53F66E}"/>
    <cellStyle name="Total 11 3 2 4" xfId="11232" xr:uid="{D57CBEC9-E3EF-40F3-8AAD-6061254790F9}"/>
    <cellStyle name="Total 11 3 2 4 2" xfId="41097" xr:uid="{C0B30623-E6F6-4495-9645-249C874F8B15}"/>
    <cellStyle name="Total 11 3 2 4 3" xfId="31868" xr:uid="{AFC5F026-2735-4579-8D33-7F6161A6165B}"/>
    <cellStyle name="Total 11 3 2 4 4" xfId="20147" xr:uid="{FA8E7616-B850-4C55-AD8E-C71B644CA4F8}"/>
    <cellStyle name="Total 11 3 2 5" xfId="11682" xr:uid="{90BBA2AA-D8AF-488A-9BE4-6B006B535323}"/>
    <cellStyle name="Total 11 3 2 5 2" xfId="42743" xr:uid="{F232AF50-B577-42C3-8BDB-9578A9E11944}"/>
    <cellStyle name="Total 11 3 2 5 3" xfId="33593" xr:uid="{E0962F13-E8CC-4C90-AB1C-32084CACFBA7}"/>
    <cellStyle name="Total 11 3 2 5 4" xfId="22019" xr:uid="{E8AA35F2-1BEB-4E8A-ABF9-83BA8C401748}"/>
    <cellStyle name="Total 11 3 2 6" xfId="12087" xr:uid="{DAF54FBE-D1D7-4C02-B253-BC818074A245}"/>
    <cellStyle name="Total 11 3 2 6 2" xfId="40969" xr:uid="{44FE3BA6-6721-4F16-A75F-D297E9B24EF5}"/>
    <cellStyle name="Total 11 3 2 6 3" xfId="31739" xr:uid="{D87109C3-5C85-4FB1-86FB-EB2FA30A5138}"/>
    <cellStyle name="Total 11 3 2 6 4" xfId="20016" xr:uid="{38887631-2D8F-4478-9D11-5BF167ADF254}"/>
    <cellStyle name="Total 11 3 2 7" xfId="12428" xr:uid="{D224B9CD-5FE5-4734-BEEB-9394D7A5F4E4}"/>
    <cellStyle name="Total 11 3 2 7 2" xfId="39449" xr:uid="{585BBB58-AF81-4B9B-B8FD-78C115804C00}"/>
    <cellStyle name="Total 11 3 2 7 3" xfId="30184" xr:uid="{48B1D59B-7426-4FA7-A4B7-3CE12A05FE7B}"/>
    <cellStyle name="Total 11 3 2 7 4" xfId="18428" xr:uid="{1CD16201-84EF-4A7B-9A4D-8AB9FD914C29}"/>
    <cellStyle name="Total 11 3 2 8" xfId="12717" xr:uid="{3146EC9A-5EBC-4F1C-B73D-477F60A1EFCF}"/>
    <cellStyle name="Total 11 3 2 8 2" xfId="40284" xr:uid="{086DB6A3-0C30-42A4-AF6D-6B858633175A}"/>
    <cellStyle name="Total 11 3 2 8 3" xfId="31051" xr:uid="{0DFBE535-FB28-4A4E-BB53-6440325FFFCF}"/>
    <cellStyle name="Total 11 3 2 8 4" xfId="19295" xr:uid="{9B5797B3-2C4E-4B52-9314-E3E793B0757F}"/>
    <cellStyle name="Total 11 3 2 9" xfId="12941" xr:uid="{F0F5B2EE-29EB-41B6-8B95-60F55CCC1B95}"/>
    <cellStyle name="Total 11 3 2 9 2" xfId="40183" xr:uid="{52B54C67-B68E-4828-A204-3071363AEFDD}"/>
    <cellStyle name="Total 11 3 2 9 3" xfId="30950" xr:uid="{92C1DF6C-E753-4A5D-A57F-4BD1D146005A}"/>
    <cellStyle name="Total 11 3 2 9 4" xfId="19162" xr:uid="{9A325997-3CE1-4FBF-82D0-4E1E356C50F1}"/>
    <cellStyle name="Total 11 3 20" xfId="49690" xr:uid="{936C1FB2-7BE7-4459-9AE2-2522C6EAE9F3}"/>
    <cellStyle name="Total 11 3 21" xfId="53688" xr:uid="{3EFC6321-BDA9-4684-B964-4A964DCAFA7F}"/>
    <cellStyle name="Total 11 3 22" xfId="54772" xr:uid="{DF809488-7136-4A55-A180-2E12588A5876}"/>
    <cellStyle name="Total 11 3 23" xfId="55463" xr:uid="{E477DAEF-076D-4B95-9B86-A8CD6C8E4953}"/>
    <cellStyle name="Total 11 3 24" xfId="56187" xr:uid="{E4435AA7-B729-48CB-BD8F-A8BB094985CB}"/>
    <cellStyle name="Total 11 3 25" xfId="16964" xr:uid="{E818EA74-4218-448F-8B47-CF03B38F0DE1}"/>
    <cellStyle name="Total 11 3 3" xfId="5230" xr:uid="{8238FD96-A208-4E63-8B81-2A3A482E528F}"/>
    <cellStyle name="Total 11 3 3 2" xfId="41295" xr:uid="{7BD6BE2B-D24B-4940-A9A2-3E1AAB91E756}"/>
    <cellStyle name="Total 11 3 3 3" xfId="32082" xr:uid="{9BD0CAF1-5B13-441F-9FF0-F11E3E523A3A}"/>
    <cellStyle name="Total 11 3 3 4" xfId="20372" xr:uid="{DF3D03C1-357A-4620-9579-81D797F8CE2F}"/>
    <cellStyle name="Total 11 3 4" xfId="5601" xr:uid="{01445666-1ED1-409F-BEC1-3FB9B105DB2D}"/>
    <cellStyle name="Total 11 3 4 2" xfId="40646" xr:uid="{BCBDF056-37BA-4127-AAE6-4F3649F1BA55}"/>
    <cellStyle name="Total 11 3 4 3" xfId="31414" xr:uid="{F18A40A7-144D-437B-B73F-B3F941CB373E}"/>
    <cellStyle name="Total 11 3 4 4" xfId="19683" xr:uid="{151FD4A5-9F9E-4CD6-BBD9-778D71A9EC9F}"/>
    <cellStyle name="Total 11 3 5" xfId="9972" xr:uid="{7F8EB5E7-9D8D-4438-AAB1-DA12BD6FAB70}"/>
    <cellStyle name="Total 11 3 5 2" xfId="39930" xr:uid="{5C60D5CD-FB0F-4BAF-A95E-79EA8A0316C0}"/>
    <cellStyle name="Total 11 3 5 3" xfId="30697" xr:uid="{66E42CE6-FDD9-4279-8423-520694362DA1}"/>
    <cellStyle name="Total 11 3 5 4" xfId="18942" xr:uid="{C4DBE649-75DC-4A5B-A328-4955A58B9140}"/>
    <cellStyle name="Total 11 3 6" xfId="10629" xr:uid="{3325DBAB-3F3F-4A0A-BED2-160C283AB74D}"/>
    <cellStyle name="Total 11 3 6 2" xfId="42715" xr:uid="{147E46C9-6FF9-4C69-B24C-459978692FB6}"/>
    <cellStyle name="Total 11 3 6 3" xfId="33565" xr:uid="{65AAAE7D-86BD-4D8A-B4B5-D5A5F2C9BC66}"/>
    <cellStyle name="Total 11 3 6 4" xfId="21990" xr:uid="{84DE3EE1-54F1-4DAF-AF93-1FA6C781B663}"/>
    <cellStyle name="Total 11 3 7" xfId="9815" xr:uid="{C3ACC48C-01EC-4486-B3C6-5F14B1E2BCB5}"/>
    <cellStyle name="Total 11 3 7 2" xfId="40180" xr:uid="{EF8E7819-AF03-4C55-8502-E191B922956A}"/>
    <cellStyle name="Total 11 3 7 3" xfId="30947" xr:uid="{8C3BB5F5-0D50-45E4-AFF1-EDA8B008086C}"/>
    <cellStyle name="Total 11 3 7 4" xfId="19159" xr:uid="{734E9A8C-F04A-42C7-B352-17F83EEEB632}"/>
    <cellStyle name="Total 11 3 8" xfId="4471" xr:uid="{E8F6648B-EC77-47A6-A971-A0A748167606}"/>
    <cellStyle name="Total 11 3 8 2" xfId="44035" xr:uid="{FA396446-1900-4DA7-9066-CCAD57438FC7}"/>
    <cellStyle name="Total 11 3 8 3" xfId="34887" xr:uid="{7ABE5BA1-45B6-4F26-BA53-1DE15DE999C2}"/>
    <cellStyle name="Total 11 3 8 4" xfId="23331" xr:uid="{5CFDC6CA-7B54-4551-AFA4-3EB7F5184BCB}"/>
    <cellStyle name="Total 11 3 9" xfId="4324" xr:uid="{B13931CF-647D-43EC-9512-8A4D5A307314}"/>
    <cellStyle name="Total 11 3 9 2" xfId="44332" xr:uid="{A7E1660D-FA84-4416-B552-3A90CFAAE768}"/>
    <cellStyle name="Total 11 3 9 3" xfId="35184" xr:uid="{5F68DC53-35AA-43EB-AD76-84E40FE8C32C}"/>
    <cellStyle name="Total 11 3 9 4" xfId="23631" xr:uid="{7E70A719-A894-418A-BB56-B5BFE8CA9A75}"/>
    <cellStyle name="Total 11 4" xfId="1895" xr:uid="{00000000-0005-0000-0000-000067070000}"/>
    <cellStyle name="Total 11 4 10" xfId="13061" xr:uid="{EDE70E78-9551-47A2-A626-51A1CCD471B7}"/>
    <cellStyle name="Total 11 4 10 2" xfId="41614" xr:uid="{ADA44C17-83C3-449F-ABB4-D4F92BE8B55B}"/>
    <cellStyle name="Total 11 4 10 3" xfId="32427" xr:uid="{0D04ED89-4221-4B62-8428-6AB087206BE0}"/>
    <cellStyle name="Total 11 4 10 4" xfId="20784" xr:uid="{5B3BA66A-79E6-4229-8CE0-145F99452567}"/>
    <cellStyle name="Total 11 4 11" xfId="14792" xr:uid="{1385C6F0-59AA-496D-BBEF-D5D7F17484C9}"/>
    <cellStyle name="Total 11 4 11 2" xfId="45601" xr:uid="{828AC303-637B-44EB-BC61-BB5584C8526B}"/>
    <cellStyle name="Total 11 4 11 3" xfId="36456" xr:uid="{23E0E033-F01A-4587-B892-0FCB3DB67F17}"/>
    <cellStyle name="Total 11 4 11 4" xfId="24927" xr:uid="{F85D1CCB-6BE9-47CF-92EB-289202D1401A}"/>
    <cellStyle name="Total 11 4 12" xfId="16342" xr:uid="{E1B62DB1-34ED-444C-B613-EEFCD40F5C93}"/>
    <cellStyle name="Total 11 4 12 2" xfId="46255" xr:uid="{AC82BEA7-DDED-4F63-8E45-4BA00EACDA10}"/>
    <cellStyle name="Total 11 4 12 3" xfId="37110" xr:uid="{86BABFE1-524C-4739-9CD7-20D5849AD79E}"/>
    <cellStyle name="Total 11 4 12 4" xfId="25621" xr:uid="{79F7FC80-3A11-4337-8B22-3AA4F9C49536}"/>
    <cellStyle name="Total 11 4 13" xfId="16534" xr:uid="{DDE31A16-413F-4ECC-8B1F-852FA8664324}"/>
    <cellStyle name="Total 11 4 13 2" xfId="47522" xr:uid="{C79FE815-6164-4D7F-BE8C-038345DAB213}"/>
    <cellStyle name="Total 11 4 13 3" xfId="38378" xr:uid="{A2765F72-B27E-4C40-82A9-95A5B6D1CD39}"/>
    <cellStyle name="Total 11 4 13 4" xfId="27006" xr:uid="{71F12077-1EE0-44DF-B075-BD4E0095E52C}"/>
    <cellStyle name="Total 11 4 14" xfId="27537" xr:uid="{F0A4123A-114D-4486-A3D9-039200799B46}"/>
    <cellStyle name="Total 11 4 14 2" xfId="47945" xr:uid="{2D8811B0-4B8C-4822-B363-2DCFCD97C58F}"/>
    <cellStyle name="Total 11 4 14 3" xfId="38801" xr:uid="{6C80F560-BA20-4F0E-BE2E-FB3029E1D7CA}"/>
    <cellStyle name="Total 11 4 15" xfId="27218" xr:uid="{B8A998F5-2BB5-41F7-8383-87C682886F3A}"/>
    <cellStyle name="Total 11 4 16" xfId="48812" xr:uid="{511A657D-DC9E-4940-A1E4-4269960324E2}"/>
    <cellStyle name="Total 11 4 17" xfId="50715" xr:uid="{49F33664-C994-4EEF-A3B4-DCBBEB8C071E}"/>
    <cellStyle name="Total 11 4 18" xfId="51787" xr:uid="{2AC9959B-5E60-40AA-941E-3D3719C56AD7}"/>
    <cellStyle name="Total 11 4 19" xfId="52041" xr:uid="{660EB5D6-8CFE-4C50-91EA-2EEC25E8A005}"/>
    <cellStyle name="Total 11 4 2" xfId="1896" xr:uid="{00000000-0005-0000-0000-000068070000}"/>
    <cellStyle name="Total 11 4 2 10" xfId="14057" xr:uid="{4234F687-3595-4A02-A46E-09089D2D71FE}"/>
    <cellStyle name="Total 11 4 2 10 2" xfId="40322" xr:uid="{15B31D4A-76C0-48E2-8EF8-E85383EA5B96}"/>
    <cellStyle name="Total 11 4 2 10 3" xfId="31089" xr:uid="{8FF159DA-29FA-4FEB-89B8-7FAEC0BA863B}"/>
    <cellStyle name="Total 11 4 2 10 4" xfId="19345" xr:uid="{648D83CD-C8E3-4093-B120-6210571F94D3}"/>
    <cellStyle name="Total 11 4 2 11" xfId="13234" xr:uid="{81E1A14B-281B-4DC4-804E-83ADE4AD7F1F}"/>
    <cellStyle name="Total 11 4 2 11 2" xfId="44824" xr:uid="{034EF72D-F7C5-4582-AC1F-D6D568634777}"/>
    <cellStyle name="Total 11 4 2 11 3" xfId="35679" xr:uid="{D921A6E0-BC37-40CD-8B3A-C8C5FA62CE81}"/>
    <cellStyle name="Total 11 4 2 11 4" xfId="24142" xr:uid="{60E6A668-4E0D-4923-9BEC-1352A7B22518}"/>
    <cellStyle name="Total 11 4 2 12" xfId="15298" xr:uid="{22565013-8F24-494A-A7CF-C36BB1665F05}"/>
    <cellStyle name="Total 11 4 2 12 2" xfId="45149" xr:uid="{FA2163BB-0EA8-49A3-84E8-5A512AE24338}"/>
    <cellStyle name="Total 11 4 2 12 3" xfId="36004" xr:uid="{AFD3FFB9-5AFA-42DE-A676-7DD0CBBC5522}"/>
    <cellStyle name="Total 11 4 2 12 4" xfId="24470" xr:uid="{C9C52156-C898-4AF9-8A25-10FC58BFB636}"/>
    <cellStyle name="Total 11 4 2 13" xfId="20006" xr:uid="{10E569F6-3451-4A9B-BE6E-404EDA735B7B}"/>
    <cellStyle name="Total 11 4 2 13 2" xfId="40959" xr:uid="{D4A510D6-AD51-4932-9D7B-64736AA3A6FB}"/>
    <cellStyle name="Total 11 4 2 13 3" xfId="31729" xr:uid="{AB978F5C-F31E-4216-9D67-6D1141133EA5}"/>
    <cellStyle name="Total 11 4 2 14" xfId="26739" xr:uid="{49059EC2-4421-4655-91CB-723490B459DA}"/>
    <cellStyle name="Total 11 4 2 15" xfId="48813" xr:uid="{78108CEF-AFD1-4B82-9F73-0F93547E15E6}"/>
    <cellStyle name="Total 11 4 2 16" xfId="50716" xr:uid="{D3A3238F-EE0A-49AD-AE9D-E540A8C33833}"/>
    <cellStyle name="Total 11 4 2 17" xfId="52170" xr:uid="{AACD6DD3-9068-4753-AF37-751D3B2840AD}"/>
    <cellStyle name="Total 11 4 2 18" xfId="52042" xr:uid="{15C7358F-297C-426F-9588-489D28161E06}"/>
    <cellStyle name="Total 11 4 2 19" xfId="52325" xr:uid="{E9458A8C-DF93-4B62-B4A1-9F2BC41F784A}"/>
    <cellStyle name="Total 11 4 2 2" xfId="5233" xr:uid="{F082DBF8-A17B-4ACD-89FA-D47943891D77}"/>
    <cellStyle name="Total 11 4 2 2 2" xfId="39634" xr:uid="{A0B95515-6E4C-476B-85A2-AA04B1ACC7B0}"/>
    <cellStyle name="Total 11 4 2 2 3" xfId="30376" xr:uid="{F5B824D9-510D-458D-B2E7-7D7F28243BE4}"/>
    <cellStyle name="Total 11 4 2 2 4" xfId="18621" xr:uid="{916A417C-6C98-4804-B9C6-8D805B8B1404}"/>
    <cellStyle name="Total 11 4 2 20" xfId="53691" xr:uid="{DAA9FF45-091C-4324-834F-530B4796BE47}"/>
    <cellStyle name="Total 11 4 2 21" xfId="54775" xr:uid="{2026F6A3-A2F2-47C9-8ED2-47585502BC7D}"/>
    <cellStyle name="Total 11 4 2 22" xfId="55267" xr:uid="{B578879F-C8DD-476E-BFEC-B6CD9E22880B}"/>
    <cellStyle name="Total 11 4 2 23" xfId="56190" xr:uid="{D1418DCC-C62D-4634-B451-CF4658D54FA9}"/>
    <cellStyle name="Total 11 4 2 24" xfId="16967" xr:uid="{BF685AAE-F867-4FAD-8F0F-6EC956C82116}"/>
    <cellStyle name="Total 11 4 2 3" xfId="4161" xr:uid="{9B43948E-F6B0-402A-AC78-C7437840D2C3}"/>
    <cellStyle name="Total 11 4 2 3 2" xfId="40649" xr:uid="{DE499DBF-B1DA-4353-95D2-1D7564487ABD}"/>
    <cellStyle name="Total 11 4 2 3 3" xfId="31417" xr:uid="{50DAB575-6211-4614-9E67-640D0D45FBC1}"/>
    <cellStyle name="Total 11 4 2 3 4" xfId="19686" xr:uid="{80A68B78-926A-46A0-8845-4D97932F7506}"/>
    <cellStyle name="Total 11 4 2 4" xfId="10342" xr:uid="{54E75182-5030-4725-835F-65347C58D53B}"/>
    <cellStyle name="Total 11 4 2 4 2" xfId="42067" xr:uid="{741FBC8A-FAD5-49A3-8795-916743FB887E}"/>
    <cellStyle name="Total 11 4 2 4 3" xfId="32917" xr:uid="{24EC5919-70AB-4123-B4F3-7B50C594A0BE}"/>
    <cellStyle name="Total 11 4 2 4 4" xfId="21337" xr:uid="{33C8BDB6-3FD7-4EAD-B297-CF10905B3D48}"/>
    <cellStyle name="Total 11 4 2 5" xfId="10592" xr:uid="{E7DB00CD-ADD3-406A-8394-BE5EA27A0A55}"/>
    <cellStyle name="Total 11 4 2 5 2" xfId="39236" xr:uid="{481E7B8A-0A42-46A5-8C2B-52BF14E15ADA}"/>
    <cellStyle name="Total 11 4 2 5 3" xfId="29971" xr:uid="{103BE554-2843-4D58-8FE9-5BD325254D5E}"/>
    <cellStyle name="Total 11 4 2 5 4" xfId="18215" xr:uid="{2D639382-0524-4A31-B908-763176A69099}"/>
    <cellStyle name="Total 11 4 2 6" xfId="9719" xr:uid="{EA23ACE1-E228-4CCB-8BD8-81D24A642056}"/>
    <cellStyle name="Total 11 4 2 6 2" xfId="43544" xr:uid="{09E78BF6-41C9-4D05-93EA-DE30771428AD}"/>
    <cellStyle name="Total 11 4 2 6 3" xfId="34395" xr:uid="{94E845F2-A5DD-4B22-BEE2-B7ADA3343563}"/>
    <cellStyle name="Total 11 4 2 6 4" xfId="22832" xr:uid="{029FC943-C651-465F-AC2A-A10D330AAA57}"/>
    <cellStyle name="Total 11 4 2 7" xfId="11082" xr:uid="{6024BDE6-5531-45E6-A877-FB810F6BE957}"/>
    <cellStyle name="Total 11 4 2 7 2" xfId="45193" xr:uid="{01C7DDD6-3B17-4BA4-9563-0024CFCDF44A}"/>
    <cellStyle name="Total 11 4 2 7 3" xfId="36048" xr:uid="{7F556B16-4ADE-4872-9179-24533CA173B9}"/>
    <cellStyle name="Total 11 4 2 7 4" xfId="24514" xr:uid="{684B672E-6363-404F-ABD9-B87576EAF6D4}"/>
    <cellStyle name="Total 11 4 2 8" xfId="5522" xr:uid="{03D33772-2697-4564-B2D2-3CCDD346DC80}"/>
    <cellStyle name="Total 11 4 2 8 2" xfId="43046" xr:uid="{17D116E6-A77B-4233-858F-3198F6A2A322}"/>
    <cellStyle name="Total 11 4 2 8 3" xfId="33896" xr:uid="{68AD5C81-AB7B-4DDC-9E2F-430099CE95BC}"/>
    <cellStyle name="Total 11 4 2 8 4" xfId="22324" xr:uid="{7343CA85-33B1-4404-A639-5DFAC4F657DD}"/>
    <cellStyle name="Total 11 4 2 9" xfId="11561" xr:uid="{D4D2E543-A780-47CE-BE03-405B3CA8655C}"/>
    <cellStyle name="Total 11 4 2 9 2" xfId="44570" xr:uid="{CC4FA5A6-8D67-4416-B099-7932B760B7A3}"/>
    <cellStyle name="Total 11 4 2 9 3" xfId="35424" xr:uid="{48C62974-ADE4-45B3-B7ED-3014FA4650C6}"/>
    <cellStyle name="Total 11 4 2 9 4" xfId="23881" xr:uid="{9E86B8C6-70B6-4D85-9622-69A9BECFC340}"/>
    <cellStyle name="Total 11 4 20" xfId="52322" xr:uid="{8C919ADE-04DF-4737-A1AD-D212ECA9B800}"/>
    <cellStyle name="Total 11 4 21" xfId="53690" xr:uid="{1F8A245D-BCD4-4DC0-B785-F2074DC72A2C}"/>
    <cellStyle name="Total 11 4 22" xfId="54448" xr:uid="{9374EE97-6FDB-4614-83A5-607C0456990C}"/>
    <cellStyle name="Total 11 4 23" xfId="54146" xr:uid="{86B4FB81-18BD-444C-AC3F-0D0894363452}"/>
    <cellStyle name="Total 11 4 24" xfId="56189" xr:uid="{7A161648-62F0-4024-B955-E93DFAE4E71A}"/>
    <cellStyle name="Total 11 4 25" xfId="16966" xr:uid="{5F85D214-906D-4429-A274-6A08F54CEF57}"/>
    <cellStyle name="Total 11 4 3" xfId="5232" xr:uid="{E1732A31-2DD2-424A-B70A-0BDD97E5B76F}"/>
    <cellStyle name="Total 11 4 3 2" xfId="39635" xr:uid="{1ACE930F-62E5-487A-B5D8-56D73F6B62F0}"/>
    <cellStyle name="Total 11 4 3 3" xfId="30377" xr:uid="{A1099FE6-2F78-471D-B803-25A66C6B4A35}"/>
    <cellStyle name="Total 11 4 3 4" xfId="18622" xr:uid="{709F49A4-C0FE-4936-9C83-45E8612B1AEB}"/>
    <cellStyle name="Total 11 4 4" xfId="5602" xr:uid="{21744798-37A8-4892-961F-BA498A674681}"/>
    <cellStyle name="Total 11 4 4 2" xfId="40648" xr:uid="{CC0AC7AC-C247-4E7B-9B71-3FC5D25A716C}"/>
    <cellStyle name="Total 11 4 4 3" xfId="31416" xr:uid="{39CDBDA4-9FC7-4D57-8B67-E55F2162B62F}"/>
    <cellStyle name="Total 11 4 4 4" xfId="19685" xr:uid="{EA2547F3-0D3A-4E4F-A213-8CA6559CF782}"/>
    <cellStyle name="Total 11 4 5" xfId="11523" xr:uid="{CE904E3E-85E2-440E-B91E-DDF3E6050573}"/>
    <cellStyle name="Total 11 4 5 2" xfId="42064" xr:uid="{0C6E6507-875D-40BE-BD31-7A695D2623B0}"/>
    <cellStyle name="Total 11 4 5 3" xfId="32914" xr:uid="{7CE8173B-D8E2-45A9-9739-36A593A39655}"/>
    <cellStyle name="Total 11 4 5 4" xfId="21334" xr:uid="{A31A3E4A-F4B3-4CA9-968C-D88F70DCB51B}"/>
    <cellStyle name="Total 11 4 6" xfId="11946" xr:uid="{4F954254-427B-4C11-BE7C-D9BE8719A040}"/>
    <cellStyle name="Total 11 4 6 2" xfId="42769" xr:uid="{C5BEA94E-0F87-440D-BE40-719D0A494DCA}"/>
    <cellStyle name="Total 11 4 6 3" xfId="33619" xr:uid="{2AD1444A-D8BC-4CE8-BA19-611FC4FBAA7F}"/>
    <cellStyle name="Total 11 4 6 4" xfId="22045" xr:uid="{0049BCE7-C6B1-4183-B1C0-99575B42762D}"/>
    <cellStyle name="Total 11 4 7" xfId="12316" xr:uid="{E519C530-DE04-4C5E-ABCB-BB70CF56E7B0}"/>
    <cellStyle name="Total 11 4 7 2" xfId="43541" xr:uid="{B9FF0923-8465-4A96-94AB-E2C4B8BBF1EA}"/>
    <cellStyle name="Total 11 4 7 3" xfId="34392" xr:uid="{7AA63967-D7CB-4F73-9288-9E8E0B74C6C8}"/>
    <cellStyle name="Total 11 4 7 4" xfId="22829" xr:uid="{8908BD0F-624E-40B7-84E7-309AEDB26C2F}"/>
    <cellStyle name="Total 11 4 8" xfId="12628" xr:uid="{FBDD15B7-810B-4B4F-9B0E-1E7554BFCE2E}"/>
    <cellStyle name="Total 11 4 8 2" xfId="45192" xr:uid="{0C966F82-D14F-43DD-9905-9253CE603DEC}"/>
    <cellStyle name="Total 11 4 8 3" xfId="36047" xr:uid="{118AB3D9-DB2F-4F8D-BD01-E3FA0F6E92F8}"/>
    <cellStyle name="Total 11 4 8 4" xfId="24513" xr:uid="{65D67A51-56D4-48BF-8482-023E4F9A456A}"/>
    <cellStyle name="Total 11 4 9" xfId="12871" xr:uid="{8E8DE59F-6A06-4B9E-8511-5EEDD23205D5}"/>
    <cellStyle name="Total 11 4 9 2" xfId="39115" xr:uid="{7AB5F44D-0787-4CF7-9DF7-044B5D528E52}"/>
    <cellStyle name="Total 11 4 9 3" xfId="29850" xr:uid="{E865FA0A-D88C-47A3-9431-5B35E3D171F8}"/>
    <cellStyle name="Total 11 4 9 4" xfId="18094" xr:uid="{191FBDEB-B47D-4FA1-80AA-385BDEEBADA4}"/>
    <cellStyle name="Total 11 5" xfId="1897" xr:uid="{00000000-0005-0000-0000-000069070000}"/>
    <cellStyle name="Total 11 5 10" xfId="12000" xr:uid="{47F03314-7ABC-45D7-9951-68B98B11095B}"/>
    <cellStyle name="Total 11 5 10 2" xfId="43934" xr:uid="{33B82319-B65E-4C7A-83B1-9C8251D18A8E}"/>
    <cellStyle name="Total 11 5 10 3" xfId="34786" xr:uid="{9412C406-5702-40C0-8019-6CF3BF6E79C1}"/>
    <cellStyle name="Total 11 5 10 4" xfId="23228" xr:uid="{6106DEBD-8323-4E4F-B0A2-2E33D98331C0}"/>
    <cellStyle name="Total 11 5 11" xfId="13358" xr:uid="{8D0BF759-82DB-43EE-9E25-4AE1E9449911}"/>
    <cellStyle name="Total 11 5 11 2" xfId="47091" xr:uid="{D4B07A09-330A-42A6-9137-27D1DEEB3579}"/>
    <cellStyle name="Total 11 5 11 3" xfId="37947" xr:uid="{A1F53679-59F8-49D1-868B-A83C95D5D8C1}"/>
    <cellStyle name="Total 11 5 11 4" xfId="26532" xr:uid="{B4C3BACD-374C-4F3C-9488-B77967F700F1}"/>
    <cellStyle name="Total 11 5 12" xfId="14434" xr:uid="{59B37482-2166-4D3E-9DF0-90E47FF34529}"/>
    <cellStyle name="Total 11 5 12 2" xfId="41676" xr:uid="{BC8ECDFC-CC5E-4C7B-AA92-8478EDC7DD70}"/>
    <cellStyle name="Total 11 5 12 3" xfId="32519" xr:uid="{69DD63ED-562F-4FD2-B726-48CD59D2C24E}"/>
    <cellStyle name="Total 11 5 12 4" xfId="20923" xr:uid="{55CD31DD-51DC-4248-80D6-07E5729980EA}"/>
    <cellStyle name="Total 11 5 13" xfId="13681" xr:uid="{9D8D9607-01E4-48BE-B8E3-954E2A6C3453}"/>
    <cellStyle name="Total 11 5 13 2" xfId="46737" xr:uid="{CB5A4C3F-D463-4B6D-862D-AEF4993F2016}"/>
    <cellStyle name="Total 11 5 13 3" xfId="37593" xr:uid="{808D234F-B5EC-4D75-8007-F8B80273CC1B}"/>
    <cellStyle name="Total 11 5 13 4" xfId="26153" xr:uid="{E34AC2FC-C08F-4E6B-BDFA-2626ADEC72D7}"/>
    <cellStyle name="Total 11 5 14" xfId="26835" xr:uid="{DCAC053F-31DA-4A81-A7C8-CE7AD2D868B6}"/>
    <cellStyle name="Total 11 5 14 2" xfId="47373" xr:uid="{24C7AB6A-5463-4841-AC60-77E653F2A40F}"/>
    <cellStyle name="Total 11 5 14 3" xfId="38229" xr:uid="{24D9A543-03C5-4593-9D30-ACFD3634149C}"/>
    <cellStyle name="Total 11 5 15" xfId="24389" xr:uid="{3CC88F3D-4DC8-4D7C-8AE8-72FFC74CD179}"/>
    <cellStyle name="Total 11 5 16" xfId="48814" xr:uid="{9DD6756C-14D1-4482-B043-4FE0D9A314C4}"/>
    <cellStyle name="Total 11 5 17" xfId="50717" xr:uid="{1F4D896B-3CF1-43DB-A33E-A8C269E3CBED}"/>
    <cellStyle name="Total 11 5 18" xfId="49992" xr:uid="{189C2FC3-1A4A-4950-8966-C30FE3539978}"/>
    <cellStyle name="Total 11 5 19" xfId="49833" xr:uid="{C83188B2-5339-4E63-A779-FD7CD2DB9570}"/>
    <cellStyle name="Total 11 5 2" xfId="1898" xr:uid="{00000000-0005-0000-0000-00006A070000}"/>
    <cellStyle name="Total 11 5 2 10" xfId="15169" xr:uid="{CD822BCD-FB77-46EC-8EB2-7B9DF7363F0F}"/>
    <cellStyle name="Total 11 5 2 10 2" xfId="47094" xr:uid="{4A5F6F3E-16B9-4B99-A3AA-2F655B84ACDC}"/>
    <cellStyle name="Total 11 5 2 10 3" xfId="37950" xr:uid="{D0BF2159-4588-4B5C-AED3-1C3ED66C5D75}"/>
    <cellStyle name="Total 11 5 2 10 4" xfId="26535" xr:uid="{F87013CD-0BA6-4D29-8A22-9BE5E20DEE56}"/>
    <cellStyle name="Total 11 5 2 11" xfId="13919" xr:uid="{0039C756-B294-46D5-99AD-18D119656A83}"/>
    <cellStyle name="Total 11 5 2 11 2" xfId="45670" xr:uid="{450E4EBA-52B0-46FC-BDB2-E97B2696F107}"/>
    <cellStyle name="Total 11 5 2 11 3" xfId="36525" xr:uid="{701E3D3E-2EDD-4B07-B4F7-3B8170D33254}"/>
    <cellStyle name="Total 11 5 2 11 4" xfId="24999" xr:uid="{FA2473B4-3D04-4B85-A36C-C9046E9A8859}"/>
    <cellStyle name="Total 11 5 2 12" xfId="13157" xr:uid="{E3616AEC-6688-42F0-93A6-0CE13663DC5D}"/>
    <cellStyle name="Total 11 5 2 12 2" xfId="43176" xr:uid="{E0E3274C-8AA8-4E24-B77C-AC43CE2CB70B}"/>
    <cellStyle name="Total 11 5 2 12 3" xfId="34026" xr:uid="{CE31CA71-7B1B-4039-9557-20A9220DE1E7}"/>
    <cellStyle name="Total 11 5 2 12 4" xfId="22460" xr:uid="{15C7607E-1972-4162-848D-FC984CD7EC8D}"/>
    <cellStyle name="Total 11 5 2 13" xfId="26840" xr:uid="{691E9D4D-FAAC-4480-9815-229C1E83A57C}"/>
    <cellStyle name="Total 11 5 2 13 2" xfId="47378" xr:uid="{12466BBC-3BDA-4E76-B390-6A276DA4147C}"/>
    <cellStyle name="Total 11 5 2 13 3" xfId="38234" xr:uid="{937E81B5-3C3D-4DB1-94C9-25230D66ECEF}"/>
    <cellStyle name="Total 11 5 2 14" xfId="24091" xr:uid="{F3DA386D-A35D-4E23-AC3F-121D95E47E46}"/>
    <cellStyle name="Total 11 5 2 15" xfId="48815" xr:uid="{74539A83-7ABF-4B6C-91E6-2F45515FE8C3}"/>
    <cellStyle name="Total 11 5 2 16" xfId="50718" xr:uid="{DC151736-5E9C-4797-B403-F90840E1A818}"/>
    <cellStyle name="Total 11 5 2 17" xfId="49993" xr:uid="{A0677B45-2F69-48D9-BEDA-F938CEA6CAA1}"/>
    <cellStyle name="Total 11 5 2 18" xfId="49834" xr:uid="{AA06A727-1C35-4EED-AE24-185943216E6C}"/>
    <cellStyle name="Total 11 5 2 19" xfId="52323" xr:uid="{BBACF71D-B9D9-4D26-B18D-CB64F52CDDF6}"/>
    <cellStyle name="Total 11 5 2 2" xfId="5235" xr:uid="{1F679589-5173-498A-8B2F-F0573D94263C}"/>
    <cellStyle name="Total 11 5 2 2 2" xfId="41294" xr:uid="{55AB3E05-96AC-4E34-B36E-422F86DB0297}"/>
    <cellStyle name="Total 11 5 2 2 3" xfId="32081" xr:uid="{6AF84F49-4823-45C4-93EC-8983C69DE224}"/>
    <cellStyle name="Total 11 5 2 2 4" xfId="20371" xr:uid="{208A5331-C069-4EEE-AE67-3F16F6DB65BF}"/>
    <cellStyle name="Total 11 5 2 20" xfId="53693" xr:uid="{422CE75D-4186-4B88-9924-5E9DB72D478A}"/>
    <cellStyle name="Total 11 5 2 21" xfId="52879" xr:uid="{92583E20-F145-42DA-B7C7-25CCEBBD0883}"/>
    <cellStyle name="Total 11 5 2 22" xfId="52682" xr:uid="{A1999A5E-D763-4E34-9939-3F8BB7A8D161}"/>
    <cellStyle name="Total 11 5 2 23" xfId="56192" xr:uid="{F2A92A61-9D2C-4A5F-82DC-9E649AA58A91}"/>
    <cellStyle name="Total 11 5 2 24" xfId="16969" xr:uid="{F10DB4E2-457F-46F3-942D-5BE47485B99A}"/>
    <cellStyle name="Total 11 5 2 3" xfId="4159" xr:uid="{F78060DA-BA70-4B2E-8553-83F8F47AB468}"/>
    <cellStyle name="Total 11 5 2 3 2" xfId="40651" xr:uid="{F4B51595-69E3-4B7E-A6D4-215BC3E4B472}"/>
    <cellStyle name="Total 11 5 2 3 3" xfId="31419" xr:uid="{07F59018-E1F6-452F-A82C-880F76FC4D90}"/>
    <cellStyle name="Total 11 5 2 3 4" xfId="19688" xr:uid="{4DBACD99-1885-4080-BEBC-6C15E1E6F6BE}"/>
    <cellStyle name="Total 11 5 2 4" xfId="10734" xr:uid="{2F0E51F6-E845-4199-BF45-78E1B7B98F63}"/>
    <cellStyle name="Total 11 5 2 4 2" xfId="42065" xr:uid="{5FA3E0DE-9835-4EAF-8120-F2A4DE894E55}"/>
    <cellStyle name="Total 11 5 2 4 3" xfId="32915" xr:uid="{7B57BCAC-7377-41AE-8BA1-14875B4F4077}"/>
    <cellStyle name="Total 11 5 2 4 4" xfId="21335" xr:uid="{1561790A-C935-4922-A420-2F912DB532D8}"/>
    <cellStyle name="Total 11 5 2 5" xfId="10866" xr:uid="{61CCFBA7-EE39-440A-8770-EEFF966CF852}"/>
    <cellStyle name="Total 11 5 2 5 2" xfId="41637" xr:uid="{8A0DD7A1-700F-40A2-8174-34D3F2D5F89F}"/>
    <cellStyle name="Total 11 5 2 5 3" xfId="32450" xr:uid="{A84FF749-630C-4720-878B-E300CF64AC5B}"/>
    <cellStyle name="Total 11 5 2 5 4" xfId="20807" xr:uid="{33B55B32-400B-4563-8982-A08934AE8730}"/>
    <cellStyle name="Total 11 5 2 6" xfId="10855" xr:uid="{AE9D0566-4C94-40B0-99B9-89F47DB71E3D}"/>
    <cellStyle name="Total 11 5 2 6 2" xfId="43542" xr:uid="{E2A06681-CBB6-497A-B855-0D2DCF470C01}"/>
    <cellStyle name="Total 11 5 2 6 3" xfId="34393" xr:uid="{3A0D66F4-1AA5-4205-A24A-6C088188CE42}"/>
    <cellStyle name="Total 11 5 2 6 4" xfId="22830" xr:uid="{399433CB-6280-401F-B580-4A0C0857014B}"/>
    <cellStyle name="Total 11 5 2 7" xfId="10538" xr:uid="{3EC8129B-1F66-4FCB-ADB5-0A09FE09E92F}"/>
    <cellStyle name="Total 11 5 2 7 2" xfId="40844" xr:uid="{49FC4B74-9736-4346-ADB0-6A397424D351}"/>
    <cellStyle name="Total 11 5 2 7 3" xfId="31612" xr:uid="{5EAA042F-8AB7-4469-A544-FF9C52E79143}"/>
    <cellStyle name="Total 11 5 2 7 4" xfId="19890" xr:uid="{281CE393-A7C2-4478-9C16-F64BCFA1DC6F}"/>
    <cellStyle name="Total 11 5 2 8" xfId="10442" xr:uid="{61A51228-48A7-4509-8FB2-B0BAE0A4A4F5}"/>
    <cellStyle name="Total 11 5 2 8 2" xfId="44329" xr:uid="{60659D8E-18B5-417E-8847-F647FEA5966C}"/>
    <cellStyle name="Total 11 5 2 8 3" xfId="35181" xr:uid="{CAFECB15-BD62-4AA1-8A5E-2C42C1E2C2B3}"/>
    <cellStyle name="Total 11 5 2 8 4" xfId="23628" xr:uid="{BCB7E609-7D9F-42D8-AD4B-0115D230BA49}"/>
    <cellStyle name="Total 11 5 2 9" xfId="10492" xr:uid="{96E9BF71-A5D0-467E-9DAD-0814DCD03229}"/>
    <cellStyle name="Total 11 5 2 9 2" xfId="43935" xr:uid="{75B618C3-3611-46CB-B1C3-C93132BF9ADC}"/>
    <cellStyle name="Total 11 5 2 9 3" xfId="34787" xr:uid="{9F3E9538-5B1E-4120-8469-D6941AC44E3A}"/>
    <cellStyle name="Total 11 5 2 9 4" xfId="23229" xr:uid="{C491890D-63E9-4B8D-BA25-B2F89B62A736}"/>
    <cellStyle name="Total 11 5 20" xfId="51161" xr:uid="{46F3D5D4-8BC6-403C-B748-262ED7447731}"/>
    <cellStyle name="Total 11 5 21" xfId="53692" xr:uid="{43818BC3-5869-476B-BC8C-6B32318118E9}"/>
    <cellStyle name="Total 11 5 22" xfId="53984" xr:uid="{490A1F2A-0007-4EB9-B5D2-04A409C4F020}"/>
    <cellStyle name="Total 11 5 23" xfId="55460" xr:uid="{69D4BB97-988D-42D1-B6AB-4608C7601B19}"/>
    <cellStyle name="Total 11 5 24" xfId="56191" xr:uid="{B04CC32D-4637-4064-87B4-11C1C5B4DEC6}"/>
    <cellStyle name="Total 11 5 25" xfId="16968" xr:uid="{F6F18A02-F2AC-4C77-BFD6-0405D391DC4E}"/>
    <cellStyle name="Total 11 5 3" xfId="5234" xr:uid="{3472FF7F-EFF9-4974-B6E3-05E1D57AB9D6}"/>
    <cellStyle name="Total 11 5 3 2" xfId="41293" xr:uid="{55782BCC-FC39-4CE6-8BEF-CF945CD25A79}"/>
    <cellStyle name="Total 11 5 3 3" xfId="32080" xr:uid="{07F42FE1-3642-4EE7-8994-F9699B077D33}"/>
    <cellStyle name="Total 11 5 3 4" xfId="20370" xr:uid="{22309389-C59D-4E1C-B76C-2D1287F7B2E0}"/>
    <cellStyle name="Total 11 5 4" xfId="4160" xr:uid="{6CC645A2-9C75-4300-8DCF-07C1A1073D0C}"/>
    <cellStyle name="Total 11 5 4 2" xfId="40650" xr:uid="{2FD74B6B-0F6D-452C-9E36-054EC5BB2274}"/>
    <cellStyle name="Total 11 5 4 3" xfId="31418" xr:uid="{C92B3A6A-D2E5-48E3-AEC7-BAA0914A4BB5}"/>
    <cellStyle name="Total 11 5 4 4" xfId="19687" xr:uid="{7A9F369F-A7EF-44ED-8A9F-96F38AB11908}"/>
    <cellStyle name="Total 11 5 5" xfId="9551" xr:uid="{5AA45787-02D7-434A-9C6F-DB8354084D6A}"/>
    <cellStyle name="Total 11 5 5 2" xfId="41538" xr:uid="{636C20BC-4593-4671-B429-68EE0A01DC4E}"/>
    <cellStyle name="Total 11 5 5 3" xfId="32350" xr:uid="{C1AEE31E-FB2F-4F7B-B5E0-D0AAB7EF4E15}"/>
    <cellStyle name="Total 11 5 5 4" xfId="20641" xr:uid="{FA44D2F7-A620-4C0C-AD09-D8CE35D4EE0E}"/>
    <cellStyle name="Total 11 5 6" xfId="4454" xr:uid="{F5F82F9C-846C-442B-AEF5-A91BD0D94E91}"/>
    <cellStyle name="Total 11 5 6 2" xfId="41154" xr:uid="{1D41512B-DDD0-469F-9D32-1AB59D3053DC}"/>
    <cellStyle name="Total 11 5 6 3" xfId="31925" xr:uid="{F00A4F9E-02B6-43FD-A76C-9C58D5B6E15C}"/>
    <cellStyle name="Total 11 5 6 4" xfId="20205" xr:uid="{D19836B5-826C-42C3-B3A5-D15ABD4D4DB3}"/>
    <cellStyle name="Total 11 5 7" xfId="5385" xr:uid="{888BCE92-547D-48AD-BFAD-51AEB57476C0}"/>
    <cellStyle name="Total 11 5 7 2" xfId="40179" xr:uid="{50786992-DFA6-4813-8F72-CCA2B1424D62}"/>
    <cellStyle name="Total 11 5 7 3" xfId="30946" xr:uid="{A618D31B-7730-48C9-8406-65FEF670F090}"/>
    <cellStyle name="Total 11 5 7 4" xfId="19158" xr:uid="{76932117-C417-4985-8A84-7F8DB8E3B88B}"/>
    <cellStyle name="Total 11 5 8" xfId="3998" xr:uid="{C4506662-45C4-4510-8527-8C8AA76E70EF}"/>
    <cellStyle name="Total 11 5 8 2" xfId="44066" xr:uid="{F6BD0501-65AD-49B5-B394-F1CE644F4CCA}"/>
    <cellStyle name="Total 11 5 8 3" xfId="34918" xr:uid="{72932330-B1B1-4771-9CFF-400FE24D7102}"/>
    <cellStyle name="Total 11 5 8 4" xfId="23362" xr:uid="{3E15FF79-F5D3-47AE-82E0-DC1754F1DD4D}"/>
    <cellStyle name="Total 11 5 9" xfId="11582" xr:uid="{841C8A86-D1B4-493A-AD8E-6F34AA4B95B3}"/>
    <cellStyle name="Total 11 5 9 2" xfId="44326" xr:uid="{0F905D1A-3449-41EC-8186-1B9C637403B4}"/>
    <cellStyle name="Total 11 5 9 3" xfId="35178" xr:uid="{DCCF2E22-93AD-4297-8056-297DC0A4894D}"/>
    <cellStyle name="Total 11 5 9 4" xfId="23625" xr:uid="{6BC5E87B-2206-48EF-8D1B-E34B93863512}"/>
    <cellStyle name="Total 11 6" xfId="1899" xr:uid="{00000000-0005-0000-0000-00006B070000}"/>
    <cellStyle name="Total 11 6 10" xfId="15523" xr:uid="{F9A9D259-8772-4AE7-894A-6C68BEB5DFF8}"/>
    <cellStyle name="Total 11 6 10 2" xfId="41816" xr:uid="{0BF3E6A7-5D0B-4B89-9895-0487D75A74A3}"/>
    <cellStyle name="Total 11 6 10 3" xfId="32665" xr:uid="{9B163840-C96D-40C3-BEC6-FD4BFFC778A0}"/>
    <cellStyle name="Total 11 6 10 4" xfId="21082" xr:uid="{4A996898-DAB5-4935-9365-235E06AAD4BD}"/>
    <cellStyle name="Total 11 6 11" xfId="16185" xr:uid="{C1049180-BD53-4DDA-B538-0A5B5EB8A326}"/>
    <cellStyle name="Total 11 6 11 2" xfId="45671" xr:uid="{F1275989-0A21-42AB-A40A-0318710BC781}"/>
    <cellStyle name="Total 11 6 11 3" xfId="36526" xr:uid="{3B69AE42-6BDB-4B98-BA75-E95373FF4E95}"/>
    <cellStyle name="Total 11 6 11 4" xfId="25000" xr:uid="{21BFB093-339C-4D82-B7F8-E6661A02EED9}"/>
    <cellStyle name="Total 11 6 12" xfId="16411" xr:uid="{1563D19D-E90B-4E16-820D-30A8508609E7}"/>
    <cellStyle name="Total 11 6 12 2" xfId="46714" xr:uid="{1D71F05C-A8E5-46FC-A81C-3B6850D1D5F8}"/>
    <cellStyle name="Total 11 6 12 3" xfId="37570" xr:uid="{CF0102F4-E43D-46C6-A9A1-5AE796C6958E}"/>
    <cellStyle name="Total 11 6 12 4" xfId="26130" xr:uid="{550AF23D-55F5-4CB7-A835-971B3D13A163}"/>
    <cellStyle name="Total 11 6 13" xfId="26319" xr:uid="{9F3A6D3D-8615-4026-85C5-6929F9CC83DD}"/>
    <cellStyle name="Total 11 6 13 2" xfId="46888" xr:uid="{B9821D85-AA43-484B-B802-10CACBA6A149}"/>
    <cellStyle name="Total 11 6 13 3" xfId="37744" xr:uid="{4F56087D-2476-4B8D-AFA9-C7C1EEEE805B}"/>
    <cellStyle name="Total 11 6 14" xfId="28197" xr:uid="{BA3BF33D-1CCF-4F27-A2C9-47A4BE3EA6B0}"/>
    <cellStyle name="Total 11 6 15" xfId="48816" xr:uid="{361947AC-1B32-49D2-A19A-554EA1C158D0}"/>
    <cellStyle name="Total 11 6 16" xfId="50719" xr:uid="{B5C877A7-9420-4C4D-8C33-605EE70F56A2}"/>
    <cellStyle name="Total 11 6 17" xfId="50961" xr:uid="{C8DA3793-9C72-48D7-928C-B1FE8171384B}"/>
    <cellStyle name="Total 11 6 18" xfId="52039" xr:uid="{A4FE883C-D749-429D-B375-D2BD1870A58E}"/>
    <cellStyle name="Total 11 6 19" xfId="52324" xr:uid="{3B149CD6-3722-4A98-B321-2E831C3E5D0D}"/>
    <cellStyle name="Total 11 6 2" xfId="5236" xr:uid="{6A253DC5-236C-450D-9309-26BAD50A549C}"/>
    <cellStyle name="Total 11 6 2 2" xfId="39633" xr:uid="{449BF615-EE7A-4DDE-B658-A72CB839CD76}"/>
    <cellStyle name="Total 11 6 2 3" xfId="30375" xr:uid="{F1478CCD-26BF-4A5D-A838-E2D6B7905710}"/>
    <cellStyle name="Total 11 6 2 4" xfId="18620" xr:uid="{F84BBA72-1CEC-4350-AD77-DCAFAA603648}"/>
    <cellStyle name="Total 11 6 20" xfId="53694" xr:uid="{5C52DC7B-C688-43F5-AF2A-93C73FC83B15}"/>
    <cellStyle name="Total 11 6 21" xfId="54446" xr:uid="{8991BF96-65EE-4E02-AD11-561D1BACE1D1}"/>
    <cellStyle name="Total 11 6 22" xfId="55269" xr:uid="{52AE4123-8F51-474E-8A68-C6B7F4E15E4D}"/>
    <cellStyle name="Total 11 6 23" xfId="56193" xr:uid="{3104BB0D-0344-4BD5-9A03-238DEB1A7C69}"/>
    <cellStyle name="Total 11 6 24" xfId="16970" xr:uid="{D720C321-37E6-438E-BFEF-FDA42D44DEFE}"/>
    <cellStyle name="Total 11 6 3" xfId="4158" xr:uid="{15E3BEE3-098F-4720-97D9-16E59311626B}"/>
    <cellStyle name="Total 11 6 3 2" xfId="40652" xr:uid="{70DC2445-91F4-4794-B757-DFFBC6611DD8}"/>
    <cellStyle name="Total 11 6 3 3" xfId="31420" xr:uid="{08EE5C35-ECDA-48ED-9F30-E82BF21D1859}"/>
    <cellStyle name="Total 11 6 3 4" xfId="19689" xr:uid="{8CD46BC2-164A-4A2A-9EF9-0B5C5DB44C0D}"/>
    <cellStyle name="Total 11 6 4" xfId="11230" xr:uid="{05333560-F696-450E-A3C2-DF8C1CE7C5DA}"/>
    <cellStyle name="Total 11 6 4 2" xfId="42066" xr:uid="{89D10CC5-EAB0-4266-8198-E3E453C20C33}"/>
    <cellStyle name="Total 11 6 4 3" xfId="32916" xr:uid="{0726581A-8554-4635-B88A-195FDA30972A}"/>
    <cellStyle name="Total 11 6 4 4" xfId="21336" xr:uid="{7F5746C2-AABC-473A-A008-5FC27A8EFAA9}"/>
    <cellStyle name="Total 11 6 5" xfId="11680" xr:uid="{18BB6B6E-BBE4-400D-BF5B-A295466CD404}"/>
    <cellStyle name="Total 11 6 5 2" xfId="41155" xr:uid="{9F590A83-E266-4930-982F-B7F836A63479}"/>
    <cellStyle name="Total 11 6 5 3" xfId="31926" xr:uid="{45967731-2E19-4B89-B831-2FC0AFF01352}"/>
    <cellStyle name="Total 11 6 5 4" xfId="20206" xr:uid="{09C8C001-1857-4541-A613-5549A8CD3A3D}"/>
    <cellStyle name="Total 11 6 6" xfId="12085" xr:uid="{7C91B6C1-9DD1-4EE0-82E6-CCBBA2B08845}"/>
    <cellStyle name="Total 11 6 6 2" xfId="43543" xr:uid="{7041C4D6-8325-4351-9B71-6CE0846B2FD4}"/>
    <cellStyle name="Total 11 6 6 3" xfId="34394" xr:uid="{3497A489-961E-4A74-B5E2-29DEB268CA1C}"/>
    <cellStyle name="Total 11 6 6 4" xfId="22831" xr:uid="{128E88B0-FF06-45D3-A99A-15435F0D3B31}"/>
    <cellStyle name="Total 11 6 7" xfId="12426" xr:uid="{5873DC11-83C7-4B9C-9482-F417CF3B98F2}"/>
    <cellStyle name="Total 11 6 7 2" xfId="45190" xr:uid="{49F7C914-8231-44E9-B58A-5C6A63EFE519}"/>
    <cellStyle name="Total 11 6 7 3" xfId="36045" xr:uid="{DA18A74D-A082-48BC-84F0-CE1E80236D76}"/>
    <cellStyle name="Total 11 6 7 4" xfId="24511" xr:uid="{A1651973-275D-41A6-847F-E9C9BD6D1D4F}"/>
    <cellStyle name="Total 11 6 8" xfId="12715" xr:uid="{44D98BB4-3C05-45D4-98EF-0369A77FAF80}"/>
    <cellStyle name="Total 11 6 8 2" xfId="43047" xr:uid="{BF14D4A3-D8BF-4C6D-8CA1-65F0F498D8AE}"/>
    <cellStyle name="Total 11 6 8 3" xfId="33897" xr:uid="{21DC8910-FF17-40EB-B48B-14CBA666D6E3}"/>
    <cellStyle name="Total 11 6 8 4" xfId="22325" xr:uid="{37B71C71-29A1-4F40-B3F5-FC066EB4228C}"/>
    <cellStyle name="Total 11 6 9" xfId="12939" xr:uid="{0D537F11-5157-42A8-BDB8-B081ED4E241F}"/>
    <cellStyle name="Total 11 6 9 2" xfId="44573" xr:uid="{83C0ABCC-BED1-41A3-B31E-444E9C114724}"/>
    <cellStyle name="Total 11 6 9 3" xfId="35427" xr:uid="{6133B0A0-EBB5-454C-AE4B-1FA3B834064F}"/>
    <cellStyle name="Total 11 6 9 4" xfId="23884" xr:uid="{D5BC374A-224D-44CD-B7D8-C807915393AA}"/>
    <cellStyle name="Total 11 7" xfId="5227" xr:uid="{57B510BD-1642-4C57-A0F4-FFBF0ED818B3}"/>
    <cellStyle name="Total 11 7 2" xfId="39637" xr:uid="{E23499D0-1323-4D9B-8552-7793CC922E0E}"/>
    <cellStyle name="Total 11 7 3" xfId="30379" xr:uid="{C5D415AB-48AC-4E53-B485-F6A4161EE786}"/>
    <cellStyle name="Total 11 7 4" xfId="18624" xr:uid="{4231B4C6-9E52-4195-A7A4-CA6B282991B0}"/>
    <cellStyle name="Total 11 8" xfId="5603" xr:uid="{A4B2BF0E-38EC-4FFE-BFFA-7FD83FAB0AFE}"/>
    <cellStyle name="Total 11 8 2" xfId="40643" xr:uid="{E94086CD-F4E4-4101-B7D1-BC26F83EB281}"/>
    <cellStyle name="Total 11 8 3" xfId="31411" xr:uid="{37717237-2EEC-4212-BC0B-C7B9623AC506}"/>
    <cellStyle name="Total 11 8 4" xfId="19680" xr:uid="{12AF8F82-E24F-4A45-931D-A559D4F93B16}"/>
    <cellStyle name="Total 11 9" xfId="6481" xr:uid="{14C2B4B2-A110-40D7-9823-097A5523871C}"/>
    <cellStyle name="Total 11 9 2" xfId="39931" xr:uid="{A13A47CD-72BA-4A85-88AD-21A1F25341CC}"/>
    <cellStyle name="Total 11 9 3" xfId="30698" xr:uid="{7CDD567A-CF03-45B3-82F3-426A4611EBEF}"/>
    <cellStyle name="Total 11 9 4" xfId="18943" xr:uid="{A49C0E59-CE1C-4356-8B3A-E09F6A4BDF1E}"/>
    <cellStyle name="Total 2" xfId="1900" xr:uid="{00000000-0005-0000-0000-00006C070000}"/>
    <cellStyle name="Total 2 10" xfId="11028" xr:uid="{23D49442-5BC6-4C7C-B114-24F6C059CE2C}"/>
    <cellStyle name="Total 2 10 2" xfId="43461" xr:uid="{04E9A125-888D-4942-931F-4B16AE84B81F}"/>
    <cellStyle name="Total 2 10 3" xfId="34312" xr:uid="{2A802853-AEA4-4778-ABE3-4D7615AFFDE4}"/>
    <cellStyle name="Total 2 10 4" xfId="22748" xr:uid="{8CDB425F-4722-44F9-AE8E-29EFB2EFC864}"/>
    <cellStyle name="Total 2 11" xfId="4660" xr:uid="{2876F0C5-AFB5-4E6F-9C5C-50EF60FC904A}"/>
    <cellStyle name="Total 2 11 2" xfId="42299" xr:uid="{4FFF75DD-4213-4089-8C0B-DC1964C24C2E}"/>
    <cellStyle name="Total 2 11 3" xfId="33149" xr:uid="{5443B53C-4BF1-4993-8D29-85205B070F28}"/>
    <cellStyle name="Total 2 11 4" xfId="21569" xr:uid="{57C3CF1F-6112-40D0-B9EF-803A1A82AE49}"/>
    <cellStyle name="Total 2 12" xfId="9662" xr:uid="{9D3DF7C1-7D1F-4C81-8240-5E6871D7A71E}"/>
    <cellStyle name="Total 2 12 2" xfId="45191" xr:uid="{9B0ECC5B-59E4-467B-A514-59CE1057614E}"/>
    <cellStyle name="Total 2 12 3" xfId="36046" xr:uid="{82165D2B-F1B1-483C-AF67-9939753C0555}"/>
    <cellStyle name="Total 2 12 4" xfId="24512" xr:uid="{C0E173FC-EB50-428C-A64B-187CD7A6C880}"/>
    <cellStyle name="Total 2 13" xfId="10277" xr:uid="{9570B63B-F41B-49E2-B74B-95567F335872}"/>
    <cellStyle name="Total 2 13 2" xfId="44230" xr:uid="{FFE688BC-C119-42BC-95D3-6C6760FDF72B}"/>
    <cellStyle name="Total 2 13 3" xfId="35082" xr:uid="{731ED755-A985-4A93-9498-9823EC509D86}"/>
    <cellStyle name="Total 2 13 4" xfId="23529" xr:uid="{1B3ADFDF-6E2A-4A4B-A2C7-C2ED91CA27E4}"/>
    <cellStyle name="Total 2 14" xfId="9839" xr:uid="{7763A8F2-BA4C-4664-A416-E7E91EFB8F05}"/>
    <cellStyle name="Total 2 14 2" xfId="46236" xr:uid="{33350499-1E4E-46CD-A14F-D3ED4A043ECC}"/>
    <cellStyle name="Total 2 14 3" xfId="37091" xr:uid="{EAAF47ED-6306-4AA9-A71A-FEA5C973063D}"/>
    <cellStyle name="Total 2 14 4" xfId="25598" xr:uid="{F63FF81E-5723-47DF-8435-DF8EF8F3F731}"/>
    <cellStyle name="Total 2 15" xfId="14481" xr:uid="{7327B5BD-970F-45D6-A6F9-137385C29559}"/>
    <cellStyle name="Total 2 15 2" xfId="47092" xr:uid="{D43B1E09-9E01-4304-9173-05C126EEC5BB}"/>
    <cellStyle name="Total 2 15 3" xfId="37948" xr:uid="{808EF68D-B60C-40A2-9F7F-6281CBC3337A}"/>
    <cellStyle name="Total 2 15 4" xfId="26533" xr:uid="{03036C62-D08E-4D48-B50E-480B66601F40}"/>
    <cellStyle name="Total 2 16" xfId="13275" xr:uid="{22D7C890-D73E-4966-BB2B-636721AE8745}"/>
    <cellStyle name="Total 2 16 2" xfId="46200" xr:uid="{87C2C91E-1749-4281-85B4-075C0E4A7B1D}"/>
    <cellStyle name="Total 2 16 3" xfId="37055" xr:uid="{46F92812-661B-46FF-B148-54B2CC301632}"/>
    <cellStyle name="Total 2 16 4" xfId="25559" xr:uid="{10B55405-DBCB-4494-88E0-DD6C4A1921F3}"/>
    <cellStyle name="Total 2 17" xfId="16100" xr:uid="{66C73DA0-5000-4479-ABBC-E8D360BF4B6E}"/>
    <cellStyle name="Total 2 17 2" xfId="47919" xr:uid="{8515C142-24D5-42AF-9362-F18D3B60C65F}"/>
    <cellStyle name="Total 2 17 3" xfId="38775" xr:uid="{DD42172C-47B3-4746-9914-965D3F991673}"/>
    <cellStyle name="Total 2 17 4" xfId="27504" xr:uid="{62C9700B-8A67-4A65-B2A5-55C10493B91A}"/>
    <cellStyle name="Total 2 18" xfId="27949" xr:uid="{FCF11B1C-D949-4838-B832-1F6B4C67671D}"/>
    <cellStyle name="Total 2 18 2" xfId="48173" xr:uid="{74A22F43-AE05-4024-8FF1-6E59FA5AB217}"/>
    <cellStyle name="Total 2 18 3" xfId="39029" xr:uid="{57A6F6AF-0A23-4A62-8298-6815F6A36F99}"/>
    <cellStyle name="Total 2 19" xfId="25663" xr:uid="{7F40A471-E61C-4013-913A-88DE98C247DE}"/>
    <cellStyle name="Total 2 2" xfId="1901" xr:uid="{00000000-0005-0000-0000-00006D070000}"/>
    <cellStyle name="Total 2 2 10" xfId="12940" xr:uid="{4BB325E3-50EE-4DCB-A5F4-19069BE90708}"/>
    <cellStyle name="Total 2 2 10 2" xfId="45124" xr:uid="{E7A6B385-73AE-4E2F-ABAD-6798E1388FE3}"/>
    <cellStyle name="Total 2 2 10 3" xfId="35979" xr:uid="{D886AB8D-F96A-4D96-9ADE-25AA76A1266D}"/>
    <cellStyle name="Total 2 2 10 4" xfId="24445" xr:uid="{E003E1FC-DF8B-42AA-9973-946E3736401E}"/>
    <cellStyle name="Total 2 2 11" xfId="15524" xr:uid="{EB312B59-B24E-463F-B93B-7B961DE17E90}"/>
    <cellStyle name="Total 2 2 11 2" xfId="47093" xr:uid="{101C3205-3F46-48A3-9399-7BF48CD4A6C3}"/>
    <cellStyle name="Total 2 2 11 3" xfId="37949" xr:uid="{CECCA7FA-8F26-4A5F-A784-7A9ABF1C4DBD}"/>
    <cellStyle name="Total 2 2 11 4" xfId="26534" xr:uid="{A4ADA49D-522D-4340-B3B8-9139B95B0C2C}"/>
    <cellStyle name="Total 2 2 12" xfId="16186" xr:uid="{8FC80EEF-4A34-4914-A254-E97F24E9BCF1}"/>
    <cellStyle name="Total 2 2 12 2" xfId="46207" xr:uid="{A32EA5F0-3DDE-4260-BB71-70615447C0AA}"/>
    <cellStyle name="Total 2 2 12 3" xfId="37062" xr:uid="{D0B57C83-049C-435E-9CA0-287E4A441F31}"/>
    <cellStyle name="Total 2 2 12 4" xfId="25567" xr:uid="{88CCC35B-9265-4A99-A76B-D6A76D238804}"/>
    <cellStyle name="Total 2 2 13" xfId="16412" xr:uid="{232FE507-3E1E-4571-A5D7-209CA722FEAC}"/>
    <cellStyle name="Total 2 2 13 2" xfId="47035" xr:uid="{F93FC0E5-0A4A-4AFE-ADCD-5603FCE39175}"/>
    <cellStyle name="Total 2 2 13 3" xfId="37891" xr:uid="{EE3C9A6E-FE54-49B1-9BFD-90FD540F5A68}"/>
    <cellStyle name="Total 2 2 13 4" xfId="26473" xr:uid="{BC02F55A-7AFB-4183-9D4E-D46E28645504}"/>
    <cellStyle name="Total 2 2 14" xfId="21875" xr:uid="{B492EB15-2775-4A7A-8E04-3E195E4B062A}"/>
    <cellStyle name="Total 2 2 14 2" xfId="42601" xr:uid="{84EA617B-D144-4F96-A086-24F8B1FB0FB6}"/>
    <cellStyle name="Total 2 2 14 3" xfId="33451" xr:uid="{F58C8BCF-7037-482E-B0CF-1E6BAB028E7E}"/>
    <cellStyle name="Total 2 2 15" xfId="25551" xr:uid="{78DD24AD-9020-4C35-9937-6FFF993EC22D}"/>
    <cellStyle name="Total 2 2 16" xfId="48818" xr:uid="{13E94884-EE9D-4A34-8FD4-9414E5C41C31}"/>
    <cellStyle name="Total 2 2 17" xfId="50721" xr:uid="{809CC32B-3BB0-45F6-8493-6CA6830EAC95}"/>
    <cellStyle name="Total 2 2 18" xfId="49610" xr:uid="{6350BDB2-1E99-4470-B712-F7A9C5C39B40}"/>
    <cellStyle name="Total 2 2 19" xfId="51906" xr:uid="{498CFE99-E35F-4AA9-B1A6-DA53DE26B824}"/>
    <cellStyle name="Total 2 2 2" xfId="1902" xr:uid="{00000000-0005-0000-0000-00006E070000}"/>
    <cellStyle name="Total 2 2 2 10" xfId="14791" xr:uid="{96CA4635-7285-4729-BA44-7B53715FA4B6}"/>
    <cellStyle name="Total 2 2 2 10 2" xfId="46836" xr:uid="{FDC8A8E9-F883-42A3-A3B5-54D9398FEAFB}"/>
    <cellStyle name="Total 2 2 2 10 3" xfId="37692" xr:uid="{F36C28F6-9A04-459F-977F-31FB6EF19C5F}"/>
    <cellStyle name="Total 2 2 2 10 4" xfId="26264" xr:uid="{4CEC216C-9595-4BFC-80B6-EB02CCD80D32}"/>
    <cellStyle name="Total 2 2 2 11" xfId="16343" xr:uid="{D1F44F27-975B-469A-836C-FDB3FBBFDA68}"/>
    <cellStyle name="Total 2 2 2 11 2" xfId="46214" xr:uid="{2F8E78B0-EA65-41F0-A7F5-D4FDCBB135D3}"/>
    <cellStyle name="Total 2 2 2 11 3" xfId="37069" xr:uid="{CB1B0CAF-DD05-43B9-B789-3E5AEF4227E2}"/>
    <cellStyle name="Total 2 2 2 11 4" xfId="25574" xr:uid="{3EF5138E-DCD6-4E23-BD91-D05A2BAC1110}"/>
    <cellStyle name="Total 2 2 2 12" xfId="16535" xr:uid="{C938B927-6EAD-4136-9076-BF92D79066DE}"/>
    <cellStyle name="Total 2 2 2 12 2" xfId="44628" xr:uid="{C8C9EC1C-C4B6-4D9A-A044-066CCA283E92}"/>
    <cellStyle name="Total 2 2 2 12 3" xfId="35483" xr:uid="{35495D50-942F-4B6C-BF39-C0711D300A9B}"/>
    <cellStyle name="Total 2 2 2 12 4" xfId="23939" xr:uid="{99586B49-D8E4-4D1C-88A0-3AC07297563B}"/>
    <cellStyle name="Total 2 2 2 13" xfId="26331" xr:uid="{049947E8-EA9F-45D1-B7CE-6E07AE9B9840}"/>
    <cellStyle name="Total 2 2 2 13 2" xfId="46900" xr:uid="{A7045000-C925-4978-A5F8-E088565CC61B}"/>
    <cellStyle name="Total 2 2 2 13 3" xfId="37756" xr:uid="{AF180E01-C0D3-4FAB-9181-155E3E4853D4}"/>
    <cellStyle name="Total 2 2 2 14" xfId="27181" xr:uid="{728B8BDD-65F5-44C1-99A2-B8EC012A56FA}"/>
    <cellStyle name="Total 2 2 2 15" xfId="48819" xr:uid="{45CB149A-94C4-49B4-9127-D7770787AC05}"/>
    <cellStyle name="Total 2 2 2 16" xfId="50722" xr:uid="{6F6800E6-BB78-440E-9EE5-08F828F9FFFF}"/>
    <cellStyle name="Total 2 2 2 17" xfId="49991" xr:uid="{5537073E-DA58-41CE-8624-1E7F06DE0384}"/>
    <cellStyle name="Total 2 2 2 18" xfId="49849" xr:uid="{05B0C54C-FFE7-4793-A2D9-1F5A773178C4}"/>
    <cellStyle name="Total 2 2 2 19" xfId="49316" xr:uid="{3BB674F8-3366-4DF3-98AC-8C38E417137F}"/>
    <cellStyle name="Total 2 2 2 2" xfId="5239" xr:uid="{8818890F-BAAB-4391-8A38-79690EC64B55}"/>
    <cellStyle name="Total 2 2 2 2 2" xfId="41292" xr:uid="{301795B2-E92F-476A-94D5-CFB83F7C5AFC}"/>
    <cellStyle name="Total 2 2 2 2 3" xfId="32079" xr:uid="{74755D10-478B-493C-9ACA-511771608F11}"/>
    <cellStyle name="Total 2 2 2 2 4" xfId="20369" xr:uid="{443D1650-646E-4D20-AA27-1B92A0717D31}"/>
    <cellStyle name="Total 2 2 2 20" xfId="53697" xr:uid="{43B17591-3CD5-44A2-8944-EE8B758E0BC0}"/>
    <cellStyle name="Total 2 2 2 21" xfId="54447" xr:uid="{66FBC653-DD30-4530-ADD4-9AEA2A470F44}"/>
    <cellStyle name="Total 2 2 2 22" xfId="54965" xr:uid="{4F051C2B-E70F-484F-A548-F6319E32F8E2}"/>
    <cellStyle name="Total 2 2 2 23" xfId="56196" xr:uid="{8A5E689F-8804-44E6-B189-33BCD1712536}"/>
    <cellStyle name="Total 2 2 2 24" xfId="16973" xr:uid="{306FAA3F-ECAD-4245-8ED8-67D29732D288}"/>
    <cellStyle name="Total 2 2 2 3" xfId="5587" xr:uid="{0F953971-000E-44BE-B11C-B6CECE5ABA75}"/>
    <cellStyle name="Total 2 2 2 3 2" xfId="40753" xr:uid="{82062AC6-2742-4E3F-BB53-74DD46352EFA}"/>
    <cellStyle name="Total 2 2 2 3 3" xfId="31521" xr:uid="{9D86ACF8-CECD-4429-A7BA-969D01B541DA}"/>
    <cellStyle name="Total 2 2 2 3 4" xfId="19790" xr:uid="{B48FCE51-04DD-4683-88D1-081B6D876B42}"/>
    <cellStyle name="Total 2 2 2 4" xfId="11524" xr:uid="{15EAC881-D023-43DD-AACB-BFF11EF10EF1}"/>
    <cellStyle name="Total 2 2 2 4 2" xfId="41777" xr:uid="{14A98C3C-4400-4A38-B473-1801AD517455}"/>
    <cellStyle name="Total 2 2 2 4 3" xfId="32626" xr:uid="{EDCA4803-5C90-4F9F-97D7-74C0EB9D5C17}"/>
    <cellStyle name="Total 2 2 2 4 4" xfId="21043" xr:uid="{5BA6C8BC-24AF-449B-99D5-FF2416774A59}"/>
    <cellStyle name="Total 2 2 2 5" xfId="11947" xr:uid="{E71CE8C4-67A0-4930-A6CB-4D5C3314F7A6}"/>
    <cellStyle name="Total 2 2 2 5 2" xfId="40428" xr:uid="{6363A328-ED46-4B34-8D94-D2E734279C76}"/>
    <cellStyle name="Total 2 2 2 5 3" xfId="31195" xr:uid="{1C7B6516-9BA1-4F20-9083-1C6AF7D7D1C7}"/>
    <cellStyle name="Total 2 2 2 5 4" xfId="19464" xr:uid="{004D0BCD-10E7-4F08-B3AA-DD16010B8D45}"/>
    <cellStyle name="Total 2 2 2 6" xfId="12317" xr:uid="{DBC44213-FCFF-4F5C-B14C-5081219E26A4}"/>
    <cellStyle name="Total 2 2 2 6 2" xfId="43255" xr:uid="{D1F66FD9-38ED-4E35-85ED-138E83D4B43B}"/>
    <cellStyle name="Total 2 2 2 6 3" xfId="34105" xr:uid="{9626257D-2FE6-4A52-94EF-9A11F0712681}"/>
    <cellStyle name="Total 2 2 2 6 4" xfId="22540" xr:uid="{26DDC602-7969-4B2C-8B74-351293FA2DC6}"/>
    <cellStyle name="Total 2 2 2 7" xfId="12629" xr:uid="{B9E450D7-F247-42E7-93DB-7484F5EF2531}"/>
    <cellStyle name="Total 2 2 2 7 2" xfId="39448" xr:uid="{9FC8A30C-B738-4696-9407-CD5738BBA044}"/>
    <cellStyle name="Total 2 2 2 7 3" xfId="30183" xr:uid="{06E38F83-F458-4A68-8257-4BBF2D8AF14D}"/>
    <cellStyle name="Total 2 2 2 7 4" xfId="18427" xr:uid="{9B7F078C-EE7D-41B3-9FD9-2E6508F9F293}"/>
    <cellStyle name="Total 2 2 2 8" xfId="12872" xr:uid="{19E71949-ED2B-4571-AD70-588C5069E233}"/>
    <cellStyle name="Total 2 2 2 8 2" xfId="43031" xr:uid="{11E1609A-622C-4ED7-8E93-5BF67FC9081D}"/>
    <cellStyle name="Total 2 2 2 8 3" xfId="33881" xr:uid="{788E69A4-4DE0-4E3F-A32A-62F5497C2C4C}"/>
    <cellStyle name="Total 2 2 2 8 4" xfId="22309" xr:uid="{856643D2-5DF2-4350-9ABA-29041760617D}"/>
    <cellStyle name="Total 2 2 2 9" xfId="13062" xr:uid="{DB89BD66-237C-4DAD-A1CA-91FB8986A95D}"/>
    <cellStyle name="Total 2 2 2 9 2" xfId="43928" xr:uid="{EF592D6A-2192-4B4B-BBC5-26F53B286973}"/>
    <cellStyle name="Total 2 2 2 9 3" xfId="34780" xr:uid="{510ED90D-FE74-4861-BD98-E486E200AE83}"/>
    <cellStyle name="Total 2 2 2 9 4" xfId="23222" xr:uid="{6CC6116A-FB08-414D-9697-83B124708C24}"/>
    <cellStyle name="Total 2 2 20" xfId="49689" xr:uid="{2E8D90A2-B36B-471B-A3CD-3AB15ED63388}"/>
    <cellStyle name="Total 2 2 21" xfId="53696" xr:uid="{F751D424-FA0C-4657-9417-907D41E38EED}"/>
    <cellStyle name="Total 2 2 22" xfId="53982" xr:uid="{FD0352BA-FBDD-4672-A2F6-D46AD79489F5}"/>
    <cellStyle name="Total 2 2 23" xfId="52680" xr:uid="{BCBF1B6A-7F91-499A-8AA2-6AC05C6535FF}"/>
    <cellStyle name="Total 2 2 24" xfId="56195" xr:uid="{3E81AF0D-6BC8-4172-AA11-D07E59DB4323}"/>
    <cellStyle name="Total 2 2 25" xfId="16972" xr:uid="{82FEC3BA-1E41-4334-B351-BC86E5881523}"/>
    <cellStyle name="Total 2 2 3" xfId="5238" xr:uid="{A320E720-CC54-4D26-B65F-A0F5ED69CD80}"/>
    <cellStyle name="Total 2 2 3 2" xfId="41291" xr:uid="{84F1DC36-BC9A-4D63-A154-12992861D940}"/>
    <cellStyle name="Total 2 2 3 3" xfId="32078" xr:uid="{DA783A35-29C2-46D6-9F24-E18DF584B7A1}"/>
    <cellStyle name="Total 2 2 3 4" xfId="20368" xr:uid="{C9DEB59C-C305-4ADD-B043-787305A29E5F}"/>
    <cellStyle name="Total 2 2 4" xfId="6217" xr:uid="{28BA8346-EE8F-40AC-9B1C-C313C26201AB}"/>
    <cellStyle name="Total 2 2 4 2" xfId="41075" xr:uid="{A8054053-779D-4CC3-88D2-47B1CE6E2BE1}"/>
    <cellStyle name="Total 2 2 4 3" xfId="31846" xr:uid="{43B501E3-B180-47C3-A299-3171D2E73939}"/>
    <cellStyle name="Total 2 2 4 4" xfId="20125" xr:uid="{DD3F8B43-0C7F-4E36-8100-460F35EA8B90}"/>
    <cellStyle name="Total 2 2 5" xfId="11231" xr:uid="{E209BD58-CDDB-416A-9E65-198FF27A9AFD}"/>
    <cellStyle name="Total 2 2 5 2" xfId="39929" xr:uid="{248EC3EC-380A-446C-B4CD-5F811B394637}"/>
    <cellStyle name="Total 2 2 5 3" xfId="30696" xr:uid="{94D33A07-F38B-436C-81BE-30EDB485F814}"/>
    <cellStyle name="Total 2 2 5 4" xfId="18941" xr:uid="{72C51279-2CCC-4AF3-88C3-C5251B4A66AC}"/>
    <cellStyle name="Total 2 2 6" xfId="11681" xr:uid="{25DE2BDA-B64C-4422-A085-3060D9AAEC2A}"/>
    <cellStyle name="Total 2 2 6 2" xfId="40910" xr:uid="{AEFC9EE9-93EC-4856-B655-E206FEF39031}"/>
    <cellStyle name="Total 2 2 6 3" xfId="31680" xr:uid="{6D69A124-F31A-44C9-8D25-0D138B5E0EB1}"/>
    <cellStyle name="Total 2 2 6 4" xfId="19957" xr:uid="{926CBFCF-ADCD-45C3-A8D9-DEC0F4078127}"/>
    <cellStyle name="Total 2 2 7" xfId="12086" xr:uid="{BEFD0E15-D296-4566-88E1-A6846AEE67EC}"/>
    <cellStyle name="Total 2 2 7 2" xfId="42302" xr:uid="{51220D6A-F7C7-4A23-9469-A5FCC0F915E8}"/>
    <cellStyle name="Total 2 2 7 3" xfId="33152" xr:uid="{359948DF-2631-4258-A0BC-14F12C15009D}"/>
    <cellStyle name="Total 2 2 7 4" xfId="21572" xr:uid="{85A5271E-2344-445C-9F14-ECECDCCF1015}"/>
    <cellStyle name="Total 2 2 8" xfId="12427" xr:uid="{F0686EA1-24DB-4733-A013-92D759094B84}"/>
    <cellStyle name="Total 2 2 8 2" xfId="44036" xr:uid="{1103BFA8-A343-4465-ACAB-6DBA44D6D0DC}"/>
    <cellStyle name="Total 2 2 8 3" xfId="34888" xr:uid="{A8DFD56F-F88B-4BB6-85EF-4B05A764396E}"/>
    <cellStyle name="Total 2 2 8 4" xfId="23332" xr:uid="{FCB1F4CB-7B39-435E-8752-04EFEF53CEA4}"/>
    <cellStyle name="Total 2 2 9" xfId="12716" xr:uid="{3BA5F484-FDEA-4467-BB91-A682C108E5CF}"/>
    <cellStyle name="Total 2 2 9 2" xfId="42817" xr:uid="{3B053132-E529-4320-9AD4-BD20C1395F61}"/>
    <cellStyle name="Total 2 2 9 3" xfId="33667" xr:uid="{CFA4F9F2-F51E-47A5-A7E7-71737A49B13A}"/>
    <cellStyle name="Total 2 2 9 4" xfId="22093" xr:uid="{39AD14E0-C605-4D66-AC35-03F21D556D32}"/>
    <cellStyle name="Total 2 20" xfId="48817" xr:uid="{1ECDF130-B142-42F9-A574-B9D5E9F4CEA7}"/>
    <cellStyle name="Total 2 21" xfId="50720" xr:uid="{FB5C7FFA-F73F-46DF-B446-69B385515739}"/>
    <cellStyle name="Total 2 22" xfId="49611" xr:uid="{7BF49B13-BB7A-46DD-902A-B7939EC3806B}"/>
    <cellStyle name="Total 2 23" xfId="51684" xr:uid="{E22327FC-B57B-441D-B21D-3C219582619E}"/>
    <cellStyle name="Total 2 24" xfId="51162" xr:uid="{9A9D6D37-90B8-42AB-8BE1-64F6C028931B}"/>
    <cellStyle name="Total 2 25" xfId="53695" xr:uid="{D7376796-737C-4403-8DA5-50A5399D8C01}"/>
    <cellStyle name="Total 2 26" xfId="54773" xr:uid="{994ED782-73BC-441E-9906-CF79ADB0EB5D}"/>
    <cellStyle name="Total 2 27" xfId="55462" xr:uid="{DCEEC024-79E8-407E-B651-09E4C4F509FF}"/>
    <cellStyle name="Total 2 28" xfId="56194" xr:uid="{9F67F3FB-8ACC-4ECA-BF77-0FDBF2EA860A}"/>
    <cellStyle name="Total 2 29" xfId="16971" xr:uid="{87010637-C79F-412C-9222-5160BC552F26}"/>
    <cellStyle name="Total 2 3" xfId="1903" xr:uid="{00000000-0005-0000-0000-00006F070000}"/>
    <cellStyle name="Total 2 3 10" xfId="12687" xr:uid="{8379F16D-ED90-453B-A6CD-1F6380BFD011}"/>
    <cellStyle name="Total 2 3 10 2" xfId="43165" xr:uid="{9F908266-2FEA-49D4-81F6-801A97765954}"/>
    <cellStyle name="Total 2 3 10 3" xfId="34015" xr:uid="{917F436A-2731-441C-AC40-58B197D58633}"/>
    <cellStyle name="Total 2 3 10 4" xfId="22449" xr:uid="{8CFE7E97-DFA4-4D6B-A1F4-A056F7E54E60}"/>
    <cellStyle name="Total 2 3 11" xfId="14056" xr:uid="{DCE4D5BF-E5BE-47DA-AAE7-54339C0300AB}"/>
    <cellStyle name="Total 2 3 11 2" xfId="45964" xr:uid="{64AF2456-38C5-4134-8C65-5CACFB7D3A33}"/>
    <cellStyle name="Total 2 3 11 3" xfId="36819" xr:uid="{DB5DD37F-F7C5-43CC-8EE3-A514AC0CDE10}"/>
    <cellStyle name="Total 2 3 11 4" xfId="25310" xr:uid="{F606DDA0-9E4F-44C5-952B-E0CD8D3D30F4}"/>
    <cellStyle name="Total 2 3 12" xfId="15061" xr:uid="{656BC73F-D809-4F47-BCD4-5BEDDF98F1E1}"/>
    <cellStyle name="Total 2 3 12 2" xfId="43160" xr:uid="{7FCFAD72-C805-4B48-8D8E-7E2D586A7D14}"/>
    <cellStyle name="Total 2 3 12 3" xfId="34010" xr:uid="{747316F7-CB8E-4127-BA08-CB2F27ACDDCC}"/>
    <cellStyle name="Total 2 3 12 4" xfId="22444" xr:uid="{9153CF50-9570-4798-9DC5-35A2250369EA}"/>
    <cellStyle name="Total 2 3 13" xfId="13122" xr:uid="{AE3DA8ED-3660-4AD5-BF3C-9E4C581BB30C}"/>
    <cellStyle name="Total 2 3 13 2" xfId="41015" xr:uid="{E55056A7-0376-48C0-96EE-AF379B2E9111}"/>
    <cellStyle name="Total 2 3 13 3" xfId="31785" xr:uid="{ACFEC68E-193E-45BE-BC23-C16ED7C3AF74}"/>
    <cellStyle name="Total 2 3 13 4" xfId="20063" xr:uid="{2EEBF769-B5A4-40A0-9CA5-8FDC11BFB20A}"/>
    <cellStyle name="Total 2 3 14" xfId="20836" xr:uid="{2ECB7410-92E4-413A-BBE3-260FF564EC95}"/>
    <cellStyle name="Total 2 3 14 2" xfId="41661" xr:uid="{02C83BE1-6B31-4BDF-AE93-C026069D340F}"/>
    <cellStyle name="Total 2 3 14 3" xfId="32475" xr:uid="{21ED05A5-7B63-47FC-B552-B83621D57E1D}"/>
    <cellStyle name="Total 2 3 15" xfId="27182" xr:uid="{1F691A96-32DB-4598-9289-CE67779D7E99}"/>
    <cellStyle name="Total 2 3 16" xfId="48820" xr:uid="{074D4CCE-D2B5-4213-8BC5-5F3F1030A2F7}"/>
    <cellStyle name="Total 2 3 17" xfId="50723" xr:uid="{83408936-C27D-4500-B4E5-8A3333CEDDA5}"/>
    <cellStyle name="Total 2 3 18" xfId="51485" xr:uid="{7180476D-C3BD-4B72-A729-97666C4CE362}"/>
    <cellStyle name="Total 2 3 19" xfId="51314" xr:uid="{C35E228F-94D4-4F3B-9FB7-630AAD44AB85}"/>
    <cellStyle name="Total 2 3 2" xfId="1904" xr:uid="{00000000-0005-0000-0000-000070070000}"/>
    <cellStyle name="Total 2 3 2 10" xfId="13357" xr:uid="{E539F9F4-C1D7-471F-97D8-6633D536721B}"/>
    <cellStyle name="Total 2 3 2 10 2" xfId="45415" xr:uid="{045BD194-7D7F-4796-9CB5-FAAB9CD49804}"/>
    <cellStyle name="Total 2 3 2 10 3" xfId="36270" xr:uid="{85184C47-3159-4D3E-8B34-198D2530F641}"/>
    <cellStyle name="Total 2 3 2 10 4" xfId="24736" xr:uid="{0AEB6DA1-E013-4DA4-B731-830B0A145A17}"/>
    <cellStyle name="Total 2 3 2 11" xfId="15446" xr:uid="{40A5AE7B-DAF8-43E5-8C08-926616BF5238}"/>
    <cellStyle name="Total 2 3 2 11 2" xfId="43939" xr:uid="{B70A1013-31B5-4A08-BD1C-DAB8213492CC}"/>
    <cellStyle name="Total 2 3 2 11 3" xfId="34791" xr:uid="{2AE3CCCC-7FEB-487C-86D9-724D538A4A29}"/>
    <cellStyle name="Total 2 3 2 11 4" xfId="23233" xr:uid="{038241BD-C0CC-4EDA-8728-01CF527A81AC}"/>
    <cellStyle name="Total 2 3 2 12" xfId="13682" xr:uid="{FB363BE9-6B26-466F-A7A0-0ED4E9D93CFE}"/>
    <cellStyle name="Total 2 3 2 12 2" xfId="47387" xr:uid="{99E7B972-02B7-4171-A8B2-5847D31F9E56}"/>
    <cellStyle name="Total 2 3 2 12 3" xfId="38243" xr:uid="{62A70932-1593-486B-B1EA-45DF8EAB5BC8}"/>
    <cellStyle name="Total 2 3 2 12 4" xfId="26849" xr:uid="{861BAC12-0A13-424D-8C3D-9ECCDBCF1391}"/>
    <cellStyle name="Total 2 3 2 13" xfId="25805" xr:uid="{A91EC579-9348-4EF9-BFE5-4592C10499F7}"/>
    <cellStyle name="Total 2 3 2 13 2" xfId="46428" xr:uid="{A1B9F294-F30F-4E18-96EE-811BEDEDF9FA}"/>
    <cellStyle name="Total 2 3 2 13 3" xfId="37283" xr:uid="{CA9B4D29-E927-490C-9D35-E70D9D0AD436}"/>
    <cellStyle name="Total 2 3 2 14" xfId="25549" xr:uid="{BC8382E0-19F9-486A-957C-FD906E1FC695}"/>
    <cellStyle name="Total 2 3 2 15" xfId="48821" xr:uid="{CAA4F7B4-650E-42FB-A733-5A7C637BC868}"/>
    <cellStyle name="Total 2 3 2 16" xfId="50724" xr:uid="{F4EFDFEF-8DEA-4345-8EC0-68EC6C979BB4}"/>
    <cellStyle name="Total 2 3 2 17" xfId="52213" xr:uid="{1FE87BD4-272F-49A9-959C-9EA1CCEEC647}"/>
    <cellStyle name="Total 2 3 2 18" xfId="51303" xr:uid="{1BB83A13-0EF8-49D9-BAE0-911913D71FD4}"/>
    <cellStyle name="Total 2 3 2 19" xfId="49688" xr:uid="{1527AFCA-5F25-4E21-8514-63128D8C8D33}"/>
    <cellStyle name="Total 2 3 2 2" xfId="5241" xr:uid="{AAD92AF2-E961-4E72-809E-EEE3D82F1ADF}"/>
    <cellStyle name="Total 2 3 2 2 2" xfId="39630" xr:uid="{DED815D0-C1A2-41B8-B802-52E8D9914FAD}"/>
    <cellStyle name="Total 2 3 2 2 3" xfId="30372" xr:uid="{0E1DCE2B-6BAC-4EEF-9AD1-E85FA359B2E3}"/>
    <cellStyle name="Total 2 3 2 2 4" xfId="18617" xr:uid="{A2FF8459-255C-4996-A32E-8A890E6287F0}"/>
    <cellStyle name="Total 2 3 2 20" xfId="53699" xr:uid="{184CB2E5-B993-46AC-B386-AE3767BACABB}"/>
    <cellStyle name="Total 2 3 2 21" xfId="53983" xr:uid="{60294442-DD24-486D-BCC4-AA45F9358AB4}"/>
    <cellStyle name="Total 2 3 2 22" xfId="55461" xr:uid="{97027038-1B1D-4C34-953F-35FAA7B9C3FE}"/>
    <cellStyle name="Total 2 3 2 23" xfId="56198" xr:uid="{8A392A2E-255C-4EB3-B66D-F047E30B9C98}"/>
    <cellStyle name="Total 2 3 2 24" xfId="16975" xr:uid="{F828C408-24EF-4134-8291-ED31058CC84C}"/>
    <cellStyle name="Total 2 3 2 3" xfId="5598" xr:uid="{5913A001-A827-424F-800D-2A0AC7BDF54D}"/>
    <cellStyle name="Total 2 3 2 3 2" xfId="40755" xr:uid="{E61167EB-2BC2-4D5F-A7BE-DB70862A50A9}"/>
    <cellStyle name="Total 2 3 2 3 3" xfId="31523" xr:uid="{B10095EA-693A-4247-B076-4E2C64C0EB6B}"/>
    <cellStyle name="Total 2 3 2 3 4" xfId="19794" xr:uid="{1DB4CFC2-0B54-4C03-B1B1-1041F1B923EF}"/>
    <cellStyle name="Total 2 3 2 4" xfId="9552" xr:uid="{7E006744-E090-4DC8-902E-3BB4E65E972B}"/>
    <cellStyle name="Total 2 3 2 4 2" xfId="41539" xr:uid="{EFB824DE-8D34-4DC1-B1D9-1E6FAC7BCCA8}"/>
    <cellStyle name="Total 2 3 2 4 3" xfId="32351" xr:uid="{BF302EB5-2663-4773-8A21-7F9E9F365FA0}"/>
    <cellStyle name="Total 2 3 2 4 4" xfId="20642" xr:uid="{412CFB81-56BC-43F0-9630-05D385CA7F79}"/>
    <cellStyle name="Total 2 3 2 5" xfId="4455" xr:uid="{57030CDD-0C5C-44EC-A978-3F10EC334E77}"/>
    <cellStyle name="Total 2 3 2 5 2" xfId="39270" xr:uid="{FE3EA670-E284-4BCC-8C6D-0A68E6517C47}"/>
    <cellStyle name="Total 2 3 2 5 3" xfId="30005" xr:uid="{33E44546-CB22-41D6-9C88-1F639E0249F6}"/>
    <cellStyle name="Total 2 3 2 5 4" xfId="18249" xr:uid="{A4E72F72-CA58-4525-882A-04C030CF3497}"/>
    <cellStyle name="Total 2 3 2 6" xfId="5379" xr:uid="{85D5C92C-881E-4F95-8213-CF66B6D1CBF2}"/>
    <cellStyle name="Total 2 3 2 6 2" xfId="40178" xr:uid="{4933F7C4-73E4-4B95-836F-55A3B2F08885}"/>
    <cellStyle name="Total 2 3 2 6 3" xfId="30945" xr:uid="{535CCA52-BEEC-44CB-B008-CC62C3545A12}"/>
    <cellStyle name="Total 2 3 2 6 4" xfId="19157" xr:uid="{1FF5433A-4B25-45F2-9B39-D49769AF5384}"/>
    <cellStyle name="Total 2 3 2 7" xfId="9678" xr:uid="{7340A830-0213-4A3D-97C0-74CBC3E2A993}"/>
    <cellStyle name="Total 2 3 2 7 2" xfId="45188" xr:uid="{628BD951-BDE6-4DD0-892F-61B50F0F7E34}"/>
    <cellStyle name="Total 2 3 2 7 3" xfId="36043" xr:uid="{CF80C0AF-B79D-4ACF-A45A-091AE86CEE17}"/>
    <cellStyle name="Total 2 3 2 7 4" xfId="24509" xr:uid="{B26D0676-E424-48BB-9C86-E25F63556418}"/>
    <cellStyle name="Total 2 3 2 8" xfId="11098" xr:uid="{4F6A0372-2F9E-4391-BDE3-F48440563EA1}"/>
    <cellStyle name="Total 2 3 2 8 2" xfId="44282" xr:uid="{6931BA63-6FF0-4FA7-BB43-5B1E8C92D8F7}"/>
    <cellStyle name="Total 2 3 2 8 3" xfId="35134" xr:uid="{BC9F5525-B7C7-4273-8408-1C5EFA6C1959}"/>
    <cellStyle name="Total 2 3 2 8 4" xfId="23581" xr:uid="{B04B0068-95D9-41FA-B714-5531658D904A}"/>
    <cellStyle name="Total 2 3 2 9" xfId="5525" xr:uid="{1C1A780E-E3FB-4DD2-B26B-F09499A7C623}"/>
    <cellStyle name="Total 2 3 2 9 2" xfId="43926" xr:uid="{54F805CA-D416-45C8-9FF8-37F4A56780F2}"/>
    <cellStyle name="Total 2 3 2 9 3" xfId="34778" xr:uid="{B40DA56D-B16F-4613-A613-AC4005208E76}"/>
    <cellStyle name="Total 2 3 2 9 4" xfId="23220" xr:uid="{F2CA0E5B-3325-410B-8442-CC2FD5BD7FBA}"/>
    <cellStyle name="Total 2 3 20" xfId="49317" xr:uid="{FC84EB8F-8910-44EA-BA1E-0EDFD96DE3C6}"/>
    <cellStyle name="Total 2 3 21" xfId="53698" xr:uid="{8430BA29-8D87-4BC0-B395-2F7172D70B9A}"/>
    <cellStyle name="Total 2 3 22" xfId="54774" xr:uid="{216E00CF-7D5E-4762-B5AE-EA3896372C82}"/>
    <cellStyle name="Total 2 3 23" xfId="55268" xr:uid="{BCD6F3FA-4F5E-43EE-8898-616C21249BC4}"/>
    <cellStyle name="Total 2 3 24" xfId="56197" xr:uid="{E54D0557-6195-4BCB-A306-437ED813038D}"/>
    <cellStyle name="Total 2 3 25" xfId="16974" xr:uid="{836FFCCF-D137-47F2-9C61-EE7F6DD60876}"/>
    <cellStyle name="Total 2 3 3" xfId="5240" xr:uid="{46A709C8-5C27-4BD5-9BB8-09748FA2BCF7}"/>
    <cellStyle name="Total 2 3 3 2" xfId="39631" xr:uid="{48382CC9-EDE3-43A5-818C-5D5FA2E32463}"/>
    <cellStyle name="Total 2 3 3 3" xfId="30373" xr:uid="{C646FB9F-D404-4D69-B6B3-6B6983305B14}"/>
    <cellStyle name="Total 2 3 3 4" xfId="18618" xr:uid="{9AD0797B-BEC9-4679-8A9C-CB73E22FE13C}"/>
    <cellStyle name="Total 2 3 4" xfId="6228" xr:uid="{2C5576A0-870E-4C36-83DA-0173B617BF0F}"/>
    <cellStyle name="Total 2 3 4 2" xfId="40754" xr:uid="{BF43A5DF-BBAB-4740-8231-6C91E02BEF61}"/>
    <cellStyle name="Total 2 3 4 3" xfId="31522" xr:uid="{E737955A-EB65-4504-A328-89F592DAE7D6}"/>
    <cellStyle name="Total 2 3 4 4" xfId="19793" xr:uid="{5B4354E9-6C03-436E-8864-E1E3D0D8865C}"/>
    <cellStyle name="Total 2 3 5" xfId="10343" xr:uid="{3B690739-1AD9-450E-8CDA-6BEFE594DECF}"/>
    <cellStyle name="Total 2 3 5 2" xfId="41776" xr:uid="{A1E83C24-3CEA-4656-946D-B0BB83E3FD08}"/>
    <cellStyle name="Total 2 3 5 3" xfId="32625" xr:uid="{60D206C3-0B7D-4D28-A10C-28694EF7B153}"/>
    <cellStyle name="Total 2 3 5 4" xfId="21042" xr:uid="{2BB0F2FA-B95C-4914-93FD-6684D36D7321}"/>
    <cellStyle name="Total 2 3 6" xfId="10953" xr:uid="{1A71590D-8CAD-4CBE-8C17-DB3732774545}"/>
    <cellStyle name="Total 2 3 6 2" xfId="39271" xr:uid="{56D654AE-7D79-4AC5-9F9A-127E19E8B002}"/>
    <cellStyle name="Total 2 3 6 3" xfId="30006" xr:uid="{4823FE4D-FFD3-4DDA-8958-DAEBE620BFF0}"/>
    <cellStyle name="Total 2 3 6 4" xfId="18250" xr:uid="{3E79137B-6555-4AD6-9D83-80BC6454AF1B}"/>
    <cellStyle name="Total 2 3 7" xfId="11631" xr:uid="{D425C291-3F76-46BD-B0D0-6E269924ED7B}"/>
    <cellStyle name="Total 2 3 7 2" xfId="43254" xr:uid="{D480D6CA-C91C-4E26-850C-D657748EEEAB}"/>
    <cellStyle name="Total 2 3 7 3" xfId="34104" xr:uid="{23AE5A8C-A9C4-4F51-B2DC-51BAD066D928}"/>
    <cellStyle name="Total 2 3 7 4" xfId="22539" xr:uid="{35E96204-C3F0-47BB-B633-ED4AEC24D59E}"/>
    <cellStyle name="Total 2 3 8" xfId="12044" xr:uid="{6CC50962-9E80-4035-8968-6BBCEAC7B54C}"/>
    <cellStyle name="Total 2 3 8 2" xfId="43883" xr:uid="{B1A3C25D-1E60-4C9F-9148-DD2EF4D2D700}"/>
    <cellStyle name="Total 2 3 8 3" xfId="34735" xr:uid="{58F55779-00E4-4626-A8CC-DAB9BCB00EFE}"/>
    <cellStyle name="Total 2 3 8 4" xfId="23176" xr:uid="{63B22E39-E876-4F34-A2FC-4DCF0B45B446}"/>
    <cellStyle name="Total 2 3 9" xfId="12393" xr:uid="{062E0321-BC1B-4EF0-A0B7-83C4CAEA6C54}"/>
    <cellStyle name="Total 2 3 9 2" xfId="43034" xr:uid="{B1B4D094-DDCA-4C29-B029-3C51B1AAC17C}"/>
    <cellStyle name="Total 2 3 9 3" xfId="33884" xr:uid="{F7C4F079-C1FE-4AAC-888A-F52F3C265D92}"/>
    <cellStyle name="Total 2 3 9 4" xfId="22312" xr:uid="{6766EA86-A8F3-4A9B-808C-E838A9A3C865}"/>
    <cellStyle name="Total 2 4" xfId="1905" xr:uid="{00000000-0005-0000-0000-000071070000}"/>
    <cellStyle name="Total 2 4 10" xfId="5882" xr:uid="{63D4529F-4E2F-4674-A1F3-FC43B37C6695}"/>
    <cellStyle name="Total 2 4 10 2" xfId="43927" xr:uid="{1DD1E030-059D-4AC3-A6C4-2986A5D55378}"/>
    <cellStyle name="Total 2 4 10 3" xfId="34779" xr:uid="{1444279D-32E7-4D91-9F8D-A669A1D90290}"/>
    <cellStyle name="Total 2 4 10 4" xfId="23221" xr:uid="{DB26D118-FC77-4BD7-8DCC-D1CFB0B4B01B}"/>
    <cellStyle name="Total 2 4 11" xfId="15166" xr:uid="{C49B8765-D836-4E6F-8B52-71F057E86C20}"/>
    <cellStyle name="Total 2 4 11 2" xfId="40267" xr:uid="{3A5FB0C2-8BFA-4C41-A8A5-3FE658CEFE9A}"/>
    <cellStyle name="Total 2 4 11 3" xfId="31034" xr:uid="{37E8200F-B3AF-439A-946A-BF5F94ACDDD5}"/>
    <cellStyle name="Total 2 4 11 4" xfId="19273" xr:uid="{B28BFBC2-785D-48C3-98F5-A226BBE83392}"/>
    <cellStyle name="Total 2 4 12" xfId="13635" xr:uid="{07F54F62-0C3F-44C1-AC6C-EC541CFCB6FC}"/>
    <cellStyle name="Total 2 4 12 2" xfId="45676" xr:uid="{4012DD69-298E-4E4A-B7F2-8B8A6215C804}"/>
    <cellStyle name="Total 2 4 12 3" xfId="36531" xr:uid="{C31A0850-455A-4289-89CE-420756173B87}"/>
    <cellStyle name="Total 2 4 12 4" xfId="25005" xr:uid="{EA4583E7-8DDC-4F0E-823C-DC84A49A4AA8}"/>
    <cellStyle name="Total 2 4 13" xfId="15427" xr:uid="{1A8A968B-D8DD-4DB4-9DE4-15F5071F4C95}"/>
    <cellStyle name="Total 2 4 13 2" xfId="47385" xr:uid="{81B8E26F-77F0-43EB-9CE6-0A353BB69849}"/>
    <cellStyle name="Total 2 4 13 3" xfId="38241" xr:uid="{A4FDB986-6BC3-4C54-9D44-1BF6F9A76C98}"/>
    <cellStyle name="Total 2 4 13 4" xfId="26847" xr:uid="{50C02EAA-22E2-4034-BCD1-C434A54ED424}"/>
    <cellStyle name="Total 2 4 14" xfId="25806" xr:uid="{9C4738D5-0B69-4555-AABB-B7D421D065B7}"/>
    <cellStyle name="Total 2 4 14 2" xfId="46429" xr:uid="{C86E7923-F4FC-49C6-BC36-0B73EE6B43CD}"/>
    <cellStyle name="Total 2 4 14 3" xfId="37284" xr:uid="{3A6F46DE-510A-489F-80D9-B4DEEB0E2C01}"/>
    <cellStyle name="Total 2 4 15" xfId="26895" xr:uid="{5B53D33A-AA0D-487B-9E6D-380F04C1230B}"/>
    <cellStyle name="Total 2 4 16" xfId="48822" xr:uid="{358E6347-9E10-4213-8F0C-3CC4BF18DE6E}"/>
    <cellStyle name="Total 2 4 17" xfId="50725" xr:uid="{1B883AEF-C3C0-4B34-8A0D-3459059C8686}"/>
    <cellStyle name="Total 2 4 18" xfId="51093" xr:uid="{E47A0D26-927B-4172-A0D1-BA01C6194D0C}"/>
    <cellStyle name="Total 2 4 19" xfId="50970" xr:uid="{83B2DBA3-4EDB-418C-B34D-9C8888040C5E}"/>
    <cellStyle name="Total 2 4 2" xfId="1906" xr:uid="{00000000-0005-0000-0000-000072070000}"/>
    <cellStyle name="Total 2 4 2 10" xfId="15517" xr:uid="{7E02A750-8791-4BC1-AEEC-FA8AB79D6020}"/>
    <cellStyle name="Total 2 4 2 10 2" xfId="43734" xr:uid="{859A6C71-9ACE-42EE-B64B-ADF74FCADE6D}"/>
    <cellStyle name="Total 2 4 2 10 3" xfId="34585" xr:uid="{5541311E-A25C-442B-BE66-06A0EBF1655E}"/>
    <cellStyle name="Total 2 4 2 10 4" xfId="23023" xr:uid="{EDC577CA-6413-4861-967E-BCC51EACB7D9}"/>
    <cellStyle name="Total 2 4 2 11" xfId="13636" xr:uid="{339CC4BA-5839-4C60-9F05-6D542B3C3696}"/>
    <cellStyle name="Total 2 4 2 11 2" xfId="39235" xr:uid="{9A55B470-6369-45D3-8F56-E5946E3E922B}"/>
    <cellStyle name="Total 2 4 2 11 3" xfId="29970" xr:uid="{C41B66C5-BDE4-4A55-B301-1A5FF7BC75AA}"/>
    <cellStyle name="Total 2 4 2 11 4" xfId="18214" xr:uid="{7C5E5283-B8D3-4F52-81CE-E71D2FB7D246}"/>
    <cellStyle name="Total 2 4 2 12" xfId="14360" xr:uid="{AA3AE681-66FB-40B4-96B1-62C7BDA38C23}"/>
    <cellStyle name="Total 2 4 2 12 2" xfId="46170" xr:uid="{0587D9A9-26A9-41AB-928B-7669C59BBC7A}"/>
    <cellStyle name="Total 2 4 2 12 3" xfId="37025" xr:uid="{336888AF-4810-4066-951F-7E8B88A82AE2}"/>
    <cellStyle name="Total 2 4 2 12 4" xfId="25524" xr:uid="{4D841B0B-E2A4-4A75-8907-74250B71DEBC}"/>
    <cellStyle name="Total 2 4 2 13" xfId="26938" xr:uid="{1AC225FA-0C50-4EDE-BEF5-73F594B14165}"/>
    <cellStyle name="Total 2 4 2 13 2" xfId="47466" xr:uid="{3B4FD4B9-3E86-4F51-923C-A43CAB16841D}"/>
    <cellStyle name="Total 2 4 2 13 3" xfId="38322" xr:uid="{84C956F0-F8BA-494D-B6D2-DF041DD03C02}"/>
    <cellStyle name="Total 2 4 2 14" xfId="27179" xr:uid="{AE3DFB3A-78A9-4E47-A1A1-C8DA94DCA637}"/>
    <cellStyle name="Total 2 4 2 15" xfId="48823" xr:uid="{7AF544F0-B348-4A8A-9E9C-FA1B78972D98}"/>
    <cellStyle name="Total 2 4 2 16" xfId="50726" xr:uid="{4508635A-D50B-46A6-A73F-8BA8ADBCDD7F}"/>
    <cellStyle name="Total 2 4 2 17" xfId="51810" xr:uid="{8D8A8774-8DE9-4ACA-9034-C293835607F8}"/>
    <cellStyle name="Total 2 4 2 18" xfId="51428" xr:uid="{13821168-D377-416B-852F-E52CA568F1F3}"/>
    <cellStyle name="Total 2 4 2 19" xfId="51160" xr:uid="{A13592D0-8E87-4F59-B407-5D3337660A22}"/>
    <cellStyle name="Total 2 4 2 2" xfId="5243" xr:uid="{0EFC6E2D-C29A-4AA2-A42B-2EF5265B20F0}"/>
    <cellStyle name="Total 2 4 2 2 2" xfId="41290" xr:uid="{426D40B5-977C-49B8-857D-4F7ABAADE979}"/>
    <cellStyle name="Total 2 4 2 2 3" xfId="32077" xr:uid="{922D6DC6-6E4F-4256-A95E-8A841A6EFF27}"/>
    <cellStyle name="Total 2 4 2 2 4" xfId="20367" xr:uid="{066F4CBC-D33E-4F0D-8347-51CC5014ECFB}"/>
    <cellStyle name="Total 2 4 2 20" xfId="53701" xr:uid="{DA5C2535-3BB7-4A65-A8F0-1769E6C8DD0C}"/>
    <cellStyle name="Total 2 4 2 21" xfId="52877" xr:uid="{97A9238A-44BD-4A66-AC07-B1BCF2CDAC4E}"/>
    <cellStyle name="Total 2 4 2 22" xfId="54586" xr:uid="{ED027051-394D-4986-B084-2C00205817BC}"/>
    <cellStyle name="Total 2 4 2 23" xfId="56200" xr:uid="{A17DAA3B-D6FB-461F-AD87-F7D7B7B88371}"/>
    <cellStyle name="Total 2 4 2 24" xfId="16977" xr:uid="{FC0D007F-2526-47C7-AA89-5113F7FDE36A}"/>
    <cellStyle name="Total 2 4 2 3" xfId="6226" xr:uid="{735ED8BA-51BA-4043-B2FF-B19200BCC829}"/>
    <cellStyle name="Total 2 4 2 3 2" xfId="40757" xr:uid="{1C793FD8-54E1-4D39-B470-A0BDE792B613}"/>
    <cellStyle name="Total 2 4 2 3 3" xfId="31525" xr:uid="{5C1D385A-B368-4DC3-BC92-6CFE92D5511E}"/>
    <cellStyle name="Total 2 4 2 3 4" xfId="19796" xr:uid="{2FBD13B7-E717-46B1-BCE7-98DDEB89A1D7}"/>
    <cellStyle name="Total 2 4 2 4" xfId="6480" xr:uid="{13802DD0-1D35-4F6E-B167-5490B107F470}"/>
    <cellStyle name="Total 2 4 2 4 2" xfId="39927" xr:uid="{80C0A95A-C381-4776-AB81-FD785BAA16C9}"/>
    <cellStyle name="Total 2 4 2 4 3" xfId="30694" xr:uid="{718C8FBA-0EFB-4500-AE84-8DFEBC2E93AD}"/>
    <cellStyle name="Total 2 4 2 4 4" xfId="18939" xr:uid="{97D50D63-6F97-4675-9E35-E39921EDC1A5}"/>
    <cellStyle name="Total 2 4 2 5" xfId="10405" xr:uid="{10BBDC94-232B-40A0-8156-81D6A0B784E4}"/>
    <cellStyle name="Total 2 4 2 5 2" xfId="40430" xr:uid="{E12E4A4B-3DC1-46F2-91EB-6D184B20E046}"/>
    <cellStyle name="Total 2 4 2 5 3" xfId="31197" xr:uid="{B321B70E-1860-4C60-9F3B-D668618D8DD3}"/>
    <cellStyle name="Total 2 4 2 5 4" xfId="19466" xr:uid="{1DC3F246-3AB8-47DF-8A82-FB02E4099CC8}"/>
    <cellStyle name="Total 2 4 2 6" xfId="10194" xr:uid="{4DDE5ACF-886B-4882-BE67-B91724F1EADE}"/>
    <cellStyle name="Total 2 4 2 6 2" xfId="40177" xr:uid="{3BB7F575-7600-4432-A5EA-7C62D796EE5B}"/>
    <cellStyle name="Total 2 4 2 6 3" xfId="30944" xr:uid="{F864BAFB-BAC5-4247-A0AE-3763B20CB3CB}"/>
    <cellStyle name="Total 2 4 2 6 4" xfId="19156" xr:uid="{D733882A-1DC7-4810-8A8C-055C00B13595}"/>
    <cellStyle name="Total 2 4 2 7" xfId="11389" xr:uid="{BB784D26-F8CF-45EF-996B-9EDD69F8CA69}"/>
    <cellStyle name="Total 2 4 2 7 2" xfId="43894" xr:uid="{8972C50E-8C8B-43A9-A1EC-832471508F50}"/>
    <cellStyle name="Total 2 4 2 7 3" xfId="34746" xr:uid="{D9396477-6E95-4CB1-839F-C85A2D4B5DD2}"/>
    <cellStyle name="Total 2 4 2 7 4" xfId="23187" xr:uid="{559AE060-61C7-4104-BFF3-B229F09D78DC}"/>
    <cellStyle name="Total 2 4 2 8" xfId="11831" xr:uid="{4564046A-0CCB-4ACA-81F5-B66E544E3A66}"/>
    <cellStyle name="Total 2 4 2 8 2" xfId="41084" xr:uid="{B1846B06-1B45-4B98-9836-8DCB798BE41F}"/>
    <cellStyle name="Total 2 4 2 8 3" xfId="31855" xr:uid="{E4661F67-9B3C-4637-94D3-D8A768F2B2C4}"/>
    <cellStyle name="Total 2 4 2 8 4" xfId="20134" xr:uid="{C3C296A8-C77F-4BF2-BD4B-C54EFF79400F}"/>
    <cellStyle name="Total 2 4 2 9" xfId="12224" xr:uid="{41025700-6730-42BA-8879-2D95482FA4B6}"/>
    <cellStyle name="Total 2 4 2 9 2" xfId="43162" xr:uid="{6E323875-8866-4B46-95AA-82C98FEBC913}"/>
    <cellStyle name="Total 2 4 2 9 3" xfId="34012" xr:uid="{9938F8F7-5700-44AD-9567-CBB5AAADB777}"/>
    <cellStyle name="Total 2 4 2 9 4" xfId="22446" xr:uid="{2E61B60A-FADA-4D60-B649-7AE2A69C117E}"/>
    <cellStyle name="Total 2 4 20" xfId="51157" xr:uid="{30407D12-C9D7-4E99-8084-69C9D21A4BB2}"/>
    <cellStyle name="Total 2 4 21" xfId="53700" xr:uid="{2A5A9313-6601-4195-B231-7BB821EDEA21}"/>
    <cellStyle name="Total 2 4 22" xfId="52878" xr:uid="{22CEAC13-0342-4D7C-A7FC-B1888A33E87F}"/>
    <cellStyle name="Total 2 4 23" xfId="52681" xr:uid="{EA9BDBA0-69BE-4711-8283-C3E51EEFAF3E}"/>
    <cellStyle name="Total 2 4 24" xfId="56199" xr:uid="{D5B731C8-4BA0-42A0-9A25-2E28BB1BE500}"/>
    <cellStyle name="Total 2 4 25" xfId="16976" xr:uid="{FC0DB4C1-C51C-4FD7-9FC4-FFE0B3274C2E}"/>
    <cellStyle name="Total 2 4 3" xfId="5242" xr:uid="{0D22F5F4-26E5-4E0F-939A-3646B0DFADA9}"/>
    <cellStyle name="Total 2 4 3 2" xfId="41289" xr:uid="{4E8B9FB7-1B60-440D-9CF0-3F6090D8059B}"/>
    <cellStyle name="Total 2 4 3 3" xfId="32076" xr:uid="{ACA8BD3C-1570-4D4A-92EE-E9A69A5812C1}"/>
    <cellStyle name="Total 2 4 3 4" xfId="20366" xr:uid="{462603F4-6B86-414B-8B60-B9F5F5FA3859}"/>
    <cellStyle name="Total 2 4 4" xfId="4156" xr:uid="{4DA3B43C-9497-4DC6-943F-49143FD8758E}"/>
    <cellStyle name="Total 2 4 4 2" xfId="40756" xr:uid="{8C092E88-C945-45DB-95B5-75AA5C53B10F}"/>
    <cellStyle name="Total 2 4 4 3" xfId="31524" xr:uid="{0834CADD-B191-4226-A755-55B33B157E33}"/>
    <cellStyle name="Total 2 4 4 4" xfId="19795" xr:uid="{0C31D8D6-6F69-47D0-B56B-470DC99F01B5}"/>
    <cellStyle name="Total 2 4 5" xfId="5836" xr:uid="{AF9833DB-2F4F-4614-B89A-878C25D1226F}"/>
    <cellStyle name="Total 2 4 5 2" xfId="39928" xr:uid="{C5504220-2494-43B5-A813-A4293B7678C3}"/>
    <cellStyle name="Total 2 4 5 3" xfId="30695" xr:uid="{7C85448F-E9EA-4CF8-A698-DFBE5AE29B31}"/>
    <cellStyle name="Total 2 4 5 4" xfId="18940" xr:uid="{140CADEB-EEF3-41DC-9BDC-D9D33DF2599F}"/>
    <cellStyle name="Total 2 4 6" xfId="9616" xr:uid="{65C55224-D5CC-48E8-AEFA-D4454EB52120}"/>
    <cellStyle name="Total 2 4 6 2" xfId="40429" xr:uid="{313AA988-611D-451F-AB5C-195B80C40553}"/>
    <cellStyle name="Total 2 4 6 3" xfId="31196" xr:uid="{39A617C6-6655-40D6-BB6D-DAC5C1C00375}"/>
    <cellStyle name="Total 2 4 6 4" xfId="19465" xr:uid="{C2EDA402-CFD2-4353-9DED-5262359028D7}"/>
    <cellStyle name="Total 2 4 7" xfId="9915" xr:uid="{5243A814-6789-45FF-8397-6EEA7FA543BE}"/>
    <cellStyle name="Total 2 4 7 2" xfId="42301" xr:uid="{FC5BDFC9-8840-4543-AED4-43B80D3758CC}"/>
    <cellStyle name="Total 2 4 7 3" xfId="33151" xr:uid="{9359763D-0038-4A2C-87D7-1B6604EB6E44}"/>
    <cellStyle name="Total 2 4 7 4" xfId="21571" xr:uid="{EBFB6915-E877-4FF9-ADA1-D43292A95018}"/>
    <cellStyle name="Total 2 4 8" xfId="10252" xr:uid="{CC91E917-E21A-474F-A88B-881602A7437A}"/>
    <cellStyle name="Total 2 4 8 2" xfId="45189" xr:uid="{9D8AD41C-4CA6-48EB-BCDA-7074CC4EEE20}"/>
    <cellStyle name="Total 2 4 8 3" xfId="36044" xr:uid="{2CC1AD6E-0A08-490F-A0D9-D2B5564E397A}"/>
    <cellStyle name="Total 2 4 8 4" xfId="24510" xr:uid="{84A06791-ECBA-40BC-8903-6794965B0E55}"/>
    <cellStyle name="Total 2 4 9" xfId="10215" xr:uid="{F74DC62E-767A-488B-AA46-2379034EBE66}"/>
    <cellStyle name="Total 2 4 9 2" xfId="44283" xr:uid="{D803AB19-04F7-405B-AF39-7273AB284AD1}"/>
    <cellStyle name="Total 2 4 9 3" xfId="35135" xr:uid="{6023282F-5A91-475A-864B-05975C3A57ED}"/>
    <cellStyle name="Total 2 4 9 4" xfId="23582" xr:uid="{05F74983-35B9-45EE-ACB6-53066EAB21F6}"/>
    <cellStyle name="Total 2 5" xfId="1907" xr:uid="{00000000-0005-0000-0000-000073070000}"/>
    <cellStyle name="Total 2 5 10" xfId="12882" xr:uid="{C2E57A80-189D-4BC1-A873-B2AB6FF69FDA}"/>
    <cellStyle name="Total 2 5 10 2" xfId="45550" xr:uid="{4EC55AA3-BC3D-4A49-9606-C6F60EB497EC}"/>
    <cellStyle name="Total 2 5 10 3" xfId="36405" xr:uid="{5D5A225B-C0D2-4380-A232-DF6338F35579}"/>
    <cellStyle name="Total 2 5 10 4" xfId="24873" xr:uid="{4E7D0043-8368-4949-8C9B-E0BD83A6B6EB}"/>
    <cellStyle name="Total 2 5 11" xfId="14478" xr:uid="{D74B9F77-200C-45B7-81B9-B364E59D1519}"/>
    <cellStyle name="Total 2 5 11 2" xfId="47087" xr:uid="{D7F7E727-AFEC-4754-B209-1045356AEC5C}"/>
    <cellStyle name="Total 2 5 11 3" xfId="37943" xr:uid="{BB7E6B00-F6BC-4A4C-8432-2C3603A0CCE0}"/>
    <cellStyle name="Total 2 5 11 4" xfId="26528" xr:uid="{D603037E-6FF0-480F-A475-1724DC96DA8C}"/>
    <cellStyle name="Total 2 5 12" xfId="13637" xr:uid="{2F36367B-EBE0-4E41-A044-9A4D39355854}"/>
    <cellStyle name="Total 2 5 12 2" xfId="46980" xr:uid="{AEC998E1-796C-4541-B07E-7DAF548557B5}"/>
    <cellStyle name="Total 2 5 12 3" xfId="37836" xr:uid="{E34444C5-C804-4E3F-9B47-3E03FFA00839}"/>
    <cellStyle name="Total 2 5 12 4" xfId="26413" xr:uid="{C7AE083D-65BE-44CD-8F04-F3E6072288BD}"/>
    <cellStyle name="Total 2 5 13" xfId="16353" xr:uid="{1DB8DFCA-0890-4649-BAB8-2FB2B6D83A04}"/>
    <cellStyle name="Total 2 5 13 2" xfId="46875" xr:uid="{F10B77A4-8A7B-4689-B1D7-28F7AF5986BD}"/>
    <cellStyle name="Total 2 5 13 3" xfId="37731" xr:uid="{E122AC6C-1A68-4EB3-8FEF-965BE61797A6}"/>
    <cellStyle name="Total 2 5 13 4" xfId="26305" xr:uid="{4F70C3CF-BF95-43D9-984C-26178BA73B9F}"/>
    <cellStyle name="Total 2 5 14" xfId="26332" xr:uid="{FC4B69B2-22A4-4EFF-BF17-2D23D84AFAF3}"/>
    <cellStyle name="Total 2 5 14 2" xfId="46901" xr:uid="{EEE606E9-446C-4656-93AE-CF5ED1C5C37E}"/>
    <cellStyle name="Total 2 5 14 3" xfId="37757" xr:uid="{91272C63-5025-4614-88D6-F0CB61657437}"/>
    <cellStyle name="Total 2 5 15" xfId="27180" xr:uid="{21666AFC-B5C9-450F-A2C9-2519F31878C0}"/>
    <cellStyle name="Total 2 5 16" xfId="48824" xr:uid="{C9A4773A-353D-4090-9FE0-9ABCE9422CC3}"/>
    <cellStyle name="Total 2 5 17" xfId="50727" xr:uid="{147306D1-3973-4CF7-91DA-6D00C61909D5}"/>
    <cellStyle name="Total 2 5 18" xfId="49990" xr:uid="{5C716F95-117A-4BD1-A688-90075AE9E4AB}"/>
    <cellStyle name="Total 2 5 19" xfId="50999" xr:uid="{FBD02358-826A-4360-991E-43479ACBF5EA}"/>
    <cellStyle name="Total 2 5 2" xfId="1908" xr:uid="{00000000-0005-0000-0000-000074070000}"/>
    <cellStyle name="Total 2 5 2 10" xfId="15522" xr:uid="{03AFB4A7-6A9B-4C3B-A65A-BDD90B8D1B67}"/>
    <cellStyle name="Total 2 5 2 10 2" xfId="47090" xr:uid="{64B63AB3-2235-4D3E-AFF6-4E5C621436A7}"/>
    <cellStyle name="Total 2 5 2 10 3" xfId="37946" xr:uid="{4D52337E-56EC-43B3-A961-23908FD802E5}"/>
    <cellStyle name="Total 2 5 2 10 4" xfId="26531" xr:uid="{060CB127-A679-402F-8455-ACF160720B7D}"/>
    <cellStyle name="Total 2 5 2 11" xfId="13214" xr:uid="{0748ACC1-203B-4903-9A93-8C0840548CF5}"/>
    <cellStyle name="Total 2 5 2 11 2" xfId="46261" xr:uid="{68048778-9041-48ED-9EAB-04566391D546}"/>
    <cellStyle name="Total 2 5 2 11 3" xfId="37116" xr:uid="{1E582B71-D3B9-4169-AB93-D957193B27E4}"/>
    <cellStyle name="Total 2 5 2 11 4" xfId="25627" xr:uid="{F81786D7-0CA4-46C9-B01F-7A815330D435}"/>
    <cellStyle name="Total 2 5 2 12" xfId="15334" xr:uid="{2498161D-FC15-4F35-A06D-80DF96A5031D}"/>
    <cellStyle name="Total 2 5 2 12 2" xfId="45237" xr:uid="{E5F9C42E-9435-4B64-A446-830E06589E05}"/>
    <cellStyle name="Total 2 5 2 12 3" xfId="36092" xr:uid="{974F7BDE-DD42-4276-AB71-C4010C9D9B0C}"/>
    <cellStyle name="Total 2 5 2 12 4" xfId="24558" xr:uid="{05FD3225-23B9-4478-89FF-C4BB16217C28}"/>
    <cellStyle name="Total 2 5 2 13" xfId="19280" xr:uid="{9CEE96CC-9065-4E05-AC20-C45DCAAA7D76}"/>
    <cellStyle name="Total 2 5 2 13 2" xfId="40271" xr:uid="{60D284F0-7800-4D8C-B889-09742B94A154}"/>
    <cellStyle name="Total 2 5 2 13 3" xfId="31038" xr:uid="{42E6DA8A-2EF5-4CA3-BF8B-D2308999180B}"/>
    <cellStyle name="Total 2 5 2 14" xfId="25504" xr:uid="{925CD962-8942-4BCB-8865-A7205A325234}"/>
    <cellStyle name="Total 2 5 2 15" xfId="48825" xr:uid="{B41375C0-CB2F-4F94-A5C5-59E55D4DB2E4}"/>
    <cellStyle name="Total 2 5 2 16" xfId="50728" xr:uid="{2CB2CC6B-932B-43C8-B1CF-E3F019C89C0F}"/>
    <cellStyle name="Total 2 5 2 17" xfId="51096" xr:uid="{547CCBED-5414-4AEA-A98B-DCC47B081EF8}"/>
    <cellStyle name="Total 2 5 2 18" xfId="51457" xr:uid="{5B3B3A64-26B6-43BE-AE36-9D043993A641}"/>
    <cellStyle name="Total 2 5 2 19" xfId="51673" xr:uid="{0A93F65C-9EA8-4AB9-A4B8-9B7E03D33727}"/>
    <cellStyle name="Total 2 5 2 2" xfId="5245" xr:uid="{10744A92-2D08-45D4-9503-1B002D9E0BA4}"/>
    <cellStyle name="Total 2 5 2 2 2" xfId="39628" xr:uid="{7E225119-5923-4153-990D-B292432553FE}"/>
    <cellStyle name="Total 2 5 2 2 3" xfId="30370" xr:uid="{69AEA2AE-7E60-41A8-BFF4-49135756ECC7}"/>
    <cellStyle name="Total 2 5 2 2 4" xfId="18615" xr:uid="{FBB4D5AC-0C45-4955-9E5C-0C758BCC725E}"/>
    <cellStyle name="Total 2 5 2 20" xfId="53703" xr:uid="{6E5323BB-E19D-4EE9-9C36-DFB132EB4518}"/>
    <cellStyle name="Total 2 5 2 21" xfId="54441" xr:uid="{0F19D2C7-7489-4183-9AD5-B14AC7C10045}"/>
    <cellStyle name="Total 2 5 2 22" xfId="55265" xr:uid="{60149F6B-99A1-4114-BF71-45836D81C1D5}"/>
    <cellStyle name="Total 2 5 2 23" xfId="56202" xr:uid="{D7603221-FE96-466A-9BC7-F5752504CA8D}"/>
    <cellStyle name="Total 2 5 2 24" xfId="16979" xr:uid="{9C2A75F0-2EF2-4DAA-B2E3-510BBD06B17D}"/>
    <cellStyle name="Total 2 5 2 3" xfId="6227" xr:uid="{41FD6247-2385-4D7A-AB7E-EB2091FB09DE}"/>
    <cellStyle name="Total 2 5 2 3 2" xfId="41660" xr:uid="{D6F24A21-DD69-453C-B4D4-D7A7CBC51461}"/>
    <cellStyle name="Total 2 5 2 3 3" xfId="32474" xr:uid="{72653B87-5CEE-471E-AF0C-C16799AA8CDE}"/>
    <cellStyle name="Total 2 5 2 3 4" xfId="20835" xr:uid="{F04E589E-0494-4534-AEB9-E8EBF97E90A2}"/>
    <cellStyle name="Total 2 5 2 4" xfId="10728" xr:uid="{6A4CD189-4523-4D73-A7EF-B6F925B3C48F}"/>
    <cellStyle name="Total 2 5 2 4 2" xfId="41962" xr:uid="{B58E2AE1-5C73-4093-8694-2F9E470DE431}"/>
    <cellStyle name="Total 2 5 2 4 3" xfId="32812" xr:uid="{33527655-AF2F-480E-A484-2D90A5DD08FB}"/>
    <cellStyle name="Total 2 5 2 4 4" xfId="21231" xr:uid="{51CAF93F-C991-4DBE-BD64-C4E5E8BF6E7C}"/>
    <cellStyle name="Total 2 5 2 5" xfId="10168" xr:uid="{A83C8757-C1E9-4A29-AE95-7C8C42440FE6}"/>
    <cellStyle name="Total 2 5 2 5 2" xfId="39272" xr:uid="{BF9118A9-5781-4586-B8E0-44FEE7155AE1}"/>
    <cellStyle name="Total 2 5 2 5 3" xfId="30007" xr:uid="{914F1F16-5764-4046-9A47-ABBD288B6B58}"/>
    <cellStyle name="Total 2 5 2 5 4" xfId="18251" xr:uid="{A0ECF998-D5D9-4E01-AEF8-8D4CA34626DF}"/>
    <cellStyle name="Total 2 5 2 6" xfId="9416" xr:uid="{1B028455-8FD7-45B0-BCA7-F189A510EBCE}"/>
    <cellStyle name="Total 2 5 2 6 2" xfId="43444" xr:uid="{5899F258-365B-40E8-B101-4C60D43343CE}"/>
    <cellStyle name="Total 2 5 2 6 3" xfId="34295" xr:uid="{BA08FF8F-5E60-41AB-B5A4-6BE4433A8200}"/>
    <cellStyle name="Total 2 5 2 6 4" xfId="22731" xr:uid="{BFCB904B-3CEC-40EA-91E8-B5FB3F9B97C4}"/>
    <cellStyle name="Total 2 5 2 7" xfId="10306" xr:uid="{8DDF135B-39ED-464A-9C19-9C0C93EDE754}"/>
    <cellStyle name="Total 2 5 2 7 2" xfId="45186" xr:uid="{775348D8-6F9A-44C0-86C1-ACFC77FFCBE5}"/>
    <cellStyle name="Total 2 5 2 7 3" xfId="36041" xr:uid="{9CC0953B-5744-4622-9B17-7442F0FE90F5}"/>
    <cellStyle name="Total 2 5 2 7 4" xfId="24507" xr:uid="{0EC4B7EE-CBAD-4005-BDDF-AD7B5767BF2F}"/>
    <cellStyle name="Total 2 5 2 8" xfId="11388" xr:uid="{B7AD7018-4477-46E7-B895-C6EF72760AEE}"/>
    <cellStyle name="Total 2 5 2 8 2" xfId="43997" xr:uid="{1C42D24F-1977-471D-90FA-638E2A788924}"/>
    <cellStyle name="Total 2 5 2 8 3" xfId="34849" xr:uid="{D9A9B1CC-48B2-44E3-923F-52249A8C1732}"/>
    <cellStyle name="Total 2 5 2 8 4" xfId="23291" xr:uid="{5FCB76FD-A4D8-4374-A8E1-47F9BB1FF416}"/>
    <cellStyle name="Total 2 5 2 9" xfId="11830" xr:uid="{9BD8B71F-1F37-4BEB-A840-1A4452C35FFA}"/>
    <cellStyle name="Total 2 5 2 9 2" xfId="45548" xr:uid="{4112A144-01DC-4E8B-8CA1-C9ACF69C5A03}"/>
    <cellStyle name="Total 2 5 2 9 3" xfId="36403" xr:uid="{93B04FBD-6128-4033-93D4-C9D70BFA21A7}"/>
    <cellStyle name="Total 2 5 2 9 4" xfId="24871" xr:uid="{906EAD5A-652D-45B5-B1BC-ACB49C011279}"/>
    <cellStyle name="Total 2 5 20" xfId="52129" xr:uid="{2A9BE23C-6247-4E1A-94F2-BC8A0EDFD43C}"/>
    <cellStyle name="Total 2 5 21" xfId="53702" xr:uid="{19ECA682-E4F7-4121-9F20-4E991D6A06F4}"/>
    <cellStyle name="Total 2 5 22" xfId="52876" xr:uid="{A94108A2-FBE7-47E7-B326-B696B5E5DD4C}"/>
    <cellStyle name="Total 2 5 23" xfId="53074" xr:uid="{E0F38FA4-D178-4235-B9F1-A9E3766CCDE2}"/>
    <cellStyle name="Total 2 5 24" xfId="56201" xr:uid="{64C2C73B-530C-4B44-A474-655D3CB66C1A}"/>
    <cellStyle name="Total 2 5 25" xfId="16978" xr:uid="{637A994D-5FCD-40DE-9D7A-227EC78D1EFA}"/>
    <cellStyle name="Total 2 5 3" xfId="5244" xr:uid="{95D96789-C940-4203-B67A-859D565B27B7}"/>
    <cellStyle name="Total 2 5 3 2" xfId="39629" xr:uid="{6893E45B-F849-46A9-908C-00D4CAEF30CF}"/>
    <cellStyle name="Total 2 5 3 3" xfId="30371" xr:uid="{F85E8F39-47B2-49BB-903E-1452C7662D39}"/>
    <cellStyle name="Total 2 5 3 4" xfId="18616" xr:uid="{57214AB4-4F11-42F9-B38E-635DA86BC22A}"/>
    <cellStyle name="Total 2 5 4" xfId="5596" xr:uid="{0F1673C6-940B-46BF-983C-D028E47CCA9E}"/>
    <cellStyle name="Total 2 5 4 2" xfId="40758" xr:uid="{D38B88F8-51B0-4396-AD03-BEE95E673EC0}"/>
    <cellStyle name="Total 2 5 4 3" xfId="31526" xr:uid="{3B856E08-37F3-4925-B0CC-5CF286CADA7C}"/>
    <cellStyle name="Total 2 5 4 4" xfId="19797" xr:uid="{3AED5F92-F7CE-4C03-9125-7CA07F110A64}"/>
    <cellStyle name="Total 2 5 5" xfId="4442" xr:uid="{6D73A881-F670-48F0-A03C-DDB83C9A86DE}"/>
    <cellStyle name="Total 2 5 5 2" xfId="39926" xr:uid="{B2CB0F75-619B-4243-B4A6-80B6BC0B63E5}"/>
    <cellStyle name="Total 2 5 5 3" xfId="30693" xr:uid="{D2BF283F-C3C9-4DFC-BD7F-2C014AE52F24}"/>
    <cellStyle name="Total 2 5 5 4" xfId="18938" xr:uid="{D9567F89-B79A-4291-B492-923D12412049}"/>
    <cellStyle name="Total 2 5 6" xfId="11540" xr:uid="{23D02132-0598-49DE-9F3C-3A2E5242BFCC}"/>
    <cellStyle name="Total 2 5 6 2" xfId="39273" xr:uid="{34ED6C8F-004E-4909-8D1F-74826CB3162C}"/>
    <cellStyle name="Total 2 5 6 3" xfId="30008" xr:uid="{FA529D44-8E8B-4F36-A720-404A46048A07}"/>
    <cellStyle name="Total 2 5 6 4" xfId="18252" xr:uid="{EA924AF0-D829-4579-B988-9994D41B2A52}"/>
    <cellStyle name="Total 2 5 7" xfId="11963" xr:uid="{A0DCA22E-0EBC-47E9-ABCB-329991F08C6F}"/>
    <cellStyle name="Total 2 5 7 2" xfId="40176" xr:uid="{37A3400D-DC7E-4A4E-8EA8-6FAF18F303F1}"/>
    <cellStyle name="Total 2 5 7 3" xfId="30943" xr:uid="{7D2B992A-5738-46EC-BBCB-4A071F226EC4}"/>
    <cellStyle name="Total 2 5 7 4" xfId="19155" xr:uid="{6E2A3785-F699-4386-8284-A851F2D7D118}"/>
    <cellStyle name="Total 2 5 8" xfId="12332" xr:uid="{5E7F00B8-19A8-49A0-BB01-D75D659BE17C}"/>
    <cellStyle name="Total 2 5 8 2" xfId="43175" xr:uid="{0CB2AA7A-6B6A-46E3-AF3C-2BA61FE05C2E}"/>
    <cellStyle name="Total 2 5 8 3" xfId="34025" xr:uid="{12FAAC81-1464-4DC5-ABA0-36885F8CE2CE}"/>
    <cellStyle name="Total 2 5 8 4" xfId="22459" xr:uid="{8485D2FD-8591-4C45-BE2C-FE3AB5CF4F7C}"/>
    <cellStyle name="Total 2 5 9" xfId="12644" xr:uid="{F5537329-0EDE-42FC-B50B-89D7A49E5A9A}"/>
    <cellStyle name="Total 2 5 9 2" xfId="45437" xr:uid="{31987231-8AD0-49B9-9504-DCFA0F129E49}"/>
    <cellStyle name="Total 2 5 9 3" xfId="36292" xr:uid="{A564E7E2-1306-4C20-AE35-55F75DFA01E1}"/>
    <cellStyle name="Total 2 5 9 4" xfId="24758" xr:uid="{E8D336C7-63EB-46F2-8FD9-98324944FE12}"/>
    <cellStyle name="Total 2 6" xfId="1909" xr:uid="{00000000-0005-0000-0000-000075070000}"/>
    <cellStyle name="Total 2 6 10" xfId="14788" xr:uid="{A8FBC7AB-D4E9-4A9C-99E0-7190625B8451}"/>
    <cellStyle name="Total 2 6 10 2" xfId="40242" xr:uid="{F4A87880-8F71-4603-83AF-A5B926000A36}"/>
    <cellStyle name="Total 2 6 10 3" xfId="31009" xr:uid="{C1431B37-F452-4538-BA09-786C48606262}"/>
    <cellStyle name="Total 2 6 10 4" xfId="19221" xr:uid="{21887D78-953E-42C5-9E54-9A9AD473C54F}"/>
    <cellStyle name="Total 2 6 11" xfId="16176" xr:uid="{0F2048AA-0E17-48DE-9C9D-D8CE1D253B0D}"/>
    <cellStyle name="Total 2 6 11 2" xfId="46961" xr:uid="{06DF1E33-9792-497D-B8CB-86F9E6486807}"/>
    <cellStyle name="Total 2 6 11 3" xfId="37817" xr:uid="{95A78901-BC23-4B3D-A44E-95F2766E1BED}"/>
    <cellStyle name="Total 2 6 11 4" xfId="26392" xr:uid="{E45A1879-83A6-416C-8BE6-20609792749E}"/>
    <cellStyle name="Total 2 6 12" xfId="16402" xr:uid="{1CEBFA90-D0F7-4649-AD55-A1598F135D9D}"/>
    <cellStyle name="Total 2 6 12 2" xfId="47383" xr:uid="{F97B881E-03C2-44FE-A87F-736D5E3B7FF3}"/>
    <cellStyle name="Total 2 6 12 3" xfId="38239" xr:uid="{AD0BFF2A-A340-4348-A96F-7460A84B63F0}"/>
    <cellStyle name="Total 2 6 12 4" xfId="26845" xr:uid="{4CC3BB92-DC47-4A57-AB0E-7F86451CFCA4}"/>
    <cellStyle name="Total 2 6 13" xfId="26909" xr:uid="{603D5892-8CBF-43C0-9E12-33B822CA750E}"/>
    <cellStyle name="Total 2 6 13 2" xfId="47439" xr:uid="{504121E2-F3E5-4DAF-84AA-56505F7F7CF0}"/>
    <cellStyle name="Total 2 6 13 3" xfId="38295" xr:uid="{AB077FB7-AAD8-4332-8CB1-9121EB99F2AD}"/>
    <cellStyle name="Total 2 6 14" xfId="26883" xr:uid="{1FEA62A5-DDFC-4B53-86B7-91D629881BDE}"/>
    <cellStyle name="Total 2 6 15" xfId="48826" xr:uid="{B4C118B3-46A8-4F20-B51A-3B21C2A580A3}"/>
    <cellStyle name="Total 2 6 16" xfId="50729" xr:uid="{01E10C64-E973-491B-9FDC-D20BD5B0F7EC}"/>
    <cellStyle name="Total 2 6 17" xfId="52168" xr:uid="{B6B7B4FD-ED78-403F-9DE1-D9F4F2F93BD2}"/>
    <cellStyle name="Total 2 6 18" xfId="50301" xr:uid="{48FA2AD1-2879-4526-BA41-B255779AE56E}"/>
    <cellStyle name="Total 2 6 19" xfId="51692" xr:uid="{88B0360A-3C61-4B75-8865-0DB6FDBF5E77}"/>
    <cellStyle name="Total 2 6 2" xfId="5246" xr:uid="{4B19C8E1-CE0E-4291-BC90-F2B5B3A7CD58}"/>
    <cellStyle name="Total 2 6 2 2" xfId="41285" xr:uid="{1A4526E5-8AAE-4B71-8987-19D0B490C223}"/>
    <cellStyle name="Total 2 6 2 3" xfId="32072" xr:uid="{2E751F25-B957-4DE1-9BC5-9146DB57F0D2}"/>
    <cellStyle name="Total 2 6 2 4" xfId="20362" xr:uid="{FE36C490-BC70-44EB-94A0-FC80927653CE}"/>
    <cellStyle name="Total 2 6 20" xfId="53704" xr:uid="{EC8044EC-EF4C-4782-8470-1953B6623BCE}"/>
    <cellStyle name="Total 2 6 21" xfId="54768" xr:uid="{DC59E98C-793F-49EB-9869-BC76D65CB1C3}"/>
    <cellStyle name="Total 2 6 22" xfId="55458" xr:uid="{8A5B4FAC-5DEA-4251-BA31-CDD0F7F93295}"/>
    <cellStyle name="Total 2 6 23" xfId="56203" xr:uid="{81E4A729-0D2E-48FA-9CEC-458044B171BE}"/>
    <cellStyle name="Total 2 6 24" xfId="16980" xr:uid="{3CF7E373-1611-4C6F-A50E-2637CB5344BE}"/>
    <cellStyle name="Total 2 6 3" xfId="5597" xr:uid="{1B153D04-A677-4DD4-94F3-7FF178498B68}"/>
    <cellStyle name="Total 2 6 3 2" xfId="40759" xr:uid="{67F6DB13-70CC-4453-A15B-EEC1F9CB5265}"/>
    <cellStyle name="Total 2 6 3 3" xfId="31527" xr:uid="{42436189-790F-4F06-9BCF-F16FC18F2A70}"/>
    <cellStyle name="Total 2 6 3 4" xfId="19798" xr:uid="{B6F60B0D-4FD4-42D7-9C68-0FA3CBA4CCAE}"/>
    <cellStyle name="Total 2 6 4" xfId="11220" xr:uid="{0D0F5038-C478-4024-B2C3-B84F1A1E0758}"/>
    <cellStyle name="Total 2 6 4 2" xfId="41991" xr:uid="{5FB3E3EC-DB12-48CB-830A-391588551522}"/>
    <cellStyle name="Total 2 6 4 3" xfId="32841" xr:uid="{23D09593-53D2-4284-A445-6C6499E7053B}"/>
    <cellStyle name="Total 2 6 4 4" xfId="21260" xr:uid="{1775D078-7EFF-4497-B619-21A7CAF9C607}"/>
    <cellStyle name="Total 2 6 5" xfId="11670" xr:uid="{4C827788-7786-4AF0-9BCF-0CB5415E6433}"/>
    <cellStyle name="Total 2 6 5 2" xfId="40431" xr:uid="{91D4B131-6900-4823-B3B9-5AE48EF69C4D}"/>
    <cellStyle name="Total 2 6 5 3" xfId="31198" xr:uid="{E5329B43-4A00-4AB2-85FA-03F60A9A4608}"/>
    <cellStyle name="Total 2 6 5 4" xfId="19467" xr:uid="{A739E01C-B06E-413A-9148-2FBD87884450}"/>
    <cellStyle name="Total 2 6 6" xfId="12075" xr:uid="{4EAA0326-306A-4161-9D5B-3B164E2704C1}"/>
    <cellStyle name="Total 2 6 6 2" xfId="43472" xr:uid="{0C9B54E8-A45B-4981-8838-738C2DB65EF1}"/>
    <cellStyle name="Total 2 6 6 3" xfId="34323" xr:uid="{7C367D8C-681E-4078-A2C2-7C964D099139}"/>
    <cellStyle name="Total 2 6 6 4" xfId="22759" xr:uid="{95D07C6F-4F05-48EA-9778-48DD2D4FD77B}"/>
    <cellStyle name="Total 2 6 7" xfId="12417" xr:uid="{D4F11338-6508-4F4C-A060-54CB7712473B}"/>
    <cellStyle name="Total 2 6 7 2" xfId="45187" xr:uid="{7A37BDD7-E454-4E07-B099-9A0DFD5AF6D1}"/>
    <cellStyle name="Total 2 6 7 3" xfId="36042" xr:uid="{95E6D53B-5340-4F1A-8B2C-9D4C31407C84}"/>
    <cellStyle name="Total 2 6 7 4" xfId="24508" xr:uid="{A6337148-291F-46AB-A0EA-E0ABA3EB7CFC}"/>
    <cellStyle name="Total 2 6 8" xfId="12706" xr:uid="{457DECED-1A3F-4B5D-A307-2A841FF0B55B}"/>
    <cellStyle name="Total 2 6 8 2" xfId="44278" xr:uid="{38DE5FE0-AE1C-4832-81BD-97229D0B8A75}"/>
    <cellStyle name="Total 2 6 8 3" xfId="35130" xr:uid="{35943129-3D15-427C-8CB2-81CFD940863F}"/>
    <cellStyle name="Total 2 6 8 4" xfId="23577" xr:uid="{7A0B5F25-085F-4C77-AB1D-45FCB6248378}"/>
    <cellStyle name="Total 2 6 9" xfId="12930" xr:uid="{DF100213-FD2D-4196-BD74-8379F561BF0D}"/>
    <cellStyle name="Total 2 6 9 2" xfId="45546" xr:uid="{3C884FBC-240D-40F3-BC0F-293730A6C7DD}"/>
    <cellStyle name="Total 2 6 9 3" xfId="36401" xr:uid="{3E628621-1385-451A-AC33-253505AC6BA3}"/>
    <cellStyle name="Total 2 6 9 4" xfId="24869" xr:uid="{8A0B80B3-E8C0-4CA7-AB11-8261CF34A0A9}"/>
    <cellStyle name="Total 2 7" xfId="5237" xr:uid="{FC6DFBBE-E00A-4F73-9DB4-32F37133A599}"/>
    <cellStyle name="Total 2 7 2" xfId="39632" xr:uid="{35F96CD6-671C-445D-9440-9DC18B09AF94}"/>
    <cellStyle name="Total 2 7 3" xfId="30374" xr:uid="{76B74E1C-5C55-4791-B284-E8D9D12E86C6}"/>
    <cellStyle name="Total 2 7 4" xfId="18619" xr:uid="{91EFA4E5-53F3-4C3F-9DFF-52C3324AC0C3}"/>
    <cellStyle name="Total 2 8" xfId="4157" xr:uid="{57B4C601-E6B8-4382-9EFC-6DAB8BC16B4F}"/>
    <cellStyle name="Total 2 8 2" xfId="41980" xr:uid="{7C794BC1-2649-4CE8-9D32-D3043B0D75CD}"/>
    <cellStyle name="Total 2 8 3" xfId="32830" xr:uid="{A417D650-CB44-4A0C-A9DF-D7CF7846FA0D}"/>
    <cellStyle name="Total 2 8 4" xfId="21249" xr:uid="{CF7B1C3B-029D-4CC3-B9F5-33373978526D}"/>
    <cellStyle name="Total 2 9" xfId="9973" xr:uid="{075680BB-C585-42E4-B621-E1D422E3A4B6}"/>
    <cellStyle name="Total 2 9 2" xfId="41540" xr:uid="{8A173F22-0412-47F6-A3D5-67E5CBD84625}"/>
    <cellStyle name="Total 2 9 3" xfId="32352" xr:uid="{0D0AEE7A-9219-4DAA-BB7F-04E670670B5C}"/>
    <cellStyle name="Total 2 9 4" xfId="20643" xr:uid="{758880D1-2803-44E6-B7CF-9136A1F86AD8}"/>
    <cellStyle name="Total 3" xfId="1910" xr:uid="{00000000-0005-0000-0000-000076070000}"/>
    <cellStyle name="Total 3 10" xfId="9879" xr:uid="{0ADA1F31-84AC-47B9-AC3F-0D2C37803ABF}"/>
    <cellStyle name="Total 3 10 2" xfId="40436" xr:uid="{76AB56A8-43AA-468D-A8B9-C3DAEB7170E9}"/>
    <cellStyle name="Total 3 10 3" xfId="31203" xr:uid="{2CBB2C17-7A12-4CFB-94ED-F18E853F1A0B}"/>
    <cellStyle name="Total 3 10 4" xfId="19472" xr:uid="{AABE4E9E-2F63-4C26-B856-29B50F18B4B8}"/>
    <cellStyle name="Total 3 11" xfId="10257" xr:uid="{4376C202-32E5-4BDB-95AC-8D81760947D3}"/>
    <cellStyle name="Total 3 11 2" xfId="43494" xr:uid="{671D980C-FF1A-45E6-9012-905D0F5C0ADB}"/>
    <cellStyle name="Total 3 11 3" xfId="34345" xr:uid="{E85DEDC8-59EE-4660-80B8-62F9107AFDCC}"/>
    <cellStyle name="Total 3 11 4" xfId="22782" xr:uid="{450F3A51-7638-4C8F-B4C6-E11E1DF7C450}"/>
    <cellStyle name="Total 3 12" xfId="4489" xr:uid="{E3B95B28-440B-47AA-81C4-FB6198782F37}"/>
    <cellStyle name="Total 3 12 2" xfId="39451" xr:uid="{1F0BA666-A46C-42CA-A1BA-CCEAA99053B2}"/>
    <cellStyle name="Total 3 12 3" xfId="30186" xr:uid="{34CAC0AB-BEB0-4F05-91B7-1D1EC4AE9661}"/>
    <cellStyle name="Total 3 12 4" xfId="18431" xr:uid="{205063BC-0201-40F2-87B3-60934266DD12}"/>
    <cellStyle name="Total 3 13" xfId="4317" xr:uid="{5BD86F49-518C-4D57-B86B-0DEAE10B9CE2}"/>
    <cellStyle name="Total 3 13 2" xfId="44280" xr:uid="{E00BC0E3-9705-4AA2-87E7-D193E003D109}"/>
    <cellStyle name="Total 3 13 3" xfId="35132" xr:uid="{3F7A9508-09F2-49D5-9F92-4F8715894B44}"/>
    <cellStyle name="Total 3 13 4" xfId="23579" xr:uid="{A0E87462-3B90-4566-9714-D283E009591E}"/>
    <cellStyle name="Total 3 14" xfId="11615" xr:uid="{7CDFB047-6738-46B8-8A05-5CF2FFE1E623}"/>
    <cellStyle name="Total 3 14 2" xfId="45373" xr:uid="{D4761C87-AF6D-454F-9A75-B9B6B32C00CE}"/>
    <cellStyle name="Total 3 14 3" xfId="36228" xr:uid="{F47F2D2A-D836-4097-A76B-BF3D69249371}"/>
    <cellStyle name="Total 3 14 4" xfId="24694" xr:uid="{E80B5DB1-5110-4D82-B658-4BF8FE4B4E3A}"/>
    <cellStyle name="Total 3 15" xfId="14053" xr:uid="{DCC1D1E6-B5F5-4EEB-98E1-5103612C9933}"/>
    <cellStyle name="Total 3 15 2" xfId="47088" xr:uid="{12EBDB0C-C341-4548-B627-6619AEF4E485}"/>
    <cellStyle name="Total 3 15 3" xfId="37944" xr:uid="{F4D5B2E2-2924-4075-8A7E-CE8C903587B5}"/>
    <cellStyle name="Total 3 15 4" xfId="26529" xr:uid="{126A57F4-E94D-4596-AE81-E62E4FA030B5}"/>
    <cellStyle name="Total 3 16" xfId="15377" xr:uid="{97251BAA-263C-4D7C-9D52-1AB95D640B76}"/>
    <cellStyle name="Total 3 16 2" xfId="45875" xr:uid="{4797CC37-8747-4519-A4DB-59E78BBC4275}"/>
    <cellStyle name="Total 3 16 3" xfId="36730" xr:uid="{FAF6EBE3-8BA7-46E0-807E-E636C15BDAB5}"/>
    <cellStyle name="Total 3 16 4" xfId="25215" xr:uid="{88C802AB-D19A-4F5B-B9BF-4A4BE0ECBBCA}"/>
    <cellStyle name="Total 3 17" xfId="15391" xr:uid="{B0AC1B8D-F3C7-46D2-9EF6-7F0A6073AEA8}"/>
    <cellStyle name="Total 3 17 2" xfId="47268" xr:uid="{F2BAA878-14DE-4D37-841D-37806973D599}"/>
    <cellStyle name="Total 3 17 3" xfId="38124" xr:uid="{88ED468D-1EF3-4BDA-91D1-23BF75187676}"/>
    <cellStyle name="Total 3 17 4" xfId="26710" xr:uid="{015365F6-AD6C-4592-A622-83E79DBEF0FB}"/>
    <cellStyle name="Total 3 18" xfId="26989" xr:uid="{F2C253D3-4552-4C58-BD3A-2796AFF075F6}"/>
    <cellStyle name="Total 3 18 2" xfId="47507" xr:uid="{C7EE8EA8-0EE4-4564-8D2E-0A5AD46CFDE8}"/>
    <cellStyle name="Total 3 18 3" xfId="38363" xr:uid="{05E9C984-7A30-4890-9B32-7C231A0ABE1E}"/>
    <cellStyle name="Total 3 19" xfId="26880" xr:uid="{747EF372-E9DA-4CD3-836F-C7DC60DAE1FA}"/>
    <cellStyle name="Total 3 2" xfId="1911" xr:uid="{00000000-0005-0000-0000-000077070000}"/>
    <cellStyle name="Total 3 2 10" xfId="12937" xr:uid="{76C39902-EF58-4A42-A039-26EB2C057C6E}"/>
    <cellStyle name="Total 3 2 10 2" xfId="43922" xr:uid="{A5F0AA2C-8D19-449C-AC93-71BE8B79548A}"/>
    <cellStyle name="Total 3 2 10 3" xfId="34774" xr:uid="{B14AB9D7-9345-4488-BF5D-378DD8663133}"/>
    <cellStyle name="Total 3 2 10 4" xfId="23216" xr:uid="{0921F17A-ABA7-479E-A9E5-E19DC693C663}"/>
    <cellStyle name="Total 3 2 11" xfId="15168" xr:uid="{03FF3C54-77A0-44FE-8F4E-E46873883D48}"/>
    <cellStyle name="Total 3 2 11 2" xfId="47089" xr:uid="{BE7708B0-28F2-46C8-AE0B-69FEDB3BF6A3}"/>
    <cellStyle name="Total 3 2 11 3" xfId="37945" xr:uid="{43D9911B-8FA8-4F90-A899-92EABD677723}"/>
    <cellStyle name="Total 3 2 11 4" xfId="26530" xr:uid="{A42C79BB-8FF4-4358-AFEB-B815EF166399}"/>
    <cellStyle name="Total 3 2 12" xfId="16183" xr:uid="{97C9BFD7-A798-4BD6-9563-7ECF26A259A4}"/>
    <cellStyle name="Total 3 2 12 2" xfId="45570" xr:uid="{752279D8-ABF7-4BD2-B4B4-DC65CC440AAA}"/>
    <cellStyle name="Total 3 2 12 3" xfId="36425" xr:uid="{E426AA9B-DF3C-4C75-B0F7-6967CCCC8ED2}"/>
    <cellStyle name="Total 3 2 12 4" xfId="24894" xr:uid="{0268C9A2-8B92-4870-8EC6-03003BAABC60}"/>
    <cellStyle name="Total 3 2 13" xfId="16409" xr:uid="{B77EE679-0069-4DA4-B821-4AADCDE71D0C}"/>
    <cellStyle name="Total 3 2 13 2" xfId="46585" xr:uid="{DA69E82F-2CEF-4585-8354-125DB9214AC9}"/>
    <cellStyle name="Total 3 2 13 3" xfId="37440" xr:uid="{7303FBC3-9D1D-47FF-9C02-316ACCF4ADB1}"/>
    <cellStyle name="Total 3 2 13 4" xfId="25994" xr:uid="{BA00B34B-DBDC-43D3-819F-92BD208F712C}"/>
    <cellStyle name="Total 3 2 14" xfId="22871" xr:uid="{7B53EEB6-D0DD-4236-BECE-1F790FB84B60}"/>
    <cellStyle name="Total 3 2 14 2" xfId="43583" xr:uid="{B7F5D96A-B11A-4D21-8E18-F58CB7061B3E}"/>
    <cellStyle name="Total 3 2 14 3" xfId="34434" xr:uid="{5B48A6A2-F2A6-4881-AA56-ABFA1ABFB84A}"/>
    <cellStyle name="Total 3 2 15" xfId="27172" xr:uid="{C5D1E09A-B7D2-4FA1-BA50-4E1AE2E9D595}"/>
    <cellStyle name="Total 3 2 16" xfId="48828" xr:uid="{75A73DDA-90D8-4E97-8BF9-E7655583C9A1}"/>
    <cellStyle name="Total 3 2 17" xfId="50731" xr:uid="{0FD837CE-9D15-471B-A1E6-2D461F451CE5}"/>
    <cellStyle name="Total 3 2 18" xfId="52167" xr:uid="{233C011C-BA14-4939-AAD2-FB5FB4519B91}"/>
    <cellStyle name="Total 3 2 19" xfId="50672" xr:uid="{BB119026-E574-4865-8631-987ED609D9DE}"/>
    <cellStyle name="Total 3 2 2" xfId="1912" xr:uid="{00000000-0005-0000-0000-000078070000}"/>
    <cellStyle name="Total 3 2 2 10" xfId="15520" xr:uid="{0D99275B-3E73-428E-AB60-E9E1978794E5}"/>
    <cellStyle name="Total 3 2 2 10 2" xfId="46133" xr:uid="{9848CA3A-EBC2-42B8-A5A3-0CAB89B5ABFE}"/>
    <cellStyle name="Total 3 2 2 10 3" xfId="36988" xr:uid="{26E07869-ACF8-4072-AE63-85C8CD505D75}"/>
    <cellStyle name="Total 3 2 2 10 4" xfId="25482" xr:uid="{4AB3F355-8F60-45CB-9531-D0E59AE3A3F1}"/>
    <cellStyle name="Total 3 2 2 11" xfId="15327" xr:uid="{9BB7B112-42E0-49A4-85D3-9A9F06941494}"/>
    <cellStyle name="Total 3 2 2 11 2" xfId="46370" xr:uid="{59BD6A25-C691-4413-8ADC-3B294CF01C38}"/>
    <cellStyle name="Total 3 2 2 11 3" xfId="37225" xr:uid="{EE18CA26-891D-4570-A883-46A52D92D4CF}"/>
    <cellStyle name="Total 3 2 2 11 4" xfId="25744" xr:uid="{B05F7462-F429-45C5-B0AE-3296515B94A9}"/>
    <cellStyle name="Total 3 2 2 12" xfId="14411" xr:uid="{E9E2BB6F-F6BE-4720-9D37-EAE7671E0014}"/>
    <cellStyle name="Total 3 2 2 12 2" xfId="46579" xr:uid="{AFE8E522-6657-4805-B6AC-E41ACB728602}"/>
    <cellStyle name="Total 3 2 2 12 3" xfId="37434" xr:uid="{D6F3DBD3-78F8-429E-9F63-7D8EEB137D8A}"/>
    <cellStyle name="Total 3 2 2 12 4" xfId="25988" xr:uid="{DF6BB0BF-5FDC-45F4-BB47-DD785157B098}"/>
    <cellStyle name="Total 3 2 2 13" xfId="25668" xr:uid="{DF2D9552-950C-4DCB-93C6-DA00368733EC}"/>
    <cellStyle name="Total 3 2 2 13 2" xfId="46299" xr:uid="{A63129E5-6A00-41E8-9774-8C43B316C648}"/>
    <cellStyle name="Total 3 2 2 13 3" xfId="37154" xr:uid="{BE6AF061-CA80-492D-83CB-F15C3B26D8EA}"/>
    <cellStyle name="Total 3 2 2 14" xfId="27173" xr:uid="{AD849364-2558-455C-9DA3-378A480B1F95}"/>
    <cellStyle name="Total 3 2 2 15" xfId="48829" xr:uid="{C21E4DAD-6B5C-4560-9574-72A2AD7B68E7}"/>
    <cellStyle name="Total 3 2 2 16" xfId="50732" xr:uid="{B63D789C-964A-46B8-8BF1-F4C8175FB92A}"/>
    <cellStyle name="Total 3 2 2 17" xfId="51811" xr:uid="{A1F2DA2F-9E64-4ECC-A9B4-19F6F2AF2047}"/>
    <cellStyle name="Total 3 2 2 18" xfId="52000" xr:uid="{89956499-16DB-4857-BF87-CDA761EE6B5A}"/>
    <cellStyle name="Total 3 2 2 19" xfId="52130" xr:uid="{E9CE60D1-599D-490D-A8FF-CF0203D5330F}"/>
    <cellStyle name="Total 3 2 2 2" xfId="5249" xr:uid="{9157F77E-558E-4970-B96C-46B83D6F4D6C}"/>
    <cellStyle name="Total 3 2 2 2 2" xfId="41286" xr:uid="{5E39D583-93CA-4456-8748-655B4C6A2397}"/>
    <cellStyle name="Total 3 2 2 2 3" xfId="32073" xr:uid="{308AB5A3-4D4A-43E8-A8D7-8FB626EE186F}"/>
    <cellStyle name="Total 3 2 2 2 4" xfId="20363" xr:uid="{536FC417-EC5D-45A0-96B5-D6C992E4104B}"/>
    <cellStyle name="Total 3 2 2 20" xfId="53707" xr:uid="{46108C17-8146-4BC3-8523-A7E3D104DA0F}"/>
    <cellStyle name="Total 3 2 2 21" xfId="54771" xr:uid="{7E8B5BA8-E9DC-4976-A60E-B9ACD79C08B6}"/>
    <cellStyle name="Total 3 2 2 22" xfId="55459" xr:uid="{D27394B6-4A0A-473E-AA54-80D9A6F43042}"/>
    <cellStyle name="Total 3 2 2 23" xfId="56206" xr:uid="{B59F65D0-3055-4A64-96BE-D59378AD1584}"/>
    <cellStyle name="Total 3 2 2 24" xfId="16983" xr:uid="{DAC58962-83F0-45F2-85E3-B8133EC312AD}"/>
    <cellStyle name="Total 3 2 2 3" xfId="6224" xr:uid="{11471CE9-48D0-4A62-89DA-BF1731C9247B}"/>
    <cellStyle name="Total 3 2 2 3 2" xfId="40776" xr:uid="{6947F586-1720-41AB-846F-038736D5FDE3}"/>
    <cellStyle name="Total 3 2 2 3 3" xfId="31544" xr:uid="{4561F7B6-6CEA-42DD-9D59-69986792D29B}"/>
    <cellStyle name="Total 3 2 2 3 4" xfId="19821" xr:uid="{5270166C-A543-4AA6-90B5-939AE7B167EA}"/>
    <cellStyle name="Total 3 2 2 4" xfId="10337" xr:uid="{77E72C5C-CDD6-4127-847F-92F640F4CCEA}"/>
    <cellStyle name="Total 3 2 2 4 2" xfId="41651" xr:uid="{F4E07B33-6065-477B-B70D-B92FBCBE1C36}"/>
    <cellStyle name="Total 3 2 2 4 3" xfId="32465" xr:uid="{1222FBE3-30D2-40BF-AE09-4A8304BFE86F}"/>
    <cellStyle name="Total 3 2 2 4 4" xfId="20824" xr:uid="{0890C99F-D0A7-4415-B59D-2A8053ECAD86}"/>
    <cellStyle name="Total 3 2 2 5" xfId="9834" xr:uid="{7CA25378-18A8-49F3-8DA8-51DA09D21A51}"/>
    <cellStyle name="Total 3 2 2 5 2" xfId="39280" xr:uid="{28AC1494-81FE-4679-BC5D-104FA393E8A1}"/>
    <cellStyle name="Total 3 2 2 5 3" xfId="30015" xr:uid="{CF531DEC-9FAC-4BEA-A90A-7C04A5AD2684}"/>
    <cellStyle name="Total 3 2 2 5 4" xfId="18259" xr:uid="{0C24E348-7C93-45AD-B715-5DED7F617CE4}"/>
    <cellStyle name="Total 3 2 2 6" xfId="5861" xr:uid="{7C39785F-9238-4E11-BA44-7446B5221143}"/>
    <cellStyle name="Total 3 2 2 6 2" xfId="41103" xr:uid="{5B9ECD64-B948-4560-AC61-4194078008CC}"/>
    <cellStyle name="Total 3 2 2 6 3" xfId="31874" xr:uid="{4FE12B15-725B-48BF-95EF-5FB1016D30F3}"/>
    <cellStyle name="Total 3 2 2 6 4" xfId="20153" xr:uid="{563A2ED8-A567-41C2-99ED-BF825BB80DE6}"/>
    <cellStyle name="Total 3 2 2 7" xfId="6377" xr:uid="{3945D67B-77F4-4786-AB51-275F7E246EF1}"/>
    <cellStyle name="Total 3 2 2 7 2" xfId="45185" xr:uid="{AFBA9BDB-C5F5-44C3-9D96-AE71CE4EDD00}"/>
    <cellStyle name="Total 3 2 2 7 3" xfId="36040" xr:uid="{47566E02-567E-4F45-B681-A3BF500EFDE5}"/>
    <cellStyle name="Total 3 2 2 7 4" xfId="24506" xr:uid="{0CECADF2-7923-4231-8425-6D892528C1A7}"/>
    <cellStyle name="Total 3 2 2 8" xfId="6143" xr:uid="{1FC2AD48-ACF6-45EB-B451-448DE951D969}"/>
    <cellStyle name="Total 3 2 2 8 2" xfId="45559" xr:uid="{0731351C-A173-4E7E-A729-D78A33EFC987}"/>
    <cellStyle name="Total 3 2 2 8 3" xfId="36414" xr:uid="{052704E0-FC58-453A-A6AD-E8383EE5E652}"/>
    <cellStyle name="Total 3 2 2 8 4" xfId="24882" xr:uid="{CF9533B8-48FE-49FF-9F11-11844435D346}"/>
    <cellStyle name="Total 3 2 2 9" xfId="5750" xr:uid="{289FBB3A-7B65-4334-8A73-2E767200D62E}"/>
    <cellStyle name="Total 3 2 2 9 2" xfId="45371" xr:uid="{FEE82927-686B-4C35-81A2-6E9EE704F55D}"/>
    <cellStyle name="Total 3 2 2 9 3" xfId="36226" xr:uid="{F790A212-BBB2-419B-9AEA-C00A393F2892}"/>
    <cellStyle name="Total 3 2 2 9 4" xfId="24692" xr:uid="{4C201857-FAB3-487E-A951-0EE9135ED70B}"/>
    <cellStyle name="Total 3 2 20" xfId="49687" xr:uid="{34236721-BDD6-4D53-B181-A5242F0D5ABC}"/>
    <cellStyle name="Total 3 2 21" xfId="53706" xr:uid="{20DBEE25-92DB-4D20-8F80-A6F6C988D878}"/>
    <cellStyle name="Total 3 2 22" xfId="54444" xr:uid="{94884D3B-FCB5-4D1E-AD3A-EDB9B9B3A95E}"/>
    <cellStyle name="Total 3 2 23" xfId="55266" xr:uid="{7EEC4429-AFDA-4EE6-9062-175D7D4812C3}"/>
    <cellStyle name="Total 3 2 24" xfId="56205" xr:uid="{DEF4C218-AC08-4482-8C82-B3CA8E1BFC9C}"/>
    <cellStyle name="Total 3 2 25" xfId="16982" xr:uid="{3BB2A820-90AC-47A3-B0E6-2CCDF32CD972}"/>
    <cellStyle name="Total 3 2 3" xfId="5248" xr:uid="{276D134D-D21B-441E-BC88-C02462A5CB35}"/>
    <cellStyle name="Total 3 2 3 2" xfId="39627" xr:uid="{AA898EE8-A99B-4BC1-A95D-97DB3AE3AA58}"/>
    <cellStyle name="Total 3 2 3 3" xfId="30369" xr:uid="{16C50154-4176-4FC1-8FBE-D24EE5BAB0FC}"/>
    <cellStyle name="Total 3 2 3 4" xfId="18614" xr:uid="{58D1180B-9C8D-4C2B-B090-899D098E3853}"/>
    <cellStyle name="Total 3 2 4" xfId="4154" xr:uid="{A751F0A0-2CA1-4A0C-B225-35A1601134DA}"/>
    <cellStyle name="Total 3 2 4 2" xfId="40775" xr:uid="{69387EAA-C353-4BF0-9708-FC0BAF0AD874}"/>
    <cellStyle name="Total 3 2 4 3" xfId="31543" xr:uid="{5FB09779-DF3F-4A7C-9964-84B672C686CE}"/>
    <cellStyle name="Total 3 2 4 4" xfId="19820" xr:uid="{1B693814-909A-40B3-B50A-D7CF8E046C7F}"/>
    <cellStyle name="Total 3 2 5" xfId="11227" xr:uid="{6DD0E525-E026-4623-A5AF-A69882C8BB46}"/>
    <cellStyle name="Total 3 2 5 2" xfId="39925" xr:uid="{D5286F89-FE45-44F8-8E35-839BCF2335B0}"/>
    <cellStyle name="Total 3 2 5 3" xfId="30692" xr:uid="{B963B301-32EF-44D0-860D-AE4BFE638E7F}"/>
    <cellStyle name="Total 3 2 5 4" xfId="18937" xr:uid="{DCAA0881-D0BB-4CF6-A7FA-2AF9254DD74F}"/>
    <cellStyle name="Total 3 2 6" xfId="11677" xr:uid="{31871749-0950-4204-8149-F76FCC72E3BF}"/>
    <cellStyle name="Total 3 2 6 2" xfId="40437" xr:uid="{2BD9827F-B383-4CA6-B8C7-E6D6F6E3E7D0}"/>
    <cellStyle name="Total 3 2 6 3" xfId="31204" xr:uid="{9A6126CA-3C77-410B-AA5C-0B63E14BC143}"/>
    <cellStyle name="Total 3 2 6 4" xfId="19473" xr:uid="{38E9EECE-068C-4148-B3AE-62FFE9449702}"/>
    <cellStyle name="Total 3 2 7" xfId="12082" xr:uid="{A0741822-B5A7-40B1-A0A9-176CEF84F543}"/>
    <cellStyle name="Total 3 2 7 2" xfId="40175" xr:uid="{8A0AB722-11E8-4BE8-A775-D4578B339166}"/>
    <cellStyle name="Total 3 2 7 3" xfId="30942" xr:uid="{27C41CF3-B939-4B6D-A022-59E808572A94}"/>
    <cellStyle name="Total 3 2 7 4" xfId="19154" xr:uid="{4A0236F5-9FAB-4241-B383-9C3705B8095D}"/>
    <cellStyle name="Total 3 2 8" xfId="12424" xr:uid="{99632DED-A1B6-4A2F-AF71-C85CB9859627}"/>
    <cellStyle name="Total 3 2 8 2" xfId="43893" xr:uid="{F09A6C59-DA1F-4072-A885-9AE43780C8EF}"/>
    <cellStyle name="Total 3 2 8 3" xfId="34745" xr:uid="{7C842A62-EAE2-4AC1-AD03-4D2B49816F64}"/>
    <cellStyle name="Total 3 2 8 4" xfId="23186" xr:uid="{CDAC0AC1-CDEF-4534-B251-2F1A3E93BB87}"/>
    <cellStyle name="Total 3 2 9" xfId="12713" xr:uid="{80FA755C-6454-466E-A0D9-4BA129671937}"/>
    <cellStyle name="Total 3 2 9 2" xfId="45557" xr:uid="{A7094E5E-6AC7-4758-8E50-E7D1CBB77E1C}"/>
    <cellStyle name="Total 3 2 9 3" xfId="36412" xr:uid="{CD23E283-1A44-4890-B4E0-9BCCD1279B4F}"/>
    <cellStyle name="Total 3 2 9 4" xfId="24880" xr:uid="{27AC824C-B132-4F63-BFB6-35CCA427B533}"/>
    <cellStyle name="Total 3 20" xfId="48827" xr:uid="{C5FF9633-BEC8-434E-A878-AFCDF87F2568}"/>
    <cellStyle name="Total 3 21" xfId="50730" xr:uid="{345C3DE8-B9DD-4DB3-B742-0F882FFC4664}"/>
    <cellStyle name="Total 3 22" xfId="51809" xr:uid="{061709B6-D4B1-4CF7-BD23-1E999ACD76CC}"/>
    <cellStyle name="Total 3 23" xfId="50669" xr:uid="{61EF187A-4169-4E0F-9082-11E4F1879893}"/>
    <cellStyle name="Total 3 24" xfId="51707" xr:uid="{C267D6D3-C08D-44CC-A8B2-2567C7252C48}"/>
    <cellStyle name="Total 3 25" xfId="53705" xr:uid="{BA20ACA5-6E81-49FA-AB43-1E8C3E3B3BFF}"/>
    <cellStyle name="Total 3 26" xfId="53977" xr:uid="{393BFB04-DBB2-43E6-92A3-3D6E15FAD777}"/>
    <cellStyle name="Total 3 27" xfId="52684" xr:uid="{7475E60C-F6E8-4A1A-8D74-3A1E0D8817B9}"/>
    <cellStyle name="Total 3 28" xfId="56204" xr:uid="{1CD624DA-2361-49C5-8D72-516A09DE08EB}"/>
    <cellStyle name="Total 3 29" xfId="16981" xr:uid="{17FA7A6D-B86C-45C3-BCCC-337EF1C586EC}"/>
    <cellStyle name="Total 3 3" xfId="1913" xr:uid="{00000000-0005-0000-0000-000079070000}"/>
    <cellStyle name="Total 3 3 10" xfId="10646" xr:uid="{B8914280-610F-44B8-8752-8EE2E5C9D053}"/>
    <cellStyle name="Total 3 3 10 2" xfId="45372" xr:uid="{236654EC-90C5-4B16-B0E3-2C1D68570DAE}"/>
    <cellStyle name="Total 3 3 10 3" xfId="36227" xr:uid="{64A32B83-4DA5-473B-95AA-15B9DF985FD1}"/>
    <cellStyle name="Total 3 3 10 4" xfId="24693" xr:uid="{6C4D7AD7-3235-418C-A17B-0D644FB96150}"/>
    <cellStyle name="Total 3 3 11" xfId="14480" xr:uid="{62D744A5-ED58-433E-B9E8-037952EB9A92}"/>
    <cellStyle name="Total 3 3 11 2" xfId="42827" xr:uid="{93D7BB82-D8CE-4DBD-B421-BC16DC2DBC47}"/>
    <cellStyle name="Total 3 3 11 3" xfId="33677" xr:uid="{F88A79A3-B06F-4212-AF97-4FFD029DE585}"/>
    <cellStyle name="Total 3 3 11 4" xfId="22103" xr:uid="{1D2BF2A9-D4BC-4E3C-8067-98BEDDC22692}"/>
    <cellStyle name="Total 3 3 12" xfId="15450" xr:uid="{E5751451-76FD-46E9-8698-80F7CEAA0A0C}"/>
    <cellStyle name="Total 3 3 12 2" xfId="47327" xr:uid="{03853C8B-7F94-4371-A1B1-4A2104F69558}"/>
    <cellStyle name="Total 3 3 12 3" xfId="38183" xr:uid="{B42DB888-B402-4747-BCA3-9A233C9D5DDB}"/>
    <cellStyle name="Total 3 3 12 4" xfId="26787" xr:uid="{91C63403-1F2E-4E8F-A002-10213EAB8CE1}"/>
    <cellStyle name="Total 3 3 13" xfId="15384" xr:uid="{AE4FD070-23FE-4424-A231-71295FB63B3D}"/>
    <cellStyle name="Total 3 3 13 2" xfId="46152" xr:uid="{B40A02AC-E081-42BA-B46F-2161B840E6DD}"/>
    <cellStyle name="Total 3 3 13 3" xfId="37007" xr:uid="{2D33F342-855C-4327-90BF-50F0F419F7AC}"/>
    <cellStyle name="Total 3 3 13 4" xfId="25505" xr:uid="{ADFB6BEB-270B-4019-8310-90A68807EC39}"/>
    <cellStyle name="Total 3 3 14" xfId="26939" xr:uid="{3B917BD4-6898-4284-BF38-8A24824A0D6E}"/>
    <cellStyle name="Total 3 3 14 2" xfId="47467" xr:uid="{AA96D9D3-093C-432A-986E-3FD860DBC541}"/>
    <cellStyle name="Total 3 3 14 3" xfId="38323" xr:uid="{59211964-A921-4A03-BFFB-B83923401B9E}"/>
    <cellStyle name="Total 3 3 15" xfId="25649" xr:uid="{BFD4BF1D-902E-40D4-A46D-961C2F34B033}"/>
    <cellStyle name="Total 3 3 16" xfId="48830" xr:uid="{5AB019C6-4875-49CB-88D4-918FE00158E7}"/>
    <cellStyle name="Total 3 3 17" xfId="50733" xr:uid="{2FE79C2F-6709-4BD5-A3A2-A056A2FFE0BA}"/>
    <cellStyle name="Total 3 3 18" xfId="49989" xr:uid="{C138340F-620C-484E-99F2-A4A4067FF2A7}"/>
    <cellStyle name="Total 3 3 19" xfId="50674" xr:uid="{A869382C-94E6-4B11-814C-0CFA964C2CC2}"/>
    <cellStyle name="Total 3 3 2" xfId="1914" xr:uid="{00000000-0005-0000-0000-00007A070000}"/>
    <cellStyle name="Total 3 3 2 10" xfId="15521" xr:uid="{978CE461-0BB3-4874-B9DB-0B12E12500F8}"/>
    <cellStyle name="Total 3 3 2 10 2" xfId="46105" xr:uid="{C721E645-5AF4-4115-8EFD-E2BFD4E94C6B}"/>
    <cellStyle name="Total 3 3 2 10 3" xfId="36960" xr:uid="{3D73C137-FC5F-4991-9B8C-1667E274A5AD}"/>
    <cellStyle name="Total 3 3 2 10 4" xfId="25454" xr:uid="{156CEFCE-DF84-4390-8B0B-F4A9D5BE330A}"/>
    <cellStyle name="Total 3 3 2 11" xfId="14340" xr:uid="{2658AC60-5BBF-4513-BFBD-CCC0C1B0575C}"/>
    <cellStyle name="Total 3 3 2 11 2" xfId="45456" xr:uid="{31E81E78-894B-44DE-8DE8-1F1C42945370}"/>
    <cellStyle name="Total 3 3 2 11 3" xfId="36311" xr:uid="{D3193766-D28B-4BC2-BE9E-CE22EFDAACA6}"/>
    <cellStyle name="Total 3 3 2 11 4" xfId="24777" xr:uid="{B8FA748B-BCB1-4D30-AF5E-4CFF8FB80272}"/>
    <cellStyle name="Total 3 3 2 12" xfId="13743" xr:uid="{5BF2F550-0A5B-4DED-B530-9E0572A6E638}"/>
    <cellStyle name="Total 3 3 2 12 2" xfId="47262" xr:uid="{B3BFB1D0-B45C-48A1-AC5A-8768F30270AB}"/>
    <cellStyle name="Total 3 3 2 12 3" xfId="38118" xr:uid="{9F3FE11B-5561-4712-9176-CB6A4D091226}"/>
    <cellStyle name="Total 3 3 2 12 4" xfId="26704" xr:uid="{7264E3BE-A831-436D-A9D6-C7C95E779A18}"/>
    <cellStyle name="Total 3 3 2 13" xfId="24812" xr:uid="{526CD3E7-BC6B-41BF-803E-BF8AAF9DF48B}"/>
    <cellStyle name="Total 3 3 2 13 2" xfId="45490" xr:uid="{F32D5A97-7B45-4E43-82BB-7001B704D9EC}"/>
    <cellStyle name="Total 3 3 2 13 3" xfId="36345" xr:uid="{D4EE8651-5B45-4919-B68F-D511A190DE72}"/>
    <cellStyle name="Total 3 3 2 14" xfId="26877" xr:uid="{E855E738-AB5A-404F-9719-40C2FEFA7871}"/>
    <cellStyle name="Total 3 3 2 15" xfId="48831" xr:uid="{06BEB16E-CD75-49EB-BEAD-342C8EB9BEC8}"/>
    <cellStyle name="Total 3 3 2 16" xfId="50734" xr:uid="{DE02D73E-580E-43B2-BE2F-D5C2B6FD4219}"/>
    <cellStyle name="Total 3 3 2 17" xfId="52214" xr:uid="{17190D94-51E5-4742-89CE-90222ECAE906}"/>
    <cellStyle name="Total 3 3 2 18" xfId="50675" xr:uid="{0478C9FB-2172-4528-B45B-AEC0879BA0EA}"/>
    <cellStyle name="Total 3 3 2 19" xfId="51158" xr:uid="{3374EF6E-C53E-43E3-8465-152DAAEEA6ED}"/>
    <cellStyle name="Total 3 3 2 2" xfId="5251" xr:uid="{5BEF5E3F-BE4E-4B58-ADA7-D2862821B2C5}"/>
    <cellStyle name="Total 3 3 2 2 2" xfId="39626" xr:uid="{E66DBDB6-D1EA-48D4-AB15-D86E89DBAD86}"/>
    <cellStyle name="Total 3 3 2 2 3" xfId="30368" xr:uid="{71105A38-6B17-42E1-8086-6310841D614C}"/>
    <cellStyle name="Total 3 3 2 2 4" xfId="18613" xr:uid="{CEA478A4-0894-4233-8AA1-E3C3244F5604}"/>
    <cellStyle name="Total 3 3 2 20" xfId="53709" xr:uid="{B3D6ED99-E04D-4655-90F1-88E3EB75515A}"/>
    <cellStyle name="Total 3 3 2 21" xfId="52875" xr:uid="{52122F3F-D672-46D9-8DCE-144E8EB34C30}"/>
    <cellStyle name="Total 3 3 2 22" xfId="53075" xr:uid="{8E3C5DBE-3BED-439C-9069-032666E151F6}"/>
    <cellStyle name="Total 3 3 2 23" xfId="56208" xr:uid="{CC5869F9-550D-43F9-91CF-CF8CCDF71094}"/>
    <cellStyle name="Total 3 3 2 24" xfId="16985" xr:uid="{BB4EE75B-C9C2-48CE-B793-109F9F3F7285}"/>
    <cellStyle name="Total 3 3 2 3" xfId="6225" xr:uid="{7E6B674E-BD46-4BBE-B763-99BA56F54C80}"/>
    <cellStyle name="Total 3 3 2 3 2" xfId="40778" xr:uid="{01493780-65FC-42BE-8BDB-B05692F0DEFF}"/>
    <cellStyle name="Total 3 3 2 3 3" xfId="31546" xr:uid="{4F466B5D-D76A-4D71-961F-7C880BAC2400}"/>
    <cellStyle name="Total 3 3 2 3 4" xfId="19823" xr:uid="{78883429-D131-45A0-914A-1474ED6C2D60}"/>
    <cellStyle name="Total 3 3 2 4" xfId="10731" xr:uid="{2DECCE46-34F5-4D8F-B96B-EADB91890D8E}"/>
    <cellStyle name="Total 3 3 2 4 2" xfId="41588" xr:uid="{43583657-D52B-43CF-B712-65D2FA05CD9A}"/>
    <cellStyle name="Total 3 3 2 4 3" xfId="32401" xr:uid="{A1375184-E12F-404F-B01E-D6AC987CCB24}"/>
    <cellStyle name="Total 3 3 2 4 4" xfId="20758" xr:uid="{25C0FEC0-2013-46D4-98C3-72EE7FAF2857}"/>
    <cellStyle name="Total 3 3 2 5" xfId="4536" xr:uid="{FD6809CF-05D0-476B-AC35-19ECA30D2E9C}"/>
    <cellStyle name="Total 3 3 2 5 2" xfId="40438" xr:uid="{469A4E87-6E85-45CB-83BC-457E93AC17F9}"/>
    <cellStyle name="Total 3 3 2 5 3" xfId="31205" xr:uid="{13B161F9-0CC6-4276-A4DA-980903D010C6}"/>
    <cellStyle name="Total 3 3 2 5 4" xfId="19474" xr:uid="{BA56A32D-1AA6-4FFA-B4C3-913878F4D508}"/>
    <cellStyle name="Total 3 3 2 6" xfId="6118" xr:uid="{3C0AB470-9954-42E7-9381-89656CF5DF26}"/>
    <cellStyle name="Total 3 3 2 6 2" xfId="42295" xr:uid="{78F7667E-588F-463B-9B94-490616EFF3F1}"/>
    <cellStyle name="Total 3 3 2 6 3" xfId="33145" xr:uid="{2755F648-8878-4E4B-AB31-CD8460A4BBE5}"/>
    <cellStyle name="Total 3 3 2 6 4" xfId="21565" xr:uid="{4C31337E-598E-4DD0-9984-2AEE34C7E5F5}"/>
    <cellStyle name="Total 3 3 2 7" xfId="10389" xr:uid="{08E37D4F-17FA-4615-8100-A2E84D9ED374}"/>
    <cellStyle name="Total 3 3 2 7 2" xfId="45183" xr:uid="{948F6A02-5244-4409-B4C5-2007948A40D5}"/>
    <cellStyle name="Total 3 3 2 7 3" xfId="36038" xr:uid="{4FDEEF0D-BFD4-4E05-82C3-B7EDBE09F427}"/>
    <cellStyle name="Total 3 3 2 7 4" xfId="24504" xr:uid="{A8E87DF3-2231-4D10-918D-2C6A0EDED469}"/>
    <cellStyle name="Total 3 3 2 8" xfId="10936" xr:uid="{A6DDD68C-D34D-4FD7-A189-66920E21AE42}"/>
    <cellStyle name="Total 3 3 2 8 2" xfId="45562" xr:uid="{17BA6C4A-949D-4586-9CA7-2153B247105E}"/>
    <cellStyle name="Total 3 3 2 8 3" xfId="36417" xr:uid="{EEF90023-AF6D-4F57-ACFD-A330F7507755}"/>
    <cellStyle name="Total 3 3 2 8 4" xfId="24886" xr:uid="{F6C7CCBA-0CD6-49CD-9FED-34BB5AF9BAE8}"/>
    <cellStyle name="Total 3 3 2 9" xfId="10504" xr:uid="{CC3F71B5-D577-445B-91E6-D0C079FE6D88}"/>
    <cellStyle name="Total 3 3 2 9 2" xfId="44590" xr:uid="{08FF41F8-181F-4D2D-B261-0027C11201FC}"/>
    <cellStyle name="Total 3 3 2 9 3" xfId="35444" xr:uid="{CD61037F-CFE1-4C0B-B94A-D8DC42696767}"/>
    <cellStyle name="Total 3 3 2 9 4" xfId="23901" xr:uid="{8EC50720-56B7-4FC5-9CC9-31A3A47109D1}"/>
    <cellStyle name="Total 3 3 20" xfId="52128" xr:uid="{3726F21B-1807-4BB1-8D11-052C416536F9}"/>
    <cellStyle name="Total 3 3 21" xfId="53708" xr:uid="{EC84D5D9-F28B-4E93-9DDF-533EFCF0711A}"/>
    <cellStyle name="Total 3 3 22" xfId="53980" xr:uid="{7F876520-1A0A-428D-B48B-166A5AC9A011}"/>
    <cellStyle name="Total 3 3 23" xfId="52683" xr:uid="{A9E0B8A4-1E39-4A20-84EE-60B8DB1D80AF}"/>
    <cellStyle name="Total 3 3 24" xfId="56207" xr:uid="{EBD4611A-E07B-4699-9025-BDEBCAAAFD7B}"/>
    <cellStyle name="Total 3 3 25" xfId="16984" xr:uid="{2C39033D-8EB3-4BBD-8708-B5E5ECF2CC7F}"/>
    <cellStyle name="Total 3 3 3" xfId="5250" xr:uid="{2C29D858-5D66-4279-9BC9-0060BCAC8E4E}"/>
    <cellStyle name="Total 3 3 3 2" xfId="41287" xr:uid="{C1DF7D5A-9F7D-439C-97D3-F2310B9DB7BB}"/>
    <cellStyle name="Total 3 3 3 3" xfId="32074" xr:uid="{59FB02AA-631B-4AA1-BA05-70EDE3A35FAC}"/>
    <cellStyle name="Total 3 3 3 4" xfId="20364" xr:uid="{EF1A7821-5BC8-462D-AA92-A4D6F6E6361D}"/>
    <cellStyle name="Total 3 3 4" xfId="5594" xr:uid="{B24985E6-E3C4-43BC-BDF3-86609C5DFC49}"/>
    <cellStyle name="Total 3 3 4 2" xfId="40777" xr:uid="{4D88F8BF-2A3A-4F85-BF8F-B6E26B2B0107}"/>
    <cellStyle name="Total 3 3 4 3" xfId="31545" xr:uid="{5DAB397B-3FB9-41D1-BACA-BB032867D3A1}"/>
    <cellStyle name="Total 3 3 4 4" xfId="19822" xr:uid="{0BA5DB5A-82EB-40A0-AA3E-4636422873C0}"/>
    <cellStyle name="Total 3 3 5" xfId="9546" xr:uid="{A5AC88ED-DB0D-4483-A169-6869FE72F84A}"/>
    <cellStyle name="Total 3 3 5 2" xfId="41176" xr:uid="{CA4AAF25-E071-4927-AB6B-27F01DD32B1C}"/>
    <cellStyle name="Total 3 3 5 3" xfId="31952" xr:uid="{4BDFDD61-932A-43C2-99FB-3C643132EA4F}"/>
    <cellStyle name="Total 3 3 5 4" xfId="20237" xr:uid="{4E645C78-BCFA-4EF5-A50B-7FCB08030CCE}"/>
    <cellStyle name="Total 3 3 6" xfId="9925" xr:uid="{E47C3DAB-BBEB-467E-9BF0-ADA8B3D249EF}"/>
    <cellStyle name="Total 3 3 6 2" xfId="39279" xr:uid="{CAC19DF9-9397-40D9-A8E8-C36E3A20B493}"/>
    <cellStyle name="Total 3 3 6 3" xfId="30014" xr:uid="{8A2EBDFD-3E87-4473-9AB6-32248208D71E}"/>
    <cellStyle name="Total 3 3 6 4" xfId="18258" xr:uid="{4521B5E4-97C2-46FE-B590-9D3254583DF4}"/>
    <cellStyle name="Total 3 3 7" xfId="5865" xr:uid="{D7EC5A16-B6B2-440E-8A23-63DE57012CEB}"/>
    <cellStyle name="Total 3 3 7 2" xfId="40174" xr:uid="{ABD25BF5-6012-4FD5-8CD8-6AF7E7D57CDA}"/>
    <cellStyle name="Total 3 3 7 3" xfId="30941" xr:uid="{FB072693-A42B-4456-B636-8FA03E03EFBC}"/>
    <cellStyle name="Total 3 3 7 4" xfId="19153" xr:uid="{DE8A0223-61AD-4AA0-960D-832C9EEAF026}"/>
    <cellStyle name="Total 3 3 8" xfId="10410" xr:uid="{9E767D78-30A4-4B64-85F1-8D0EE5A92871}"/>
    <cellStyle name="Total 3 3 8 2" xfId="39088" xr:uid="{A17136AB-2905-423C-85EC-F6B6BDF0B3E8}"/>
    <cellStyle name="Total 3 3 8 3" xfId="29822" xr:uid="{09CA0FBD-1849-40BA-9AC2-334E98EB3C0F}"/>
    <cellStyle name="Total 3 3 8 4" xfId="18067" xr:uid="{0EFC6143-C755-4C3C-9AD5-539D6813AF3E}"/>
    <cellStyle name="Total 3 3 9" xfId="9823" xr:uid="{54E362C2-73C8-43CD-A29B-24D80A3B1119}"/>
    <cellStyle name="Total 3 3 9 2" xfId="45560" xr:uid="{1D234C7A-6C45-4DA6-B7EB-CF3076077D35}"/>
    <cellStyle name="Total 3 3 9 3" xfId="36415" xr:uid="{063254BB-705F-4C97-830F-3828CDD0870B}"/>
    <cellStyle name="Total 3 3 9 4" xfId="24884" xr:uid="{361D6EA3-F714-4B1B-B1C9-C17BEA005BA0}"/>
    <cellStyle name="Total 3 4" xfId="1915" xr:uid="{00000000-0005-0000-0000-00007B070000}"/>
    <cellStyle name="Total 3 4 10" xfId="12935" xr:uid="{AFA0B2A6-B87E-4615-94B8-AF4B42833116}"/>
    <cellStyle name="Total 3 4 10 2" xfId="44589" xr:uid="{EF97A17C-7BFD-465C-8FAE-8A9D67ACA82C}"/>
    <cellStyle name="Total 3 4 10 3" xfId="35443" xr:uid="{E41CAF86-FED4-4F4A-8893-46D8A20C8295}"/>
    <cellStyle name="Total 3 4 10 4" xfId="23900" xr:uid="{6E5CE278-8DD0-4C89-85C1-B84B4DF21E14}"/>
    <cellStyle name="Total 3 4 11" xfId="14790" xr:uid="{DABDF703-61C8-484A-AF67-6AC37AD255B0}"/>
    <cellStyle name="Total 3 4 11 2" xfId="47083" xr:uid="{1C25D187-ECE1-46CB-BF98-F0151EF54E5A}"/>
    <cellStyle name="Total 3 4 11 3" xfId="37939" xr:uid="{5694D6EE-FF12-4FF7-BE07-28C06E625336}"/>
    <cellStyle name="Total 3 4 11 4" xfId="26524" xr:uid="{CB95D8A9-0D51-4FAC-A970-EDB28833D740}"/>
    <cellStyle name="Total 3 4 12" xfId="16181" xr:uid="{5819FF23-B5CA-49EC-A732-0A72B044E2B9}"/>
    <cellStyle name="Total 3 4 12 2" xfId="46371" xr:uid="{49B41D51-8F65-4E86-9BED-0F17F8C93472}"/>
    <cellStyle name="Total 3 4 12 3" xfId="37226" xr:uid="{B5180028-3B07-4F29-A3B2-480CBFBE5578}"/>
    <cellStyle name="Total 3 4 12 4" xfId="25745" xr:uid="{B02CE8B4-C69E-4247-923E-87E0E7C12283}"/>
    <cellStyle name="Total 3 4 13" xfId="16407" xr:uid="{77D2F20F-083D-4C28-AA91-BFA42D26DEF0}"/>
    <cellStyle name="Total 3 4 13 2" xfId="47265" xr:uid="{EA8219DF-2A01-47A9-8AE3-D8F0832C2E34}"/>
    <cellStyle name="Total 3 4 13 3" xfId="38121" xr:uid="{BAB851C0-2333-4317-910C-0C80F1F7D47F}"/>
    <cellStyle name="Total 3 4 13 4" xfId="26707" xr:uid="{7265E314-3D68-406E-8404-94270742A0A5}"/>
    <cellStyle name="Total 3 4 14" xfId="26937" xr:uid="{7567288B-404C-4B8A-81EE-6DB70A12B9AA}"/>
    <cellStyle name="Total 3 4 14 2" xfId="47465" xr:uid="{95BB02C6-E7C7-4BB0-83DF-D3C0AEDC9C11}"/>
    <cellStyle name="Total 3 4 14 3" xfId="38321" xr:uid="{4C625140-BF7F-47A1-BC94-13850C6A1647}"/>
    <cellStyle name="Total 3 4 15" xfId="27170" xr:uid="{42950442-7E00-4AED-8752-ADD6CF7D6143}"/>
    <cellStyle name="Total 3 4 16" xfId="48832" xr:uid="{D4477324-06B3-47E0-9D2C-17361A0E8B7E}"/>
    <cellStyle name="Total 3 4 17" xfId="50735" xr:uid="{68ECE97A-6327-45C4-A4C4-27EE68F156F5}"/>
    <cellStyle name="Total 3 4 18" xfId="52217" xr:uid="{2FE9BEE7-652B-4934-A730-24B578E71A55}"/>
    <cellStyle name="Total 3 4 19" xfId="50677" xr:uid="{1F301172-A9D3-4445-B891-F3CF08D259D8}"/>
    <cellStyle name="Total 3 4 2" xfId="1916" xr:uid="{00000000-0005-0000-0000-00007C070000}"/>
    <cellStyle name="Total 3 4 2 10" xfId="14055" xr:uid="{507D3285-FDB5-49B2-B5E6-DA406E5C859A}"/>
    <cellStyle name="Total 3 4 2 10 2" xfId="47086" xr:uid="{487B19B9-0065-4FDD-BF0D-6D1CA2AA0E30}"/>
    <cellStyle name="Total 3 4 2 10 3" xfId="37942" xr:uid="{1CE81A95-8795-4848-996F-A4609EEFB16D}"/>
    <cellStyle name="Total 3 4 2 10 4" xfId="26527" xr:uid="{87C5FE67-ED79-45E1-B93C-3D63F6FA2744}"/>
    <cellStyle name="Total 3 4 2 11" xfId="14715" xr:uid="{696CA04E-8840-4D1B-AD2C-D0DC9ADC8D55}"/>
    <cellStyle name="Total 3 4 2 11 2" xfId="44214" xr:uid="{793DDE41-320C-427F-8E8E-10EF4DB888FC}"/>
    <cellStyle name="Total 3 4 2 11 3" xfId="35066" xr:uid="{D7FDE279-3C07-48B4-9599-F8F537EB4A0F}"/>
    <cellStyle name="Total 3 4 2 11 4" xfId="23512" xr:uid="{7CCA4632-504D-4D6C-9BCC-793FB1E60524}"/>
    <cellStyle name="Total 3 4 2 12" xfId="15458" xr:uid="{981ADE08-03A3-43CA-997E-51D7A69F1A45}"/>
    <cellStyle name="Total 3 4 2 12 2" xfId="46097" xr:uid="{140C55B3-F46A-4080-837E-AD003BFF6EC6}"/>
    <cellStyle name="Total 3 4 2 12 3" xfId="36952" xr:uid="{321C03B4-CDF1-4464-B0FD-33688CDD192F}"/>
    <cellStyle name="Total 3 4 2 12 4" xfId="25446" xr:uid="{E58C8ADA-7449-4562-ADF2-5ABA905528A1}"/>
    <cellStyle name="Total 3 4 2 13" xfId="26947" xr:uid="{ECF80E11-9E20-475B-B9B5-2C811E15D54E}"/>
    <cellStyle name="Total 3 4 2 13 2" xfId="47474" xr:uid="{8184E385-472B-447C-BA07-9B89BAEDFDAA}"/>
    <cellStyle name="Total 3 4 2 13 3" xfId="38330" xr:uid="{96FE6F2E-5750-4901-81AA-8666B3868C8A}"/>
    <cellStyle name="Total 3 4 2 14" xfId="28198" xr:uid="{A9F71DED-FA77-4D58-8135-76C2B5F51EF2}"/>
    <cellStyle name="Total 3 4 2 15" xfId="48833" xr:uid="{63F4DD89-D235-4869-B466-1C07E9369AE3}"/>
    <cellStyle name="Total 3 4 2 16" xfId="50736" xr:uid="{EA58ECFF-6EE1-471E-8655-39EE7FEDA00D}"/>
    <cellStyle name="Total 3 4 2 17" xfId="49988" xr:uid="{F747DA99-AD88-4CC2-9B16-66DF6DA46615}"/>
    <cellStyle name="Total 3 4 2 18" xfId="50678" xr:uid="{3C2D4B7E-1958-4203-9FE2-28F727185332}"/>
    <cellStyle name="Total 3 4 2 19" xfId="49586" xr:uid="{31ABC84D-E887-45C6-B948-673121D554FA}"/>
    <cellStyle name="Total 3 4 2 2" xfId="5253" xr:uid="{64FCC5FC-4D7C-46FB-8027-4F36423A5671}"/>
    <cellStyle name="Total 3 4 2 2 2" xfId="39624" xr:uid="{81BC2848-38F3-43B2-81E6-9D5077292968}"/>
    <cellStyle name="Total 3 4 2 2 3" xfId="30366" xr:uid="{D2A5572A-2902-4D91-9587-09E36316317C}"/>
    <cellStyle name="Total 3 4 2 2 4" xfId="18611" xr:uid="{95A3855C-8076-461C-BA6B-95DF31C9BA85}"/>
    <cellStyle name="Total 3 4 2 20" xfId="53711" xr:uid="{B0EAE0E6-E9C7-4729-A6D0-1F85EB042AFE}"/>
    <cellStyle name="Total 3 4 2 21" xfId="54769" xr:uid="{0B2F56C1-4F10-48CB-9C2F-42F2B822FFC8}"/>
    <cellStyle name="Total 3 4 2 22" xfId="54150" xr:uid="{A78AA5EF-43AA-45D8-B86C-EAAF17FE43CB}"/>
    <cellStyle name="Total 3 4 2 23" xfId="56210" xr:uid="{772C63CE-D22B-494B-BB96-D87D375061CA}"/>
    <cellStyle name="Total 3 4 2 24" xfId="16987" xr:uid="{0BF31E65-9BD5-4899-8417-CAB40CF1F449}"/>
    <cellStyle name="Total 3 4 2 3" xfId="4153" xr:uid="{47763993-0E51-473C-A498-AFC9DD001D4D}"/>
    <cellStyle name="Total 3 4 2 3 2" xfId="40780" xr:uid="{3D25AF81-7B1E-4C4F-A278-84E899C70BF5}"/>
    <cellStyle name="Total 3 4 2 3 3" xfId="31548" xr:uid="{4D22FCC3-95F1-4907-B775-4B6E5D7FF7AD}"/>
    <cellStyle name="Total 3 4 2 3 4" xfId="19825" xr:uid="{5E6372CF-1458-4F00-A91D-B3C1F87FC481}"/>
    <cellStyle name="Total 3 4 2 4" xfId="9970" xr:uid="{A5CCCE6D-1EB3-457B-BCB1-3C075441CE8F}"/>
    <cellStyle name="Total 3 4 2 4 2" xfId="41258" xr:uid="{588C1ED2-0EE3-44CD-96C7-D960F078BE1C}"/>
    <cellStyle name="Total 3 4 2 4 3" xfId="32044" xr:uid="{2630CF04-F89C-47D4-9242-DA976F856BAC}"/>
    <cellStyle name="Total 3 4 2 4 4" xfId="20333" xr:uid="{5DF4F9EF-0E02-485A-BD8F-58A79E2D4ADB}"/>
    <cellStyle name="Total 3 4 2 5" xfId="9438" xr:uid="{0F887FC3-106C-4756-B7B6-84C820D5FDED}"/>
    <cellStyle name="Total 3 4 2 5 2" xfId="39282" xr:uid="{69897ABC-E667-4B46-838C-1C7F28F88D4D}"/>
    <cellStyle name="Total 3 4 2 5 3" xfId="30017" xr:uid="{1601D9E4-A1DD-4771-B620-936DF5FBA730}"/>
    <cellStyle name="Total 3 4 2 5 4" xfId="18261" xr:uid="{7D91DDC1-1F2F-4E38-B38E-D3AF1413D647}"/>
    <cellStyle name="Total 3 4 2 6" xfId="11518" xr:uid="{46A3DEB8-A825-4CB1-B440-F64A2EEB0B97}"/>
    <cellStyle name="Total 3 4 2 6 2" xfId="41479" xr:uid="{862DF264-A78F-4681-B4AB-BF099421CF1F}"/>
    <cellStyle name="Total 3 4 2 6 3" xfId="32291" xr:uid="{E2486768-1B4B-4939-ACDE-F7245E1DC19E}"/>
    <cellStyle name="Total 3 4 2 6 4" xfId="20582" xr:uid="{6E4E8A67-18CA-4F10-BC66-5ACE117E0874}"/>
    <cellStyle name="Total 3 4 2 7" xfId="11941" xr:uid="{8A1053CF-8C2C-4D6A-AC3E-23C3B4FA1BEA}"/>
    <cellStyle name="Total 3 4 2 7 2" xfId="43890" xr:uid="{43785BD0-A429-47A2-82ED-8D28D5392ACA}"/>
    <cellStyle name="Total 3 4 2 7 3" xfId="34742" xr:uid="{ACF23D4E-5A14-40A0-9BC7-7BB2DF1B66C7}"/>
    <cellStyle name="Total 3 4 2 7 4" xfId="23183" xr:uid="{530B1FD9-EC16-4751-B6F4-327E967562A0}"/>
    <cellStyle name="Total 3 4 2 8" xfId="12312" xr:uid="{B8103ED1-4A0D-4324-B70A-90AE2244B4D9}"/>
    <cellStyle name="Total 3 4 2 8 2" xfId="45566" xr:uid="{BF0A8E7E-4EDC-480D-B963-E93071E9DF93}"/>
    <cellStyle name="Total 3 4 2 8 3" xfId="36421" xr:uid="{6A2DE8B0-263F-4680-BF55-8D6A74443FB3}"/>
    <cellStyle name="Total 3 4 2 8 4" xfId="24890" xr:uid="{01DE0477-C0F4-42E6-A9F2-D3344EAC9FA8}"/>
    <cellStyle name="Total 3 4 2 9" xfId="12624" xr:uid="{5526261C-C22A-4471-BFFE-461448E70499}"/>
    <cellStyle name="Total 3 4 2 9 2" xfId="43345" xr:uid="{E57F9400-1E9A-4C5D-9F42-CD9815D47C0F}"/>
    <cellStyle name="Total 3 4 2 9 3" xfId="34195" xr:uid="{435F7DD7-DD38-4B53-BC11-F967E392EA3B}"/>
    <cellStyle name="Total 3 4 2 9 4" xfId="22631" xr:uid="{7E5832DB-7548-4820-914C-0FCF6FACE7A6}"/>
    <cellStyle name="Total 3 4 20" xfId="52546" xr:uid="{4B44E572-7C10-4ABD-91FF-78C3401E3D3F}"/>
    <cellStyle name="Total 3 4 21" xfId="53710" xr:uid="{B3DD94E9-0CD7-449A-9B33-5F7C357F2738}"/>
    <cellStyle name="Total 3 4 22" xfId="54442" xr:uid="{60B2724D-A3BB-4F35-975B-CC92E4355974}"/>
    <cellStyle name="Total 3 4 23" xfId="53076" xr:uid="{27C3FAE0-F054-45A4-88CF-5DC49F7DDB89}"/>
    <cellStyle name="Total 3 4 24" xfId="56209" xr:uid="{35D8B3BF-4856-4B7A-9B5A-242746DC144F}"/>
    <cellStyle name="Total 3 4 25" xfId="16986" xr:uid="{19EE6716-2C19-4D0E-9BFA-1DCB0D69167D}"/>
    <cellStyle name="Total 3 4 3" xfId="5252" xr:uid="{ED9F8101-D2C2-4D7C-95FE-C57859A61ADF}"/>
    <cellStyle name="Total 3 4 3 2" xfId="39625" xr:uid="{69EC54AB-3BE5-4EA8-97F3-11BF2325D835}"/>
    <cellStyle name="Total 3 4 3 3" xfId="30367" xr:uid="{F7F96D17-4462-4C18-9AF9-FAA91D0CF823}"/>
    <cellStyle name="Total 3 4 3 4" xfId="18612" xr:uid="{8ABEECB0-EDE7-4C1E-9571-A1333540247F}"/>
    <cellStyle name="Total 3 4 4" xfId="5595" xr:uid="{7D8F1CE9-7689-4237-8956-201228BB91F3}"/>
    <cellStyle name="Total 3 4 4 2" xfId="40779" xr:uid="{C974C7DF-07B5-471E-8475-7A1C720A720C}"/>
    <cellStyle name="Total 3 4 4 3" xfId="31547" xr:uid="{6687CC25-7A4E-4CFA-AC58-5F525923D1B2}"/>
    <cellStyle name="Total 3 4 4 4" xfId="19824" xr:uid="{3F60C88C-D6FB-409E-B926-B67B6B0E846E}"/>
    <cellStyle name="Total 3 4 5" xfId="11225" xr:uid="{45B05D42-B168-4E3A-B3D1-D4C6C6FF707D}"/>
    <cellStyle name="Total 3 4 5 2" xfId="42732" xr:uid="{845166F2-E689-432C-81B1-68B26E531A99}"/>
    <cellStyle name="Total 3 4 5 3" xfId="33582" xr:uid="{6C0A3D23-708A-4C66-A650-0CB360E1C275}"/>
    <cellStyle name="Total 3 4 5 4" xfId="22008" xr:uid="{1166C06B-84A9-4567-9D4C-0232E719C428}"/>
    <cellStyle name="Total 3 4 6" xfId="11675" xr:uid="{8FDC24D1-DF15-4BDB-A9EA-3F021712C7EA}"/>
    <cellStyle name="Total 3 4 6 2" xfId="40439" xr:uid="{B99B13A3-4B2A-438E-9B76-455CB8494CD9}"/>
    <cellStyle name="Total 3 4 6 3" xfId="31206" xr:uid="{5FDFBC29-C2F1-4C54-A35C-C5B681805CED}"/>
    <cellStyle name="Total 3 4 6 4" xfId="19475" xr:uid="{2495A7AA-ED48-43CC-9C7D-54D5B7FC044B}"/>
    <cellStyle name="Total 3 4 7" xfId="12080" xr:uid="{BB473DD1-3FC9-4C9E-B920-F3F0426EE697}"/>
    <cellStyle name="Total 3 4 7 2" xfId="44193" xr:uid="{26D8269F-6F52-449A-A2CB-31D2D7DAE7AF}"/>
    <cellStyle name="Total 3 4 7 3" xfId="35045" xr:uid="{4A54C923-5BD3-4CAA-A4CA-968DEA63FA92}"/>
    <cellStyle name="Total 3 4 7 4" xfId="23491" xr:uid="{99D069CE-8C3B-4343-A542-496592143EE3}"/>
    <cellStyle name="Total 3 4 8" xfId="12422" xr:uid="{F37C4935-CA4A-4FC9-A6A1-C2C62699AA6C}"/>
    <cellStyle name="Total 3 4 8 2" xfId="45184" xr:uid="{EA141B9C-DB31-4DBC-9BB5-D9AE216435D7}"/>
    <cellStyle name="Total 3 4 8 3" xfId="36039" xr:uid="{A1E6B97B-C8E3-49DE-A35B-5ECB02CD9DD8}"/>
    <cellStyle name="Total 3 4 8 4" xfId="24505" xr:uid="{FF740A87-0981-41BF-8E23-D8DFFEFF81D7}"/>
    <cellStyle name="Total 3 4 9" xfId="12711" xr:uid="{8FF7D919-B390-4700-8F99-AFA7170D472E}"/>
    <cellStyle name="Total 3 4 9 2" xfId="45564" xr:uid="{6D842594-4848-451D-B1BB-215333AD2344}"/>
    <cellStyle name="Total 3 4 9 3" xfId="36419" xr:uid="{997E7D57-41D0-413D-98E5-4780EEF368C4}"/>
    <cellStyle name="Total 3 4 9 4" xfId="24888" xr:uid="{B08E045E-79B6-4669-AC82-38768EDA7E8D}"/>
    <cellStyle name="Total 3 5" xfId="1917" xr:uid="{00000000-0005-0000-0000-00007D070000}"/>
    <cellStyle name="Total 3 5 10" xfId="12936" xr:uid="{F6CD0E0B-BF7F-41AD-AEC6-80431AD07DDC}"/>
    <cellStyle name="Total 3 5 10 2" xfId="46237" xr:uid="{5C09D1A1-D516-4EC2-A0C8-B86D2E058CB0}"/>
    <cellStyle name="Total 3 5 10 3" xfId="37092" xr:uid="{B2C7ADBE-0940-4BEF-B482-0EDCD135BB64}"/>
    <cellStyle name="Total 3 5 10 4" xfId="25599" xr:uid="{B149E601-1B8F-4AB0-852C-F10D0836C034}"/>
    <cellStyle name="Total 3 5 11" xfId="13356" xr:uid="{298AC779-2CAB-44EE-8814-9378C5E709C3}"/>
    <cellStyle name="Total 3 5 11 2" xfId="42841" xr:uid="{0C862CCC-543D-4B4B-B93A-68DA94BBFCB1}"/>
    <cellStyle name="Total 3 5 11 3" xfId="33691" xr:uid="{80609496-120B-4052-8CF5-18EDE1152033}"/>
    <cellStyle name="Total 3 5 11 4" xfId="22117" xr:uid="{45710649-B91A-4CE7-8A22-F123CD57FD60}"/>
    <cellStyle name="Total 3 5 12" xfId="16182" xr:uid="{0E9C786B-F10B-43FD-BAC1-EBE03538C105}"/>
    <cellStyle name="Total 3 5 12 2" xfId="47326" xr:uid="{9D631325-AF7F-41A6-A08F-89EF2DF778FB}"/>
    <cellStyle name="Total 3 5 12 3" xfId="38182" xr:uid="{4808ACC0-316C-47EF-A5F2-03C797253352}"/>
    <cellStyle name="Total 3 5 12 4" xfId="26786" xr:uid="{46AD84AB-EBD8-483B-BEE1-C8398BB3886B}"/>
    <cellStyle name="Total 3 5 13" xfId="16408" xr:uid="{10290928-8675-40A4-990E-393E4E065616}"/>
    <cellStyle name="Total 3 5 13 2" xfId="47920" xr:uid="{3E444E66-19A0-4AC5-B1A8-DA7A1F3421B3}"/>
    <cellStyle name="Total 3 5 13 3" xfId="38776" xr:uid="{4167BE9B-DD94-497F-8AD6-BF3E3B17C5A6}"/>
    <cellStyle name="Total 3 5 13 4" xfId="27505" xr:uid="{F526D14A-402C-44E5-A7E0-ED83FC32D3A3}"/>
    <cellStyle name="Total 3 5 14" xfId="27950" xr:uid="{8D11112D-BD07-4EE7-879E-99F80EF2EB81}"/>
    <cellStyle name="Total 3 5 14 2" xfId="48174" xr:uid="{EB98926B-D500-4334-942A-8D5A1604BD95}"/>
    <cellStyle name="Total 3 5 14 3" xfId="39030" xr:uid="{C3699A64-5BB8-41D3-A677-09D514D64BFE}"/>
    <cellStyle name="Total 3 5 15" xfId="27171" xr:uid="{BF34E7E2-418D-459F-A78A-E3B93EED07F6}"/>
    <cellStyle name="Total 3 5 16" xfId="48834" xr:uid="{6DC55B42-276B-4445-BA19-E2A400FB3BAB}"/>
    <cellStyle name="Total 3 5 17" xfId="50737" xr:uid="{D02D0517-ECBF-4D52-B9A5-93393BD8CAB1}"/>
    <cellStyle name="Total 3 5 18" xfId="51808" xr:uid="{0AF60DFC-A241-4CB4-818B-2361CC67CCC2}"/>
    <cellStyle name="Total 3 5 19" xfId="51685" xr:uid="{0D713A57-F639-4C05-ADD5-57E0E21CF2A2}"/>
    <cellStyle name="Total 3 5 2" xfId="1918" xr:uid="{00000000-0005-0000-0000-00007E070000}"/>
    <cellStyle name="Total 3 5 2 10" xfId="15167" xr:uid="{BDB2F308-887F-427D-AEBD-BD866B814779}"/>
    <cellStyle name="Total 3 5 2 10 2" xfId="47084" xr:uid="{0B677B31-25A9-4956-A6A1-C5E3208BCFB9}"/>
    <cellStyle name="Total 3 5 2 10 3" xfId="37940" xr:uid="{085BE9BD-38E1-430E-B1CA-DE794DD4DAF1}"/>
    <cellStyle name="Total 3 5 2 10 4" xfId="26525" xr:uid="{99BEA9D5-308A-447B-915A-43F2DFE44360}"/>
    <cellStyle name="Total 3 5 2 11" xfId="14673" xr:uid="{AE9E74A7-7739-4E6E-A18E-0A64641A2F81}"/>
    <cellStyle name="Total 3 5 2 11 2" xfId="45568" xr:uid="{CBDAC128-0710-4D3A-B1EF-758758583593}"/>
    <cellStyle name="Total 3 5 2 11 3" xfId="36423" xr:uid="{8DCD027A-E74C-4FB7-BC2C-82307918353A}"/>
    <cellStyle name="Total 3 5 2 11 4" xfId="24892" xr:uid="{50D8A948-CBCC-4B43-B2A7-2E6A95AB2512}"/>
    <cellStyle name="Total 3 5 2 12" xfId="14447" xr:uid="{071683D2-791E-449C-BD4C-36D4053538DC}"/>
    <cellStyle name="Total 3 5 2 12 2" xfId="47263" xr:uid="{CF5DD852-5148-4399-AF17-78617D09D132}"/>
    <cellStyle name="Total 3 5 2 12 3" xfId="38119" xr:uid="{A2B055A6-34E3-4B5A-8EBF-C47193E7C2D2}"/>
    <cellStyle name="Total 3 5 2 12 4" xfId="26705" xr:uid="{1CF3E749-1A01-42C6-9E05-5274459968CC}"/>
    <cellStyle name="Total 3 5 2 13" xfId="21891" xr:uid="{BEAFA4DF-0FD0-4DAE-9BE3-2CC0624042DC}"/>
    <cellStyle name="Total 3 5 2 13 2" xfId="42617" xr:uid="{556644BF-151B-431C-8EC0-F253808953CB}"/>
    <cellStyle name="Total 3 5 2 13 3" xfId="33467" xr:uid="{729E9467-A940-4002-9DB2-E204A1FE0635}"/>
    <cellStyle name="Total 3 5 2 14" xfId="26205" xr:uid="{658E7BA6-9D18-4F4E-90E8-F3C2CA9E3863}"/>
    <cellStyle name="Total 3 5 2 15" xfId="48835" xr:uid="{7FB544B8-646C-4608-8487-705BCD247594}"/>
    <cellStyle name="Total 3 5 2 16" xfId="50738" xr:uid="{75539624-535A-4D76-8A5D-BEDCFF9A3E67}"/>
    <cellStyle name="Total 3 5 2 17" xfId="52224" xr:uid="{288D8130-9886-41BA-8AD8-67C56C2E5637}"/>
    <cellStyle name="Total 3 5 2 18" xfId="50680" xr:uid="{581B86E0-FD83-4536-90E1-3A837B6F0CCC}"/>
    <cellStyle name="Total 3 5 2 19" xfId="51129" xr:uid="{315FA6A6-C08D-4EBC-BF6D-65BBDD717AA5}"/>
    <cellStyle name="Total 3 5 2 2" xfId="5255" xr:uid="{39E8B1AF-B4EA-473A-9EED-67F6025DD3FF}"/>
    <cellStyle name="Total 3 5 2 2 2" xfId="41284" xr:uid="{BFB9498A-A292-4225-A39C-31B9037A6197}"/>
    <cellStyle name="Total 3 5 2 2 3" xfId="32071" xr:uid="{66D39C60-4989-441B-9C73-B2117FF7772D}"/>
    <cellStyle name="Total 3 5 2 2 4" xfId="20361" xr:uid="{9B0625F4-1C09-4424-9973-7FB4BAA5A0DA}"/>
    <cellStyle name="Total 3 5 2 20" xfId="53713" xr:uid="{27AFFC5C-64E0-4A26-B050-00B6D4E22B3D}"/>
    <cellStyle name="Total 3 5 2 21" xfId="54443" xr:uid="{7B459515-EE41-40B5-9B8A-F4D0A000B13C}"/>
    <cellStyle name="Total 3 5 2 22" xfId="55455" xr:uid="{D74B97B6-24CF-4A87-8061-955EF6C0000B}"/>
    <cellStyle name="Total 3 5 2 23" xfId="56212" xr:uid="{08673BEC-7FFA-40CE-A47A-CE38B3D20320}"/>
    <cellStyle name="Total 3 5 2 24" xfId="16989" xr:uid="{C7766B9A-CAED-4172-AAF6-78A30C42DC46}"/>
    <cellStyle name="Total 3 5 2 3" xfId="6218" xr:uid="{53D85013-D929-4696-B173-AE36C1CEEED4}"/>
    <cellStyle name="Total 3 5 2 3 2" xfId="40781" xr:uid="{E7A5AB04-40F8-4143-A275-27FC4615047B}"/>
    <cellStyle name="Total 3 5 2 3 3" xfId="31549" xr:uid="{7D9DC4E4-B964-4B11-BA27-B056A8A381F9}"/>
    <cellStyle name="Total 3 5 2 3 4" xfId="19827" xr:uid="{4110F58F-B99A-4640-9667-53B29986CE61}"/>
    <cellStyle name="Total 3 5 2 4" xfId="10340" xr:uid="{D471D30C-2CE8-41B7-8992-F249081F2240}"/>
    <cellStyle name="Total 3 5 2 4 2" xfId="41111" xr:uid="{38C2C27A-F985-4524-BC4D-4C16B4D66D7F}"/>
    <cellStyle name="Total 3 5 2 4 3" xfId="31882" xr:uid="{4E643ADC-D29F-4F37-B780-FAEEF39D4CD8}"/>
    <cellStyle name="Total 3 5 2 4 4" xfId="20162" xr:uid="{BFFC22E1-5585-4342-B16A-7E8B6C5F11BD}"/>
    <cellStyle name="Total 3 5 2 5" xfId="9397" xr:uid="{6A7D3030-901F-460F-A809-ADA94EA5B556}"/>
    <cellStyle name="Total 3 5 2 5 2" xfId="39281" xr:uid="{EFE4C986-75A1-48AE-8854-26A417291763}"/>
    <cellStyle name="Total 3 5 2 5 3" xfId="30016" xr:uid="{984CF95E-FE11-4DCE-902B-8125393AB6A5}"/>
    <cellStyle name="Total 3 5 2 5 4" xfId="18260" xr:uid="{3ABA7C50-19DE-4116-8309-38A449A88C74}"/>
    <cellStyle name="Total 3 5 2 6" xfId="9515" xr:uid="{76133D41-2F6B-4548-995C-C688638ECC53}"/>
    <cellStyle name="Total 3 5 2 6 2" xfId="40111" xr:uid="{2EA52868-50E7-4F71-8A48-AD55BA2AF1FF}"/>
    <cellStyle name="Total 3 5 2 6 3" xfId="30878" xr:uid="{C650C9F2-CBCD-4AD2-A1DF-0CD485CA3A98}"/>
    <cellStyle name="Total 3 5 2 6 4" xfId="19108" xr:uid="{651F03EE-B312-43E7-AB1B-098C49EB2A9A}"/>
    <cellStyle name="Total 3 5 2 7" xfId="10682" xr:uid="{D00A8DFB-8A16-487B-8AE2-95B83132929A}"/>
    <cellStyle name="Total 3 5 2 7 2" xfId="45181" xr:uid="{E04865AA-17B6-4F7C-8C7E-220EEA198CC8}"/>
    <cellStyle name="Total 3 5 2 7 3" xfId="36036" xr:uid="{D23E7142-B953-4CB0-9BA2-3E0A53BB9E35}"/>
    <cellStyle name="Total 3 5 2 7 4" xfId="24502" xr:uid="{926FDD75-403D-4A0A-8E37-EE2250068600}"/>
    <cellStyle name="Total 3 5 2 8" xfId="4530" xr:uid="{E81679C7-81D2-4B24-8CBB-1F71CF3271C9}"/>
    <cellStyle name="Total 3 5 2 8 2" xfId="45569" xr:uid="{0E308E22-97E4-4395-ADDF-72B5921808D5}"/>
    <cellStyle name="Total 3 5 2 8 3" xfId="36424" xr:uid="{104634DB-0930-4978-811E-A125A7E4ABA9}"/>
    <cellStyle name="Total 3 5 2 8 4" xfId="24893" xr:uid="{E8B61202-731A-492E-BB96-4BCD3AD70458}"/>
    <cellStyle name="Total 3 5 2 9" xfId="10089" xr:uid="{697F6CF1-1CAF-4D91-8825-4C46CA15860E}"/>
    <cellStyle name="Total 3 5 2 9 2" xfId="45532" xr:uid="{091412A9-B8EE-4FB4-92AD-226372E5A06C}"/>
    <cellStyle name="Total 3 5 2 9 3" xfId="36387" xr:uid="{825D5F5E-0DF0-4C29-834B-4F2EAA80F6A3}"/>
    <cellStyle name="Total 3 5 2 9 4" xfId="24855" xr:uid="{71432704-5386-4862-B3B4-D53A85286E4F}"/>
    <cellStyle name="Total 3 5 20" xfId="51126" xr:uid="{AB2CCB31-5193-4B9C-9ACB-FEA2CE4AA7B1}"/>
    <cellStyle name="Total 3 5 21" xfId="53712" xr:uid="{51668795-0046-45EC-834B-C140F6238A41}"/>
    <cellStyle name="Total 3 5 22" xfId="53978" xr:uid="{A2A21E93-0542-4468-A65F-1AD0C4658262}"/>
    <cellStyle name="Total 3 5 23" xfId="55262" xr:uid="{D2172F8B-0AC1-4137-957C-E6AAC1DBC7E1}"/>
    <cellStyle name="Total 3 5 24" xfId="56211" xr:uid="{E70103F4-BCA8-42B7-802F-9DDE661004EF}"/>
    <cellStyle name="Total 3 5 25" xfId="16988" xr:uid="{DA96AFE5-A2DF-456A-8ADB-1818DBE199E7}"/>
    <cellStyle name="Total 3 5 3" xfId="5254" xr:uid="{5FE955D1-5B65-43CC-8525-ED3733E759F7}"/>
    <cellStyle name="Total 3 5 3 2" xfId="41281" xr:uid="{F4F681B1-3A55-4F9F-9398-A7773CEF69F4}"/>
    <cellStyle name="Total 3 5 3 3" xfId="32068" xr:uid="{F23F183C-DCDE-48FE-8825-3E22D41801B5}"/>
    <cellStyle name="Total 3 5 3 4" xfId="20358" xr:uid="{96BE8211-6F13-4FDE-A46B-A8C65DFA2A23}"/>
    <cellStyle name="Total 3 5 4" xfId="4152" xr:uid="{31C663EB-BDF0-4061-BA8A-730D4FC476EF}"/>
    <cellStyle name="Total 3 5 4 2" xfId="41981" xr:uid="{1E2E0AD1-69F4-45E9-9232-E75478E7BF8A}"/>
    <cellStyle name="Total 3 5 4 3" xfId="32831" xr:uid="{AAA2322E-0809-4268-B6B7-70325E3FCD56}"/>
    <cellStyle name="Total 3 5 4 4" xfId="21250" xr:uid="{0598E4FD-57B2-42D9-9413-7A20CFE34D6C}"/>
    <cellStyle name="Total 3 5 5" xfId="11226" xr:uid="{5A469240-A48F-45A3-8A52-5DB78979408E}"/>
    <cellStyle name="Total 3 5 5 2" xfId="41594" xr:uid="{CF081850-D7FA-4D24-BD40-8CA03279A3C4}"/>
    <cellStyle name="Total 3 5 5 3" xfId="32407" xr:uid="{AAE91246-BFCA-413E-9FB3-F86D62A8F34A}"/>
    <cellStyle name="Total 3 5 5 4" xfId="20764" xr:uid="{B6BFBFD9-64FA-494C-AD19-D5BB24A53E3C}"/>
    <cellStyle name="Total 3 5 6" xfId="11676" xr:uid="{C35A0215-13C3-4A3E-9FDA-AF3B94689866}"/>
    <cellStyle name="Total 3 5 6 2" xfId="43462" xr:uid="{889FEAB0-79EF-4893-821F-C2449CB504F9}"/>
    <cellStyle name="Total 3 5 6 3" xfId="34313" xr:uid="{4E877C8B-EB13-4D5F-A478-DD36B859E8DC}"/>
    <cellStyle name="Total 3 5 6 4" xfId="22749" xr:uid="{A98B3DF6-59FA-437F-98C9-2768D98CF8B7}"/>
    <cellStyle name="Total 3 5 7" xfId="12081" xr:uid="{38E41048-4B60-48B5-91C1-21517203EE7F}"/>
    <cellStyle name="Total 3 5 7 2" xfId="40112" xr:uid="{62BB831A-50A1-41AE-AA3E-C09773A86D21}"/>
    <cellStyle name="Total 3 5 7 3" xfId="30879" xr:uid="{6EBF80EF-D93D-40BC-9C7A-2552E9111D99}"/>
    <cellStyle name="Total 3 5 7 4" xfId="19109" xr:uid="{1C30DC82-1948-4705-A544-ABDD1EB35744}"/>
    <cellStyle name="Total 3 5 8" xfId="12423" xr:uid="{25ED132E-E236-46AE-AD94-A3297052CA1E}"/>
    <cellStyle name="Total 3 5 8 2" xfId="43892" xr:uid="{0946DDD6-F915-43B4-A026-93D215EBB0B8}"/>
    <cellStyle name="Total 3 5 8 3" xfId="34744" xr:uid="{CAE31991-1117-4E98-8CA2-3F9F3BE42827}"/>
    <cellStyle name="Total 3 5 8 4" xfId="23185" xr:uid="{1D09227A-1D5C-4EF9-8A64-C9FDC5692681}"/>
    <cellStyle name="Total 3 5 9" xfId="12712" xr:uid="{6869770A-DED2-40C9-BECF-BAC16F043271}"/>
    <cellStyle name="Total 3 5 9 2" xfId="44208" xr:uid="{CF46EB1E-0BF1-4563-A5FD-D6D63A1FE225}"/>
    <cellStyle name="Total 3 5 9 3" xfId="35060" xr:uid="{54055675-4A81-4B05-A4AF-418497B486F0}"/>
    <cellStyle name="Total 3 5 9 4" xfId="23506" xr:uid="{4BF32628-A475-4B4B-8B09-7E617745E8CC}"/>
    <cellStyle name="Total 3 6" xfId="1919" xr:uid="{00000000-0005-0000-0000-00007F070000}"/>
    <cellStyle name="Total 3 6 10" xfId="15518" xr:uid="{A26BE5FC-C44A-4F6B-B837-4B4F288707B0}"/>
    <cellStyle name="Total 3 6 10 2" xfId="47085" xr:uid="{9635039A-B4EF-46ED-955D-200B3BAAA887}"/>
    <cellStyle name="Total 3 6 10 3" xfId="37941" xr:uid="{81C4E61B-0006-4DE1-9EB5-E42AE429D691}"/>
    <cellStyle name="Total 3 6 10 4" xfId="26526" xr:uid="{05DE2D72-B42E-4499-8FB1-3E8CC00670B1}"/>
    <cellStyle name="Total 3 6 11" xfId="15127" xr:uid="{E027071A-4088-4FAC-BA94-A60AEAC7577B}"/>
    <cellStyle name="Total 3 6 11 2" xfId="40457" xr:uid="{6E18ACDE-5A71-4468-B7EA-01153547B038}"/>
    <cellStyle name="Total 3 6 11 3" xfId="31224" xr:uid="{121B18A7-A9A7-40A5-AC9C-61DB5EBBAB87}"/>
    <cellStyle name="Total 3 6 11 4" xfId="19493" xr:uid="{F5CA8620-6E15-4F80-A934-BFD7FE671717}"/>
    <cellStyle name="Total 3 6 12" xfId="15453" xr:uid="{63FA2E84-926D-49FB-BD1E-D91C0BDC0B40}"/>
    <cellStyle name="Total 3 6 12 2" xfId="47033" xr:uid="{A65B0B33-694A-486F-AAFE-203D886BA8B5}"/>
    <cellStyle name="Total 3 6 12 3" xfId="37889" xr:uid="{81E962EC-0E78-49D1-B130-A222846B2027}"/>
    <cellStyle name="Total 3 6 12 4" xfId="26471" xr:uid="{77B6DB8F-B126-4018-BA91-24A98FA30141}"/>
    <cellStyle name="Total 3 6 13" xfId="26973" xr:uid="{EED932F8-78D9-4764-97A0-7224ACAA39DD}"/>
    <cellStyle name="Total 3 6 13 2" xfId="47497" xr:uid="{4F048CF3-88C0-4CD7-A856-26935E3C7CC2}"/>
    <cellStyle name="Total 3 6 13 3" xfId="38353" xr:uid="{4B7F29E5-C2BC-4EFD-B87B-4A0886C7EB04}"/>
    <cellStyle name="Total 3 6 14" xfId="23392" xr:uid="{731677AE-0EC4-4D21-B2B5-F51D8D04C869}"/>
    <cellStyle name="Total 3 6 15" xfId="48836" xr:uid="{4D18086D-D988-4226-8370-E375D501E542}"/>
    <cellStyle name="Total 3 6 16" xfId="50739" xr:uid="{643F72A4-1E73-4083-A0B6-9884D01CCF5A}"/>
    <cellStyle name="Total 3 6 17" xfId="52226" xr:uid="{2FF86933-1235-4E05-AADE-83AFAFD3CE80}"/>
    <cellStyle name="Total 3 6 18" xfId="51343" xr:uid="{EA8E4C47-E529-4CD3-9672-A325B87968AC}"/>
    <cellStyle name="Total 3 6 19" xfId="49654" xr:uid="{6E43E3C9-9BD8-43E8-9F3D-A63C96C75C9E}"/>
    <cellStyle name="Total 3 6 2" xfId="5256" xr:uid="{EE83D6D7-D7E6-4D19-B17C-A3AB7AB3F627}"/>
    <cellStyle name="Total 3 6 2 2" xfId="39623" xr:uid="{88A244A8-CD6A-4DDB-B9DA-8941CF95AEED}"/>
    <cellStyle name="Total 3 6 2 3" xfId="30365" xr:uid="{2F6C57FA-D7E3-46C7-8724-475ADC2B5A4B}"/>
    <cellStyle name="Total 3 6 2 4" xfId="18610" xr:uid="{5D76DC1B-7B80-40F0-90D2-AEBA0DE3D7AF}"/>
    <cellStyle name="Total 3 6 20" xfId="53714" xr:uid="{6939FDC4-6383-4F98-AA29-A3D3EC6502FB}"/>
    <cellStyle name="Total 3 6 21" xfId="54770" xr:uid="{8F980059-08DD-4533-AEBA-414693EDA0B3}"/>
    <cellStyle name="Total 3 6 22" xfId="52687" xr:uid="{63630728-23B9-4596-A6B3-C9738993B91C}"/>
    <cellStyle name="Total 3 6 23" xfId="56213" xr:uid="{A2C47B6B-7525-486C-B047-70DAC8D05589}"/>
    <cellStyle name="Total 3 6 24" xfId="16990" xr:uid="{DD468931-3CC0-4166-A55E-196882907EB9}"/>
    <cellStyle name="Total 3 6 3" xfId="5588" xr:uid="{C2FCD511-BD80-4DB3-930A-7464AB6EC0D4}"/>
    <cellStyle name="Total 3 6 3 2" xfId="41080" xr:uid="{F379938D-F1D4-465C-9116-6A8E633D69CC}"/>
    <cellStyle name="Total 3 6 3 3" xfId="31851" xr:uid="{D9A65B09-4764-4F0A-AB29-31DFC5943450}"/>
    <cellStyle name="Total 3 6 3 4" xfId="20130" xr:uid="{86F42DF4-2BD5-419D-8566-18A18BB2E283}"/>
    <cellStyle name="Total 3 6 4" xfId="9549" xr:uid="{7062DF8A-E3DD-49CB-BA69-C124C77D450B}"/>
    <cellStyle name="Total 3 6 4 2" xfId="41502" xr:uid="{2C53E9DF-EF6F-4F63-94CF-39E087A2AEA8}"/>
    <cellStyle name="Total 3 6 4 3" xfId="32314" xr:uid="{299FEC91-A45C-49EC-AD40-6193E1F0BF82}"/>
    <cellStyle name="Total 3 6 4 4" xfId="20605" xr:uid="{2CD3C1DF-946B-4449-A7DC-05152F7F88E0}"/>
    <cellStyle name="Total 3 6 5" xfId="9501" xr:uid="{03768E85-091F-47FC-A586-7342A54B0D46}"/>
    <cellStyle name="Total 3 6 5 2" xfId="40914" xr:uid="{6F320E95-B705-4BC6-84D8-224781140AB9}"/>
    <cellStyle name="Total 3 6 5 3" xfId="31684" xr:uid="{D11543DC-9C5C-4131-9F34-4F9F9028C754}"/>
    <cellStyle name="Total 3 6 5 4" xfId="19961" xr:uid="{C8B6D247-C8DC-4445-B950-A24A988A28BD}"/>
    <cellStyle name="Total 3 6 6" xfId="9927" xr:uid="{C2DCDADB-DADA-4326-8970-32CA7686AA38}"/>
    <cellStyle name="Total 3 6 6 2" xfId="42775" xr:uid="{C9573872-2859-476A-AC4A-5D7833C02ADD}"/>
    <cellStyle name="Total 3 6 6 3" xfId="33625" xr:uid="{35E3B7B2-50C7-4078-8BFE-ABAF945CBE7C}"/>
    <cellStyle name="Total 3 6 6 4" xfId="22051" xr:uid="{69F86BEE-43C8-4DB7-ACEE-C45DA743AC79}"/>
    <cellStyle name="Total 3 6 7" xfId="5869" xr:uid="{1F6DB16C-4718-43A9-928C-996006C5BFD8}"/>
    <cellStyle name="Total 3 6 7 2" xfId="45182" xr:uid="{97CCF9A5-D00B-43A2-A394-2EDCE7D4FBF0}"/>
    <cellStyle name="Total 3 6 7 3" xfId="36037" xr:uid="{E7FB3809-0459-4769-BFFE-16C687BBEB9A}"/>
    <cellStyle name="Total 3 6 7 4" xfId="24503" xr:uid="{C912A08F-A45A-49B8-ABDC-44CE67721353}"/>
    <cellStyle name="Total 3 6 8" xfId="4322" xr:uid="{59B97E6F-F0BC-4557-97E7-FFEFBDF238D5}"/>
    <cellStyle name="Total 3 6 8 2" xfId="42819" xr:uid="{706F3390-20D4-49CF-A6FC-B6844B495305}"/>
    <cellStyle name="Total 3 6 8 3" xfId="33669" xr:uid="{A9C7CAA1-A8FC-455B-BA0A-0F571F269F17}"/>
    <cellStyle name="Total 3 6 8 4" xfId="22095" xr:uid="{213E3646-1B73-43C6-AFE3-B1513831C29A}"/>
    <cellStyle name="Total 3 6 9" xfId="6468" xr:uid="{F68DB960-0978-465D-949E-AD61D258AE17}"/>
    <cellStyle name="Total 3 6 9 2" xfId="45122" xr:uid="{56128AB0-7B4A-4060-93D7-23F7308AD42F}"/>
    <cellStyle name="Total 3 6 9 3" xfId="35977" xr:uid="{CACEA758-9BFC-46BD-949A-12E6DEB30084}"/>
    <cellStyle name="Total 3 6 9 4" xfId="24443" xr:uid="{82EA45FD-1B59-4363-9C46-0A6B3266B21E}"/>
    <cellStyle name="Total 3 7" xfId="5247" xr:uid="{5F917F0F-8B06-4540-95FB-411073495ABC}"/>
    <cellStyle name="Total 3 7 2" xfId="41288" xr:uid="{A7645E78-1B01-4378-9EE3-70F25A0FBC6E}"/>
    <cellStyle name="Total 3 7 3" xfId="32075" xr:uid="{8FF73453-AE9B-4F2D-BED2-3C9DC4A3CF1E}"/>
    <cellStyle name="Total 3 7 4" xfId="20365" xr:uid="{D625DEED-2210-41A4-98C4-BBF06B8D1B1A}"/>
    <cellStyle name="Total 3 8" xfId="4155" xr:uid="{8EA25DBE-08B6-4F18-B8B9-1F7219F97A56}"/>
    <cellStyle name="Total 3 8 2" xfId="40774" xr:uid="{AF0A6D53-1B68-4603-B99D-4A9911F927A0}"/>
    <cellStyle name="Total 3 8 3" xfId="31542" xr:uid="{193FA0D4-7D06-4423-8292-96AC245001CD}"/>
    <cellStyle name="Total 3 8 4" xfId="19819" xr:uid="{77F3D5C7-BA21-4471-A536-2E9EA754A17F}"/>
    <cellStyle name="Total 3 9" xfId="9967" xr:uid="{F6589830-CE13-4B87-8137-F98D8562AFFA}"/>
    <cellStyle name="Total 3 9 2" xfId="42015" xr:uid="{AEF43BCE-DD6D-49B6-A4FA-B4678421B6D1}"/>
    <cellStyle name="Total 3 9 3" xfId="32865" xr:uid="{ED9AFF2C-CE06-4877-885C-5AFAE5228B94}"/>
    <cellStyle name="Total 3 9 4" xfId="21285" xr:uid="{910B35B2-9AF0-44BC-AF31-1326759BC868}"/>
    <cellStyle name="Total 4" xfId="1920" xr:uid="{00000000-0005-0000-0000-000080070000}"/>
    <cellStyle name="Total 4 10" xfId="11344" xr:uid="{509F73E9-7205-47A7-A21A-748CA2D50D44}"/>
    <cellStyle name="Total 4 10 2" xfId="39553" xr:uid="{EBEEA3DE-F8C1-4A49-8843-BCF046066BED}"/>
    <cellStyle name="Total 4 10 3" xfId="30288" xr:uid="{2335CF77-7B78-437C-9D82-6E24F4CB3A95}"/>
    <cellStyle name="Total 4 10 4" xfId="18533" xr:uid="{7631160F-7B2C-4568-BF31-8B4F3082F5F2}"/>
    <cellStyle name="Total 4 11" xfId="11789" xr:uid="{2F4EF06C-01B1-4B2E-9086-BAC43EC2F4AE}"/>
    <cellStyle name="Total 4 11 2" xfId="42751" xr:uid="{FBAF634F-7C0B-4F16-8DA2-8C3141FFCA5E}"/>
    <cellStyle name="Total 4 11 3" xfId="33601" xr:uid="{575399E3-1808-4754-BFB2-919626E6F65A}"/>
    <cellStyle name="Total 4 11 4" xfId="22027" xr:uid="{EE8892B6-34CB-4A17-AA71-670254A3A1FE}"/>
    <cellStyle name="Total 4 12" xfId="12193" xr:uid="{1A909006-5667-4E2A-A8C5-4EC2492546F0}"/>
    <cellStyle name="Total 4 12 2" xfId="39091" xr:uid="{799BAC08-B816-416D-B4F8-B2438E3708FB}"/>
    <cellStyle name="Total 4 12 3" xfId="29825" xr:uid="{9937C75D-27DB-48FA-B273-51D73B58A06D}"/>
    <cellStyle name="Total 4 12 4" xfId="18070" xr:uid="{6344D8F4-B417-4BB7-A431-475A70CCED04}"/>
    <cellStyle name="Total 4 13" xfId="12531" xr:uid="{AC5CFF30-FF67-491B-9F35-3253F86207C3}"/>
    <cellStyle name="Total 4 13 2" xfId="45571" xr:uid="{AA412B14-DB52-42D5-A84D-6D7C9A646FEE}"/>
    <cellStyle name="Total 4 13 3" xfId="36426" xr:uid="{09D05AE1-ECF4-4D11-A110-985158713E51}"/>
    <cellStyle name="Total 4 13 4" xfId="24895" xr:uid="{B87B2AC0-A551-44C7-9912-FCBB6390DD15}"/>
    <cellStyle name="Total 4 14" xfId="12815" xr:uid="{7351DCCB-A7CB-45A3-A5EA-1854C2C044EA}"/>
    <cellStyle name="Total 4 14 2" xfId="44148" xr:uid="{17061A81-5A93-43B8-822C-1F84F95D1AD8}"/>
    <cellStyle name="Total 4 14 3" xfId="35000" xr:uid="{ACBC2697-7280-4306-A04A-AD04F4AB707D}"/>
    <cellStyle name="Total 4 14 4" xfId="23445" xr:uid="{3C7BC9DB-82B8-4656-A3AF-E578AB16F856}"/>
    <cellStyle name="Total 4 15" xfId="14479" xr:uid="{4B55B2B0-5FD5-4657-B93D-7682B871FA19}"/>
    <cellStyle name="Total 4 15 2" xfId="45958" xr:uid="{E365AD00-7275-40A2-BCC2-92014808031D}"/>
    <cellStyle name="Total 4 15 3" xfId="36813" xr:uid="{182F1547-FBE8-4F3C-B460-F2621F4A94FB}"/>
    <cellStyle name="Total 4 15 4" xfId="25304" xr:uid="{729E977F-16BD-4D6F-B0A9-A84E3BF44EA4}"/>
    <cellStyle name="Total 4 16" xfId="13638" xr:uid="{42229055-59E0-4D90-9E82-1525D48EDD0A}"/>
    <cellStyle name="Total 4 16 2" xfId="45440" xr:uid="{12AD226A-5651-4BF6-8941-EC78835E8F3F}"/>
    <cellStyle name="Total 4 16 3" xfId="36295" xr:uid="{5ABED419-C1DC-4742-A693-19A021BEBC00}"/>
    <cellStyle name="Total 4 16 4" xfId="24761" xr:uid="{9F772219-7C77-4BA4-92C6-312F0DB0E7B0}"/>
    <cellStyle name="Total 4 17" xfId="16285" xr:uid="{2DA314C9-1DFB-402F-891D-0D95B13536D4}"/>
    <cellStyle name="Total 4 17 2" xfId="46198" xr:uid="{B1A8E63F-0801-4131-98BE-1E1A141F7248}"/>
    <cellStyle name="Total 4 17 3" xfId="37053" xr:uid="{CD313824-EE28-4928-BB22-A5159D941422}"/>
    <cellStyle name="Total 4 17 4" xfId="25557" xr:uid="{70EFDC83-12A9-40D9-A378-73372546D45C}"/>
    <cellStyle name="Total 4 18" xfId="26449" xr:uid="{402669CC-A3E4-439A-9D7A-3D04DBF03755}"/>
    <cellStyle name="Total 4 18 2" xfId="47011" xr:uid="{5B838CC2-2D67-4747-8B18-0585FF5AD773}"/>
    <cellStyle name="Total 4 18 3" xfId="37867" xr:uid="{E5659BAA-1965-40B9-9ACF-2DDB8377FAFB}"/>
    <cellStyle name="Total 4 19" xfId="27430" xr:uid="{46FB2C9A-2909-4AA5-97C0-9F3CA6D1A97E}"/>
    <cellStyle name="Total 4 2" xfId="1921" xr:uid="{00000000-0005-0000-0000-000081070000}"/>
    <cellStyle name="Total 4 2 10" xfId="9691" xr:uid="{C80A6A9C-2234-4917-8425-BF7AD3E83438}"/>
    <cellStyle name="Total 4 2 10 2" xfId="42636" xr:uid="{9FE50C13-E3C9-4CD7-A360-0BDB7D6484A3}"/>
    <cellStyle name="Total 4 2 10 3" xfId="33486" xr:uid="{12508B80-92C0-4811-BF60-7BDD7EFBD2C9}"/>
    <cellStyle name="Total 4 2 10 4" xfId="21910" xr:uid="{A604E11A-BD50-4CCD-A45E-F04685E67A1F}"/>
    <cellStyle name="Total 4 2 11" xfId="15519" xr:uid="{3C43F475-F804-4AE6-8567-CBFDED3C52BB}"/>
    <cellStyle name="Total 4 2 11 2" xfId="45960" xr:uid="{3E1471FC-72F1-429C-8823-43E9EF544A96}"/>
    <cellStyle name="Total 4 2 11 3" xfId="36815" xr:uid="{F32EA0D1-5A62-443C-9A77-F40983288343}"/>
    <cellStyle name="Total 4 2 11 4" xfId="25306" xr:uid="{E11C6EDB-3C7E-42A1-92DE-1E7C5147DD4E}"/>
    <cellStyle name="Total 4 2 12" xfId="15031" xr:uid="{BA2FDC0C-5FC2-4736-8B16-501197D75211}"/>
    <cellStyle name="Total 4 2 12 2" xfId="42599" xr:uid="{D9EA2C1D-36B6-4B63-8F30-C024586922D6}"/>
    <cellStyle name="Total 4 2 12 3" xfId="33449" xr:uid="{C271EB84-C59C-4199-967F-C38D51E6C865}"/>
    <cellStyle name="Total 4 2 12 4" xfId="21873" xr:uid="{7831786F-82D4-4751-8024-043050C0F711}"/>
    <cellStyle name="Total 4 2 13" xfId="13324" xr:uid="{A36A67F3-3C9E-4C26-A5D1-745EE11D50A0}"/>
    <cellStyle name="Total 4 2 13 2" xfId="44172" xr:uid="{557B3740-3AF0-4E31-ACF9-EA894AD14E18}"/>
    <cellStyle name="Total 4 2 13 3" xfId="35024" xr:uid="{701B3DC3-08BF-4524-9647-8E8C28E33A63}"/>
    <cellStyle name="Total 4 2 13 4" xfId="23470" xr:uid="{A124771E-D07B-414A-A883-79D0A409AE12}"/>
    <cellStyle name="Total 4 2 14" xfId="25009" xr:uid="{E974DFFC-6994-4204-B288-2243BCD4915C}"/>
    <cellStyle name="Total 4 2 14 2" xfId="45680" xr:uid="{6B1D06F0-C1AA-45AC-9688-34770AD8F0BC}"/>
    <cellStyle name="Total 4 2 14 3" xfId="36535" xr:uid="{0B36EECD-CC43-411D-8945-15F378944B81}"/>
    <cellStyle name="Total 4 2 15" xfId="27560" xr:uid="{0ACDE61C-0705-4D89-B8FC-C2FF4E05E592}"/>
    <cellStyle name="Total 4 2 16" xfId="48838" xr:uid="{D5937C73-AFE4-45AC-A5A8-6E0F50BF91EB}"/>
    <cellStyle name="Total 4 2 17" xfId="50741" xr:uid="{8493683B-1D4A-4794-BEB5-737DD24B9CDD}"/>
    <cellStyle name="Total 4 2 18" xfId="51812" xr:uid="{C4AE5BFE-7227-4D00-8B39-6654BD19A6DE}"/>
    <cellStyle name="Total 4 2 19" xfId="51020" xr:uid="{C6B27286-A2BD-4381-A7B6-9D1C8F799C82}"/>
    <cellStyle name="Total 4 2 2" xfId="1922" xr:uid="{00000000-0005-0000-0000-000082070000}"/>
    <cellStyle name="Total 4 2 2 10" xfId="14789" xr:uid="{FB5F6ED0-1885-4CF3-B7FF-795477AA111F}"/>
    <cellStyle name="Total 4 2 2 10 2" xfId="43735" xr:uid="{83AB686B-08F5-4517-9F18-5BF4BE65E0C2}"/>
    <cellStyle name="Total 4 2 2 10 3" xfId="34586" xr:uid="{903D4E64-9C88-46DF-92A1-BAEED8F6347E}"/>
    <cellStyle name="Total 4 2 2 10 4" xfId="23024" xr:uid="{E329F111-EF3B-47C8-88CC-10D016567A00}"/>
    <cellStyle name="Total 4 2 2 11" xfId="16177" xr:uid="{F797D012-83DB-489B-8D78-68A4C49C4164}"/>
    <cellStyle name="Total 4 2 2 11 2" xfId="40599" xr:uid="{7B06950D-8AB2-4F42-95EE-3EDECD3FDBC7}"/>
    <cellStyle name="Total 4 2 2 11 3" xfId="31367" xr:uid="{05AA4197-95A8-456A-BB4E-FD513A13F56D}"/>
    <cellStyle name="Total 4 2 2 11 4" xfId="19636" xr:uid="{70FA71B9-E575-4B46-8682-5CB5DD8AFFB2}"/>
    <cellStyle name="Total 4 2 2 12" xfId="16403" xr:uid="{5DA953FB-B938-4ED9-BC56-B7DF603FF245}"/>
    <cellStyle name="Total 4 2 2 12 2" xfId="42812" xr:uid="{8496E2B4-12CA-4DB6-A0B3-87F4CA4EAAE8}"/>
    <cellStyle name="Total 4 2 2 12 3" xfId="33662" xr:uid="{5BC1B8E4-55DA-4800-985D-AA67A16E35AA}"/>
    <cellStyle name="Total 4 2 2 12 4" xfId="22088" xr:uid="{A0E322CD-7AB8-46A7-8547-C3943108F6C1}"/>
    <cellStyle name="Total 4 2 2 13" xfId="25441" xr:uid="{BA307549-6D90-46C1-9171-7553F7A6DF95}"/>
    <cellStyle name="Total 4 2 2 13 2" xfId="46093" xr:uid="{AE94008D-E1CB-4178-8CCB-E0A66ED18EC1}"/>
    <cellStyle name="Total 4 2 2 13 3" xfId="36948" xr:uid="{A674FA75-5F8C-4898-8177-D7E4C65C0028}"/>
    <cellStyle name="Total 4 2 2 14" xfId="27556" xr:uid="{ED2016E4-4361-4C90-8337-A2A05CE5AED5}"/>
    <cellStyle name="Total 4 2 2 15" xfId="48839" xr:uid="{F15E547D-1C87-420D-9B6C-4A93A2EE23DB}"/>
    <cellStyle name="Total 4 2 2 16" xfId="50742" xr:uid="{57C4F9D4-F54D-47FE-81DA-801B76CBA2D7}"/>
    <cellStyle name="Total 4 2 2 17" xfId="52228" xr:uid="{0C9858B3-5965-40B0-8001-2BA19E202209}"/>
    <cellStyle name="Total 4 2 2 18" xfId="50682" xr:uid="{A8A341FE-5D70-48EA-A4B9-56EDDD91A617}"/>
    <cellStyle name="Total 4 2 2 19" xfId="50664" xr:uid="{DD00F924-A1BA-4F07-93DD-66EAF296010E}"/>
    <cellStyle name="Total 4 2 2 2" xfId="5259" xr:uid="{24333FCA-C7DE-4151-85B8-5329FD2FF6EB}"/>
    <cellStyle name="Total 4 2 2 2 2" xfId="39622" xr:uid="{FFD49B47-F595-4463-8034-9097519DF74E}"/>
    <cellStyle name="Total 4 2 2 2 3" xfId="30364" xr:uid="{15BCDDE9-F573-4CED-8F5C-AC3420FBC391}"/>
    <cellStyle name="Total 4 2 2 2 4" xfId="18609" xr:uid="{19864990-AFAB-46D4-A966-78DD4A0C91FA}"/>
    <cellStyle name="Total 4 2 2 20" xfId="53717" xr:uid="{33C32D89-0201-45AC-89F4-419F330125FD}"/>
    <cellStyle name="Total 4 2 2 21" xfId="52873" xr:uid="{CE5547F3-EFEA-41E9-9708-5169F07CC8E9}"/>
    <cellStyle name="Total 4 2 2 22" xfId="52686" xr:uid="{CCF35253-1124-4ED2-BDAB-23EDD4C74295}"/>
    <cellStyle name="Total 4 2 2 23" xfId="56216" xr:uid="{18604B85-F14A-48BD-A9B6-BE7ED086E86C}"/>
    <cellStyle name="Total 4 2 2 24" xfId="16993" xr:uid="{1747CFCE-1CCC-4377-9D97-56F23047F6A4}"/>
    <cellStyle name="Total 4 2 2 3" xfId="4151" xr:uid="{87973FC9-53F7-426F-A0CA-1E247F280E9A}"/>
    <cellStyle name="Total 4 2 2 3 2" xfId="40784" xr:uid="{8A105833-A4EF-4140-AB21-ED723F83958C}"/>
    <cellStyle name="Total 4 2 2 3 3" xfId="31552" xr:uid="{86C08627-5652-424D-8E44-FA945C24E72B}"/>
    <cellStyle name="Total 4 2 2 3 4" xfId="19830" xr:uid="{0D1A18EF-4AA3-4DC7-8002-789B6F2F69F6}"/>
    <cellStyle name="Total 4 2 2 4" xfId="11221" xr:uid="{067B18B8-C105-4789-8629-D65AC3967BE0}"/>
    <cellStyle name="Total 4 2 2 4 2" xfId="41512" xr:uid="{B4A63085-DEB0-4A72-A9D3-0591026DFCA5}"/>
    <cellStyle name="Total 4 2 2 4 3" xfId="32324" xr:uid="{5BC668A6-87D3-4C7B-803E-94617C2AF92B}"/>
    <cellStyle name="Total 4 2 2 4 4" xfId="20615" xr:uid="{36109FD4-A23A-4237-BE09-42B4B5E3042D}"/>
    <cellStyle name="Total 4 2 2 5" xfId="11671" xr:uid="{0D6DF32B-BF91-4619-B7D1-51EE45A3599F}"/>
    <cellStyle name="Total 4 2 2 5 2" xfId="42055" xr:uid="{7496B507-8959-4391-9BF6-D91650EFEFCB}"/>
    <cellStyle name="Total 4 2 2 5 3" xfId="32905" xr:uid="{97B021FF-B77E-48B1-B6CC-93FF1E3CDD10}"/>
    <cellStyle name="Total 4 2 2 5 4" xfId="21325" xr:uid="{9EA6C8C0-766A-4325-8A6C-25DE09ECAD94}"/>
    <cellStyle name="Total 4 2 2 6" xfId="12076" xr:uid="{BF82588D-3576-47BB-8B84-1B07D8EB4EED}"/>
    <cellStyle name="Total 4 2 2 6 2" xfId="42253" xr:uid="{B0A41F0D-6FC4-4C72-BF4F-EC6A2C3B84B2}"/>
    <cellStyle name="Total 4 2 2 6 3" xfId="33103" xr:uid="{5692DC67-BE1D-4AE1-945E-F481B962E9DA}"/>
    <cellStyle name="Total 4 2 2 6 4" xfId="21523" xr:uid="{20A259CF-95C7-4B53-825F-52DD2ADF6439}"/>
    <cellStyle name="Total 4 2 2 7" xfId="12418" xr:uid="{5842E263-6D94-4FA4-993F-3A853395F552}"/>
    <cellStyle name="Total 4 2 2 7 2" xfId="45179" xr:uid="{51B9C953-D790-4837-8889-29928E80F49D}"/>
    <cellStyle name="Total 4 2 2 7 3" xfId="36034" xr:uid="{DF5B76EB-B4DA-48B6-8F2D-7BCCCC22C890}"/>
    <cellStyle name="Total 4 2 2 7 4" xfId="24500" xr:uid="{B0DFE05A-558C-42FB-B44F-AB4A81714E1D}"/>
    <cellStyle name="Total 4 2 2 8" xfId="12707" xr:uid="{524BC526-3E12-4580-ADEF-382C84643586}"/>
    <cellStyle name="Total 4 2 2 8 2" xfId="45600" xr:uid="{4AB58192-C9B9-4942-AEB4-23B4E1E2E975}"/>
    <cellStyle name="Total 4 2 2 8 3" xfId="36455" xr:uid="{7D326C06-EC3C-4C01-8852-B42FB9D817C1}"/>
    <cellStyle name="Total 4 2 2 8 4" xfId="24926" xr:uid="{E33A73A2-EFA6-46C6-AE81-8B1E256FD67C}"/>
    <cellStyle name="Total 4 2 2 9" xfId="12931" xr:uid="{00E3EDF5-7031-47D3-8678-C7979A8867ED}"/>
    <cellStyle name="Total 4 2 2 9 2" xfId="42816" xr:uid="{7B1012EF-5BC2-4165-B46A-C677E6B51A0D}"/>
    <cellStyle name="Total 4 2 2 9 3" xfId="33666" xr:uid="{F50A5FA4-8D87-4BDD-9FCF-CD3D11D8D3E7}"/>
    <cellStyle name="Total 4 2 2 9 4" xfId="22092" xr:uid="{3EC162DC-5158-4969-8FBB-D9C8A717078E}"/>
    <cellStyle name="Total 4 2 20" xfId="51486" xr:uid="{436AE25F-3213-447B-86DC-358257964DF2}"/>
    <cellStyle name="Total 4 2 21" xfId="53716" xr:uid="{9D3423F0-9BB0-4576-AB9F-B723673E93AF}"/>
    <cellStyle name="Total 4 2 22" xfId="52874" xr:uid="{3BFE4A52-A594-4293-9029-884301A7FCDE}"/>
    <cellStyle name="Total 4 2 23" xfId="55456" xr:uid="{9C06F453-07F9-4B8D-BBD5-6D43DE4A75BE}"/>
    <cellStyle name="Total 4 2 24" xfId="56215" xr:uid="{6AB9E23E-023A-4829-B5EA-95C44456532C}"/>
    <cellStyle name="Total 4 2 25" xfId="16992" xr:uid="{FCA50D62-DE70-4B3B-9F45-F1D878DA3510}"/>
    <cellStyle name="Total 4 2 3" xfId="5258" xr:uid="{7CFAABE3-E286-4DC5-B17D-970570674F83}"/>
    <cellStyle name="Total 4 2 3 2" xfId="41283" xr:uid="{F2AB80CF-EA4F-46B9-A570-F3B0A80669E1}"/>
    <cellStyle name="Total 4 2 3 3" xfId="32070" xr:uid="{A61F8074-58A8-4FE0-8D30-820069678224}"/>
    <cellStyle name="Total 4 2 3 4" xfId="20360" xr:uid="{44E157B9-B52F-4F95-9704-707C2878E2AB}"/>
    <cellStyle name="Total 4 2 4" xfId="5593" xr:uid="{6B6F302F-697B-4E50-94B1-CC1B27C044A4}"/>
    <cellStyle name="Total 4 2 4 2" xfId="40783" xr:uid="{CE6B206A-A94E-4054-B913-5806AF7386A8}"/>
    <cellStyle name="Total 4 2 4 3" xfId="31551" xr:uid="{58880FE1-64C7-487F-8197-EE151F2B0C82}"/>
    <cellStyle name="Total 4 2 4 4" xfId="19829" xr:uid="{BFE5802C-B1E5-4591-97B4-D8A8E5E4C17D}"/>
    <cellStyle name="Total 4 2 5" xfId="10729" xr:uid="{D4BFAE6F-E311-4B9D-9DB4-A0716AB8CEAD}"/>
    <cellStyle name="Total 4 2 5 2" xfId="39889" xr:uid="{21C944FE-1CCC-4B3A-96F2-A5AE98913143}"/>
    <cellStyle name="Total 4 2 5 3" xfId="30656" xr:uid="{A1CF7021-D118-410A-9AA2-E3C1313821AF}"/>
    <cellStyle name="Total 4 2 5 4" xfId="18901" xr:uid="{0876C3CE-7016-4CAF-8780-4EB2235238B7}"/>
    <cellStyle name="Total 4 2 6" xfId="3809" xr:uid="{F1ACCAEB-327F-4BC1-B181-84DDD5F8095C}"/>
    <cellStyle name="Total 4 2 6 2" xfId="41879" xr:uid="{F81E19F3-EB34-4023-9217-1BCB0FD4F6B2}"/>
    <cellStyle name="Total 4 2 6 3" xfId="32728" xr:uid="{472A0598-9052-4D95-A0EB-FCD83DF30D0C}"/>
    <cellStyle name="Total 4 2 6 4" xfId="21146" xr:uid="{7697274B-7AC3-4885-9D67-0F3BB28340B7}"/>
    <cellStyle name="Total 4 2 7" xfId="9942" xr:uid="{ED4DBFB2-4BA4-48EA-A79D-98197D520BFC}"/>
    <cellStyle name="Total 4 2 7 2" xfId="42721" xr:uid="{65EA089D-7298-4A9B-B01B-FBF9FF247E4F}"/>
    <cellStyle name="Total 4 2 7 3" xfId="33571" xr:uid="{856C89F3-AB6B-4864-97E1-E82F0A634AFA}"/>
    <cellStyle name="Total 4 2 7 4" xfId="21996" xr:uid="{E34AE219-5209-4765-BCB3-FD9F8EA75F6E}"/>
    <cellStyle name="Total 4 2 8" xfId="11036" xr:uid="{1E0304AD-7210-455E-A190-7B18421CC5C5}"/>
    <cellStyle name="Total 4 2 8 2" xfId="43891" xr:uid="{62335DC8-4B47-4D99-987C-B6E619FBFF3F}"/>
    <cellStyle name="Total 4 2 8 3" xfId="34743" xr:uid="{8380925E-F420-4C4E-A79C-76E6EA9CDF47}"/>
    <cellStyle name="Total 4 2 8 4" xfId="23184" xr:uid="{91D3EFED-90F6-4CD6-ACE0-A7550A4EE885}"/>
    <cellStyle name="Total 4 2 9" xfId="4786" xr:uid="{1641E7D1-0D22-49CD-B006-8F129880634C}"/>
    <cellStyle name="Total 4 2 9 2" xfId="45576" xr:uid="{AD2B3F30-8878-4008-A21F-602DE1BD8D20}"/>
    <cellStyle name="Total 4 2 9 3" xfId="36431" xr:uid="{CB635CE8-4A8B-4C0D-855A-FD89E6E8BD1B}"/>
    <cellStyle name="Total 4 2 9 4" xfId="24900" xr:uid="{380846DC-B5B5-4D37-977C-9DDACF75D87A}"/>
    <cellStyle name="Total 4 20" xfId="48837" xr:uid="{F26878C2-DD9A-407E-B681-0E8BE5E9FB6D}"/>
    <cellStyle name="Total 4 21" xfId="50740" xr:uid="{6ACBF3ED-8B4B-4A11-BEDB-9583C091DD71}"/>
    <cellStyle name="Total 4 22" xfId="51807" xr:uid="{E3283BF9-4F8B-474F-993C-3F3E2D6DF6E8}"/>
    <cellStyle name="Total 4 23" xfId="50681" xr:uid="{4B34F4B3-0DB2-4366-AD35-BA2D4D7B1ECC}"/>
    <cellStyle name="Total 4 24" xfId="50666" xr:uid="{921E2960-1AAF-44C9-BA54-543280A032F9}"/>
    <cellStyle name="Total 4 25" xfId="53715" xr:uid="{AF4A9B17-BA69-4F03-B8C7-B79B108FB691}"/>
    <cellStyle name="Total 4 26" xfId="53979" xr:uid="{5C753C1A-F42B-4F1D-BF15-9521E24917F4}"/>
    <cellStyle name="Total 4 27" xfId="55263" xr:uid="{06B33F4A-90B6-4620-B3D5-B90753267E08}"/>
    <cellStyle name="Total 4 28" xfId="56214" xr:uid="{88212A8F-E3BE-42CE-9504-2E6223C3CE69}"/>
    <cellStyle name="Total 4 29" xfId="16991" xr:uid="{C3F54968-237B-4A34-AC07-6906A8A3A139}"/>
    <cellStyle name="Total 4 3" xfId="1923" xr:uid="{00000000-0005-0000-0000-000083070000}"/>
    <cellStyle name="Total 4 3 10" xfId="3852" xr:uid="{A9DBC769-B73D-47E6-8C24-E6C025FEADFF}"/>
    <cellStyle name="Total 4 3 10 2" xfId="45575" xr:uid="{1C44A5D8-7629-4206-BADF-81892E53A74E}"/>
    <cellStyle name="Total 4 3 10 3" xfId="36430" xr:uid="{04A999F9-0DF0-44B9-9A07-E970C9DFD04D}"/>
    <cellStyle name="Total 4 3 10 4" xfId="24899" xr:uid="{B62F0975-B004-4FDE-BBFB-DA5596B917DB}"/>
    <cellStyle name="Total 4 3 11" xfId="14054" xr:uid="{B0B32DD7-6030-4926-9794-4F6DA02EC1FA}"/>
    <cellStyle name="Total 4 3 11 2" xfId="47079" xr:uid="{6EA6BD47-2C6C-4275-B6F1-3BF8589AF80B}"/>
    <cellStyle name="Total 4 3 11 3" xfId="37935" xr:uid="{EB8A40A4-A5A4-471F-9C5A-A5B29EBBF90D}"/>
    <cellStyle name="Total 4 3 11 4" xfId="26520" xr:uid="{35E20A9C-0744-4107-95CE-2FAC5984454E}"/>
    <cellStyle name="Total 4 3 12" xfId="14400" xr:uid="{1AFB0D85-0975-4CB4-A8D3-E33D6477C79D}"/>
    <cellStyle name="Total 4 3 12 2" xfId="46368" xr:uid="{0C732E83-3AD1-4230-99E3-AAD5C83559E8}"/>
    <cellStyle name="Total 4 3 12 3" xfId="37223" xr:uid="{9996BB33-54E6-4863-B972-1148B73EC3F2}"/>
    <cellStyle name="Total 4 3 12 4" xfId="25742" xr:uid="{F01EBB41-DD7E-44DC-A8CF-05C1607DE17F}"/>
    <cellStyle name="Total 4 3 13" xfId="16103" xr:uid="{20B09EEE-9216-478C-8629-302E93401A1D}"/>
    <cellStyle name="Total 4 3 13 2" xfId="47491" xr:uid="{4757B394-2A52-49B3-8FE5-2C372104AE19}"/>
    <cellStyle name="Total 4 3 13 3" xfId="38347" xr:uid="{AD12C121-B00F-4901-9860-78BC9C6309F0}"/>
    <cellStyle name="Total 4 3 13 4" xfId="26967" xr:uid="{04ACEF80-38E7-44EA-A4B8-732143118012}"/>
    <cellStyle name="Total 4 3 14" xfId="23643" xr:uid="{462ED9E8-A8C1-4011-B465-5A3E38C27284}"/>
    <cellStyle name="Total 4 3 14 2" xfId="44343" xr:uid="{437E96B8-31FF-4D9B-AE52-8F25E0EFE643}"/>
    <cellStyle name="Total 4 3 14 3" xfId="35196" xr:uid="{BD98DD16-AD1D-45C4-B33F-73819963E688}"/>
    <cellStyle name="Total 4 3 15" xfId="26874" xr:uid="{0CD6390B-7508-459B-AEB8-F58E49CFBC19}"/>
    <cellStyle name="Total 4 3 16" xfId="48840" xr:uid="{CFA52D09-AF59-42D3-BB5A-0EE836B77261}"/>
    <cellStyle name="Total 4 3 17" xfId="50743" xr:uid="{9BD6C33D-9FCA-41EA-8F26-0729D8590297}"/>
    <cellStyle name="Total 4 3 18" xfId="52231" xr:uid="{13E58889-25CC-46B3-821E-2CA996CBAEA0}"/>
    <cellStyle name="Total 4 3 19" xfId="50684" xr:uid="{0F7F73F4-3974-4350-BA9B-A50A4EDA7C0E}"/>
    <cellStyle name="Total 4 3 2" xfId="1924" xr:uid="{00000000-0005-0000-0000-000084070000}"/>
    <cellStyle name="Total 4 3 2 10" xfId="13355" xr:uid="{36E158AF-AB48-469B-AE39-A5864C257939}"/>
    <cellStyle name="Total 4 3 2 10 2" xfId="47082" xr:uid="{1839E3B3-078C-41ED-847D-23C3357E1F1F}"/>
    <cellStyle name="Total 4 3 2 10 3" xfId="37938" xr:uid="{6DFADC43-5AF3-4D27-B5FD-3B9774EFEB15}"/>
    <cellStyle name="Total 4 3 2 10 4" xfId="26523" xr:uid="{447F55FE-9214-4942-952C-7A39DEDE4A11}"/>
    <cellStyle name="Total 4 3 2 11" xfId="16180" xr:uid="{4B1DAB89-BAA3-454A-9A21-F82A0702053D}"/>
    <cellStyle name="Total 4 3 2 11 2" xfId="43434" xr:uid="{783BCBE9-F8B8-4C06-845C-0FCC88BA858D}"/>
    <cellStyle name="Total 4 3 2 11 3" xfId="34285" xr:uid="{542F86BD-50DB-4FEF-96AA-EAA0FE7143DB}"/>
    <cellStyle name="Total 4 3 2 11 4" xfId="22721" xr:uid="{88612637-007C-4DDB-9176-5EC8C6F616F0}"/>
    <cellStyle name="Total 4 3 2 12" xfId="16406" xr:uid="{9BFA5689-5ABF-4102-AC95-E8942421371C}"/>
    <cellStyle name="Total 4 3 2 12 2" xfId="47264" xr:uid="{67986FA9-F12A-4623-9F30-8AF1DFB9C09B}"/>
    <cellStyle name="Total 4 3 2 12 3" xfId="38120" xr:uid="{1EBD8C90-B941-41CE-A874-0DF1FD80C432}"/>
    <cellStyle name="Total 4 3 2 12 4" xfId="26706" xr:uid="{E6D6DC2D-F37D-471A-B3A0-12A780099799}"/>
    <cellStyle name="Total 4 3 2 13" xfId="23064" xr:uid="{F7AF95B8-3833-492D-B89D-FF2EE341D05D}"/>
    <cellStyle name="Total 4 3 2 13 2" xfId="43773" xr:uid="{FC5845C8-DAA5-423C-8D0D-19CF230CB5F8}"/>
    <cellStyle name="Total 4 3 2 13 3" xfId="34624" xr:uid="{9DC968AB-9559-463F-BA4E-F8D7166640EF}"/>
    <cellStyle name="Total 4 3 2 14" xfId="26872" xr:uid="{6067227B-AE18-4E43-B86A-B17E18A83B54}"/>
    <cellStyle name="Total 4 3 2 15" xfId="48841" xr:uid="{8E39C7AC-ED12-4227-9C4D-2256DED6899E}"/>
    <cellStyle name="Total 4 3 2 16" xfId="50744" xr:uid="{C9C21FB5-5A5C-4D20-897C-3350E13CA823}"/>
    <cellStyle name="Total 4 3 2 17" xfId="51813" xr:uid="{4D9B24AB-BE77-4553-958D-2479E24B202C}"/>
    <cellStyle name="Total 4 3 2 18" xfId="50695" xr:uid="{CE0D4A28-B13E-4277-85B2-82C146C0C71F}"/>
    <cellStyle name="Total 4 3 2 19" xfId="50658" xr:uid="{4122371B-2113-47C6-8CD9-4EF0235D9B5D}"/>
    <cellStyle name="Total 4 3 2 2" xfId="5261" xr:uid="{860F7E87-5608-4D9B-93D5-FCE47334DC3D}"/>
    <cellStyle name="Total 4 3 2 2 2" xfId="39620" xr:uid="{049C46D7-26A8-42ED-ADCF-680E7FE7E375}"/>
    <cellStyle name="Total 4 3 2 2 3" xfId="30362" xr:uid="{3095119B-E152-4AE1-8F88-26B34CDD8FF6}"/>
    <cellStyle name="Total 4 3 2 2 4" xfId="18607" xr:uid="{607C6BAA-6A26-4E7F-8F90-DEFB38B5470F}"/>
    <cellStyle name="Total 4 3 2 20" xfId="53719" xr:uid="{FC3DD32E-BE7F-4687-93E0-CD772C8F8F5A}"/>
    <cellStyle name="Total 4 3 2 21" xfId="54439" xr:uid="{305747DA-5115-4E66-AFFC-BCCA2AB94664}"/>
    <cellStyle name="Total 4 3 2 22" xfId="54590" xr:uid="{CCC16E93-C538-4DE8-8F0B-5C3E7D961494}"/>
    <cellStyle name="Total 4 3 2 23" xfId="56218" xr:uid="{5A8E50D6-3639-4937-963D-19B9864C56D5}"/>
    <cellStyle name="Total 4 3 2 24" xfId="16995" xr:uid="{1A85F702-E4BB-47C6-8FDC-56C8F9BF38AB}"/>
    <cellStyle name="Total 4 3 2 3" xfId="5591" xr:uid="{03E90E68-7463-4E2D-A1FC-B0A9CB2D05CB}"/>
    <cellStyle name="Total 4 3 2 3 2" xfId="41678" xr:uid="{92366C90-47B6-4497-8B88-51BF25FD9857}"/>
    <cellStyle name="Total 4 3 2 3 3" xfId="32521" xr:uid="{49AA1AD0-1984-4DBD-8930-BCCFC17A22A2}"/>
    <cellStyle name="Total 4 3 2 3 4" xfId="20925" xr:uid="{A2A8847C-A1B8-4604-8A58-5FC02B118235}"/>
    <cellStyle name="Total 4 3 2 4" xfId="11224" xr:uid="{863D02AA-0108-4AAE-8A4F-9ECF531B2B3D}"/>
    <cellStyle name="Total 4 3 2 4 2" xfId="41509" xr:uid="{D77476F8-54AB-4411-B8D7-F813CE76AF38}"/>
    <cellStyle name="Total 4 3 2 4 3" xfId="32321" xr:uid="{D0D607AB-5163-40A9-A9E2-B416E86E7F12}"/>
    <cellStyle name="Total 4 3 2 4 4" xfId="20612" xr:uid="{334C1DF4-C051-466D-974D-B5D53747EEE4}"/>
    <cellStyle name="Total 4 3 2 5" xfId="11674" xr:uid="{ACE88F17-EA6E-4AC1-B8D4-8350818AA75B}"/>
    <cellStyle name="Total 4 3 2 5 2" xfId="40440" xr:uid="{6DE2E579-20A1-4C80-997A-B0CFF91A9175}"/>
    <cellStyle name="Total 4 3 2 5 3" xfId="31207" xr:uid="{70F53226-7A79-4E64-91C1-7FB4A221CDA9}"/>
    <cellStyle name="Total 4 3 2 5 4" xfId="19476" xr:uid="{4CB3A940-42B3-499C-A227-32128D5B0E81}"/>
    <cellStyle name="Total 4 3 2 6" xfId="12079" xr:uid="{43D5DFB1-8C00-46E8-83C2-268C24799BFA}"/>
    <cellStyle name="Total 4 3 2 6 2" xfId="40110" xr:uid="{7467BA9C-68C6-42F3-ABB4-0C6BD1CFC9F4}"/>
    <cellStyle name="Total 4 3 2 6 3" xfId="30877" xr:uid="{46251230-9ECA-4322-B547-A2AC4EB58A73}"/>
    <cellStyle name="Total 4 3 2 6 4" xfId="19107" xr:uid="{36BB2823-89D9-4816-8E84-2AB2A10CDF8C}"/>
    <cellStyle name="Total 4 3 2 7" xfId="12421" xr:uid="{69D2CA9B-A8E4-4551-9E80-984548178CAA}"/>
    <cellStyle name="Total 4 3 2 7 2" xfId="40256" xr:uid="{6B4D5C16-D4DA-4C2C-92B1-81091397FEEE}"/>
    <cellStyle name="Total 4 3 2 7 3" xfId="31023" xr:uid="{742BB8CD-C871-46F6-8405-6E1E075C1D39}"/>
    <cellStyle name="Total 4 3 2 7 4" xfId="19243" xr:uid="{BDD8A1DA-9526-4189-929D-100C889E0B44}"/>
    <cellStyle name="Total 4 3 2 8" xfId="12710" xr:uid="{C1D1D4CC-E184-4773-87AC-B1439558F3EA}"/>
    <cellStyle name="Total 4 3 2 8 2" xfId="45607" xr:uid="{2E2D02DF-7967-41F8-A91E-B245D60BD326}"/>
    <cellStyle name="Total 4 3 2 8 3" xfId="36462" xr:uid="{75594EF5-3B0D-4BEB-B99C-AEF2C4E46385}"/>
    <cellStyle name="Total 4 3 2 8 4" xfId="24933" xr:uid="{5561040D-4BD6-4D25-8579-7B38B987BEB3}"/>
    <cellStyle name="Total 4 3 2 9" xfId="12934" xr:uid="{BAEA7EF4-BE03-47D1-8756-9AAE66DD9365}"/>
    <cellStyle name="Total 4 3 2 9 2" xfId="45530" xr:uid="{784386A3-FD46-4D65-8B40-7D17B1BE1951}"/>
    <cellStyle name="Total 4 3 2 9 3" xfId="36385" xr:uid="{BC1C3891-2A92-4AB5-8B71-CE701C2790D3}"/>
    <cellStyle name="Total 4 3 2 9 4" xfId="24853" xr:uid="{934DD5A7-1A76-4449-BE71-8932E3839227}"/>
    <cellStyle name="Total 4 3 20" xfId="50662" xr:uid="{C385ADD5-16EC-4C1D-B7C6-3C1257E0E283}"/>
    <cellStyle name="Total 4 3 21" xfId="53718" xr:uid="{2D9A334A-47A3-435B-965B-F9C0F52F1544}"/>
    <cellStyle name="Total 4 3 22" xfId="52872" xr:uid="{07F8D21C-F5E1-4CEF-87C3-5EB6CE6E9091}"/>
    <cellStyle name="Total 4 3 23" xfId="54969" xr:uid="{DE52BBD6-172B-4547-A9E1-2FCB0B018879}"/>
    <cellStyle name="Total 4 3 24" xfId="56217" xr:uid="{C5EDC3FB-8ACA-4D05-BC9B-DB43AAB3489D}"/>
    <cellStyle name="Total 4 3 25" xfId="16994" xr:uid="{225991AE-621A-4227-80FD-4513651DB186}"/>
    <cellStyle name="Total 4 3 3" xfId="5260" xr:uid="{748197F3-4D20-4905-AAEF-354BDFCCA17D}"/>
    <cellStyle name="Total 4 3 3 2" xfId="39621" xr:uid="{4C6C0A44-7412-40D6-A4E1-9484BCE43A45}"/>
    <cellStyle name="Total 4 3 3 3" xfId="30363" xr:uid="{97374587-9F5F-4EBA-B5DF-5B55E9BBB3BE}"/>
    <cellStyle name="Total 4 3 3 4" xfId="18608" xr:uid="{60AAD3C6-1C21-4C9E-8BE3-B3DF882BEE9B}"/>
    <cellStyle name="Total 4 3 4" xfId="6221" xr:uid="{FCBB34D0-852B-42A5-9374-DDBC9D3601BF}"/>
    <cellStyle name="Total 4 3 4 2" xfId="40785" xr:uid="{0B13E2E6-4EF7-407B-93EA-D0EB9A961EED}"/>
    <cellStyle name="Total 4 3 4 3" xfId="31553" xr:uid="{878EB607-2036-4D80-A70B-A1A12FCED9DE}"/>
    <cellStyle name="Total 4 3 4 4" xfId="19831" xr:uid="{8280C8B4-208D-4FF2-A39E-297A06552948}"/>
    <cellStyle name="Total 4 3 5" xfId="9968" xr:uid="{CCDA05A6-E5AA-40D3-9BB5-F1DEEBD649B9}"/>
    <cellStyle name="Total 4 3 5 2" xfId="39888" xr:uid="{73F239C3-BF02-4005-A063-6E30EA331211}"/>
    <cellStyle name="Total 4 3 5 3" xfId="30655" xr:uid="{B6C61C51-B0B9-43F1-8A7F-238E5B3E2D39}"/>
    <cellStyle name="Total 4 3 5 4" xfId="18900" xr:uid="{8782BC5C-9B5C-4CEC-8849-C85B8C813312}"/>
    <cellStyle name="Total 4 3 6" xfId="11031" xr:uid="{B5388738-0382-442F-94AD-452C152A6BD6}"/>
    <cellStyle name="Total 4 3 6 2" xfId="42044" xr:uid="{F2CFB1FF-6D81-4FA2-86FE-28641775A6C0}"/>
    <cellStyle name="Total 4 3 6 3" xfId="32894" xr:uid="{5E6EC06E-3384-4429-A077-DF414F81797D}"/>
    <cellStyle name="Total 4 3 6 4" xfId="21314" xr:uid="{7197B922-DE91-43CF-876B-661E42101070}"/>
    <cellStyle name="Total 4 3 7" xfId="5386" xr:uid="{8517D15F-AB89-4D8D-8965-061A4F703947}"/>
    <cellStyle name="Total 4 3 7 2" xfId="42262" xr:uid="{035854B9-B55F-44E1-BEE2-DC60F791AD37}"/>
    <cellStyle name="Total 4 3 7 3" xfId="33112" xr:uid="{88E17B42-CBE9-4902-8F67-1CDA41EA7BD1}"/>
    <cellStyle name="Total 4 3 7 4" xfId="21532" xr:uid="{6EB3F4DC-A339-40CF-8A92-583F816C0240}"/>
    <cellStyle name="Total 4 3 8" xfId="3997" xr:uid="{81F695BD-E70D-4DEF-94AC-31B908E0C20B}"/>
    <cellStyle name="Total 4 3 8 2" xfId="45180" xr:uid="{5493890C-253A-47B2-8EEB-F2BF37A4BD0B}"/>
    <cellStyle name="Total 4 3 8 3" xfId="36035" xr:uid="{A30C3C6C-71F9-49EF-8D2C-11F9F363C338}"/>
    <cellStyle name="Total 4 3 8 4" xfId="24501" xr:uid="{C0779432-DB32-4D0A-B671-A373CEFB9203}"/>
    <cellStyle name="Total 4 3 9" xfId="9657" xr:uid="{1A02CB0D-EFB2-4F4B-81F5-8B3533BD644B}"/>
    <cellStyle name="Total 4 3 9 2" xfId="44099" xr:uid="{39A557CB-D7E1-4C4F-9855-55206753AD59}"/>
    <cellStyle name="Total 4 3 9 3" xfId="34951" xr:uid="{0B72C11A-E107-40A8-885A-890CB071238E}"/>
    <cellStyle name="Total 4 3 9 4" xfId="23396" xr:uid="{172B5107-8DDE-4474-BA0A-6A80C56EBB50}"/>
    <cellStyle name="Total 4 4" xfId="1925" xr:uid="{00000000-0005-0000-0000-000085070000}"/>
    <cellStyle name="Total 4 4 10" xfId="11398" xr:uid="{B88986D8-60B5-43D1-9932-F232C9D2B93B}"/>
    <cellStyle name="Total 4 4 10 2" xfId="45528" xr:uid="{CBFDFCB8-7252-4E5B-807A-64CFE4BD1BFD}"/>
    <cellStyle name="Total 4 4 10 3" xfId="36383" xr:uid="{C9403F59-DC85-4B5F-8F4B-FD69C7B9FE3C}"/>
    <cellStyle name="Total 4 4 10 4" xfId="24851" xr:uid="{CD6B2948-305D-4D6D-A68C-3BB3815918CE}"/>
    <cellStyle name="Total 4 4 11" xfId="13354" xr:uid="{E4988E02-76E6-4FF8-BB3E-EC744DBABF56}"/>
    <cellStyle name="Total 4 4 11 2" xfId="45959" xr:uid="{78F6160C-7DAE-4AA7-AA1A-5D4390848314}"/>
    <cellStyle name="Total 4 4 11 3" xfId="36814" xr:uid="{F0DCB1C2-96A5-4815-A9D1-544A401E7002}"/>
    <cellStyle name="Total 4 4 11 4" xfId="25305" xr:uid="{26C42B68-42FF-4488-91B7-DF936AC4F60E}"/>
    <cellStyle name="Total 4 4 12" xfId="14362" xr:uid="{92C1ED40-04DC-44E8-B5E0-3E4CB35FFEF9}"/>
    <cellStyle name="Total 4 4 12 2" xfId="46366" xr:uid="{50E7CCCD-D752-4B01-B5E3-65EA0203EDCB}"/>
    <cellStyle name="Total 4 4 12 3" xfId="37221" xr:uid="{F873C227-758B-40B6-87E7-235AFA14DBED}"/>
    <cellStyle name="Total 4 4 12 4" xfId="25740" xr:uid="{3B8F5938-E8F6-420F-94EF-E1FE8DDE0018}"/>
    <cellStyle name="Total 4 4 13" xfId="13119" xr:uid="{1915E183-56C3-4FD5-AB13-B91B2839D437}"/>
    <cellStyle name="Total 4 4 13 2" xfId="45639" xr:uid="{24F5B451-1586-4271-84D8-6BA6713D0C35}"/>
    <cellStyle name="Total 4 4 13 3" xfId="36494" xr:uid="{BB50F899-FA6B-48CA-89C7-B84929FCD960}"/>
    <cellStyle name="Total 4 4 13 4" xfId="24967" xr:uid="{FEFEE106-8815-481B-BFDE-EAF6B61E2168}"/>
    <cellStyle name="Total 4 4 14" xfId="25199" xr:uid="{E40BAF6A-E47A-4280-B157-4F92A42A65D8}"/>
    <cellStyle name="Total 4 4 14 2" xfId="45859" xr:uid="{66D93D20-6AE1-4798-B904-C02F5DD24F06}"/>
    <cellStyle name="Total 4 4 14 3" xfId="36714" xr:uid="{EBF6A2EA-1245-4656-B716-E90352D1459B}"/>
    <cellStyle name="Total 4 4 15" xfId="27168" xr:uid="{0D228F2C-5AF5-488C-8CC2-DD2E0A21A7ED}"/>
    <cellStyle name="Total 4 4 16" xfId="48842" xr:uid="{5457BD1E-29CD-4943-B269-12B449BDB89F}"/>
    <cellStyle name="Total 4 4 17" xfId="50745" xr:uid="{AB87B9A6-CD8F-4C8F-9D15-B51992930F17}"/>
    <cellStyle name="Total 4 4 18" xfId="49230" xr:uid="{434093BC-B6D3-4189-B839-8A5516DFDA5F}"/>
    <cellStyle name="Total 4 4 19" xfId="52001" xr:uid="{8C9CE191-6E46-4F95-B4FE-FF10196FC4FE}"/>
    <cellStyle name="Total 4 4 2" xfId="1926" xr:uid="{00000000-0005-0000-0000-000086070000}"/>
    <cellStyle name="Total 4 4 2 10" xfId="15164" xr:uid="{168F9315-4876-49C2-A28D-5328DF7977E2}"/>
    <cellStyle name="Total 4 4 2 10 2" xfId="47080" xr:uid="{D1894C48-2F51-42B4-B591-69C17B6E06C1}"/>
    <cellStyle name="Total 4 4 2 10 3" xfId="37936" xr:uid="{DDEB4DD1-364C-4371-BDD4-F01FDAEBD113}"/>
    <cellStyle name="Total 4 4 2 10 4" xfId="26521" xr:uid="{7C9FD72A-ED3F-4C72-8BC6-9CDBED833421}"/>
    <cellStyle name="Total 4 4 2 11" xfId="15447" xr:uid="{E57CD351-9452-42A4-A70A-F7AA09D17D2F}"/>
    <cellStyle name="Total 4 4 2 11 2" xfId="46367" xr:uid="{52687745-E62C-4051-85B1-A508CEB87EB9}"/>
    <cellStyle name="Total 4 4 2 11 3" xfId="37222" xr:uid="{69884D7D-69A6-46D7-98C5-8E15A2D010A1}"/>
    <cellStyle name="Total 4 4 2 11 4" xfId="25741" xr:uid="{776DA5D1-6F54-43EB-B2FB-CE4AD7731BBF}"/>
    <cellStyle name="Total 4 4 2 12" xfId="16139" xr:uid="{4D74B765-DD2D-4E93-841C-68B40A40DBE3}"/>
    <cellStyle name="Total 4 4 2 12 2" xfId="46588" xr:uid="{A0C2E28F-A87A-4F07-A3DE-0F9B0BFBDB77}"/>
    <cellStyle name="Total 4 4 2 12 3" xfId="37443" xr:uid="{C447FAA1-05E4-4DE3-92F3-65E7F3512B61}"/>
    <cellStyle name="Total 4 4 2 12 4" xfId="25997" xr:uid="{0692131F-FDE3-42BE-A4F5-6E0277B9764A}"/>
    <cellStyle name="Total 4 4 2 13" xfId="26956" xr:uid="{B66EE05A-60DD-49F1-9BD1-DE8F97F815D2}"/>
    <cellStyle name="Total 4 4 2 13 2" xfId="47481" xr:uid="{4A2EB98B-1B76-4533-9BC5-1C020F917713}"/>
    <cellStyle name="Total 4 4 2 13 3" xfId="38337" xr:uid="{2191786E-0E72-49E7-9DDE-0B79AAB8BD33}"/>
    <cellStyle name="Total 4 4 2 14" xfId="27169" xr:uid="{6B411E06-E010-43E5-94AB-E9C88EF71B9E}"/>
    <cellStyle name="Total 4 4 2 15" xfId="48843" xr:uid="{61369EDA-12D5-43BE-909B-951CB987C5E5}"/>
    <cellStyle name="Total 4 4 2 16" xfId="50746" xr:uid="{1E802E56-3C1F-4CDD-9B92-ED34B9BD2A73}"/>
    <cellStyle name="Total 4 4 2 17" xfId="52232" xr:uid="{2D834B81-DD07-4C62-85A2-F9BA005AE7B5}"/>
    <cellStyle name="Total 4 4 2 18" xfId="50699" xr:uid="{6E23F510-8901-4581-B0B2-B330FC0A6D33}"/>
    <cellStyle name="Total 4 4 2 19" xfId="50265" xr:uid="{E7C35430-C7BF-484E-A82B-55B9EE773FB1}"/>
    <cellStyle name="Total 4 4 2 2" xfId="5263" xr:uid="{4B392795-3A5A-420B-960D-B5FBE07C5A54}"/>
    <cellStyle name="Total 4 4 2 2 2" xfId="41280" xr:uid="{C9E6653A-01F1-4584-83F6-1E0E90506B5F}"/>
    <cellStyle name="Total 4 4 2 2 3" xfId="32067" xr:uid="{B6105DF3-AF8B-4703-BD85-339600D4C05B}"/>
    <cellStyle name="Total 4 4 2 2 4" xfId="20357" xr:uid="{8AA493EE-2642-4836-9953-33B27C3E3200}"/>
    <cellStyle name="Total 4 4 2 20" xfId="53721" xr:uid="{CB013379-B6F4-4E59-925E-BC3C3545F9F0}"/>
    <cellStyle name="Total 4 4 2 21" xfId="54366" xr:uid="{CF282DB5-2F15-4B73-826D-C7161221FA3A}"/>
    <cellStyle name="Total 4 4 2 22" xfId="55453" xr:uid="{1AC6264D-2C23-47B9-B224-8185E0F5621B}"/>
    <cellStyle name="Total 4 4 2 23" xfId="56220" xr:uid="{9151CC52-FD59-4BF9-9861-ABA171175E80}"/>
    <cellStyle name="Total 4 4 2 24" xfId="16997" xr:uid="{9A1DFD3A-5BB1-43D4-8989-13E0EB132A95}"/>
    <cellStyle name="Total 4 4 2 3" xfId="5592" xr:uid="{07A615FE-AA2A-4C12-B3A1-FB4CC48A892E}"/>
    <cellStyle name="Total 4 4 2 3 2" xfId="40786" xr:uid="{D01FF667-72ED-40AB-99F6-6849F4C1F178}"/>
    <cellStyle name="Total 4 4 2 3 3" xfId="31554" xr:uid="{A7BEC500-0C08-4E5A-A8BF-E3E8BF20F24A}"/>
    <cellStyle name="Total 4 4 2 3 4" xfId="19832" xr:uid="{8CABDFB3-306B-47D6-B743-D66B7E8F78D2}"/>
    <cellStyle name="Total 4 4 2 4" xfId="9547" xr:uid="{BB61FCDB-F374-446D-AA27-3BCF40F033EE}"/>
    <cellStyle name="Total 4 4 2 4 2" xfId="41504" xr:uid="{704CB0AB-0504-4EBD-9AF4-C463BBF7E0ED}"/>
    <cellStyle name="Total 4 4 2 4 3" xfId="32316" xr:uid="{92C4F76A-DBF7-4C46-9BA5-A66DDD6164EE}"/>
    <cellStyle name="Total 4 4 2 4 4" xfId="20607" xr:uid="{FD1BB5C5-1159-4F89-B5BC-D091DEEE5F2F}"/>
    <cellStyle name="Total 4 4 2 5" xfId="11128" xr:uid="{E3EA85F9-69C4-4097-997B-8C51D87B47B6}"/>
    <cellStyle name="Total 4 4 2 5 2" xfId="39284" xr:uid="{C607FEB2-A911-42BD-9764-5E886205244D}"/>
    <cellStyle name="Total 4 4 2 5 3" xfId="30019" xr:uid="{52D92276-C7BA-4812-A2C1-9A9908767876}"/>
    <cellStyle name="Total 4 4 2 5 4" xfId="18263" xr:uid="{747B1F08-E76D-4F99-9175-F7144871FB77}"/>
    <cellStyle name="Total 4 4 2 6" xfId="5167" xr:uid="{6326CE9E-C8F6-4CD0-A272-49814AD3BF32}"/>
    <cellStyle name="Total 4 4 2 6 2" xfId="40103" xr:uid="{FE6C904E-3CD5-40C2-8DD5-39E1588C84E7}"/>
    <cellStyle name="Total 4 4 2 6 3" xfId="30870" xr:uid="{D3F985D0-F96A-4799-8A50-AEB0F63056BB}"/>
    <cellStyle name="Total 4 4 2 6 4" xfId="19100" xr:uid="{04948288-3123-4AD8-BE6A-734D41FE37E9}"/>
    <cellStyle name="Total 4 4 2 7" xfId="11586" xr:uid="{A775B0D6-7971-42E8-A747-2E729A12502D}"/>
    <cellStyle name="Total 4 4 2 7 2" xfId="45177" xr:uid="{66DF9172-4192-4144-98E7-5F2C1BD607AE}"/>
    <cellStyle name="Total 4 4 2 7 3" xfId="36032" xr:uid="{F60F8F3B-6C0D-40F6-9C84-1ED31AB4C580}"/>
    <cellStyle name="Total 4 4 2 7 4" xfId="24498" xr:uid="{53B1978A-20B2-4A52-8896-1D849E13BFFF}"/>
    <cellStyle name="Total 4 4 2 8" xfId="12004" xr:uid="{AD0B7186-0A0D-4F7E-B469-FCD8676DF921}"/>
    <cellStyle name="Total 4 4 2 8 2" xfId="45617" xr:uid="{D390B12B-02CF-43C9-94DE-8EBDA5ABD1A5}"/>
    <cellStyle name="Total 4 4 2 8 3" xfId="36472" xr:uid="{30221057-04F1-4395-869C-325BA8A04551}"/>
    <cellStyle name="Total 4 4 2 8 4" xfId="24943" xr:uid="{CAC4FB89-4C6D-448C-943E-285BD4ABB30F}"/>
    <cellStyle name="Total 4 4 2 9" xfId="12366" xr:uid="{3A551F75-EDE9-4C14-8AAE-2BAB0C280107}"/>
    <cellStyle name="Total 4 4 2 9 2" xfId="44927" xr:uid="{595E9B46-9CB0-4F21-945D-3B9884F1AD0E}"/>
    <cellStyle name="Total 4 4 2 9 3" xfId="35782" xr:uid="{36D5224A-3CB9-465A-AF3A-43D3ADDD884F}"/>
    <cellStyle name="Total 4 4 2 9 4" xfId="24245" xr:uid="{2954EB1E-83C1-444D-AACB-BD5F8529F2C5}"/>
    <cellStyle name="Total 4 4 20" xfId="50264" xr:uid="{87192E33-8767-4B8C-BFA1-7BBCE8F07998}"/>
    <cellStyle name="Total 4 4 21" xfId="53720" xr:uid="{C3750634-4A38-4FD2-9BC2-2C085B3518A9}"/>
    <cellStyle name="Total 4 4 22" xfId="55177" xr:uid="{9D09D237-E60B-4C01-9342-02FBF9976645}"/>
    <cellStyle name="Total 4 4 23" xfId="55260" xr:uid="{A3E2A23B-306C-43E5-9BC1-1F1371E46D1F}"/>
    <cellStyle name="Total 4 4 24" xfId="56219" xr:uid="{59B20ED9-DCF2-4ECD-965F-46AA7B434E03}"/>
    <cellStyle name="Total 4 4 25" xfId="16996" xr:uid="{06567B6F-E644-4CD1-B96C-B921FF912A45}"/>
    <cellStyle name="Total 4 4 3" xfId="5262" xr:uid="{EF360927-A872-418F-A10A-3D9A65EB40FE}"/>
    <cellStyle name="Total 4 4 3 2" xfId="41277" xr:uid="{31BA59D7-FA58-43D1-ABAD-1ED6BA3BA8D2}"/>
    <cellStyle name="Total 4 4 3 3" xfId="32064" xr:uid="{6522C201-F816-4D8D-BF73-F640BD693450}"/>
    <cellStyle name="Total 4 4 3 4" xfId="20354" xr:uid="{DFE241F8-5E42-43FE-9B34-2F0404BA9E31}"/>
    <cellStyle name="Total 4 4 4" xfId="6222" xr:uid="{A16F489E-9EC9-40CD-9826-77F904EB9867}"/>
    <cellStyle name="Total 4 4 4 2" xfId="41168" xr:uid="{B0C20211-5ADE-4DF6-883F-C23F344650B9}"/>
    <cellStyle name="Total 4 4 4 3" xfId="31940" xr:uid="{17D74787-2C0F-4949-953E-48800C8D4949}"/>
    <cellStyle name="Total 4 4 4 4" xfId="20222" xr:uid="{6CE54B73-40BB-4714-9F8D-64D570A02771}"/>
    <cellStyle name="Total 4 4 5" xfId="10338" xr:uid="{719C299B-BED8-43EB-B865-C91894EBC09C}"/>
    <cellStyle name="Total 4 4 5 2" xfId="41503" xr:uid="{7C874E3F-83C0-443F-BC84-4FA1A0880051}"/>
    <cellStyle name="Total 4 4 5 3" xfId="32315" xr:uid="{DAC24F18-C591-4D32-80E1-D7790DA60543}"/>
    <cellStyle name="Total 4 4 5 4" xfId="20606" xr:uid="{63A396E0-9B70-4A87-8B48-BBC359F44610}"/>
    <cellStyle name="Total 4 4 6" xfId="10956" xr:uid="{B8985FCF-768D-42C6-93E6-44B61F39CF55}"/>
    <cellStyle name="Total 4 4 6 2" xfId="40441" xr:uid="{84F6E5A4-5345-4F5C-82FF-649866D7EEB2}"/>
    <cellStyle name="Total 4 4 6 3" xfId="31208" xr:uid="{C6898A20-1AE9-4394-A568-604DEFABA40B}"/>
    <cellStyle name="Total 4 4 6 4" xfId="19477" xr:uid="{5A68681B-DD97-4CB6-B45C-9E5D0682EA6C}"/>
    <cellStyle name="Total 4 4 7" xfId="3840" xr:uid="{8B1599DA-BF9E-4D06-A24C-CE85234D6E93}"/>
    <cellStyle name="Total 4 4 7 2" xfId="42255" xr:uid="{0E6FB27B-AA3F-44C1-BE0B-675DA0ABF26B}"/>
    <cellStyle name="Total 4 4 7 3" xfId="33105" xr:uid="{F08461E2-B05C-47F4-87E8-047033F237F2}"/>
    <cellStyle name="Total 4 4 7 4" xfId="21525" xr:uid="{747E7710-6CE0-46D7-9710-FC98D928E63A}"/>
    <cellStyle name="Total 4 4 8" xfId="9945" xr:uid="{EB312978-7F85-4254-9AE8-15E7DBA8898B}"/>
    <cellStyle name="Total 4 4 8 2" xfId="43181" xr:uid="{06941BE6-CEB2-42C8-90B2-3C6738D5AB2B}"/>
    <cellStyle name="Total 4 4 8 3" xfId="34031" xr:uid="{97DC345E-B3CC-489C-A902-2825F57B159C}"/>
    <cellStyle name="Total 4 4 8 4" xfId="22465" xr:uid="{611E4E3F-9BA7-46BC-A537-53C43B4929C3}"/>
    <cellStyle name="Total 4 4 9" xfId="9442" xr:uid="{FF00EEB7-306E-47E6-A959-3C53B7E544A4}"/>
    <cellStyle name="Total 4 4 9 2" xfId="45616" xr:uid="{DA2BA612-925C-4FD2-B5DE-7F96CC9FA802}"/>
    <cellStyle name="Total 4 4 9 3" xfId="36471" xr:uid="{930804B2-3AA9-4B9F-BFD9-276E53B0B0AA}"/>
    <cellStyle name="Total 4 4 9 4" xfId="24942" xr:uid="{10C42ABE-DDA1-4D5C-985D-AE84FD4BC38B}"/>
    <cellStyle name="Total 4 5" xfId="1927" xr:uid="{00000000-0005-0000-0000-000087070000}"/>
    <cellStyle name="Total 4 5 10" xfId="12178" xr:uid="{0C5BD321-918A-435C-944D-AB4CA334C256}"/>
    <cellStyle name="Total 4 5 10 2" xfId="44938" xr:uid="{B910E2B9-E18A-4795-B7EA-00771D91C475}"/>
    <cellStyle name="Total 4 5 10 3" xfId="35793" xr:uid="{568050FB-BF91-4531-A20A-B5621D2DF7E4}"/>
    <cellStyle name="Total 4 5 10 4" xfId="24256" xr:uid="{634F34FF-8A64-4508-8128-189D31A8B58A}"/>
    <cellStyle name="Total 4 5 11" xfId="15513" xr:uid="{5DF8B166-0748-41BF-946B-A7F9B33E61BA}"/>
    <cellStyle name="Total 4 5 11 2" xfId="47081" xr:uid="{F706174D-CAF8-489B-A9DD-C37D111637CF}"/>
    <cellStyle name="Total 4 5 11 3" xfId="37937" xr:uid="{4DE8D4AC-42C8-4ED2-B402-922A1064800A}"/>
    <cellStyle name="Total 4 5 11 4" xfId="26522" xr:uid="{FD9E31B2-3897-4FCF-BAB1-8CA5375060FE}"/>
    <cellStyle name="Total 4 5 12" xfId="15282" xr:uid="{54ECA37A-AF05-4B8F-B661-02F43A02B75C}"/>
    <cellStyle name="Total 4 5 12 2" xfId="44412" xr:uid="{BDF739D0-5286-412F-AE5D-FBDB21F747D3}"/>
    <cellStyle name="Total 4 5 12 3" xfId="35266" xr:uid="{D353E633-7743-41B7-B710-EC3722BB5DE9}"/>
    <cellStyle name="Total 4 5 12 4" xfId="23715" xr:uid="{5E868564-CC87-4481-ADA2-318D815250AB}"/>
    <cellStyle name="Total 4 5 13" xfId="13742" xr:uid="{47415A51-E438-4FDC-8CD4-CFEA6C178659}"/>
    <cellStyle name="Total 4 5 13 2" xfId="46587" xr:uid="{1AE3021E-EC41-44F6-AE04-087FBD575C4E}"/>
    <cellStyle name="Total 4 5 13 3" xfId="37442" xr:uid="{3D3A45E1-5575-4A8E-A22E-E10626ED3877}"/>
    <cellStyle name="Total 4 5 13 4" xfId="25996" xr:uid="{0BAA6B21-0E4F-4CB8-BB8B-93602E89BB5B}"/>
    <cellStyle name="Total 4 5 14" xfId="25796" xr:uid="{8F7E2F68-3A4E-4240-AD84-9ED81CE554F8}"/>
    <cellStyle name="Total 4 5 14 2" xfId="46419" xr:uid="{F95BCBEA-81AF-4B60-BA01-12847020B50C}"/>
    <cellStyle name="Total 4 5 14 3" xfId="37274" xr:uid="{C1D65E6C-9F90-49C5-9F9F-FA696BF092EC}"/>
    <cellStyle name="Total 4 5 15" xfId="27953" xr:uid="{604ABAFE-D0C2-4EF7-823C-72FB31948725}"/>
    <cellStyle name="Total 4 5 16" xfId="48844" xr:uid="{F28A7CA5-7E57-48F8-B366-460A876CD909}"/>
    <cellStyle name="Total 4 5 17" xfId="50747" xr:uid="{338D915B-5F36-42DA-A58A-5C4E7FDD6762}"/>
    <cellStyle name="Total 4 5 18" xfId="52233" xr:uid="{CEE55AB1-632B-4332-972C-DB3D66DF1EDF}"/>
    <cellStyle name="Total 4 5 19" xfId="50803" xr:uid="{9EA641F0-C749-483E-A1F4-2830103CCFC0}"/>
    <cellStyle name="Total 4 5 2" xfId="1928" xr:uid="{00000000-0005-0000-0000-000088070000}"/>
    <cellStyle name="Total 4 5 2 10" xfId="14476" xr:uid="{F6C27EB7-A1CA-4213-9A89-0462A0AB6A86}"/>
    <cellStyle name="Total 4 5 2 10 2" xfId="42022" xr:uid="{64E5C6C1-B06B-40AE-9ECF-1D74875B616D}"/>
    <cellStyle name="Total 4 5 2 10 3" xfId="32872" xr:uid="{DC4AAC2A-6DAC-4B7B-A5D1-14C2EA74BD64}"/>
    <cellStyle name="Total 4 5 2 10 4" xfId="21292" xr:uid="{14F7A9FE-1DB2-4CA1-B88A-81FD6A564BDD}"/>
    <cellStyle name="Total 4 5 2 11" xfId="16178" xr:uid="{747E379B-3248-4817-80D3-74D7BA41953B}"/>
    <cellStyle name="Total 4 5 2 11 2" xfId="42480" xr:uid="{143AF48A-FEF3-409C-BE76-B090B0FD4DF3}"/>
    <cellStyle name="Total 4 5 2 11 3" xfId="33330" xr:uid="{CAD07D82-9D43-4DD7-AA3D-8886E224A9DA}"/>
    <cellStyle name="Total 4 5 2 11 4" xfId="21753" xr:uid="{5F12FADB-B35B-4E74-B75E-EB8143E80AA2}"/>
    <cellStyle name="Total 4 5 2 12" xfId="16404" xr:uid="{F140707F-EC24-4793-AEEF-52DA452A8908}"/>
    <cellStyle name="Total 4 5 2 12 2" xfId="47498" xr:uid="{6291A404-D798-4503-A499-3591E95E6126}"/>
    <cellStyle name="Total 4 5 2 12 3" xfId="38354" xr:uid="{4A030BD5-2749-413A-A476-A3AE23F21BEC}"/>
    <cellStyle name="Total 4 5 2 12 4" xfId="26975" xr:uid="{21AFCA3D-3E9B-4179-8125-AF75131B82C8}"/>
    <cellStyle name="Total 4 5 2 13" xfId="27509" xr:uid="{BFE2EE7B-5AD9-45BF-B8F6-1F43624B038B}"/>
    <cellStyle name="Total 4 5 2 13 2" xfId="47923" xr:uid="{ADA81BE6-0327-49E5-979B-8199B6572DE0}"/>
    <cellStyle name="Total 4 5 2 13 3" xfId="38779" xr:uid="{B5D9CB64-34E0-40D0-B2F3-CCC30F375849}"/>
    <cellStyle name="Total 4 5 2 14" xfId="25893" xr:uid="{3931C337-2308-4EE7-87C4-C054E3FA4060}"/>
    <cellStyle name="Total 4 5 2 15" xfId="48845" xr:uid="{0EC7577B-A0BC-45C4-94E1-70B7305AC45F}"/>
    <cellStyle name="Total 4 5 2 16" xfId="50748" xr:uid="{487DD8CB-D10A-4EEB-9351-7CC84AD033DD}"/>
    <cellStyle name="Total 4 5 2 17" xfId="52307" xr:uid="{65794EDD-1471-4840-86B3-ECAD24AEEEF9}"/>
    <cellStyle name="Total 4 5 2 18" xfId="50804" xr:uid="{FFC88BCA-30C7-4A75-A774-0D978DFBE67A}"/>
    <cellStyle name="Total 4 5 2 19" xfId="49652" xr:uid="{C0A98D86-9150-42A0-8548-9AD84BB0E87B}"/>
    <cellStyle name="Total 4 5 2 2" xfId="5265" xr:uid="{D5FD4B16-7381-4490-A97E-22F2F27AB599}"/>
    <cellStyle name="Total 4 5 2 2 2" xfId="41278" xr:uid="{9CB00E76-D555-4FCD-B8E3-3CBAA21398F4}"/>
    <cellStyle name="Total 4 5 2 2 3" xfId="32065" xr:uid="{4B97AAE8-DA2E-46C7-BD50-DE70C570FB67}"/>
    <cellStyle name="Total 4 5 2 2 4" xfId="20355" xr:uid="{5B0CC6A2-EE98-4F2C-9515-E9A8A501A2A1}"/>
    <cellStyle name="Total 4 5 2 20" xfId="53723" xr:uid="{3C3FBA14-0ED7-4C8B-A74D-46E4794C30BF}"/>
    <cellStyle name="Total 4 5 2 21" xfId="54345" xr:uid="{C040A956-17F6-4BC4-A9A8-1FDA4F97CD5E}"/>
    <cellStyle name="Total 4 5 2 22" xfId="55261" xr:uid="{B115C3CD-6D9B-471D-AFF9-A8571ECB2F27}"/>
    <cellStyle name="Total 4 5 2 23" xfId="56222" xr:uid="{5D1F51B1-E2D2-4D64-94C3-89BF3D9B6B72}"/>
    <cellStyle name="Total 4 5 2 24" xfId="16999" xr:uid="{73ABFAA9-58C6-43F1-BBA3-1FDB2301EC52}"/>
    <cellStyle name="Total 4 5 2 3" xfId="4149" xr:uid="{C0C09FBC-8F6B-4771-8CE5-41BE7EF3A617}"/>
    <cellStyle name="Total 4 5 2 3 2" xfId="40788" xr:uid="{D0F30CE0-607F-4537-9EB4-55C9F5438F02}"/>
    <cellStyle name="Total 4 5 2 3 3" xfId="31556" xr:uid="{FD96B826-30E6-44B2-A32D-B4175709942D}"/>
    <cellStyle name="Total 4 5 2 3 4" xfId="19834" xr:uid="{D43B423C-4CD3-44EB-9A53-748637A74D85}"/>
    <cellStyle name="Total 4 5 2 4" xfId="11222" xr:uid="{59077F98-5839-43C3-AE79-4D76336C5E6D}"/>
    <cellStyle name="Total 4 5 2 4 2" xfId="39879" xr:uid="{92D0B5AF-76C3-4426-A4C1-D7290F8887B4}"/>
    <cellStyle name="Total 4 5 2 4 3" xfId="30646" xr:uid="{F2099528-94B8-4CAA-8DFE-E8A2F18FB212}"/>
    <cellStyle name="Total 4 5 2 4 4" xfId="18891" xr:uid="{729CDED4-DA3F-437E-81B1-53E3937CFC77}"/>
    <cellStyle name="Total 4 5 2 5" xfId="11672" xr:uid="{097CB0D7-8DC3-4874-9158-AC49AAF98C19}"/>
    <cellStyle name="Total 4 5 2 5 2" xfId="42737" xr:uid="{8F5235A3-24C5-41CB-BB5E-881F2A3F3D68}"/>
    <cellStyle name="Total 4 5 2 5 3" xfId="33587" xr:uid="{994CA7A6-11B5-49D8-B1CB-E9A7197A18F8}"/>
    <cellStyle name="Total 4 5 2 5 4" xfId="22013" xr:uid="{9C5E09D0-4CD0-4304-AE8F-609334671865}"/>
    <cellStyle name="Total 4 5 2 6" xfId="12077" xr:uid="{431B756A-0888-41F4-AAFC-241B549616AB}"/>
    <cellStyle name="Total 4 5 2 6 2" xfId="40101" xr:uid="{B648516C-BB3B-43A6-BBF1-5482CD03DAF3}"/>
    <cellStyle name="Total 4 5 2 6 3" xfId="30868" xr:uid="{2141181D-FBE7-4728-894A-F17B73540ECB}"/>
    <cellStyle name="Total 4 5 2 6 4" xfId="19098" xr:uid="{669D5A3B-1483-4916-886C-012F79E13861}"/>
    <cellStyle name="Total 4 5 2 7" xfId="12419" xr:uid="{997D0410-548D-4544-962C-39EE9CDCE498}"/>
    <cellStyle name="Total 4 5 2 7 2" xfId="43888" xr:uid="{A8C070BE-4E6C-49CA-AB4F-1E3CD4C6F21E}"/>
    <cellStyle name="Total 4 5 2 7 3" xfId="34740" xr:uid="{D38532E2-2A82-497C-99D9-CEABDF3303B5}"/>
    <cellStyle name="Total 4 5 2 7 4" xfId="23181" xr:uid="{E9858C5B-7E68-4C35-99D5-32F24935475B}"/>
    <cellStyle name="Total 4 5 2 8" xfId="12708" xr:uid="{98736C64-4BD2-4E5B-8C5C-CE98EC6CDE8A}"/>
    <cellStyle name="Total 4 5 2 8 2" xfId="41090" xr:uid="{BA987B2A-85D5-48D1-83A9-9392AB733E3A}"/>
    <cellStyle name="Total 4 5 2 8 3" xfId="31861" xr:uid="{1B9F1E95-C1EE-47AD-8644-C1D6E489EFA2}"/>
    <cellStyle name="Total 4 5 2 8 4" xfId="20140" xr:uid="{75933382-5D95-4FB3-9CE6-C1C2F60C878A}"/>
    <cellStyle name="Total 4 5 2 9" xfId="12932" xr:uid="{D37EA108-141F-434F-B02A-C15D4E6288CC}"/>
    <cellStyle name="Total 4 5 2 9 2" xfId="42308" xr:uid="{211190AF-CE8B-4DAF-8D03-7E8FDCCBCA19}"/>
    <cellStyle name="Total 4 5 2 9 3" xfId="33158" xr:uid="{433D79AB-25D6-404D-A33E-D0DF6D010EA6}"/>
    <cellStyle name="Total 4 5 2 9 4" xfId="21578" xr:uid="{DF53E9DE-4178-4263-AC1B-BC5FB6ED9D44}"/>
    <cellStyle name="Total 4 5 20" xfId="49653" xr:uid="{C5CC0090-A91E-41C0-9DA5-121EC31E86BA}"/>
    <cellStyle name="Total 4 5 21" xfId="53722" xr:uid="{8D511A60-9240-4D34-BAA5-4E9D8E635BF4}"/>
    <cellStyle name="Total 4 5 22" xfId="55155" xr:uid="{028C062C-1D04-4C2E-B04C-ED9B4642C827}"/>
    <cellStyle name="Total 4 5 23" xfId="52689" xr:uid="{83A5BB99-4B08-417E-B2F3-4A1C27C708F9}"/>
    <cellStyle name="Total 4 5 24" xfId="56221" xr:uid="{3CC72D1E-44E6-4900-8EB4-8DBF7E1C833F}"/>
    <cellStyle name="Total 4 5 25" xfId="16998" xr:uid="{A4D4FBAC-37F3-4E24-AD08-07301CA27336}"/>
    <cellStyle name="Total 4 5 3" xfId="5264" xr:uid="{2138B7DD-5B4D-4DF9-B912-A0536CF622CF}"/>
    <cellStyle name="Total 4 5 3 2" xfId="39619" xr:uid="{734BF44E-C80B-4598-8404-C9749F6EB2A4}"/>
    <cellStyle name="Total 4 5 3 3" xfId="30361" xr:uid="{EEFB97AF-9993-4168-A1A9-2998F218F871}"/>
    <cellStyle name="Total 4 5 3 4" xfId="18606" xr:uid="{D60CC269-0AFD-4245-9C3C-7E07E7A85432}"/>
    <cellStyle name="Total 4 5 4" xfId="4150" xr:uid="{C8359ADC-7B75-40E2-8DB1-EE93338C3791}"/>
    <cellStyle name="Total 4 5 4 2" xfId="40787" xr:uid="{4EB18B9A-E785-46B5-8805-2AB762F4CAA5}"/>
    <cellStyle name="Total 4 5 4 3" xfId="31555" xr:uid="{28901291-5677-40C4-8752-398C7DB7A880}"/>
    <cellStyle name="Total 4 5 4 4" xfId="19833" xr:uid="{EAD6B1E6-CC87-427D-B2C3-8379C519E89A}"/>
    <cellStyle name="Total 4 5 5" xfId="10730" xr:uid="{C49B45C6-D7C5-4C4C-909A-13AA5CE11E7E}"/>
    <cellStyle name="Total 4 5 5 2" xfId="39880" xr:uid="{2EC691D5-789A-4D58-808A-A0D6F5440F68}"/>
    <cellStyle name="Total 4 5 5 3" xfId="30647" xr:uid="{203E9CD7-5A21-4B22-B7EF-DC937D9659C6}"/>
    <cellStyle name="Total 4 5 5 4" xfId="18892" xr:uid="{6A42C02C-BB04-4112-99FB-8881FBB4F141}"/>
    <cellStyle name="Total 4 5 6" xfId="4535" xr:uid="{8A0C529D-4859-424C-A0C2-5BF34321F440}"/>
    <cellStyle name="Total 4 5 6 2" xfId="39283" xr:uid="{ACC29E2E-4C33-4CE8-BBC4-21538E4D60E4}"/>
    <cellStyle name="Total 4 5 6 3" xfId="30018" xr:uid="{A273FCA3-6E7E-418B-A32D-C37B906480CA}"/>
    <cellStyle name="Total 4 5 6 4" xfId="18262" xr:uid="{6592C96C-C372-4143-885D-EFDF6F577358}"/>
    <cellStyle name="Total 4 5 7" xfId="6141" xr:uid="{7E7D035D-8012-479F-B1B6-9F28F7F5BCCB}"/>
    <cellStyle name="Total 4 5 7 2" xfId="40102" xr:uid="{3017171A-45D2-4154-9BD8-BC69230F7B21}"/>
    <cellStyle name="Total 4 5 7 3" xfId="30869" xr:uid="{79A19628-CABE-4FCC-96C0-76B9C6D04ECD}"/>
    <cellStyle name="Total 4 5 7 4" xfId="19099" xr:uid="{0F8D4EFE-40B0-4D5D-9B2F-500046378D3F}"/>
    <cellStyle name="Total 4 5 8" xfId="11326" xr:uid="{6CC3C5C2-84FC-410E-873D-A1D789C94B40}"/>
    <cellStyle name="Total 4 5 8 2" xfId="45178" xr:uid="{9C268667-DF31-4B33-BC0D-63FED9195ADA}"/>
    <cellStyle name="Total 4 5 8 3" xfId="36033" xr:uid="{0EC716CB-230C-4E12-BB03-6D581D84D63D}"/>
    <cellStyle name="Total 4 5 8 4" xfId="24499" xr:uid="{2D6E6187-AE37-4F8D-A0D0-40C68AC57604}"/>
    <cellStyle name="Total 4 5 9" xfId="11773" xr:uid="{797CA979-3821-4F58-8F02-D3ACCCCC7B40}"/>
    <cellStyle name="Total 4 5 9 2" xfId="45622" xr:uid="{C47F4BD3-D29D-46FF-BB7D-F73AD82D5CAC}"/>
    <cellStyle name="Total 4 5 9 3" xfId="36477" xr:uid="{B4E2673F-559D-4F6F-BFB0-127462739792}"/>
    <cellStyle name="Total 4 5 9 4" xfId="24949" xr:uid="{3F263300-2A4B-4B5F-8784-823EEE569118}"/>
    <cellStyle name="Total 4 6" xfId="1929" xr:uid="{00000000-0005-0000-0000-000089070000}"/>
    <cellStyle name="Total 4 6 10" xfId="15516" xr:uid="{21190681-19FA-4266-A47B-B02651073537}"/>
    <cellStyle name="Total 4 6 10 2" xfId="43370" xr:uid="{EBB9C04B-AFC8-4434-BF67-9796E7B8BA4A}"/>
    <cellStyle name="Total 4 6 10 3" xfId="34220" xr:uid="{32F01136-E6DB-4E5C-A57B-A6C92ED9D7FC}"/>
    <cellStyle name="Total 4 6 10 4" xfId="22656" xr:uid="{AB78CC18-A015-4B3C-8660-251996DEA101}"/>
    <cellStyle name="Total 4 6 11" xfId="15378" xr:uid="{B6981942-4EAE-44B6-BBD5-6D7E1C820843}"/>
    <cellStyle name="Total 4 6 11 2" xfId="43775" xr:uid="{AFADF565-FBFD-487C-BECA-08E58B38C29D}"/>
    <cellStyle name="Total 4 6 11 3" xfId="34626" xr:uid="{8850A1EA-DF23-41D4-86A2-3504136D67A9}"/>
    <cellStyle name="Total 4 6 11 4" xfId="23066" xr:uid="{C63DD5B8-91E8-4C88-88EE-BADC1FE14149}"/>
    <cellStyle name="Total 4 6 12" xfId="13247" xr:uid="{D49C66EB-3F75-41A8-928F-F0B94E756C99}"/>
    <cellStyle name="Total 4 6 12 2" xfId="47258" xr:uid="{81FF587F-B022-4CF4-B777-ADF0E86997C5}"/>
    <cellStyle name="Total 4 6 12 3" xfId="38114" xr:uid="{B4B79EF5-36A3-45DA-B6A7-E6E26BD90DAD}"/>
    <cellStyle name="Total 4 6 12 4" xfId="26700" xr:uid="{B4B31897-2EE6-45C8-A08C-6FC93A6F9424}"/>
    <cellStyle name="Total 4 6 13" xfId="25799" xr:uid="{038F24EF-C367-4DDE-90CB-7F3785F2C418}"/>
    <cellStyle name="Total 4 6 13 2" xfId="46422" xr:uid="{17D05AD1-7B63-4819-AE49-2020E94A4E60}"/>
    <cellStyle name="Total 4 6 13 3" xfId="37277" xr:uid="{6C049576-FBDB-45A7-8753-9E4D0D51939C}"/>
    <cellStyle name="Total 4 6 14" xfId="26726" xr:uid="{02794AEA-900B-40D6-BD35-0CD36200B187}"/>
    <cellStyle name="Total 4 6 15" xfId="48846" xr:uid="{4FBB0611-D61A-4AF3-B838-B878188ECE66}"/>
    <cellStyle name="Total 4 6 16" xfId="50749" xr:uid="{86177E36-9B1C-4E95-B4CE-9154DD3B0019}"/>
    <cellStyle name="Total 4 6 17" xfId="51806" xr:uid="{E2B56E58-34F5-449E-8DCE-EC872524C042}"/>
    <cellStyle name="Total 4 6 18" xfId="50807" xr:uid="{DEBA64A7-7727-4D61-BE1A-A092B6EE6CF1}"/>
    <cellStyle name="Total 4 6 19" xfId="51712" xr:uid="{1602C081-CEE7-46AB-A573-C951289C67E2}"/>
    <cellStyle name="Total 4 6 2" xfId="5266" xr:uid="{E8683662-8342-43B2-9A99-0E08800CE5B7}"/>
    <cellStyle name="Total 4 6 2 2" xfId="41279" xr:uid="{A668DFBE-D007-4A24-BF1F-65D2B4A0E912}"/>
    <cellStyle name="Total 4 6 2 3" xfId="32066" xr:uid="{990283A1-7B62-4438-9206-9DE8B3C56883}"/>
    <cellStyle name="Total 4 6 2 4" xfId="20356" xr:uid="{3DC1F68F-7A35-4638-8393-2444AAAF7906}"/>
    <cellStyle name="Total 4 6 20" xfId="53724" xr:uid="{D1729AB4-E8FF-47BA-86F0-8D1383E17033}"/>
    <cellStyle name="Total 4 6 21" xfId="55144" xr:uid="{634C25FA-A392-4F13-BEA4-ED97C52FE231}"/>
    <cellStyle name="Total 4 6 22" xfId="55454" xr:uid="{195C094D-8FA4-49A6-A128-C080652F475B}"/>
    <cellStyle name="Total 4 6 23" xfId="56223" xr:uid="{EB645A9D-58A6-4849-8C49-5E1709774DB9}"/>
    <cellStyle name="Total 4 6 24" xfId="17000" xr:uid="{BC742E32-1DC9-44BE-B6FF-125EFAD18DF8}"/>
    <cellStyle name="Total 4 6 3" xfId="6219" xr:uid="{AE3D1D2A-CCAE-4D25-93AB-22BBD8F7148E}"/>
    <cellStyle name="Total 4 6 3 2" xfId="40789" xr:uid="{C6A706CF-B615-4F6B-AB94-56E77D70AFC7}"/>
    <cellStyle name="Total 4 6 3 3" xfId="31557" xr:uid="{47B2AC3E-2A7B-4F8F-89D6-391CFCC71DD1}"/>
    <cellStyle name="Total 4 6 3 4" xfId="19835" xr:uid="{B610EDB9-2594-432E-A395-87FB1C9532E0}"/>
    <cellStyle name="Total 4 6 4" xfId="9969" xr:uid="{DCAA281E-BFFF-4198-8F72-810DD5F5B8D7}"/>
    <cellStyle name="Total 4 6 4 2" xfId="39878" xr:uid="{175D4D26-3B37-4191-AB8C-9442730BE239}"/>
    <cellStyle name="Total 4 6 4 3" xfId="30645" xr:uid="{00434FC5-82C6-474C-9D78-A70CA1AAE62E}"/>
    <cellStyle name="Total 4 6 4 4" xfId="18890" xr:uid="{1309D429-16B6-4964-AB53-1D4FC6D718B7}"/>
    <cellStyle name="Total 4 6 5" xfId="10248" xr:uid="{F84BF609-5833-4D25-B2DC-693FA6E37E42}"/>
    <cellStyle name="Total 4 6 5 2" xfId="40442" xr:uid="{EDD78F55-D4C7-4EEB-800C-0BBECFADC17D}"/>
    <cellStyle name="Total 4 6 5 3" xfId="31209" xr:uid="{543775DF-3E67-41F9-B8E6-F24464C664C1}"/>
    <cellStyle name="Total 4 6 5 4" xfId="19478" xr:uid="{7A3CD6C5-BB65-4FA1-829D-5136F3464C74}"/>
    <cellStyle name="Total 4 6 6" xfId="9844" xr:uid="{2C9DAB38-C047-45C7-B37C-BB0695BAAD25}"/>
    <cellStyle name="Total 4 6 6 2" xfId="42746" xr:uid="{A106CE16-0B23-4D06-BE79-73C3EA255130}"/>
    <cellStyle name="Total 4 6 6 3" xfId="33596" xr:uid="{4289256F-A53B-4A15-B0F7-681AA1174CC7}"/>
    <cellStyle name="Total 4 6 6 4" xfId="22022" xr:uid="{023DC705-9D3A-423C-B5C9-89C9042CFC07}"/>
    <cellStyle name="Total 4 6 7" xfId="9458" xr:uid="{89EF7C51-F80D-41C0-8F73-0757C6EE437E}"/>
    <cellStyle name="Total 4 6 7 2" xfId="39422" xr:uid="{36589556-2072-4ABF-AA11-AE8136293CBB}"/>
    <cellStyle name="Total 4 6 7 3" xfId="30157" xr:uid="{B68E8E04-CB47-40C4-BB1D-743AD6A54306}"/>
    <cellStyle name="Total 4 6 7 4" xfId="18401" xr:uid="{550C2777-E50A-44BC-9BB2-B62571E01451}"/>
    <cellStyle name="Total 4 6 8" xfId="11152" xr:uid="{753F5B20-049B-41AA-A47E-AF4A3D5F045C}"/>
    <cellStyle name="Total 4 6 8 2" xfId="41882" xr:uid="{00CBC823-D81E-47D7-9A17-27B433ABFA51}"/>
    <cellStyle name="Total 4 6 8 3" xfId="32731" xr:uid="{3CCA482E-16D6-47E4-BB34-C506DD8C4891}"/>
    <cellStyle name="Total 4 6 8 4" xfId="21149" xr:uid="{EB1DD75B-33A0-45D2-918A-77F620DB0EBA}"/>
    <cellStyle name="Total 4 6 9" xfId="5185" xr:uid="{591AC223-4330-4B33-8B28-3F4A32C38C5F}"/>
    <cellStyle name="Total 4 6 9 2" xfId="43384" xr:uid="{F8DE2AF5-5BBD-47D2-911D-5CE7480AF92D}"/>
    <cellStyle name="Total 4 6 9 3" xfId="34234" xr:uid="{AEBAD55E-CD0A-4DC8-B2FC-97660404F2CC}"/>
    <cellStyle name="Total 4 6 9 4" xfId="22670" xr:uid="{764B4FA3-D065-4A10-986E-B2B7446730EE}"/>
    <cellStyle name="Total 4 7" xfId="5257" xr:uid="{AFD0D8C7-80A4-4E65-A5D5-C6EA3A73E387}"/>
    <cellStyle name="Total 4 7 2" xfId="41282" xr:uid="{AD279BBB-33D0-4FA6-944A-114A54514528}"/>
    <cellStyle name="Total 4 7 3" xfId="32069" xr:uid="{B864409A-8580-4415-93A1-45AD04300FBD}"/>
    <cellStyle name="Total 4 7 4" xfId="20359" xr:uid="{EAEED3D0-D3AB-4651-A778-C65E4C00B559}"/>
    <cellStyle name="Total 4 8" xfId="6223" xr:uid="{07A65A42-88F3-48FB-8E9F-5775760269DC}"/>
    <cellStyle name="Total 4 8 2" xfId="40782" xr:uid="{8E08C1FA-9A84-41FF-85BB-73644DFBD7E0}"/>
    <cellStyle name="Total 4 8 3" xfId="31550" xr:uid="{21831648-8A75-4952-81EF-15FBDB1E126C}"/>
    <cellStyle name="Total 4 8 4" xfId="19828" xr:uid="{8BF4BC54-AF2F-4C2D-8450-A4183B1D0A5B}"/>
    <cellStyle name="Total 4 9" xfId="4443" xr:uid="{DC844ACA-60FA-4407-AD76-41ACB60A90CB}"/>
    <cellStyle name="Total 4 9 2" xfId="41513" xr:uid="{726A423A-FE6A-4EA1-A349-B53C54FCDEEB}"/>
    <cellStyle name="Total 4 9 3" xfId="32325" xr:uid="{3BB85046-DAA6-4F63-B108-71A341DB3B9C}"/>
    <cellStyle name="Total 4 9 4" xfId="20616" xr:uid="{7AB38086-EFD7-46E7-A62B-0CBD05B5D30C}"/>
    <cellStyle name="Total 5" xfId="1930" xr:uid="{00000000-0005-0000-0000-00008A070000}"/>
    <cellStyle name="Total 5 10" xfId="11673" xr:uid="{9859A5B3-9A38-419B-B4B3-9219BA6D0D57}"/>
    <cellStyle name="Total 5 10 2" xfId="40443" xr:uid="{AEBCF92D-CA79-477D-BFB5-1A99949B00B5}"/>
    <cellStyle name="Total 5 10 3" xfId="31210" xr:uid="{B4E8C485-80EF-4C79-95AA-C6F077EFFA2B}"/>
    <cellStyle name="Total 5 10 4" xfId="19479" xr:uid="{B9285FB9-3FF0-4D01-88BA-47FC8783EA97}"/>
    <cellStyle name="Total 5 11" xfId="12078" xr:uid="{3DA380A4-F16E-4130-8E83-07CAFF12C5C1}"/>
    <cellStyle name="Total 5 11 2" xfId="42718" xr:uid="{C32C86BF-787E-42B1-9F2B-34C2409F14E0}"/>
    <cellStyle name="Total 5 11 3" xfId="33568" xr:uid="{D2BA3129-97AD-4DF0-A8EB-415D7F5828F0}"/>
    <cellStyle name="Total 5 11 4" xfId="21993" xr:uid="{791F7508-B2DC-4C47-A9F3-685D11DD64A4}"/>
    <cellStyle name="Total 5 12" xfId="12420" xr:uid="{FC756E65-578C-4F20-86FE-7B03BEFBAEAB}"/>
    <cellStyle name="Total 5 12 2" xfId="45173" xr:uid="{B714A003-91BC-4D03-95D6-72FDA9577785}"/>
    <cellStyle name="Total 5 12 3" xfId="36028" xr:uid="{8B6EE448-3534-41F4-894C-3F8C55AB0E57}"/>
    <cellStyle name="Total 5 12 4" xfId="24494" xr:uid="{0D274C60-3010-4A6B-837A-29050C0C51D5}"/>
    <cellStyle name="Total 5 13" xfId="12709" xr:uid="{D80B677C-FF43-4B78-B11E-1DB034BA13C2}"/>
    <cellStyle name="Total 5 13 2" xfId="44239" xr:uid="{F27B58F1-FF39-4A78-87B5-90218C10988A}"/>
    <cellStyle name="Total 5 13 3" xfId="35091" xr:uid="{E30C1E96-F16D-439B-A515-4C637EB4893E}"/>
    <cellStyle name="Total 5 13 4" xfId="23538" xr:uid="{65245DE0-5D7E-4AC5-8BBA-CC87D2A6359C}"/>
    <cellStyle name="Total 5 14" xfId="12933" xr:uid="{505DE8E3-D19E-4B15-A50E-DE5A3A91AAF0}"/>
    <cellStyle name="Total 5 14 2" xfId="43286" xr:uid="{53F7B2BD-8784-4CB0-96F9-BBAE6189B33F}"/>
    <cellStyle name="Total 5 14 3" xfId="34136" xr:uid="{853B496B-C156-4D4B-8B0A-CA42EFBDDFB3}"/>
    <cellStyle name="Total 5 14 4" xfId="22572" xr:uid="{7215EC0C-8A87-4D54-986D-F34FA9E8E4D2}"/>
    <cellStyle name="Total 5 15" xfId="14786" xr:uid="{176E3435-C8D1-4B11-B09D-771706F91D43}"/>
    <cellStyle name="Total 5 15 2" xfId="45956" xr:uid="{6365216F-5360-4587-821B-3A6089BC1EE8}"/>
    <cellStyle name="Total 5 15 3" xfId="36811" xr:uid="{60F4CB45-2838-4895-ABED-B9962FF2B819}"/>
    <cellStyle name="Total 5 15 4" xfId="25302" xr:uid="{12B7EBDC-BB23-478B-BDDD-8BFE951392F0}"/>
    <cellStyle name="Total 5 16" xfId="16179" xr:uid="{8C684AF9-28A1-4315-96CE-B8D3826231ED}"/>
    <cellStyle name="Total 5 16 2" xfId="46362" xr:uid="{5F6BDB39-ADDF-4510-86AC-115F978D6656}"/>
    <cellStyle name="Total 5 16 3" xfId="37217" xr:uid="{16FEC07E-8CAC-42CE-90BB-D8BAB5C60784}"/>
    <cellStyle name="Total 5 16 4" xfId="25735" xr:uid="{BF4C7363-8AEB-400A-8A24-0CA5BD66684F}"/>
    <cellStyle name="Total 5 17" xfId="16405" xr:uid="{AE337504-CC52-4A42-8D91-120CC3CD93A4}"/>
    <cellStyle name="Total 5 17 2" xfId="47261" xr:uid="{FA22A5A9-1BA1-4FB8-AABE-04F00FCB2E24}"/>
    <cellStyle name="Total 5 17 3" xfId="38117" xr:uid="{49B93B0A-0D2A-4E7E-B789-F41692772AB4}"/>
    <cellStyle name="Total 5 17 4" xfId="26703" xr:uid="{ABDB51D3-263F-4A6B-9781-9ADA06D30D05}"/>
    <cellStyle name="Total 5 18" xfId="25660" xr:uid="{2B5024F8-218E-4B7E-A249-F85279C4C0AE}"/>
    <cellStyle name="Total 5 18 2" xfId="46292" xr:uid="{6EB0B9DF-7127-46C7-9EBA-CE129A4B179F}"/>
    <cellStyle name="Total 5 18 3" xfId="37147" xr:uid="{7152817A-305B-4F4C-86CE-732885A99828}"/>
    <cellStyle name="Total 5 19" xfId="25226" xr:uid="{65ECC254-745F-4986-8808-9E3851E4BDBD}"/>
    <cellStyle name="Total 5 2" xfId="1931" xr:uid="{00000000-0005-0000-0000-00008B070000}"/>
    <cellStyle name="Total 5 2 10" xfId="4176" xr:uid="{19F59148-B09D-4C63-AEAE-8D22FEDF0005}"/>
    <cellStyle name="Total 5 2 10 2" xfId="45526" xr:uid="{5BBBF7D3-5F96-4093-869C-1E418034D2DA}"/>
    <cellStyle name="Total 5 2 10 3" xfId="36381" xr:uid="{37041B89-40ED-4420-A81D-AE2F70B16DB7}"/>
    <cellStyle name="Total 5 2 10 4" xfId="24849" xr:uid="{C9589CCA-16DF-4A51-95C1-716F36575367}"/>
    <cellStyle name="Total 5 2 11" xfId="14051" xr:uid="{AA8A954D-D76E-4CBE-9A7C-D4214048992B}"/>
    <cellStyle name="Total 5 2 11 2" xfId="47075" xr:uid="{470A170A-389F-4DD6-B654-96D6A2B7E561}"/>
    <cellStyle name="Total 5 2 11 3" xfId="37931" xr:uid="{E7DC627C-D441-4305-8561-8EA285517BC5}"/>
    <cellStyle name="Total 5 2 11 4" xfId="26516" xr:uid="{BA54AF1A-D380-496B-81F0-645B025A25DC}"/>
    <cellStyle name="Total 5 2 12" xfId="15834" xr:uid="{F11956B3-2FDB-4247-A5C3-0ECD862CA6F7}"/>
    <cellStyle name="Total 5 2 12 2" xfId="46365" xr:uid="{48FED137-23D8-4F03-AC2B-9A5954646533}"/>
    <cellStyle name="Total 5 2 12 3" xfId="37220" xr:uid="{8C25A1C0-7789-4263-8983-5544E86C49AE}"/>
    <cellStyle name="Total 5 2 12 4" xfId="25738" xr:uid="{42A3E5BA-0565-482D-AFEC-8D1026366E43}"/>
    <cellStyle name="Total 5 2 13" xfId="15332" xr:uid="{588832D9-BCEC-423F-94B5-F5F57C70C9D6}"/>
    <cellStyle name="Total 5 2 13 2" xfId="45654" xr:uid="{FB48F4AF-5B70-442A-8EC7-FB162E7B2DCF}"/>
    <cellStyle name="Total 5 2 13 3" xfId="36509" xr:uid="{7AB25532-3BF4-4A4F-A18F-59053854CEC3}"/>
    <cellStyle name="Total 5 2 13 4" xfId="24983" xr:uid="{0923B069-D3EC-492E-964F-EBBE4282D24A}"/>
    <cellStyle name="Total 5 2 14" xfId="26188" xr:uid="{4504AB2F-A453-4708-A19F-CB9BB4F748F3}"/>
    <cellStyle name="Total 5 2 14 2" xfId="46772" xr:uid="{95D0272F-1B75-44FB-A565-2CC2425841C1}"/>
    <cellStyle name="Total 5 2 14 3" xfId="37628" xr:uid="{95940B20-136A-432C-B853-0705FF76C99F}"/>
    <cellStyle name="Total 5 2 15" xfId="27161" xr:uid="{D8880818-D343-41C7-BB64-12B9DB4EF212}"/>
    <cellStyle name="Total 5 2 16" xfId="48848" xr:uid="{084979F7-EF3C-4BC1-989B-51BA334424DE}"/>
    <cellStyle name="Total 5 2 17" xfId="50751" xr:uid="{24AA5798-BB66-4799-ADD7-22C084EF526C}"/>
    <cellStyle name="Total 5 2 18" xfId="52289" xr:uid="{64AEC5FB-BA9E-462F-B9C4-1A8C6D967F43}"/>
    <cellStyle name="Total 5 2 19" xfId="50968" xr:uid="{DB95230E-0507-4989-9B3B-23A18B8B38F3}"/>
    <cellStyle name="Total 5 2 2" xfId="1932" xr:uid="{00000000-0005-0000-0000-00008C070000}"/>
    <cellStyle name="Total 5 2 2 10" xfId="15165" xr:uid="{B8350FE1-9B6F-4BD2-AF8F-1BB4A0C9E11C}"/>
    <cellStyle name="Total 5 2 2 10 2" xfId="47078" xr:uid="{29D8DDE1-543B-4CD9-B120-2B7BCBB81195}"/>
    <cellStyle name="Total 5 2 2 10 3" xfId="37934" xr:uid="{AD0FAE61-2BAA-4C56-B4F7-69C8230E890C}"/>
    <cellStyle name="Total 5 2 2 10 4" xfId="26519" xr:uid="{B42F4905-1024-4A5C-8BD8-3E39EA9ABB7F}"/>
    <cellStyle name="Total 5 2 2 11" xfId="15448" xr:uid="{082DC731-6BFC-4A72-81E1-82DA22B82171}"/>
    <cellStyle name="Total 5 2 2 11 2" xfId="41019" xr:uid="{D1089438-0486-45DA-8168-46F6ED745CE8}"/>
    <cellStyle name="Total 5 2 2 11 3" xfId="31789" xr:uid="{808D5125-D911-42C6-8A35-4A11337B977A}"/>
    <cellStyle name="Total 5 2 2 11 4" xfId="20067" xr:uid="{A57016C8-0227-4667-8331-38DDB3F6C6CF}"/>
    <cellStyle name="Total 5 2 2 12" xfId="15026" xr:uid="{00AA1286-D204-47B6-91D7-B1A24AE6F57D}"/>
    <cellStyle name="Total 5 2 2 12 2" xfId="47259" xr:uid="{1FD7846B-2EB3-4E64-8AFF-831B8B1FBF27}"/>
    <cellStyle name="Total 5 2 2 12 3" xfId="38115" xr:uid="{53B3C60C-A1B2-4C4E-BEEF-9F0B88DE7B99}"/>
    <cellStyle name="Total 5 2 2 12 4" xfId="26701" xr:uid="{1765C713-FC3F-4111-80B4-77AC57D3BBC4}"/>
    <cellStyle name="Total 5 2 2 13" xfId="24267" xr:uid="{14F85F7A-54AA-43EE-B062-16875CF2411A}"/>
    <cellStyle name="Total 5 2 2 13 2" xfId="44949" xr:uid="{B0CF0373-37D9-4D08-8774-6DD4D16A9855}"/>
    <cellStyle name="Total 5 2 2 13 3" xfId="35804" xr:uid="{A2E74412-9444-4EB0-B2D5-6BCFF981ABD6}"/>
    <cellStyle name="Total 5 2 2 14" xfId="27166" xr:uid="{F70AD762-BD95-463A-B77C-C6C7E8CD3212}"/>
    <cellStyle name="Total 5 2 2 15" xfId="48849" xr:uid="{E3B9B5B9-60CB-460C-9E07-DB6BD1B63066}"/>
    <cellStyle name="Total 5 2 2 16" xfId="50752" xr:uid="{3019680F-8A81-4C46-AFDF-59FF1AF912A0}"/>
    <cellStyle name="Total 5 2 2 17" xfId="52266" xr:uid="{27A3AF5E-B850-4BBE-8F49-AF0D863BA88A}"/>
    <cellStyle name="Total 5 2 2 18" xfId="51426" xr:uid="{4E912E07-6DE7-4F71-99DF-D89C0DAFC5C4}"/>
    <cellStyle name="Total 5 2 2 19" xfId="52547" xr:uid="{E2C21CA1-EDBB-46EA-AD19-906CA5EFE96B}"/>
    <cellStyle name="Total 5 2 2 2" xfId="5269" xr:uid="{14DF70C0-8757-4DB9-92DC-73A03EEB7DA3}"/>
    <cellStyle name="Total 5 2 2 2 2" xfId="39616" xr:uid="{A6A33662-AFB4-4664-A12F-5212F456F3D1}"/>
    <cellStyle name="Total 5 2 2 2 3" xfId="30358" xr:uid="{01FE5FFC-CE8F-4751-B2F2-82805A9AFBEA}"/>
    <cellStyle name="Total 5 2 2 2 4" xfId="18603" xr:uid="{17CDACC0-D3D8-47CA-B6F2-9EFC7E49C819}"/>
    <cellStyle name="Total 5 2 2 20" xfId="53727" xr:uid="{266B9F9E-A840-4A5C-ABE0-5484CADCADA5}"/>
    <cellStyle name="Total 5 2 2 21" xfId="53975" xr:uid="{C8539193-387A-4B07-B21C-69F59B72DE3F}"/>
    <cellStyle name="Total 5 2 2 22" xfId="54968" xr:uid="{2A362B30-5C97-4D3F-B3FB-3D5BA2F3D9CB}"/>
    <cellStyle name="Total 5 2 2 23" xfId="56226" xr:uid="{F3D5977C-C581-4D06-93B7-BD99266D4803}"/>
    <cellStyle name="Total 5 2 2 24" xfId="17003" xr:uid="{6DC3C942-4BBF-41F5-A7F3-964B8BD1D2D8}"/>
    <cellStyle name="Total 5 2 2 3" xfId="5590" xr:uid="{7051D1F3-2B48-41BB-881C-685A142E3AD4}"/>
    <cellStyle name="Total 5 2 2 3 2" xfId="40792" xr:uid="{21AAA439-079F-488E-BD0A-3BC4A0735339}"/>
    <cellStyle name="Total 5 2 2 3 3" xfId="31560" xr:uid="{591C3AEE-0B7F-4862-80E5-A1C878337C76}"/>
    <cellStyle name="Total 5 2 2 3 4" xfId="19838" xr:uid="{8414E6B4-7702-4700-9B99-51FD4B3ACD97}"/>
    <cellStyle name="Total 5 2 2 4" xfId="9548" xr:uid="{EC89FCEF-4FD4-4DA1-AD5D-F849E6A078DB}"/>
    <cellStyle name="Total 5 2 2 4 2" xfId="42733" xr:uid="{FC59B72D-3DFD-44B7-8406-59A57F42FA39}"/>
    <cellStyle name="Total 5 2 2 4 3" xfId="33583" xr:uid="{C1B3E645-E42A-4E96-9BC9-09B8868AB2E8}"/>
    <cellStyle name="Total 5 2 2 4 4" xfId="22009" xr:uid="{638619D8-5E46-4736-8F98-478E0F8D50A6}"/>
    <cellStyle name="Total 5 2 2 5" xfId="10295" xr:uid="{5C443FBB-5B0F-40AF-972C-41AF2E0A637B}"/>
    <cellStyle name="Total 5 2 2 5 2" xfId="39291" xr:uid="{2B95DEF2-5E3E-4712-8A6B-1C26317EBD5E}"/>
    <cellStyle name="Total 5 2 2 5 3" xfId="30026" xr:uid="{3E4C32DF-1649-479A-9A47-DB46EE58EFD5}"/>
    <cellStyle name="Total 5 2 2 5 4" xfId="18270" xr:uid="{E5FD6578-52FE-43EC-A93F-95B1530B74C6}"/>
    <cellStyle name="Total 5 2 2 6" xfId="10596" xr:uid="{31FB0649-5806-483A-9522-80497C4AB2A6}"/>
    <cellStyle name="Total 5 2 2 6 2" xfId="44194" xr:uid="{8363554D-FA4B-420B-8C2B-1AFB78C216DA}"/>
    <cellStyle name="Total 5 2 2 6 3" xfId="35046" xr:uid="{1D1B6263-5811-4A54-ACE7-1AF3EB005CE3}"/>
    <cellStyle name="Total 5 2 2 6 4" xfId="23492" xr:uid="{CFCAF360-8F45-4133-9829-FA20B0B32A87}"/>
    <cellStyle name="Total 5 2 2 7" xfId="3795" xr:uid="{99A50533-3E3E-4560-B7B3-443C1DA35C5A}"/>
    <cellStyle name="Total 5 2 2 7 2" xfId="43889" xr:uid="{DBE7F00D-1436-48CB-B757-E31148E5C313}"/>
    <cellStyle name="Total 5 2 2 7 3" xfId="34741" xr:uid="{C2B1575F-2FD1-4464-9BC1-F923629737DF}"/>
    <cellStyle name="Total 5 2 2 7 4" xfId="23182" xr:uid="{8DB5B870-A39F-4921-BCD7-6C8BBCA09E27}"/>
    <cellStyle name="Total 5 2 2 8" xfId="10310" xr:uid="{D54381C1-5CD8-4281-86B2-7240D544D0A3}"/>
    <cellStyle name="Total 5 2 2 8 2" xfId="44095" xr:uid="{C89EEC3F-8462-4B35-A5C7-F0055349E643}"/>
    <cellStyle name="Total 5 2 2 8 3" xfId="34947" xr:uid="{25625657-008C-4BDA-96CE-D8BE40C175E4}"/>
    <cellStyle name="Total 5 2 2 8 4" xfId="23391" xr:uid="{CF4AB556-AD0F-407E-8E4F-A2F8C48E2605}"/>
    <cellStyle name="Total 5 2 2 9" xfId="9837" xr:uid="{17546EDE-23C2-4A40-994D-B2C2BE60D40D}"/>
    <cellStyle name="Total 5 2 2 9 2" xfId="45524" xr:uid="{AACF4BFC-F904-4223-BE02-F14C2023FFB8}"/>
    <cellStyle name="Total 5 2 2 9 3" xfId="36379" xr:uid="{F083004F-A13F-4372-B000-CBB932C96FAA}"/>
    <cellStyle name="Total 5 2 2 9 4" xfId="24847" xr:uid="{0DA5557A-4E14-47AE-9333-E8F1641AAAF6}"/>
    <cellStyle name="Total 5 2 20" xfId="50646" xr:uid="{47A38BA4-7697-47D7-B7A8-EDBA54E61BA2}"/>
    <cellStyle name="Total 5 2 21" xfId="53726" xr:uid="{2C69DADA-638C-4A3B-B075-AC8D29F9D2D1}"/>
    <cellStyle name="Total 5 2 22" xfId="54766" xr:uid="{40BF387D-8627-429B-B7ED-667DB30EE887}"/>
    <cellStyle name="Total 5 2 23" xfId="54149" xr:uid="{74948388-E2D4-4A51-AF9E-411366756A3E}"/>
    <cellStyle name="Total 5 2 24" xfId="56225" xr:uid="{45D8503B-4B33-4421-BDFE-B6FA6E56D929}"/>
    <cellStyle name="Total 5 2 25" xfId="17002" xr:uid="{02C63E17-B953-4EBD-AB44-3BD90CBE162F}"/>
    <cellStyle name="Total 5 2 3" xfId="5268" xr:uid="{0693BC85-3F71-46B2-B1E1-B82C45675850}"/>
    <cellStyle name="Total 5 2 3 2" xfId="39617" xr:uid="{ABF8F3B1-DB26-4F43-9C3A-8E7C8210F886}"/>
    <cellStyle name="Total 5 2 3 3" xfId="30359" xr:uid="{2C6A335F-18E6-4086-997B-08EDE377A45D}"/>
    <cellStyle name="Total 5 2 3 4" xfId="18604" xr:uid="{32B124C2-4B4A-4A3F-A68D-2813EBA247D3}"/>
    <cellStyle name="Total 5 2 4" xfId="6220" xr:uid="{6D9998A0-6D89-4B7C-94DA-4E4C375D28F0}"/>
    <cellStyle name="Total 5 2 4 2" xfId="40791" xr:uid="{F76B731A-6C87-4966-AC80-5F18FB473B0E}"/>
    <cellStyle name="Total 5 2 4 3" xfId="31559" xr:uid="{AFCF02A0-B337-4E52-A45B-BB143691E2C3}"/>
    <cellStyle name="Total 5 2 4 4" xfId="19837" xr:uid="{AE127C0E-9A95-4F02-992A-EFF85E244EB8}"/>
    <cellStyle name="Total 5 2 5" xfId="10339" xr:uid="{99EDBA5A-20AF-4ECF-9D7B-C8B94AF9F501}"/>
    <cellStyle name="Total 5 2 5 2" xfId="41623" xr:uid="{20012BF1-0AFF-4A12-A695-75139936223E}"/>
    <cellStyle name="Total 5 2 5 3" xfId="32436" xr:uid="{BA5E00B1-C5EA-4DBF-AB6B-6E0CEF80ACF1}"/>
    <cellStyle name="Total 5 2 5 4" xfId="20793" xr:uid="{6CFB8B47-F7E8-4D96-A893-884036DEB49A}"/>
    <cellStyle name="Total 5 2 6" xfId="10202" xr:uid="{6391E67E-E8AD-45FF-ABD7-3EDED0B21630}"/>
    <cellStyle name="Total 5 2 6 2" xfId="41094" xr:uid="{776F6F3C-B49C-40B3-9FC2-C94F15D44A45}"/>
    <cellStyle name="Total 5 2 6 3" xfId="31865" xr:uid="{AEACEAB8-8AF2-4687-BFA0-241640D65443}"/>
    <cellStyle name="Total 5 2 6 4" xfId="20144" xr:uid="{4E00D65C-CBCD-4993-A1AA-40942B685057}"/>
    <cellStyle name="Total 5 2 7" xfId="9849" xr:uid="{AC187898-6F83-4FC8-B2E2-D8ECB4E317C2}"/>
    <cellStyle name="Total 5 2 7 2" xfId="42042" xr:uid="{79A24A53-E9EA-41ED-9BDA-DAD6592E74CD}"/>
    <cellStyle name="Total 5 2 7 3" xfId="32892" xr:uid="{8118544A-1389-456F-BA31-4F9EAFF512F7}"/>
    <cellStyle name="Total 5 2 7 4" xfId="21312" xr:uid="{B8B7084C-B900-4FEE-AD18-53FF04228C56}"/>
    <cellStyle name="Total 5 2 8" xfId="11053" xr:uid="{D93750D2-C8BE-456F-ADDE-3E85692101A6}"/>
    <cellStyle name="Total 5 2 8 2" xfId="45176" xr:uid="{467612F4-64C7-463F-B5C6-306CDD04B2A7}"/>
    <cellStyle name="Total 5 2 8 3" xfId="36031" xr:uid="{24564814-BD79-4021-A39B-8B1E21706B34}"/>
    <cellStyle name="Total 5 2 8 4" xfId="24497" xr:uid="{2F5E7BF2-3AF9-474D-8471-5529F7B85E74}"/>
    <cellStyle name="Total 5 2 9" xfId="8841" xr:uid="{68B18064-CC93-4823-BB5E-8E34D20DE66F}"/>
    <cellStyle name="Total 5 2 9 2" xfId="44250" xr:uid="{B9CF6B1B-C187-4034-B41A-35F4E408B19A}"/>
    <cellStyle name="Total 5 2 9 3" xfId="35102" xr:uid="{62730B9F-CDFF-4A81-B0AE-55B4FBE01933}"/>
    <cellStyle name="Total 5 2 9 4" xfId="23549" xr:uid="{015D7D40-6292-47AD-9299-0387327EF4F7}"/>
    <cellStyle name="Total 5 20" xfId="48847" xr:uid="{CCBF72BD-EE61-4CD7-9C94-4CFE70F925B7}"/>
    <cellStyle name="Total 5 21" xfId="50750" xr:uid="{C6A81E86-7FD3-46A6-ABEB-C9E1FD1096A1}"/>
    <cellStyle name="Total 5 22" xfId="50918" xr:uid="{C5239A4E-AA23-4618-A3AD-65A40BE309D4}"/>
    <cellStyle name="Total 5 23" xfId="51458" xr:uid="{9611103F-DB6D-4EC6-82DE-2E4C9873A9DB}"/>
    <cellStyle name="Total 5 24" xfId="50648" xr:uid="{63BD46A2-78BE-4895-92B5-CDEBB0BD3A24}"/>
    <cellStyle name="Total 5 25" xfId="53725" xr:uid="{BE30552D-B92F-4A2E-AA83-B2FE595F0B84}"/>
    <cellStyle name="Total 5 26" xfId="54329" xr:uid="{F59ED52F-2C9E-4B7B-9BE8-99F4F3C34380}"/>
    <cellStyle name="Total 5 27" xfId="52688" xr:uid="{0778F2DF-65FC-40D2-B326-8FB5D17915C7}"/>
    <cellStyle name="Total 5 28" xfId="56224" xr:uid="{0616C808-3F9B-4B60-906B-F3B3AF55073B}"/>
    <cellStyle name="Total 5 29" xfId="17001" xr:uid="{5D3E1763-3564-4BC0-BA93-546D6D2A310F}"/>
    <cellStyle name="Total 5 3" xfId="1933" xr:uid="{00000000-0005-0000-0000-00008D070000}"/>
    <cellStyle name="Total 5 3 10" xfId="10981" xr:uid="{90EB5CFC-FEAC-4913-9C78-A780DAD05D55}"/>
    <cellStyle name="Total 5 3 10 2" xfId="39095" xr:uid="{039C877C-67C2-4D8A-830F-2A6F7C6CA5CF}"/>
    <cellStyle name="Total 5 3 10 3" xfId="29829" xr:uid="{0DE25A61-06DC-402D-B456-DABBA0C15EE1}"/>
    <cellStyle name="Total 5 3 10 4" xfId="18074" xr:uid="{A3EDD8E8-248E-49B0-B50C-33A4DEEA27BF}"/>
    <cellStyle name="Total 5 3 11" xfId="15514" xr:uid="{2E92BC20-8507-46AF-862C-E87EF7B62560}"/>
    <cellStyle name="Total 5 3 11 2" xfId="45957" xr:uid="{9A4C7EFB-84AF-4F99-A56B-444818FBFF36}"/>
    <cellStyle name="Total 5 3 11 3" xfId="36812" xr:uid="{2BF84C38-F709-4F46-AD33-77769232D11D}"/>
    <cellStyle name="Total 5 3 11 4" xfId="25303" xr:uid="{E7D1D9BE-498C-41F2-95FF-5C40981D088E}"/>
    <cellStyle name="Total 5 3 12" xfId="13639" xr:uid="{F84B926D-9C6E-4F58-9FF6-0007D75A3561}"/>
    <cellStyle name="Total 5 3 12 2" xfId="47495" xr:uid="{2FFDA15E-5504-4C9D-AC49-922A7C7F6667}"/>
    <cellStyle name="Total 5 3 12 3" xfId="38351" xr:uid="{CCB573B0-F2C5-4332-BC6B-8F14E948C8D3}"/>
    <cellStyle name="Total 5 3 12 4" xfId="26971" xr:uid="{13CEAEE4-B440-4843-9666-A3226E952F0E}"/>
    <cellStyle name="Total 5 3 13" xfId="14697" xr:uid="{EEED8D50-1685-41C6-BB44-B346D1D06123}"/>
    <cellStyle name="Total 5 3 13 2" xfId="47260" xr:uid="{259351DA-E5D4-4C87-80A2-C1A30427D6A6}"/>
    <cellStyle name="Total 5 3 13 3" xfId="38116" xr:uid="{08E70FA2-5BE3-4ADC-B84D-F35C5B6D55E7}"/>
    <cellStyle name="Total 5 3 13 4" xfId="26702" xr:uid="{1F693DF5-E316-41A7-92D2-2BE6DAA182F3}"/>
    <cellStyle name="Total 5 3 14" xfId="25797" xr:uid="{EB271EB7-B2E1-4428-83C7-C68DE47CA71B}"/>
    <cellStyle name="Total 5 3 14 2" xfId="46420" xr:uid="{C5835699-50A3-41E7-8563-60E75CAE3F22}"/>
    <cellStyle name="Total 5 3 14 3" xfId="37275" xr:uid="{2487F3E9-2DAB-46A1-BC59-E81F0ADE5AE9}"/>
    <cellStyle name="Total 5 3 15" xfId="25547" xr:uid="{BCB80CA4-14F8-4FD8-98DF-2C8499DD3781}"/>
    <cellStyle name="Total 5 3 16" xfId="48850" xr:uid="{5179EA15-F529-4136-8459-06FC86CD9D44}"/>
    <cellStyle name="Total 5 3 17" xfId="50753" xr:uid="{684FE954-A311-455B-B732-25D0359E344B}"/>
    <cellStyle name="Total 5 3 18" xfId="50913" xr:uid="{12271428-2D8A-45D7-92CB-1AFB8C5A7E30}"/>
    <cellStyle name="Total 5 3 19" xfId="51795" xr:uid="{0065401A-F358-4890-AF8A-F41EA22F2BEA}"/>
    <cellStyle name="Total 5 3 2" xfId="1934" xr:uid="{00000000-0005-0000-0000-00008E070000}"/>
    <cellStyle name="Total 5 3 2 10" xfId="14477" xr:uid="{14EBF43E-84C7-4CE7-9C9C-FC6B87E3D167}"/>
    <cellStyle name="Total 5 3 2 10 2" xfId="47076" xr:uid="{82440091-B152-4464-A056-75F870B75D16}"/>
    <cellStyle name="Total 5 3 2 10 3" xfId="37932" xr:uid="{765DE33D-2E90-42E3-A897-FA2171779C17}"/>
    <cellStyle name="Total 5 3 2 10 4" xfId="26517" xr:uid="{778E1C22-5293-4BC6-BF76-D4AAA033102C}"/>
    <cellStyle name="Total 5 3 2 11" xfId="13640" xr:uid="{7E025B29-F2E3-471A-A4CE-B23A49235C1D}"/>
    <cellStyle name="Total 5 3 2 11 2" xfId="45584" xr:uid="{F8888AE3-82F9-4D88-A50C-C47B06A44773}"/>
    <cellStyle name="Total 5 3 2 11 3" xfId="36439" xr:uid="{43F1A3A3-D65B-4192-B14E-AA06084C2506}"/>
    <cellStyle name="Total 5 3 2 11 4" xfId="24909" xr:uid="{EBD16728-1F29-4667-9676-D002E3328667}"/>
    <cellStyle name="Total 5 3 2 12" xfId="16309" xr:uid="{5661984A-253C-43BF-A5A8-10EB5625DAA1}"/>
    <cellStyle name="Total 5 3 2 12 2" xfId="46589" xr:uid="{F026999F-3CA4-48E7-8771-DD93041C368F}"/>
    <cellStyle name="Total 5 3 2 12 3" xfId="37444" xr:uid="{A4D12481-E51E-4C43-80BE-3B22490AE575}"/>
    <cellStyle name="Total 5 3 2 12 4" xfId="25998" xr:uid="{003AC1D5-A5EE-4201-9775-B65D0B120901}"/>
    <cellStyle name="Total 5 3 2 13" xfId="26334" xr:uid="{DA3DC4BD-A6E3-4B8D-960A-C89015577407}"/>
    <cellStyle name="Total 5 3 2 13 2" xfId="46903" xr:uid="{B4721197-28CD-42E1-83B5-C3D13EE6A2B7}"/>
    <cellStyle name="Total 5 3 2 13 3" xfId="37759" xr:uid="{C0D8631C-CEAB-4AD5-A80C-AD18C1331869}"/>
    <cellStyle name="Total 5 3 2 14" xfId="27164" xr:uid="{FE6B893F-4D10-4E83-B749-EB42547BE361}"/>
    <cellStyle name="Total 5 3 2 15" xfId="48851" xr:uid="{8AA4C3D7-F8A6-4333-88B1-D2F9FAA7A9C9}"/>
    <cellStyle name="Total 5 3 2 16" xfId="50754" xr:uid="{133298DE-1B47-4871-8773-175FB8C83C4E}"/>
    <cellStyle name="Total 5 3 2 17" xfId="51094" xr:uid="{62D991FD-C8CE-495A-873A-55183C0C1311}"/>
    <cellStyle name="Total 5 3 2 18" xfId="50910" xr:uid="{E980000E-1941-47C1-AE9A-5ED4939D9E42}"/>
    <cellStyle name="Total 5 3 2 19" xfId="51073" xr:uid="{ED8ECB3F-3890-4C35-B043-8712F6089F35}"/>
    <cellStyle name="Total 5 3 2 2" xfId="5271" xr:uid="{E83C1DB8-249D-4CFF-A425-0125F803CDEF}"/>
    <cellStyle name="Total 5 3 2 2 2" xfId="41687" xr:uid="{FBB42D4E-F466-46A8-81D6-D1EA7A4A9A31}"/>
    <cellStyle name="Total 5 3 2 2 3" xfId="32532" xr:uid="{9FD4A1F8-2008-4DB7-A9C4-2C104CA94112}"/>
    <cellStyle name="Total 5 3 2 2 4" xfId="20938" xr:uid="{F85699B7-8D4D-44AF-B526-B1C5DB4D405C}"/>
    <cellStyle name="Total 5 3 2 20" xfId="53729" xr:uid="{BD385AF3-233A-4465-830E-265A235354E9}"/>
    <cellStyle name="Total 5 3 2 21" xfId="54710" xr:uid="{64D22EF9-0D0A-446B-9975-0A22AD37CB26}"/>
    <cellStyle name="Total 5 3 2 22" xfId="55451" xr:uid="{AEFA14BB-086F-42BC-A544-5347CD3607FB}"/>
    <cellStyle name="Total 5 3 2 23" xfId="56228" xr:uid="{B69105BD-414D-417C-8567-A3245B650CC4}"/>
    <cellStyle name="Total 5 3 2 24" xfId="17005" xr:uid="{86C6C7AC-CB0B-45F0-B831-873CB556E4A2}"/>
    <cellStyle name="Total 5 3 2 3" xfId="4147" xr:uid="{473A20FF-1E86-42C6-A980-35BB7FECD6BE}"/>
    <cellStyle name="Total 5 3 2 3 2" xfId="40794" xr:uid="{54A41AD1-76A2-4A38-AB33-C8FF6BF802DF}"/>
    <cellStyle name="Total 5 3 2 3 3" xfId="31562" xr:uid="{F10E652B-6C40-4837-8399-A35597C943B9}"/>
    <cellStyle name="Total 5 3 2 3 4" xfId="19840" xr:uid="{9C61B2EB-BAA6-428B-A714-5BB793D97B3A}"/>
    <cellStyle name="Total 5 3 2 4" xfId="6483" xr:uid="{4198BA83-85D3-4376-A402-81841ABD757E}"/>
    <cellStyle name="Total 5 3 2 4 2" xfId="41256" xr:uid="{42FC4601-32F9-46B6-BA59-7E5D99BFEC97}"/>
    <cellStyle name="Total 5 3 2 4 3" xfId="32036" xr:uid="{3494B782-AC60-4F03-AEE2-CF1CA2ED2C80}"/>
    <cellStyle name="Total 5 3 2 4 4" xfId="20325" xr:uid="{F22A5F4D-C95D-45A3-B430-96B2548FB285}"/>
    <cellStyle name="Total 5 3 2 5" xfId="11415" xr:uid="{5C4E1FFD-E8C4-474B-A40D-53A2D5DE918F}"/>
    <cellStyle name="Total 5 3 2 5 2" xfId="40445" xr:uid="{03B29255-5169-45E2-8DD6-0B2951FD0786}"/>
    <cellStyle name="Total 5 3 2 5 3" xfId="31212" xr:uid="{7744B7BC-FE3B-4411-89EC-808B89731012}"/>
    <cellStyle name="Total 5 3 2 5 4" xfId="19481" xr:uid="{9A16E6BA-37F6-41F7-96E6-BCA8596DBEF6}"/>
    <cellStyle name="Total 5 3 2 6" xfId="11855" xr:uid="{D248F7C5-9D94-47BD-B43F-D6C8BE08CDCF}"/>
    <cellStyle name="Total 5 3 2 6 2" xfId="39806" xr:uid="{B90A9FF4-FE43-4A26-9A6C-3FEA2C219C40}"/>
    <cellStyle name="Total 5 3 2 6 3" xfId="30571" xr:uid="{10F02321-C9F9-4519-9AC1-50FD717A6F19}"/>
    <cellStyle name="Total 5 3 2 6 4" xfId="18816" xr:uid="{505FA901-BDA6-4C89-B380-86B73A007D03}"/>
    <cellStyle name="Total 5 3 2 7" xfId="12241" xr:uid="{B175DBB6-BC06-48FD-ADFC-9E1B99ED99FE}"/>
    <cellStyle name="Total 5 3 2 7 2" xfId="45175" xr:uid="{D620B911-836A-4DB3-8ADD-53CE8F5DA3F9}"/>
    <cellStyle name="Total 5 3 2 7 3" xfId="36030" xr:uid="{2E1A8F9D-A014-4320-B2BB-69CAC18C1F8F}"/>
    <cellStyle name="Total 5 3 2 7 4" xfId="24496" xr:uid="{9434C1AE-8D74-4E86-96B6-481C69B2FD88}"/>
    <cellStyle name="Total 5 3 2 8" xfId="12570" xr:uid="{23411D9A-DE99-4408-928B-3924588040BD}"/>
    <cellStyle name="Total 5 3 2 8 2" xfId="44274" xr:uid="{D10C79AF-9FC7-4C17-A103-A985D9235F42}"/>
    <cellStyle name="Total 5 3 2 8 3" xfId="35126" xr:uid="{0769D8BF-DF6D-4C10-986F-3E5993EE9C9B}"/>
    <cellStyle name="Total 5 3 2 8 4" xfId="23573" xr:uid="{7C05D098-C920-446B-A882-6D3AE2C6C64B}"/>
    <cellStyle name="Total 5 3 2 9" xfId="12838" xr:uid="{A50C61F6-2137-4F06-B3B7-E66E68F465A2}"/>
    <cellStyle name="Total 5 3 2 9 2" xfId="44936" xr:uid="{0E5DB9C1-EA53-4E80-BEF1-22177D191710}"/>
    <cellStyle name="Total 5 3 2 9 3" xfId="35791" xr:uid="{339CE48B-6C00-4AE1-8B83-554D0596F66A}"/>
    <cellStyle name="Total 5 3 2 9 4" xfId="24254" xr:uid="{7486D5F1-BC9F-492D-89F6-DC168BA19912}"/>
    <cellStyle name="Total 5 3 20" xfId="50644" xr:uid="{C519240E-816F-4D8D-B620-C6EA11B1DE2C}"/>
    <cellStyle name="Total 5 3 21" xfId="53728" xr:uid="{186DC24C-8934-4B61-8BD4-C1AA39CCE139}"/>
    <cellStyle name="Total 5 3 22" xfId="54379" xr:uid="{FEE9FDA6-FB63-4281-9A28-7569C9FA580E}"/>
    <cellStyle name="Total 5 3 23" xfId="55258" xr:uid="{1D451AEA-7A16-4704-90CA-06A0C50ED401}"/>
    <cellStyle name="Total 5 3 24" xfId="56227" xr:uid="{A234D754-BF7D-4E75-897B-C6701F1821A3}"/>
    <cellStyle name="Total 5 3 25" xfId="17004" xr:uid="{88505EFC-4520-4845-8CBA-333CCDD29C66}"/>
    <cellStyle name="Total 5 3 3" xfId="5270" xr:uid="{CFB0B46A-AB4F-4140-95B5-7BD9B91EE6A3}"/>
    <cellStyle name="Total 5 3 3 2" xfId="41700" xr:uid="{48D50F91-8CE3-4AED-8CA9-CD170713648B}"/>
    <cellStyle name="Total 5 3 3 3" xfId="32549" xr:uid="{D1E00C5B-EA12-4213-B74A-EA62AE7071FB}"/>
    <cellStyle name="Total 5 3 3 4" xfId="20964" xr:uid="{F6C2903C-E8D1-477F-9DAA-3AAD9EA69C46}"/>
    <cellStyle name="Total 5 3 4" xfId="4148" xr:uid="{A3D741B6-1619-4D2D-A9A8-9EFDEDFF8E9E}"/>
    <cellStyle name="Total 5 3 4 2" xfId="40793" xr:uid="{005BAB8A-924E-4027-AB28-EB3709F46E9D}"/>
    <cellStyle name="Total 5 3 4 3" xfId="31561" xr:uid="{58683CDF-DAB3-49A6-A72A-91DAF56401A5}"/>
    <cellStyle name="Total 5 3 4 4" xfId="19839" xr:uid="{919BE319-5050-46CE-81EF-FE27823F7198}"/>
    <cellStyle name="Total 5 3 5" xfId="5839" xr:uid="{DB134904-5099-4078-A5F8-027AE1DC3D4A}"/>
    <cellStyle name="Total 5 3 5 2" xfId="41140" xr:uid="{36497C79-FF87-4FA2-AF88-2A62C088EEBE}"/>
    <cellStyle name="Total 5 3 5 3" xfId="31911" xr:uid="{08AD6FD8-E09C-4CE9-AAB8-98198816C434}"/>
    <cellStyle name="Total 5 3 5 4" xfId="20191" xr:uid="{7EC9C6F4-ED49-475D-9946-5AD9DDE29438}"/>
    <cellStyle name="Total 5 3 6" xfId="10072" xr:uid="{E8697048-3374-4CF3-8F76-46AF039695ED}"/>
    <cellStyle name="Total 5 3 6 2" xfId="39286" xr:uid="{248827F1-6F62-4609-8D67-83DDF0A73150}"/>
    <cellStyle name="Total 5 3 6 3" xfId="30021" xr:uid="{F17A84E9-6325-4624-B4DD-282FB275EB72}"/>
    <cellStyle name="Total 5 3 6 4" xfId="18265" xr:uid="{0C273F2A-2B12-49AD-AA9C-5CBA3A42F116}"/>
    <cellStyle name="Total 5 3 7" xfId="10236" xr:uid="{D0CD5342-DD22-48CD-A1C1-74814D91309F}"/>
    <cellStyle name="Total 5 3 7 2" xfId="42242" xr:uid="{923CFC16-4D0D-4820-9EA8-1631F6B97F18}"/>
    <cellStyle name="Total 5 3 7 3" xfId="33092" xr:uid="{E3C4ACEA-2555-4685-9FF7-5481FF8430DB}"/>
    <cellStyle name="Total 5 3 7 4" xfId="21512" xr:uid="{64AF37D9-845C-4880-9AA5-3C83DC0F82FA}"/>
    <cellStyle name="Total 5 3 8" xfId="10217" xr:uid="{0AC13A97-BD72-4E3E-8D42-283740A88614}"/>
    <cellStyle name="Total 5 3 8 2" xfId="45174" xr:uid="{F2D8B1C3-9BFB-42A8-A354-7E0A10A57E95}"/>
    <cellStyle name="Total 5 3 8 3" xfId="36029" xr:uid="{919B0A01-D325-4078-A7A7-FCA1D0B2FBB9}"/>
    <cellStyle name="Total 5 3 8 4" xfId="24495" xr:uid="{4B0C4F0A-57AB-42A0-8336-A6599AACFA04}"/>
    <cellStyle name="Total 5 3 9" xfId="10218" xr:uid="{3645463C-43E0-4112-97B6-6E1B4E574829}"/>
    <cellStyle name="Total 5 3 9 2" xfId="42561" xr:uid="{E9463DD4-EA01-4C88-9175-BEDB0F2B41E8}"/>
    <cellStyle name="Total 5 3 9 3" xfId="33411" xr:uid="{C5124AF0-E8CF-4E19-BDD1-6A7765F23DD8}"/>
    <cellStyle name="Total 5 3 9 4" xfId="21834" xr:uid="{CA82752A-7281-4C60-82C8-878DFDB0152D}"/>
    <cellStyle name="Total 5 4" xfId="1935" xr:uid="{00000000-0005-0000-0000-00008F070000}"/>
    <cellStyle name="Total 5 4 10" xfId="9818" xr:uid="{AFE534E5-F654-44E2-80F5-748D8720ABFF}"/>
    <cellStyle name="Total 5 4 10 2" xfId="43387" xr:uid="{ACB2E91D-5D32-4293-B39A-0CE944A320C1}"/>
    <cellStyle name="Total 5 4 10 3" xfId="34238" xr:uid="{1AC10A23-11A5-461E-B41A-F21794AA5703}"/>
    <cellStyle name="Total 5 4 10 4" xfId="22674" xr:uid="{11DDB803-BBC5-40F0-8407-BD06CCC0E14E}"/>
    <cellStyle name="Total 5 4 11" xfId="15515" xr:uid="{1239507D-36F3-4815-AD44-DD02A52495B2}"/>
    <cellStyle name="Total 5 4 11 2" xfId="47077" xr:uid="{82CCDF11-F7EA-4B57-A37E-431029D23383}"/>
    <cellStyle name="Total 5 4 11 3" xfId="37933" xr:uid="{B51D94DC-0998-4481-A0FC-916A00597530}"/>
    <cellStyle name="Total 5 4 11 4" xfId="26518" xr:uid="{1EDD6533-4F62-4332-A604-DFD1D0E8D0E5}"/>
    <cellStyle name="Total 5 4 12" xfId="13641" xr:uid="{6DC39B28-7708-4FDD-9DEE-CC2415D8484E}"/>
    <cellStyle name="Total 5 4 12 2" xfId="45624" xr:uid="{ACBDFC7F-0AE1-4F45-8E54-91183581E6F8}"/>
    <cellStyle name="Total 5 4 12 3" xfId="36479" xr:uid="{86E07159-439D-4004-B986-99CF91A04B30}"/>
    <cellStyle name="Total 5 4 12 4" xfId="24951" xr:uid="{7D0526A5-61C2-4E85-9F0B-800BFACDB3C1}"/>
    <cellStyle name="Total 5 4 13" xfId="13172" xr:uid="{794F4EDE-B3F0-431B-BC83-1BD709B5DAA7}"/>
    <cellStyle name="Total 5 4 13 2" xfId="46586" xr:uid="{6B83D756-B495-4896-A96B-5CC696D4FF31}"/>
    <cellStyle name="Total 5 4 13 3" xfId="37441" xr:uid="{91AB0A13-FFB7-4282-9355-FEEDEBFE328D}"/>
    <cellStyle name="Total 5 4 13 4" xfId="25995" xr:uid="{8D8D0107-4C38-4ECC-8832-4996BC2BED11}"/>
    <cellStyle name="Total 5 4 14" xfId="26335" xr:uid="{9C7D01F7-BC4A-457D-BA9E-97C0E9DBD3CA}"/>
    <cellStyle name="Total 5 4 14 2" xfId="46904" xr:uid="{622D5566-BF9E-4ED8-B44E-95F60B1AF9EF}"/>
    <cellStyle name="Total 5 4 14 3" xfId="37760" xr:uid="{E3014C85-6B94-420B-85FA-46770F15CC71}"/>
    <cellStyle name="Total 5 4 15" xfId="27165" xr:uid="{4FA1C1F1-9967-4679-A3D9-2C6AED85E631}"/>
    <cellStyle name="Total 5 4 16" xfId="48852" xr:uid="{BDC84D74-ACDD-453E-BB4C-92AC9FAEFB60}"/>
    <cellStyle name="Total 5 4 17" xfId="50755" xr:uid="{786CAA4F-C5DD-4E15-B93A-C46BDC67BEE0}"/>
    <cellStyle name="Total 5 4 18" xfId="51095" xr:uid="{63C087D3-282C-4A51-9F33-55EB4FDE4606}"/>
    <cellStyle name="Total 5 4 19" xfId="51992" xr:uid="{4B44E9DA-1633-489A-A71D-88136C5A63CE}"/>
    <cellStyle name="Total 5 4 2" xfId="1936" xr:uid="{00000000-0005-0000-0000-000090070000}"/>
    <cellStyle name="Total 5 4 2 10" xfId="14787" xr:uid="{F6DAEB99-527A-494D-B773-1AD27F8EE124}"/>
    <cellStyle name="Total 5 4 2 10 2" xfId="44173" xr:uid="{25A88F30-E1CB-4D05-A94F-E4138B3E15B4}"/>
    <cellStyle name="Total 5 4 2 10 3" xfId="35025" xr:uid="{25349391-9819-445A-83F5-F1CA4E31A102}"/>
    <cellStyle name="Total 5 4 2 10 4" xfId="23471" xr:uid="{B0582119-115E-45CD-82B1-7D81283AEB0D}"/>
    <cellStyle name="Total 5 4 2 11" xfId="15288" xr:uid="{65773518-8912-4F9E-970B-AABAB688C232}"/>
    <cellStyle name="Total 5 4 2 11 2" xfId="44955" xr:uid="{C84D9E80-4751-45A1-ABD8-76B3A1AE21CC}"/>
    <cellStyle name="Total 5 4 2 11 3" xfId="35810" xr:uid="{AC8423CF-1247-4080-A720-356BFA7F35BF}"/>
    <cellStyle name="Total 5 4 2 11 4" xfId="24273" xr:uid="{CE6668F4-9706-4566-96A7-7B943B38BFBF}"/>
    <cellStyle name="Total 5 4 2 12" xfId="13933" xr:uid="{977B4BCA-BD6C-484F-BC41-B0A19768395F}"/>
    <cellStyle name="Total 5 4 2 12 2" xfId="46099" xr:uid="{9D0E67A6-1662-4309-AB11-742349AECE11}"/>
    <cellStyle name="Total 5 4 2 12 3" xfId="36954" xr:uid="{0ACC5E3A-D0A4-455A-BD85-2A2915E7AFD4}"/>
    <cellStyle name="Total 5 4 2 12 4" xfId="25448" xr:uid="{56FE27BF-C4A9-41EB-A378-C76176A8074C}"/>
    <cellStyle name="Total 5 4 2 13" xfId="25798" xr:uid="{22565CB6-A443-43B3-AA4D-53C6AA16790D}"/>
    <cellStyle name="Total 5 4 2 13 2" xfId="46421" xr:uid="{92505129-7927-440F-8870-B19A655AEA70}"/>
    <cellStyle name="Total 5 4 2 13 3" xfId="37276" xr:uid="{0B1F8EB0-D816-4A7C-BB22-C9636F7482CE}"/>
    <cellStyle name="Total 5 4 2 14" xfId="27821" xr:uid="{F2FF2842-4B7A-4F0B-B8CD-586802F87247}"/>
    <cellStyle name="Total 5 4 2 15" xfId="48853" xr:uid="{D624BF10-E990-4A02-8672-E3F2E9FCF390}"/>
    <cellStyle name="Total 5 4 2 16" xfId="50756" xr:uid="{FD456DC7-D216-4399-B3E5-575EDA4A5B34}"/>
    <cellStyle name="Total 5 4 2 17" xfId="49608" xr:uid="{04EB94C6-D47D-4A87-B32C-130FB4605451}"/>
    <cellStyle name="Total 5 4 2 18" xfId="51998" xr:uid="{70F49224-C536-4E41-A102-5B264895B54F}"/>
    <cellStyle name="Total 5 4 2 19" xfId="51909" xr:uid="{878A0715-B4A1-4D51-A939-DF99BF26C8C8}"/>
    <cellStyle name="Total 5 4 2 2" xfId="5273" xr:uid="{C9CC770C-A411-4EDC-964A-ABAE4A1C5970}"/>
    <cellStyle name="Total 5 4 2 2 2" xfId="41275" xr:uid="{B2F9FF32-6814-4C3E-BEBC-67E33422601E}"/>
    <cellStyle name="Total 5 4 2 2 3" xfId="32062" xr:uid="{3686161C-4949-4BA5-9279-61399BE5898C}"/>
    <cellStyle name="Total 5 4 2 2 4" xfId="20352" xr:uid="{8B994C18-AD54-4665-B7BF-C5DDC1CCC365}"/>
    <cellStyle name="Total 5 4 2 20" xfId="53731" xr:uid="{210BD17E-7B1E-4B25-8737-B0E4CF9E9C23}"/>
    <cellStyle name="Total 5 4 2 21" xfId="52564" xr:uid="{FC176068-7DFC-4953-8295-A18D2E986427}"/>
    <cellStyle name="Total 5 4 2 22" xfId="55259" xr:uid="{40FE5286-89F7-48DE-AD5E-4039632017E4}"/>
    <cellStyle name="Total 5 4 2 23" xfId="56230" xr:uid="{F5FEF8A7-4BD2-4321-9B91-B1BB0E4107DD}"/>
    <cellStyle name="Total 5 4 2 24" xfId="17007" xr:uid="{0C41BDB8-D5A5-42FF-A8A8-A47761535E83}"/>
    <cellStyle name="Total 5 4 2 3" xfId="4145" xr:uid="{D90FFBF6-0592-47A0-976A-BAA32C4990A1}"/>
    <cellStyle name="Total 5 4 2 3 2" xfId="40796" xr:uid="{ED898E04-C13B-484E-B44D-1D3040698001}"/>
    <cellStyle name="Total 5 4 2 3 3" xfId="31564" xr:uid="{177935A1-BE54-4E49-B8E5-16BDCFF1E32B}"/>
    <cellStyle name="Total 5 4 2 3 4" xfId="19842" xr:uid="{68B48693-1AC0-4690-87B1-52A5D6C3D16D}"/>
    <cellStyle name="Total 5 4 2 4" xfId="10724" xr:uid="{E81F664A-545A-4420-BAE3-917249F90DF3}"/>
    <cellStyle name="Total 5 4 2 4 2" xfId="41069" xr:uid="{6A6789D3-E713-4BE4-AA5D-A0683A74892C}"/>
    <cellStyle name="Total 5 4 2 4 3" xfId="31839" xr:uid="{C8BB4914-121B-46B0-BC4C-71DF48B05E3B}"/>
    <cellStyle name="Total 5 4 2 4 4" xfId="20118" xr:uid="{5AC42002-A35F-4E3C-905F-A8F369026686}"/>
    <cellStyle name="Total 5 4 2 5" xfId="10556" xr:uid="{6C3D8F80-0115-4F9A-8D15-6280CDA796E5}"/>
    <cellStyle name="Total 5 4 2 5 2" xfId="39287" xr:uid="{130E40D2-9286-4547-A499-9BD44E73A3B9}"/>
    <cellStyle name="Total 5 4 2 5 3" xfId="30022" xr:uid="{BCE208CA-8789-4A8D-8B81-471F9DE95407}"/>
    <cellStyle name="Total 5 4 2 5 4" xfId="18266" xr:uid="{11A528B6-22EF-4698-8CE8-A95E3162BCC2}"/>
    <cellStyle name="Total 5 4 2 6" xfId="10924" xr:uid="{7CE95D52-C974-42A1-BF14-683402180E96}"/>
    <cellStyle name="Total 5 4 2 6 2" xfId="42630" xr:uid="{5A4EF75D-0907-4BB9-A959-D12A1A2B040D}"/>
    <cellStyle name="Total 5 4 2 6 3" xfId="33480" xr:uid="{628BB197-DBCD-42B7-887D-6E83204C1673}"/>
    <cellStyle name="Total 5 4 2 6 4" xfId="21904" xr:uid="{B86B4C45-C826-40B4-BF39-A6B6F0FD18CC}"/>
    <cellStyle name="Total 5 4 2 7" xfId="10531" xr:uid="{7169B641-E607-438D-AD9C-E49675DCB145}"/>
    <cellStyle name="Total 5 4 2 7 2" xfId="43180" xr:uid="{6E7536FD-62E3-48DB-B260-615EB5198EA7}"/>
    <cellStyle name="Total 5 4 2 7 3" xfId="34030" xr:uid="{8D785B1A-93B3-4673-B037-27983A805293}"/>
    <cellStyle name="Total 5 4 2 7 4" xfId="22464" xr:uid="{0DBE1B01-EBCF-442D-A0B0-59B2845F499A}"/>
    <cellStyle name="Total 5 4 2 8" xfId="3886" xr:uid="{65E9CC5D-214F-46FD-A2EF-6D2CA3324813}"/>
    <cellStyle name="Total 5 4 2 8 2" xfId="43536" xr:uid="{13004D62-D63C-4A05-B7F4-2782F4DE1D5D}"/>
    <cellStyle name="Total 5 4 2 8 3" xfId="34387" xr:uid="{93A9749C-B152-42C1-95A5-480D442A73E3}"/>
    <cellStyle name="Total 5 4 2 8 4" xfId="22824" xr:uid="{2E18895E-A347-4274-80CB-C15095F79CDE}"/>
    <cellStyle name="Total 5 4 2 9" xfId="10116" xr:uid="{552C774B-4CB0-41C8-9C60-8CF68C1A6916}"/>
    <cellStyle name="Total 5 4 2 9 2" xfId="45522" xr:uid="{EC3AE54E-5D12-487F-B357-E4EA342E7AD1}"/>
    <cellStyle name="Total 5 4 2 9 3" xfId="36377" xr:uid="{57ADF4FE-727E-47F5-A140-5149E16C0F87}"/>
    <cellStyle name="Total 5 4 2 9 4" xfId="24845" xr:uid="{99A3A0AB-40CE-4CE4-BAB9-37C82EF023B0}"/>
    <cellStyle name="Total 5 4 20" xfId="51905" xr:uid="{5215957F-6E6E-4141-AAA8-9D8296D803E1}"/>
    <cellStyle name="Total 5 4 21" xfId="53730" xr:uid="{C2B55A30-2B63-4E21-866F-9891B6E41CF4}"/>
    <cellStyle name="Total 5 4 22" xfId="53926" xr:uid="{F702D354-1C37-45FA-857F-398C43925402}"/>
    <cellStyle name="Total 5 4 23" xfId="52691" xr:uid="{1F060C06-949B-45F3-A37C-D1EE2100643D}"/>
    <cellStyle name="Total 5 4 24" xfId="56229" xr:uid="{83E0ACE7-CD23-4D2F-A1DA-184E2F894715}"/>
    <cellStyle name="Total 5 4 25" xfId="17006" xr:uid="{AFC84AFB-4754-4715-85E9-9BA68652ED4F}"/>
    <cellStyle name="Total 5 4 3" xfId="5272" xr:uid="{6F3D889A-B090-4729-91A3-D3CC1FE2CBE0}"/>
    <cellStyle name="Total 5 4 3 2" xfId="41665" xr:uid="{C9D97451-BA77-41A3-AC4C-80C63CD77180}"/>
    <cellStyle name="Total 5 4 3 3" xfId="32508" xr:uid="{1B50A2FA-EC82-412C-8531-6E85ED0D4D2B}"/>
    <cellStyle name="Total 5 4 3 4" xfId="20910" xr:uid="{EDB3DD61-1FFF-497E-BE57-FDF786FEE6D4}"/>
    <cellStyle name="Total 5 4 4" xfId="4146" xr:uid="{1B902487-D95C-4053-BF8C-F1BB24AD16B4}"/>
    <cellStyle name="Total 5 4 4 2" xfId="40795" xr:uid="{2E308275-4BA6-46D1-865B-1119A2AAD56A}"/>
    <cellStyle name="Total 5 4 4 3" xfId="31563" xr:uid="{7153D80C-E02D-46D7-89C9-D77BEED1B012}"/>
    <cellStyle name="Total 5 4 4 4" xfId="19841" xr:uid="{B84DB549-C0A9-4245-8AAF-CCBDDFCFE00B}"/>
    <cellStyle name="Total 5 4 5" xfId="5838" xr:uid="{8A12E99E-6E88-4060-9754-3FD3D9E20772}"/>
    <cellStyle name="Total 5 4 5 2" xfId="41092" xr:uid="{523FFD57-883F-4587-9EED-00DAAD646055}"/>
    <cellStyle name="Total 5 4 5 3" xfId="31863" xr:uid="{6BB2725E-00E7-4ABA-BB31-E0AE38208E85}"/>
    <cellStyle name="Total 5 4 5 4" xfId="20142" xr:uid="{4190E3E7-5513-4155-9411-7AA571BB219A}"/>
    <cellStyle name="Total 5 4 6" xfId="10799" xr:uid="{FD0CFCA2-ADB3-433E-BDE4-9C6F061C8BD6}"/>
    <cellStyle name="Total 5 4 6 2" xfId="39288" xr:uid="{7E59CA7F-4930-4368-B527-62C60DC47581}"/>
    <cellStyle name="Total 5 4 6 3" xfId="30023" xr:uid="{0E4E0F0F-7765-4EF0-8256-E613D3AF7C80}"/>
    <cellStyle name="Total 5 4 6 4" xfId="18267" xr:uid="{397381B5-8250-4F41-BE28-231625EED44F}"/>
    <cellStyle name="Total 5 4 7" xfId="3818" xr:uid="{0098C21B-A271-4072-BDDF-264515807C65}"/>
    <cellStyle name="Total 5 4 7 2" xfId="40963" xr:uid="{495673DD-A9F6-48D4-980D-1DC11418200C}"/>
    <cellStyle name="Total 5 4 7 3" xfId="31733" xr:uid="{66510996-226E-4E68-9E63-B10649257FA9}"/>
    <cellStyle name="Total 5 4 7 4" xfId="20010" xr:uid="{5F8AC191-B46A-4B66-B4B5-56E56BCD1945}"/>
    <cellStyle name="Total 5 4 8" xfId="10314" xr:uid="{EC244615-6251-4D8C-A082-C34A29F01CB9}"/>
    <cellStyle name="Total 5 4 8 2" xfId="44883" xr:uid="{484685A7-5DD6-4D96-B8D6-80FB31E945EB}"/>
    <cellStyle name="Total 5 4 8 3" xfId="35738" xr:uid="{37C0742D-F452-4A2F-8EB2-AFE09F039C3B}"/>
    <cellStyle name="Total 5 4 8 4" xfId="24201" xr:uid="{19BE6589-A41A-4B50-90DA-665860C83270}"/>
    <cellStyle name="Total 5 4 9" xfId="10595" xr:uid="{7D7D7092-3C88-487A-A9AB-9CFD5C4D3C06}"/>
    <cellStyle name="Total 5 4 9 2" xfId="44277" xr:uid="{87CF6EAC-2B39-4EC3-953A-1FDF86251F22}"/>
    <cellStyle name="Total 5 4 9 3" xfId="35129" xr:uid="{02161238-6EC0-4922-8A52-2103C15FA7BF}"/>
    <cellStyle name="Total 5 4 9 4" xfId="23576" xr:uid="{D50C2D18-5C4C-439B-B5CB-9AE556408A8F}"/>
    <cellStyle name="Total 5 5" xfId="1937" xr:uid="{00000000-0005-0000-0000-000091070000}"/>
    <cellStyle name="Total 5 5 10" xfId="6199" xr:uid="{331FA966-0B32-459E-8B9E-4DC93E520B7A}"/>
    <cellStyle name="Total 5 5 10 2" xfId="44768" xr:uid="{F99E785E-0819-4062-87A0-FE6E35B8C859}"/>
    <cellStyle name="Total 5 5 10 3" xfId="35623" xr:uid="{E0F279F6-0203-442C-993E-4E1D7460DEEA}"/>
    <cellStyle name="Total 5 5 10 4" xfId="24085" xr:uid="{7C57D2DA-C2B8-4720-A707-D89D4A2F268A}"/>
    <cellStyle name="Total 5 5 11" xfId="14052" xr:uid="{B85E4066-7FA2-48E1-A5E0-D3C822550A53}"/>
    <cellStyle name="Total 5 5 11 2" xfId="43344" xr:uid="{8FE7DBAE-2EAC-45A9-89AC-F5D4058283DE}"/>
    <cellStyle name="Total 5 5 11 3" xfId="34194" xr:uid="{A1813722-5452-4CBF-ACD7-14EF0FD3ABA8}"/>
    <cellStyle name="Total 5 5 11 4" xfId="22630" xr:uid="{141AF28F-3B79-461D-9E78-6D9109AE9034}"/>
    <cellStyle name="Total 5 5 12" xfId="16168" xr:uid="{33CD4941-AB84-4905-9553-8C203C44C094}"/>
    <cellStyle name="Total 5 5 12 2" xfId="46318" xr:uid="{BB2136C8-A825-4194-B852-8ECC831C8A1A}"/>
    <cellStyle name="Total 5 5 12 3" xfId="37173" xr:uid="{3BC7907D-6AB1-4A84-AEBE-79C3E4A89FF3}"/>
    <cellStyle name="Total 5 5 12 4" xfId="25691" xr:uid="{FD23A99F-A39C-4F12-8D17-C980ED586F1B}"/>
    <cellStyle name="Total 5 5 13" xfId="13868" xr:uid="{FC75D27E-A66D-41E6-9205-D1D087F3ADC5}"/>
    <cellStyle name="Total 5 5 13 2" xfId="46779" xr:uid="{8BBB4F45-E955-4926-9FEE-6D4DC83793DD}"/>
    <cellStyle name="Total 5 5 13 3" xfId="37635" xr:uid="{C590744A-D5AE-42DE-B127-F36671793D78}"/>
    <cellStyle name="Total 5 5 13 4" xfId="26195" xr:uid="{F1AC1879-89AF-4A31-9904-C36C2FB0858A}"/>
    <cellStyle name="Total 5 5 14" xfId="27369" xr:uid="{29EA5FEA-2E1A-4651-B3D0-A8EB7FE09853}"/>
    <cellStyle name="Total 5 5 14 2" xfId="47790" xr:uid="{9E7F6015-3C96-4C5C-AD4C-83FCB99DA74F}"/>
    <cellStyle name="Total 5 5 14 3" xfId="38646" xr:uid="{95359FE9-16CB-4761-8350-F552A032E389}"/>
    <cellStyle name="Total 5 5 15" xfId="25679" xr:uid="{68A8C73F-BC1D-432F-9C76-2C3A895FDB8A}"/>
    <cellStyle name="Total 5 5 16" xfId="48854" xr:uid="{208B64C2-CC86-4586-8EA7-26D78B273CA3}"/>
    <cellStyle name="Total 5 5 17" xfId="50757" xr:uid="{0188F938-6EFB-415A-A8F1-F4B3269AC238}"/>
    <cellStyle name="Total 5 5 18" xfId="49607" xr:uid="{9C4F2B48-7440-43A2-A708-9DECA9A6E790}"/>
    <cellStyle name="Total 5 5 19" xfId="51001" xr:uid="{DC4365B1-0AB0-45B9-81FC-4AE8D2F7DFC4}"/>
    <cellStyle name="Total 5 5 2" xfId="1938" xr:uid="{00000000-0005-0000-0000-000092070000}"/>
    <cellStyle name="Total 5 5 2 10" xfId="13353" xr:uid="{CE11E596-F0FA-4518-A580-4FA192E6C778}"/>
    <cellStyle name="Total 5 5 2 10 2" xfId="45954" xr:uid="{6C4BC90B-C6E9-4FC5-9CF8-1E9A7C0DD805}"/>
    <cellStyle name="Total 5 5 2 10 3" xfId="36809" xr:uid="{2709CCE4-6875-4D2D-80CE-2F2BE41CBDFF}"/>
    <cellStyle name="Total 5 5 2 10 4" xfId="25300" xr:uid="{F9B04099-5A33-4F06-BC78-1A44F1105CB5}"/>
    <cellStyle name="Total 5 5 2 11" xfId="15379" xr:uid="{9E281FAE-632F-42E6-B678-B8AA455CD1DC}"/>
    <cellStyle name="Total 5 5 2 11 2" xfId="46319" xr:uid="{00559E03-935D-457B-B2F2-B93A63D331FE}"/>
    <cellStyle name="Total 5 5 2 11 3" xfId="37174" xr:uid="{73E5CBFA-3876-4FF3-853B-AB2D177AC2FF}"/>
    <cellStyle name="Total 5 5 2 11 4" xfId="25692" xr:uid="{70E98FC4-B213-4F71-BACE-92CB0B1EB3B6}"/>
    <cellStyle name="Total 5 5 2 12" xfId="13958" xr:uid="{60BB0FAC-112E-4F57-86BB-5A89BCE4D0A9}"/>
    <cellStyle name="Total 5 5 2 12 2" xfId="45099" xr:uid="{6DE1E0E5-618F-488F-9A77-C77A73E402A6}"/>
    <cellStyle name="Total 5 5 2 12 3" xfId="35954" xr:uid="{4A52A9C5-5A9E-40AA-9FE7-19F5DE88A860}"/>
    <cellStyle name="Total 5 5 2 12 4" xfId="24420" xr:uid="{EECF9807-2F31-4543-A918-965E41B680A9}"/>
    <cellStyle name="Total 5 5 2 13" xfId="26497" xr:uid="{D85D445D-E011-45AC-806B-F9C39D0B8A35}"/>
    <cellStyle name="Total 5 5 2 13 2" xfId="47058" xr:uid="{838D764F-44AC-4A65-B1EC-258009C5FA93}"/>
    <cellStyle name="Total 5 5 2 13 3" xfId="37914" xr:uid="{7B3190AC-573F-4A7C-BDFA-5796577093BD}"/>
    <cellStyle name="Total 5 5 2 14" xfId="27561" xr:uid="{4E9DCF36-546E-4854-8850-ADB7B3F29F84}"/>
    <cellStyle name="Total 5 5 2 15" xfId="48855" xr:uid="{2180DBDF-3B28-42A9-ACF6-EE5ECD6FC95F}"/>
    <cellStyle name="Total 5 5 2 16" xfId="50758" xr:uid="{A4455F25-DA90-480F-A651-456874E36BEF}"/>
    <cellStyle name="Total 5 5 2 17" xfId="52290" xr:uid="{6FC5F5E2-80BA-4F9E-B0F4-77531B093CCD}"/>
    <cellStyle name="Total 5 5 2 18" xfId="51997" xr:uid="{A83F29E4-ECC8-4B89-99B8-FE7043ACDB14}"/>
    <cellStyle name="Total 5 5 2 19" xfId="50347" xr:uid="{F3B7EE0B-AD3D-45CC-A3B0-F6C0E6E85425}"/>
    <cellStyle name="Total 5 5 2 2" xfId="5275" xr:uid="{89C8D366-7C5E-41C4-A7C9-EF87774777F5}"/>
    <cellStyle name="Total 5 5 2 2 2" xfId="39046" xr:uid="{C837653A-C8FE-4FAE-AF8B-AF0C3AD028CC}"/>
    <cellStyle name="Total 5 5 2 2 3" xfId="29771" xr:uid="{678C1669-20BF-4AE1-A9CC-C2B654EFF585}"/>
    <cellStyle name="Total 5 5 2 2 4" xfId="18009" xr:uid="{C3445926-C52C-4507-B817-497919D1A2DE}"/>
    <cellStyle name="Total 5 5 2 20" xfId="53733" xr:uid="{FB61F6D9-DD7B-48A9-B2EB-25E5083276DF}"/>
    <cellStyle name="Total 5 5 2 21" xfId="54767" xr:uid="{04507B78-3FF2-40F8-B7B7-FFF9828E064C}"/>
    <cellStyle name="Total 5 5 2 22" xfId="52690" xr:uid="{D2C1FFB5-943F-435F-B9FD-6F0D0C80CC4B}"/>
    <cellStyle name="Total 5 5 2 23" xfId="56232" xr:uid="{20A24BBD-B796-4514-BBD8-FC86835EF5CA}"/>
    <cellStyle name="Total 5 5 2 24" xfId="17009" xr:uid="{4441D794-0F08-4222-906D-3D74D3DDCAD9}"/>
    <cellStyle name="Total 5 5 2 3" xfId="5583" xr:uid="{716DE0B9-D679-46B0-BFC9-B5EC8E4D72A0}"/>
    <cellStyle name="Total 5 5 2 3 2" xfId="40798" xr:uid="{8DA5CFAA-96AE-4B77-A1AE-6584E31BB2B1}"/>
    <cellStyle name="Total 5 5 2 3 3" xfId="31566" xr:uid="{563CA69A-4644-4ED2-8CD8-B8981232BC63}"/>
    <cellStyle name="Total 5 5 2 3 4" xfId="19844" xr:uid="{A2E9EF1D-5991-4E26-8FEE-5A4D465E5DA3}"/>
    <cellStyle name="Total 5 5 2 4" xfId="9963" xr:uid="{4D033636-041E-4FFC-B7D4-16D4EFA054F4}"/>
    <cellStyle name="Total 5 5 2 4 2" xfId="39478" xr:uid="{1E82949B-75E9-4D36-A70C-3B43493E20FF}"/>
    <cellStyle name="Total 5 5 2 4 3" xfId="30213" xr:uid="{2C2EE7CC-B612-412C-A33A-2315ACE7C5CA}"/>
    <cellStyle name="Total 5 5 2 4 4" xfId="18458" xr:uid="{F379B955-1579-4440-9381-8E0C8CB0A20D}"/>
    <cellStyle name="Total 5 5 2 5" xfId="10246" xr:uid="{3911C72B-D72B-4235-BB6B-4DE6B4E8C29A}"/>
    <cellStyle name="Total 5 5 2 5 2" xfId="41611" xr:uid="{28390212-0A36-42A3-9020-8AAAEA99A034}"/>
    <cellStyle name="Total 5 5 2 5 3" xfId="32424" xr:uid="{DF872B36-E411-43F6-A9E7-2C4EC20E567B}"/>
    <cellStyle name="Total 5 5 2 5 4" xfId="20781" xr:uid="{4184A377-2DD1-4663-9BF0-ED9CF32E6FEE}"/>
    <cellStyle name="Total 5 5 2 6" xfId="9405" xr:uid="{F9EDF841-BDC9-41BC-AAF1-A612921531BE}"/>
    <cellStyle name="Total 5 5 2 6 2" xfId="42784" xr:uid="{F7D578C7-864B-446B-981A-ECD429FBCDD3}"/>
    <cellStyle name="Total 5 5 2 6 3" xfId="33634" xr:uid="{5322E5D7-0CC0-4F41-8D1F-CB9524A82D57}"/>
    <cellStyle name="Total 5 5 2 6 4" xfId="22060" xr:uid="{F7FF24BD-53E9-4E4E-9812-EFA2BC946862}"/>
    <cellStyle name="Total 5 5 2 7" xfId="11164" xr:uid="{51884B5E-C6E2-42FF-A15F-75510D34EE70}"/>
    <cellStyle name="Total 5 5 2 7 2" xfId="43886" xr:uid="{2505E4B5-3C5C-4D6D-BD8A-8BAE76CFD81F}"/>
    <cellStyle name="Total 5 5 2 7 3" xfId="34738" xr:uid="{0A8AB87C-1E8E-44FA-9E50-CE9B99FA232E}"/>
    <cellStyle name="Total 5 5 2 7 4" xfId="23179" xr:uid="{4FFCB29C-618D-4B8B-8605-AC7705DC1DE9}"/>
    <cellStyle name="Total 5 5 2 8" xfId="5192" xr:uid="{9D319CB4-9855-4A21-967E-0486896EA07E}"/>
    <cellStyle name="Total 5 5 2 8 2" xfId="44276" xr:uid="{0631F612-B6DD-4023-92B0-9424596276F6}"/>
    <cellStyle name="Total 5 5 2 8 3" xfId="35128" xr:uid="{A99F4AF8-B53C-4DC1-9E68-0794A605841F}"/>
    <cellStyle name="Total 5 5 2 8 4" xfId="23575" xr:uid="{E7F307B6-F95F-4A8C-9475-F7805A006D70}"/>
    <cellStyle name="Total 5 5 2 9" xfId="11650" xr:uid="{322172E6-A20A-4363-B4CB-B9D0EF93EE0B}"/>
    <cellStyle name="Total 5 5 2 9 2" xfId="39678" xr:uid="{939DA6FF-2ED1-4844-9643-7B970E1A38DA}"/>
    <cellStyle name="Total 5 5 2 9 3" xfId="30438" xr:uid="{E114F15F-8DD7-46FF-A4FA-21F24DAA0A72}"/>
    <cellStyle name="Total 5 5 2 9 4" xfId="18683" xr:uid="{349B5BAF-DF6A-467C-A6D6-C090A0D45904}"/>
    <cellStyle name="Total 5 5 20" xfId="50310" xr:uid="{226224CB-E8DB-411B-A79F-8B8AC3EC0DBA}"/>
    <cellStyle name="Total 5 5 21" xfId="53732" xr:uid="{C489EBDF-72E2-4652-BD47-1357DC581E04}"/>
    <cellStyle name="Total 5 5 22" xfId="54440" xr:uid="{E9A72091-458F-42A0-944F-FD93B6E9D08B}"/>
    <cellStyle name="Total 5 5 23" xfId="55452" xr:uid="{CBE8CC43-D1EE-4FFB-9278-DE1C5D688AE6}"/>
    <cellStyle name="Total 5 5 24" xfId="56231" xr:uid="{ED8B2231-5E30-4D69-BF90-AFD8A43A294D}"/>
    <cellStyle name="Total 5 5 25" xfId="17008" xr:uid="{AC31353F-78CC-4C7B-80AC-9CE5D74FCC33}"/>
    <cellStyle name="Total 5 5 3" xfId="5274" xr:uid="{0CB4A5EB-4EA6-4460-98E4-F816D8111B45}"/>
    <cellStyle name="Total 5 5 3 2" xfId="41170" xr:uid="{F8F58F9D-43CA-489A-AD51-AF66227B7D10}"/>
    <cellStyle name="Total 5 5 3 3" xfId="31942" xr:uid="{C99144EB-B8F1-451A-8DBE-45149D0076B5}"/>
    <cellStyle name="Total 5 5 3 4" xfId="20224" xr:uid="{A4EF7FBC-0CEE-4D82-B3AC-EF6BF018E345}"/>
    <cellStyle name="Total 5 5 4" xfId="6213" xr:uid="{C34254CF-10AE-4C19-9E00-D135FE1B8447}"/>
    <cellStyle name="Total 5 5 4 2" xfId="40797" xr:uid="{96FA8918-81AA-4246-AD6C-418686385F38}"/>
    <cellStyle name="Total 5 5 4 3" xfId="31565" xr:uid="{2F85B98C-80B7-4FD6-8A49-EDC35F7ABDE0}"/>
    <cellStyle name="Total 5 5 4 4" xfId="19843" xr:uid="{900B26EE-2E34-4EFD-B84F-95FEA980DC57}"/>
    <cellStyle name="Total 5 5 5" xfId="11212" xr:uid="{1B521811-EBA9-4B63-B0ED-453EDFA9AA93}"/>
    <cellStyle name="Total 5 5 5 2" xfId="39467" xr:uid="{D8C37257-19A0-47FA-A125-B0EFA7F41707}"/>
    <cellStyle name="Total 5 5 5 3" xfId="30202" xr:uid="{9486729E-B702-4199-9A9C-45CB74F76B77}"/>
    <cellStyle name="Total 5 5 5 4" xfId="18447" xr:uid="{4500765F-578E-4831-976F-E93738BBEB39}"/>
    <cellStyle name="Total 5 5 6" xfId="5333" xr:uid="{816936ED-C2CC-42A8-B237-45EACE7E164C}"/>
    <cellStyle name="Total 5 5 6 2" xfId="42546" xr:uid="{8A5964AF-AA67-4E0D-98BB-90A334A850B3}"/>
    <cellStyle name="Total 5 5 6 3" xfId="33396" xr:uid="{7744381E-4861-4397-A92C-8D48FC7FA2B8}"/>
    <cellStyle name="Total 5 5 6 4" xfId="21819" xr:uid="{8E5178AF-AA0D-42B3-A9AD-BD2B9EE7FDB1}"/>
    <cellStyle name="Total 5 5 7" xfId="4127" xr:uid="{DA3E3B83-EF62-47E7-B425-B741F48824B6}"/>
    <cellStyle name="Total 5 5 7 2" xfId="42795" xr:uid="{0B047561-8A62-4635-AB9C-33B95AD605B2}"/>
    <cellStyle name="Total 5 5 7 3" xfId="33645" xr:uid="{F5AA3FD7-61C6-4E14-A3F6-D13ABBBD253B}"/>
    <cellStyle name="Total 5 5 7 4" xfId="22071" xr:uid="{CFB85014-631D-4F8F-942F-674D1B99F37D}"/>
    <cellStyle name="Total 5 5 8" xfId="11203" xr:uid="{1CC4DB33-BB7A-4FC4-BFBF-9EE163AE5DFF}"/>
    <cellStyle name="Total 5 5 8 2" xfId="40255" xr:uid="{4D776363-304C-4B3F-984A-34959AFE2D19}"/>
    <cellStyle name="Total 5 5 8 3" xfId="31022" xr:uid="{5C1CF99A-0D14-4DDA-9C76-B79F23CEA367}"/>
    <cellStyle name="Total 5 5 8 4" xfId="19242" xr:uid="{CEAFE9B4-13FE-49B3-9D0A-3E6EE96A812D}"/>
    <cellStyle name="Total 5 5 9" xfId="5324" xr:uid="{425C2514-B670-4B82-9133-6C8A30AE75D5}"/>
    <cellStyle name="Total 5 5 9 2" xfId="44275" xr:uid="{FA7E38E1-064F-4DE9-ADAC-9A8B667CA1CF}"/>
    <cellStyle name="Total 5 5 9 3" xfId="35127" xr:uid="{95328695-933B-4CF2-B482-2FC995C1356C}"/>
    <cellStyle name="Total 5 5 9 4" xfId="23574" xr:uid="{9A2DBD96-A6E2-4AD9-BFE7-4E192E735F5E}"/>
    <cellStyle name="Total 5 6" xfId="1939" xr:uid="{00000000-0005-0000-0000-000093070000}"/>
    <cellStyle name="Total 5 6 10" xfId="13352" xr:uid="{FB197DF4-901D-4BB3-8E45-405D8C1F2B42}"/>
    <cellStyle name="Total 5 6 10 2" xfId="47071" xr:uid="{28E300F1-1792-4BF7-AFB5-89602ED6E240}"/>
    <cellStyle name="Total 5 6 10 3" xfId="37927" xr:uid="{4985680E-3602-4386-8F2C-9BF245836372}"/>
    <cellStyle name="Total 5 6 10 4" xfId="26512" xr:uid="{E0A5DC31-4C31-4569-8902-648CDBDF53BD}"/>
    <cellStyle name="Total 5 6 11" xfId="16175" xr:uid="{D7765EAD-4B81-4384-9826-D56A2D02F651}"/>
    <cellStyle name="Total 5 6 11 2" xfId="39938" xr:uid="{A12D7FA6-4F61-42EA-A75A-629214EA453B}"/>
    <cellStyle name="Total 5 6 11 3" xfId="30705" xr:uid="{49DEF449-02A5-4BFC-A0F2-20C29F6AAEFA}"/>
    <cellStyle name="Total 5 6 11 4" xfId="18950" xr:uid="{071AC0D4-947F-4D3E-9E59-80AB3CB76100}"/>
    <cellStyle name="Total 5 6 12" xfId="16401" xr:uid="{C70B74AA-E88F-42A9-93B4-2E1A8FF74BED}"/>
    <cellStyle name="Total 5 6 12 2" xfId="40321" xr:uid="{31F96C28-7A1A-4710-94D8-5258B56018B2}"/>
    <cellStyle name="Total 5 6 12 3" xfId="31088" xr:uid="{66DE3385-9A81-4094-92AE-279FB2E0F449}"/>
    <cellStyle name="Total 5 6 12 4" xfId="19344" xr:uid="{E8CDD0C7-EF10-4AFC-BDCB-02187DC0C917}"/>
    <cellStyle name="Total 5 6 13" xfId="25511" xr:uid="{477E23C3-51FD-4EC1-9DCB-8A5C34FAA2ED}"/>
    <cellStyle name="Total 5 6 13 2" xfId="46158" xr:uid="{3C149B94-444B-46B9-82FF-7B4719C4E6CA}"/>
    <cellStyle name="Total 5 6 13 3" xfId="37013" xr:uid="{C8F8D507-ED39-4AAF-B5A5-7DB128799FF3}"/>
    <cellStyle name="Total 5 6 14" xfId="27153" xr:uid="{A4C72BFD-84C5-447B-B126-9289C1748458}"/>
    <cellStyle name="Total 5 6 15" xfId="48856" xr:uid="{8FE9FBF8-A060-4CBA-9681-1F5C27AF5187}"/>
    <cellStyle name="Total 5 6 16" xfId="50759" xr:uid="{48DC348E-C375-47CF-87B8-98FD64080210}"/>
    <cellStyle name="Total 5 6 17" xfId="52262" xr:uid="{664B3534-0562-4AD9-81A4-B1769B950B25}"/>
    <cellStyle name="Total 5 6 18" xfId="51459" xr:uid="{0E1DB6D8-BAE0-4DF7-8225-147A5F62C836}"/>
    <cellStyle name="Total 5 6 19" xfId="49909" xr:uid="{27C04D67-0CB1-451A-A007-D5BE5CF47705}"/>
    <cellStyle name="Total 5 6 2" xfId="5276" xr:uid="{9612449B-A944-455E-A405-6E3E0813E6A9}"/>
    <cellStyle name="Total 5 6 2 2" xfId="41276" xr:uid="{5F8A3D30-D05B-418F-99BB-8DC8C3199A6B}"/>
    <cellStyle name="Total 5 6 2 3" xfId="32063" xr:uid="{0F0B65E8-2E87-447B-915A-FD78A7C8AE3D}"/>
    <cellStyle name="Total 5 6 2 4" xfId="20353" xr:uid="{F1DB2446-5857-4462-960B-8B553B6D3273}"/>
    <cellStyle name="Total 5 6 20" xfId="53734" xr:uid="{0F34DDFB-7094-4F44-A334-DD1BD0CFF081}"/>
    <cellStyle name="Total 5 6 21" xfId="53976" xr:uid="{7DE04DF2-4143-4728-BE31-631421D70A80}"/>
    <cellStyle name="Total 5 6 22" xfId="54589" xr:uid="{D6C6CEF2-8863-4832-8D26-6CF2E55EB98E}"/>
    <cellStyle name="Total 5 6 23" xfId="56233" xr:uid="{C997989F-9679-462E-8EB6-C40819771057}"/>
    <cellStyle name="Total 5 6 24" xfId="17010" xr:uid="{4305DC0D-551A-492B-B45A-696A332AB54F}"/>
    <cellStyle name="Total 5 6 3" xfId="6216" xr:uid="{ECEC1C67-8161-41BE-A2F4-5D3AC92018DC}"/>
    <cellStyle name="Total 5 6 3 2" xfId="40799" xr:uid="{2C2258B9-BEDD-4356-953B-3AD590B1F105}"/>
    <cellStyle name="Total 5 6 3 3" xfId="31567" xr:uid="{BBD75168-B32D-475B-AF94-893D6D5443D9}"/>
    <cellStyle name="Total 5 6 3 4" xfId="19845" xr:uid="{759FDB6F-7C19-4D4D-A215-D64F853AB9FE}"/>
    <cellStyle name="Total 5 6 4" xfId="11219" xr:uid="{9347A7EA-A869-441C-86E4-89D9301C4F1E}"/>
    <cellStyle name="Total 5 6 4 2" xfId="41595" xr:uid="{E7878BD0-20A8-4551-BDD1-4C0FAD28D467}"/>
    <cellStyle name="Total 5 6 4 3" xfId="32408" xr:uid="{B3DF6685-889B-464F-98E7-C6F27C1EE239}"/>
    <cellStyle name="Total 5 6 4 4" xfId="20765" xr:uid="{9FD1480D-7FFC-4D1D-9C2E-CAF5211581A5}"/>
    <cellStyle name="Total 5 6 5" xfId="11669" xr:uid="{00A0E854-6D65-450E-8354-FFF4A1205EB0}"/>
    <cellStyle name="Total 5 6 5 2" xfId="42061" xr:uid="{14D3C1E4-F2DD-4E16-872F-0B22D47724DD}"/>
    <cellStyle name="Total 5 6 5 3" xfId="32911" xr:uid="{58EDC59E-EBC1-44AB-904C-6F4AE93CC68F}"/>
    <cellStyle name="Total 5 6 5 4" xfId="21331" xr:uid="{6C0F512E-58D3-4080-8B63-DE6EB0B2460E}"/>
    <cellStyle name="Total 5 6 6" xfId="12074" xr:uid="{F1B40A44-25DA-4DB8-8A34-09C15B494279}"/>
    <cellStyle name="Total 5 6 6 2" xfId="40093" xr:uid="{573311DB-2895-4BBA-AD74-5BAD78031613}"/>
    <cellStyle name="Total 5 6 6 3" xfId="30860" xr:uid="{3A5A38BC-4FE8-4EF3-ACBA-93ED8CA8EFF6}"/>
    <cellStyle name="Total 5 6 6 4" xfId="19090" xr:uid="{510D6A83-08B2-4279-B9FF-63632C2F1EA0}"/>
    <cellStyle name="Total 5 6 7" xfId="12416" xr:uid="{BBD72526-AAF8-4855-B8DD-8F5475FF7E94}"/>
    <cellStyle name="Total 5 6 7 2" xfId="43887" xr:uid="{2D97A096-EFE5-46A7-8F6B-A32119CEA324}"/>
    <cellStyle name="Total 5 6 7 3" xfId="34739" xr:uid="{A07EC66D-7260-492E-B24A-117C3B74BCD9}"/>
    <cellStyle name="Total 5 6 7 4" xfId="23180" xr:uid="{7E83300C-346B-4698-8E7E-CCCF32E30D8E}"/>
    <cellStyle name="Total 5 6 8" xfId="12705" xr:uid="{AFD2A3B8-618C-45E9-9AE6-08FE6FD4F0C5}"/>
    <cellStyle name="Total 5 6 8 2" xfId="43527" xr:uid="{90189E2A-DB00-42C3-B875-AA3DA76DDCBD}"/>
    <cellStyle name="Total 5 6 8 3" xfId="34378" xr:uid="{29CCC8B1-7EA2-401A-B610-9255FF92AC55}"/>
    <cellStyle name="Total 5 6 8 4" xfId="22815" xr:uid="{D3425A67-7577-46B5-BB8D-74A892413A2F}"/>
    <cellStyle name="Total 5 6 9" xfId="12929" xr:uid="{3163F39C-DCD9-49F2-A2D8-F60AE325A753}"/>
    <cellStyle name="Total 5 6 9 2" xfId="45463" xr:uid="{0F8580FA-B7D3-4B61-AE0A-966E7F1BD811}"/>
    <cellStyle name="Total 5 6 9 3" xfId="36318" xr:uid="{4E560E8F-BAC6-464A-88BA-2F3646113C64}"/>
    <cellStyle name="Total 5 6 9 4" xfId="24785" xr:uid="{5A2FEC27-2580-4F3E-9C15-676DD1E57E44}"/>
    <cellStyle name="Total 5 7" xfId="5267" xr:uid="{D3C14E04-6016-4EA1-8CF5-454ED5927C1C}"/>
    <cellStyle name="Total 5 7 2" xfId="39618" xr:uid="{E4C4A8F0-CA63-4495-923D-0288E5DD6498}"/>
    <cellStyle name="Total 5 7 3" xfId="30360" xr:uid="{58301E5C-5D86-4603-8A77-4BB7294A5094}"/>
    <cellStyle name="Total 5 7 4" xfId="18605" xr:uid="{DB732E04-FD82-4A43-812B-89C9233FACAC}"/>
    <cellStyle name="Total 5 8" xfId="5589" xr:uid="{F1BE6D9D-EB3D-4054-99F6-72339234AE1E}"/>
    <cellStyle name="Total 5 8 2" xfId="40790" xr:uid="{26163A1B-C186-4863-9F91-071BA151E370}"/>
    <cellStyle name="Total 5 8 3" xfId="31558" xr:uid="{64A906EB-03E6-4B8E-941A-A908A309AD22}"/>
    <cellStyle name="Total 5 8 4" xfId="19836" xr:uid="{F1CDA490-F007-4561-B7B2-DB1F77B3112D}"/>
    <cellStyle name="Total 5 9" xfId="11223" xr:uid="{E3B067E9-0737-425E-8475-EE693A0BF8C8}"/>
    <cellStyle name="Total 5 9 2" xfId="39877" xr:uid="{EF76BDF0-A757-4E9A-8E87-1134E39F9C48}"/>
    <cellStyle name="Total 5 9 3" xfId="30644" xr:uid="{CF17D674-62BA-4B6E-B0F6-92487F8E3B12}"/>
    <cellStyle name="Total 5 9 4" xfId="18889" xr:uid="{C42C18F0-D098-4646-9BFA-FF70DEF49DCD}"/>
    <cellStyle name="Total 6" xfId="1940" xr:uid="{00000000-0005-0000-0000-000094070000}"/>
    <cellStyle name="Total 6 10" xfId="4493" xr:uid="{F3308A66-36EF-4AC9-BFF0-C5EED84F88BA}"/>
    <cellStyle name="Total 6 10 2" xfId="39303" xr:uid="{56DEE865-4FB1-424F-8401-394150186D69}"/>
    <cellStyle name="Total 6 10 3" xfId="30038" xr:uid="{28E53223-E5EF-4ABA-AE58-3069C0CD0D04}"/>
    <cellStyle name="Total 6 10 4" xfId="18282" xr:uid="{C25AB025-26E6-4C79-B6EC-A404FD4EAA41}"/>
    <cellStyle name="Total 6 11" xfId="10087" xr:uid="{3C40B29B-1BE6-4DF9-8802-F4A550CE80C5}"/>
    <cellStyle name="Total 6 11 2" xfId="42252" xr:uid="{35B77045-D014-415F-B491-7BFEDF74F70C}"/>
    <cellStyle name="Total 6 11 3" xfId="33102" xr:uid="{E780DFBD-7BC2-49C0-BED9-487944598098}"/>
    <cellStyle name="Total 6 11 4" xfId="21522" xr:uid="{DD179ABE-6F90-442E-B742-D36EF78DEBF7}"/>
    <cellStyle name="Total 6 12" xfId="10615" xr:uid="{23F0E1B0-7AC5-4766-981C-7C47E067115F}"/>
    <cellStyle name="Total 6 12 2" xfId="45169" xr:uid="{46D25C74-83FD-42FC-BF8F-898DFDB3516D}"/>
    <cellStyle name="Total 6 12 3" xfId="36024" xr:uid="{2ABD24E3-3FA0-4140-8C96-E5CB46515349}"/>
    <cellStyle name="Total 6 12 4" xfId="24490" xr:uid="{7E4E0CE3-6429-4C01-8F23-0F5D872C97DE}"/>
    <cellStyle name="Total 6 13" xfId="10569" xr:uid="{81B4183A-E046-42CA-BE30-11E6FB887FAD}"/>
    <cellStyle name="Total 6 13 2" xfId="44104" xr:uid="{8692390A-E242-47CE-8B84-EF5CCE2AFE2A}"/>
    <cellStyle name="Total 6 13 3" xfId="34956" xr:uid="{80AEFA98-61AA-49B2-90BA-2496C6A55124}"/>
    <cellStyle name="Total 6 13 4" xfId="23401" xr:uid="{2C91FADF-0A5D-4C2F-A799-28D35B03F118}"/>
    <cellStyle name="Total 6 14" xfId="10575" xr:uid="{368C1C46-A70E-43A2-800A-8396C59B8DDD}"/>
    <cellStyle name="Total 6 14 2" xfId="44595" xr:uid="{73764C17-769D-4F6D-B0E2-7981C833B4F3}"/>
    <cellStyle name="Total 6 14 3" xfId="35449" xr:uid="{C771E73D-DF8D-4CA0-837C-2DA905AB6F23}"/>
    <cellStyle name="Total 6 14 4" xfId="23906" xr:uid="{4F01D717-712B-487A-BD87-EB057EFFCA3A}"/>
    <cellStyle name="Total 6 15" xfId="15162" xr:uid="{85BEA2B2-343A-4255-B3A8-E4E75763F388}"/>
    <cellStyle name="Total 6 15 2" xfId="47074" xr:uid="{C450DEE9-DABE-4E14-8803-EF9C51963375}"/>
    <cellStyle name="Total 6 15 3" xfId="37930" xr:uid="{7E377E62-1DAB-4884-B2A1-FC0DBA467FC6}"/>
    <cellStyle name="Total 6 15 4" xfId="26515" xr:uid="{0C1E7D54-3752-413F-B9AB-EF71A7E69347}"/>
    <cellStyle name="Total 6 16" xfId="14678" xr:uid="{E49AA5E9-5A55-43C0-826E-EF0FDB09732F}"/>
    <cellStyle name="Total 6 16 2" xfId="47308" xr:uid="{0530BD03-6EAF-45AE-B973-B872889B2F25}"/>
    <cellStyle name="Total 6 16 3" xfId="38164" xr:uid="{9153262F-9FE3-4B3F-8A97-4EB2B65A03A1}"/>
    <cellStyle name="Total 6 16 4" xfId="26765" xr:uid="{B3233B84-8FB6-4581-8C0D-A5335F8E84B9}"/>
    <cellStyle name="Total 6 17" xfId="13723" xr:uid="{8A36D3FD-16FF-4681-8115-D2EA5F05A882}"/>
    <cellStyle name="Total 6 17 2" xfId="42000" xr:uid="{9544F446-8534-4512-9809-5EC543B5D2BF}"/>
    <cellStyle name="Total 6 17 3" xfId="32850" xr:uid="{6C7C19E2-01E7-4ECB-9C26-A19F77C3DD70}"/>
    <cellStyle name="Total 6 17 4" xfId="21269" xr:uid="{F0AD7A90-F6CF-4561-B175-A22FF594ADC2}"/>
    <cellStyle name="Total 6 18" xfId="26337" xr:uid="{0085C35A-ADA6-4B0C-88A6-B6A8F75C527E}"/>
    <cellStyle name="Total 6 18 2" xfId="46906" xr:uid="{25AD16D1-1303-4925-B266-CF9AFF99173F}"/>
    <cellStyle name="Total 6 18 3" xfId="37762" xr:uid="{CF29251E-93F6-4254-B900-E01D0B1ED8D1}"/>
    <cellStyle name="Total 6 19" xfId="27824" xr:uid="{2191173C-9050-4445-BFD1-342BEB9858D4}"/>
    <cellStyle name="Total 6 2" xfId="1941" xr:uid="{00000000-0005-0000-0000-000095070000}"/>
    <cellStyle name="Total 6 2 10" xfId="12026" xr:uid="{8B857C0D-CE2A-4C02-B5A1-19126D48DBD8}"/>
    <cellStyle name="Total 6 2 10 2" xfId="42753" xr:uid="{4D4641F9-2D03-43F3-93F6-D77DCABFE069}"/>
    <cellStyle name="Total 6 2 10 3" xfId="33603" xr:uid="{E0CDAFA9-9BDA-420C-B2AE-D7192785F8E6}"/>
    <cellStyle name="Total 6 2 10 4" xfId="22029" xr:uid="{6769655A-0283-4D68-8307-E15455A04379}"/>
    <cellStyle name="Total 6 2 11" xfId="15509" xr:uid="{53A05963-C7A4-4FB5-A828-910F8E2601C8}"/>
    <cellStyle name="Total 6 2 11 2" xfId="45955" xr:uid="{28E9C50A-CB94-4A4D-A114-B8435156A828}"/>
    <cellStyle name="Total 6 2 11 3" xfId="36810" xr:uid="{9DD2EB16-9BAB-4A94-8E31-1BD5D8013484}"/>
    <cellStyle name="Total 6 2 11 4" xfId="25301" xr:uid="{35838E66-8AE3-4274-B8FD-1F81173392F4}"/>
    <cellStyle name="Total 6 2 12" xfId="14751" xr:uid="{EAE1537F-12A6-4B13-9D84-7BDEE067FBF1}"/>
    <cellStyle name="Total 6 2 12 2" xfId="46067" xr:uid="{B7F5395F-7C8A-40D4-A30B-046AD1171981}"/>
    <cellStyle name="Total 6 2 12 3" xfId="36922" xr:uid="{FBA56BAD-C0A6-47DC-8493-BD380DD08A0B}"/>
    <cellStyle name="Total 6 2 12 4" xfId="25414" xr:uid="{0CC67D2B-3557-4B4E-9F32-907B487C20F9}"/>
    <cellStyle name="Total 6 2 13" xfId="16073" xr:uid="{54C9742B-C687-40D7-9F6B-840FC74DE78D}"/>
    <cellStyle name="Total 6 2 13 2" xfId="44528" xr:uid="{6513C388-6030-42C6-9E54-628D711BC823}"/>
    <cellStyle name="Total 6 2 13 3" xfId="35382" xr:uid="{C765D141-5D50-41E9-8671-B8B6F9B9C7D6}"/>
    <cellStyle name="Total 6 2 13 4" xfId="23839" xr:uid="{ECFF064E-89AA-49D6-8EF5-BBA42A03CC80}"/>
    <cellStyle name="Total 6 2 14" xfId="27373" xr:uid="{71574B2F-D00C-415B-AE10-9ECBCB3BC317}"/>
    <cellStyle name="Total 6 2 14 2" xfId="47794" xr:uid="{D66496D9-1E74-47E5-9853-71C620D60F5F}"/>
    <cellStyle name="Total 6 2 14 3" xfId="38650" xr:uid="{8F92D5CD-627A-470B-89FA-EF9CDA03C2CA}"/>
    <cellStyle name="Total 6 2 15" xfId="21681" xr:uid="{BF9ACAB0-C2E9-4AFB-B4B1-D3528F1DD530}"/>
    <cellStyle name="Total 6 2 16" xfId="48858" xr:uid="{89705655-69B0-4B43-AA51-98C786BE1F15}"/>
    <cellStyle name="Total 6 2 17" xfId="50761" xr:uid="{48E387D2-C7EC-466B-9DBB-2197D945707C}"/>
    <cellStyle name="Total 6 2 18" xfId="52282" xr:uid="{8FB79466-FDD7-4A22-9EE4-E942BE5DC1BD}"/>
    <cellStyle name="Total 6 2 19" xfId="51996" xr:uid="{A5D2B3B9-EDFC-4172-A2D0-70B3DE27574F}"/>
    <cellStyle name="Total 6 2 2" xfId="1942" xr:uid="{00000000-0005-0000-0000-000096070000}"/>
    <cellStyle name="Total 6 2 2 10" xfId="14474" xr:uid="{1D974959-A69A-4E0A-8006-26F1777DEC11}"/>
    <cellStyle name="Total 6 2 2 10 2" xfId="47072" xr:uid="{A6FC48C7-3CD9-4F25-8BA1-1A0DE60F8251}"/>
    <cellStyle name="Total 6 2 2 10 3" xfId="37928" xr:uid="{CE096C6A-2596-4269-BBBE-17A50F112523}"/>
    <cellStyle name="Total 6 2 2 10 4" xfId="26513" xr:uid="{574B65BD-5EB3-4138-A681-D57979830CA3}"/>
    <cellStyle name="Total 6 2 2 11" xfId="13215" xr:uid="{7B9080E4-D22A-4A35-9AA0-3CDAF73E2454}"/>
    <cellStyle name="Total 6 2 2 11 2" xfId="46314" xr:uid="{52D93FC6-0A4D-402B-ABDD-7A5CC21F55EC}"/>
    <cellStyle name="Total 6 2 2 11 3" xfId="37169" xr:uid="{A524F829-BE31-41D0-AB3A-6D83BFB311B9}"/>
    <cellStyle name="Total 6 2 2 11 4" xfId="25687" xr:uid="{59F48A71-7DAE-4288-AF1F-61B1FBA6F829}"/>
    <cellStyle name="Total 6 2 2 12" xfId="13139" xr:uid="{5BF6F450-4A22-4709-8BED-4562E21D6C29}"/>
    <cellStyle name="Total 6 2 2 12 2" xfId="47377" xr:uid="{3F4F362E-387E-4B40-A628-18200A813005}"/>
    <cellStyle name="Total 6 2 2 12 3" xfId="38233" xr:uid="{E4E375CC-A1F6-4868-882F-1365E6E97DBD}"/>
    <cellStyle name="Total 6 2 2 12 4" xfId="26839" xr:uid="{857834B2-1E24-441D-B942-7FAF8F9270CF}"/>
    <cellStyle name="Total 6 2 2 13" xfId="22248" xr:uid="{8A4FFB10-06E1-44EE-AED2-9E857E42AFA5}"/>
    <cellStyle name="Total 6 2 2 13 2" xfId="42971" xr:uid="{627FDE2A-23BF-4CCD-82E7-3A2D16FA3BFD}"/>
    <cellStyle name="Total 6 2 2 13 3" xfId="33821" xr:uid="{9B277A39-3D60-4C0D-BEDB-B2B5CFBE0C86}"/>
    <cellStyle name="Total 6 2 2 14" xfId="27862" xr:uid="{6B6E7219-ACD1-42D6-8A69-227BD22D44A5}"/>
    <cellStyle name="Total 6 2 2 15" xfId="48859" xr:uid="{4A3DFFD2-12D8-47D3-B562-2D1276BFDF2D}"/>
    <cellStyle name="Total 6 2 2 16" xfId="50762" xr:uid="{9A2C9B6A-1995-4844-99E4-263227779523}"/>
    <cellStyle name="Total 6 2 2 17" xfId="52281" xr:uid="{749583EC-4B02-4F72-8E70-C4546536A7EC}"/>
    <cellStyle name="Total 6 2 2 18" xfId="50967" xr:uid="{9F6034ED-AA46-485F-9286-B65F91A4EAB5}"/>
    <cellStyle name="Total 6 2 2 19" xfId="51736" xr:uid="{E4280F0B-7B35-471A-BBD9-76BA711D2FF5}"/>
    <cellStyle name="Total 6 2 2 2" xfId="5279" xr:uid="{E5BF5C58-5B74-447B-A0BE-CB2C21406B7F}"/>
    <cellStyle name="Total 6 2 2 2 2" xfId="39613" xr:uid="{85023DC2-AE8C-436E-853F-DD509A73AFF6}"/>
    <cellStyle name="Total 6 2 2 2 3" xfId="30355" xr:uid="{DC9EA6EC-E17F-4480-8FCC-3D081B6152C7}"/>
    <cellStyle name="Total 6 2 2 2 4" xfId="18600" xr:uid="{9DA3F532-0C48-416D-857F-1F2240892848}"/>
    <cellStyle name="Total 6 2 2 20" xfId="53737" xr:uid="{F0CBF158-A85D-439E-8BB6-494535B345F6}"/>
    <cellStyle name="Total 6 2 2 21" xfId="52869" xr:uid="{2C3EDAE4-B491-4FA2-8225-B068F21A17FC}"/>
    <cellStyle name="Total 6 2 2 22" xfId="55449" xr:uid="{E10B9599-BFE9-4049-A235-940BD60EE060}"/>
    <cellStyle name="Total 6 2 2 23" xfId="56236" xr:uid="{DC29EC3B-BC98-41CD-9228-D7A4BEAC1512}"/>
    <cellStyle name="Total 6 2 2 24" xfId="17013" xr:uid="{D1EB8AAD-B71B-4AC2-8E2D-3237F7FD1AB4}"/>
    <cellStyle name="Total 6 2 2 3" xfId="6214" xr:uid="{130DC6A7-8696-4506-B76C-54EABCF63382}"/>
    <cellStyle name="Total 6 2 2 3 2" xfId="40802" xr:uid="{26F01957-5FC6-49A1-B0DF-D7973ED41BC6}"/>
    <cellStyle name="Total 6 2 2 3 3" xfId="31570" xr:uid="{67868D38-BB3D-4910-81DE-556CBBA9A097}"/>
    <cellStyle name="Total 6 2 2 3 4" xfId="19848" xr:uid="{C5F006A8-757A-44BD-BCB2-1A5682AA5021}"/>
    <cellStyle name="Total 6 2 2 4" xfId="10727" xr:uid="{11FA9789-6DC6-409C-8EF7-81E9C8E26658}"/>
    <cellStyle name="Total 6 2 2 4 2" xfId="41139" xr:uid="{6C702CEE-5726-492B-8214-F4E7056528B4}"/>
    <cellStyle name="Total 6 2 2 4 3" xfId="31910" xr:uid="{4FAF2970-9549-4497-BFD4-82116543F051}"/>
    <cellStyle name="Total 6 2 2 4 4" xfId="20190" xr:uid="{AB0040BC-9E5D-4649-91E7-2C9555B64133}"/>
    <cellStyle name="Total 6 2 2 5" xfId="10896" xr:uid="{C30F96C6-4D75-4C2F-B7BC-7CDCB86D1845}"/>
    <cellStyle name="Total 6 2 2 5 2" xfId="41049" xr:uid="{EECAA294-90FB-4954-B1D4-8814F1578880}"/>
    <cellStyle name="Total 6 2 2 5 3" xfId="31819" xr:uid="{7555B3F9-3E7A-4E20-8079-B8F226EBF39C}"/>
    <cellStyle name="Total 6 2 2 5 4" xfId="20098" xr:uid="{67821D3E-78F0-433D-8078-70A5C2CC8D95}"/>
    <cellStyle name="Total 6 2 2 6" xfId="10534" xr:uid="{340B63F9-E003-487E-B8F2-0EE03EBB601A}"/>
    <cellStyle name="Total 6 2 2 6 2" xfId="42251" xr:uid="{1E72A2C8-27C9-4CF8-B384-686CF1DB4B18}"/>
    <cellStyle name="Total 6 2 2 6 3" xfId="33101" xr:uid="{F8D1E61B-6430-464B-A104-A02A3B880266}"/>
    <cellStyle name="Total 6 2 2 6 4" xfId="21521" xr:uid="{9E0DD5AD-E406-4459-8AFD-7EEA783489E0}"/>
    <cellStyle name="Total 6 2 2 7" xfId="11451" xr:uid="{B75528FC-781E-476C-A806-B67B86225768}"/>
    <cellStyle name="Total 6 2 2 7 2" xfId="43182" xr:uid="{E358BF21-3103-45DB-A419-43AF5A97C3DB}"/>
    <cellStyle name="Total 6 2 2 7 3" xfId="34032" xr:uid="{DB283D52-79E2-42F8-862D-2881BF545A5D}"/>
    <cellStyle name="Total 6 2 2 7 4" xfId="22466" xr:uid="{3D75B9B3-DE67-49B0-8B16-632CE8259A97}"/>
    <cellStyle name="Total 6 2 2 8" xfId="11883" xr:uid="{D4A3BC29-1D24-4DA0-8BAE-8E48F3D85FB0}"/>
    <cellStyle name="Total 6 2 2 8 2" xfId="44913" xr:uid="{E4C0B2F2-C731-4297-AE62-309AF2A70FD6}"/>
    <cellStyle name="Total 6 2 2 8 3" xfId="35768" xr:uid="{2C122E69-D7D5-4524-8CEC-6C88E2A9CD39}"/>
    <cellStyle name="Total 6 2 2 8 4" xfId="24231" xr:uid="{9F41D12B-1F3A-4A45-8663-1EFDA54B5A7F}"/>
    <cellStyle name="Total 6 2 2 9" xfId="12266" xr:uid="{7CF73F21-BCC5-492F-B875-204844B22B82}"/>
    <cellStyle name="Total 6 2 2 9 2" xfId="44816" xr:uid="{F5507BB4-EEB5-4CA9-9922-09C20980A1AD}"/>
    <cellStyle name="Total 6 2 2 9 3" xfId="35671" xr:uid="{9B58ADE3-A570-4F2D-848A-CF94A85F3FE1}"/>
    <cellStyle name="Total 6 2 2 9 4" xfId="24134" xr:uid="{F79B98E6-70BF-4FE2-B754-00665F9D42B6}"/>
    <cellStyle name="Total 6 2 20" xfId="51719" xr:uid="{055E8EBD-DD5E-4B74-AEAF-4FA782D81D5D}"/>
    <cellStyle name="Total 6 2 21" xfId="53736" xr:uid="{B0C054DA-C89F-4FF1-9B9C-93B7D7E4BD04}"/>
    <cellStyle name="Total 6 2 22" xfId="52870" xr:uid="{4B683732-E426-4B9F-859D-6B05BFE743A8}"/>
    <cellStyle name="Total 6 2 23" xfId="55256" xr:uid="{B438C872-B7D7-4739-B9B4-149C3EDCE83F}"/>
    <cellStyle name="Total 6 2 24" xfId="56235" xr:uid="{3DACCF0F-7EE6-4140-874F-9D111870A02F}"/>
    <cellStyle name="Total 6 2 25" xfId="17012" xr:uid="{12C7EFCF-DE71-426F-8DB6-92F2FDD9F5A0}"/>
    <cellStyle name="Total 6 2 3" xfId="5278" xr:uid="{2EA9BAA1-FB1B-4475-AC76-1082061EE4DE}"/>
    <cellStyle name="Total 6 2 3 2" xfId="39614" xr:uid="{60CAFD7C-27D9-4D6A-B2C6-9E03CBDB04D6}"/>
    <cellStyle name="Total 6 2 3 3" xfId="30356" xr:uid="{2E24CE75-503B-424C-9514-4C2BF0CEEB1F}"/>
    <cellStyle name="Total 6 2 3 4" xfId="18601" xr:uid="{46BC12D9-4CA2-462A-867F-92DBE97613D6}"/>
    <cellStyle name="Total 6 2 4" xfId="4144" xr:uid="{C176C1AA-0051-4BC5-924F-970A84EE81F6}"/>
    <cellStyle name="Total 6 2 4 2" xfId="40801" xr:uid="{B9CFE16F-046D-4DCF-AA3D-3526036EF7C1}"/>
    <cellStyle name="Total 6 2 4 3" xfId="31569" xr:uid="{992BC790-BACF-4D93-908E-771A461C5B50}"/>
    <cellStyle name="Total 6 2 4 4" xfId="19847" xr:uid="{49A2CD45-4986-492B-A762-660BA6266378}"/>
    <cellStyle name="Total 6 2 5" xfId="9542" xr:uid="{173C9D47-EE54-4168-BF5D-3A4BB3E8468F}"/>
    <cellStyle name="Total 6 2 5 2" xfId="41622" xr:uid="{A0DCFDE3-1452-49A2-B403-A5767C512551}"/>
    <cellStyle name="Total 6 2 5 3" xfId="32435" xr:uid="{BDFA6422-F363-42C5-A2A4-4D5A35B3F585}"/>
    <cellStyle name="Total 6 2 5 4" xfId="20792" xr:uid="{AE5CAD6C-A1F9-4367-8006-817EBEAF426A}"/>
    <cellStyle name="Total 6 2 6" xfId="10294" xr:uid="{A9A442F2-0FA5-4A39-A4B1-F51321091C99}"/>
    <cellStyle name="Total 6 2 6 2" xfId="42553" xr:uid="{EC4606D3-E788-4626-A9B5-545B2A456744}"/>
    <cellStyle name="Total 6 2 6 3" xfId="33403" xr:uid="{8A10463F-B5B3-44FC-9AFB-6FB62F4EDD00}"/>
    <cellStyle name="Total 6 2 6 4" xfId="21826" xr:uid="{D921A1C1-CDBC-417A-8E9D-FA52802275CB}"/>
    <cellStyle name="Total 6 2 7" xfId="5885" xr:uid="{C03D1A64-0C41-40E4-8B10-D0646B133C7B}"/>
    <cellStyle name="Total 6 2 7 2" xfId="40100" xr:uid="{9D5C3085-F48E-4F80-A09F-244C07864A15}"/>
    <cellStyle name="Total 6 2 7 3" xfId="30867" xr:uid="{2AF661D5-3A07-4226-8FBD-B05113358D14}"/>
    <cellStyle name="Total 6 2 7 4" xfId="19097" xr:uid="{71A63229-6D33-4E16-B67F-001957B2AF47}"/>
    <cellStyle name="Total 6 2 8" xfId="5735" xr:uid="{4DE298FD-0433-4F6E-81D6-835CB4003663}"/>
    <cellStyle name="Total 6 2 8 2" xfId="45172" xr:uid="{B4733E26-CF1B-48C2-9565-EEA728CC8397}"/>
    <cellStyle name="Total 6 2 8 3" xfId="36027" xr:uid="{4B0AE671-DBFB-4A89-9EBA-D0E302B2C403}"/>
    <cellStyle name="Total 6 2 8 4" xfId="24493" xr:uid="{D760C227-1880-4ECD-AA05-B3C5B9AD1ADA}"/>
    <cellStyle name="Total 6 2 9" xfId="11610" xr:uid="{046FBDB9-2553-4D16-827A-5C21A63C70AC}"/>
    <cellStyle name="Total 6 2 9 2" xfId="43032" xr:uid="{8A75FDF4-86AD-4D1A-8320-F4E2B19DF18F}"/>
    <cellStyle name="Total 6 2 9 3" xfId="33882" xr:uid="{9C4B86E4-F513-4B58-9FC3-264B41A5330A}"/>
    <cellStyle name="Total 6 2 9 4" xfId="22310" xr:uid="{1A77AC78-190F-4CF5-86C9-FACE0EA18D19}"/>
    <cellStyle name="Total 6 20" xfId="48857" xr:uid="{B50A548B-9148-4674-B480-CFA77ECD3065}"/>
    <cellStyle name="Total 6 21" xfId="50760" xr:uid="{0F6C2DFD-3779-46CB-B078-D4AB3B8FF75B}"/>
    <cellStyle name="Total 6 22" xfId="49606" xr:uid="{ADDF4C75-6842-411F-A125-2489CA6CAAE0}"/>
    <cellStyle name="Total 6 23" xfId="51995" xr:uid="{B8880D2A-0342-4DA9-9962-A87356252580}"/>
    <cellStyle name="Total 6 24" xfId="51763" xr:uid="{A649CC38-033E-4287-B4FD-234E4AF0E276}"/>
    <cellStyle name="Total 6 25" xfId="53735" xr:uid="{B2A21797-86F8-41E0-B077-02795E5D8195}"/>
    <cellStyle name="Total 6 26" xfId="52871" xr:uid="{4D9EF0D2-CF83-456C-A068-48E968080BD7}"/>
    <cellStyle name="Total 6 27" xfId="53077" xr:uid="{E6208792-36D6-4339-8605-D306A4FEFC6A}"/>
    <cellStyle name="Total 6 28" xfId="56234" xr:uid="{37BE9CFF-1554-4C2B-B6B9-5EB7A11656FE}"/>
    <cellStyle name="Total 6 29" xfId="17011" xr:uid="{33874F2F-978C-46B3-87B2-5DB8048CBFEF}"/>
    <cellStyle name="Total 6 3" xfId="1943" xr:uid="{00000000-0005-0000-0000-000097070000}"/>
    <cellStyle name="Total 6 3 10" xfId="12927" xr:uid="{1D2C8871-B94D-400F-BE5A-81AD6D9FC3A7}"/>
    <cellStyle name="Total 6 3 10 2" xfId="40023" xr:uid="{CF5371E8-700A-4317-97BC-A2D547B193AB}"/>
    <cellStyle name="Total 6 3 10 3" xfId="30790" xr:uid="{FE624A58-4C9F-4591-B886-173CC15293CF}"/>
    <cellStyle name="Total 6 3 10 4" xfId="19035" xr:uid="{35D6A33B-FA7D-4DBB-BC85-73FC6A57592E}"/>
    <cellStyle name="Total 6 3 11" xfId="15512" xr:uid="{25F24EC5-62D4-4C91-9A9B-231E93E68829}"/>
    <cellStyle name="Total 6 3 11 2" xfId="47073" xr:uid="{907780DA-3D0C-42CA-812C-D6F25DEB5FAE}"/>
    <cellStyle name="Total 6 3 11 3" xfId="37929" xr:uid="{B0660203-AC86-4F6B-8FF0-D6DD247DFF0F}"/>
    <cellStyle name="Total 6 3 11 4" xfId="26514" xr:uid="{2642F369-C494-4515-813D-1CF1E9B3A1D0}"/>
    <cellStyle name="Total 6 3 12" xfId="16173" xr:uid="{0B47ECC4-BD2C-40BA-B456-CE26C2578B55}"/>
    <cellStyle name="Total 6 3 12 2" xfId="46317" xr:uid="{DBFCF542-B61E-4CC1-A667-63842A2E93E2}"/>
    <cellStyle name="Total 6 3 12 3" xfId="37172" xr:uid="{5CEA0319-79C5-4D50-8B5E-174FAE464959}"/>
    <cellStyle name="Total 6 3 12 4" xfId="25690" xr:uid="{2487F48D-C97F-4D7F-887A-BBB246E67378}"/>
    <cellStyle name="Total 6 3 13" xfId="16399" xr:uid="{DD237EB0-DADA-4713-9A30-4BD0BB764AF1}"/>
    <cellStyle name="Total 6 3 13 2" xfId="46700" xr:uid="{E2CE85D8-7A23-4740-B579-B89A6E832D64}"/>
    <cellStyle name="Total 6 3 13 3" xfId="37556" xr:uid="{83C5BF27-56F3-4135-807F-FB6191786B17}"/>
    <cellStyle name="Total 6 3 13 4" xfId="26115" xr:uid="{54BFF8B0-2D9B-4DF4-9CD2-CE12DA904F0B}"/>
    <cellStyle name="Total 6 3 14" xfId="27415" xr:uid="{5BECEAC2-2656-4843-AFC4-232E90ACC7A3}"/>
    <cellStyle name="Total 6 3 14 2" xfId="47832" xr:uid="{4851EE42-B86D-4B9D-B1D6-DC3C8FE25B6F}"/>
    <cellStyle name="Total 6 3 14 3" xfId="38688" xr:uid="{C82EA9A4-096C-4352-A925-3DD28C2C375D}"/>
    <cellStyle name="Total 6 3 15" xfId="25545" xr:uid="{53D81CBB-0B68-4809-8520-CF6978887E3C}"/>
    <cellStyle name="Total 6 3 16" xfId="48860" xr:uid="{8F7F3ABD-79E9-496B-95CF-1281641AD862}"/>
    <cellStyle name="Total 6 3 17" xfId="50763" xr:uid="{E537E2F6-F801-4176-A01C-7B56E00D7B23}"/>
    <cellStyle name="Total 6 3 18" xfId="51087" xr:uid="{70371483-CDD4-49BD-A23C-BE116742B2AF}"/>
    <cellStyle name="Total 6 3 19" xfId="51425" xr:uid="{9831BDF6-03A2-4774-A8A4-069ACC6D6C43}"/>
    <cellStyle name="Total 6 3 2" xfId="1944" xr:uid="{00000000-0005-0000-0000-000098070000}"/>
    <cellStyle name="Total 6 3 2 10" xfId="14784" xr:uid="{5BBD33AC-713E-495E-9B59-7B784485BCCD}"/>
    <cellStyle name="Total 6 3 2 10 2" xfId="45412" xr:uid="{EF8BABDA-A272-4946-93A3-DB34705FF83A}"/>
    <cellStyle name="Total 6 3 2 10 3" xfId="36267" xr:uid="{FB7175EA-63A8-4661-91DE-0AE05AC0A4AD}"/>
    <cellStyle name="Total 6 3 2 10 4" xfId="24733" xr:uid="{D547F1E6-EF48-411B-93C4-9F3CBBE057D9}"/>
    <cellStyle name="Total 6 3 2 11" xfId="15091" xr:uid="{DA7D7F73-A98A-42C8-AB85-68B84F021183}"/>
    <cellStyle name="Total 6 3 2 11 2" xfId="46066" xr:uid="{3EB1B974-C983-4ED0-A78E-83725D8CF8E6}"/>
    <cellStyle name="Total 6 3 2 11 3" xfId="36921" xr:uid="{EE4AEF3A-7F99-4655-8EDF-34A3C9F69103}"/>
    <cellStyle name="Total 6 3 2 11 4" xfId="25413" xr:uid="{CEA42F51-1FBF-4887-9DD4-DE4E44AB6E6D}"/>
    <cellStyle name="Total 6 3 2 12" xfId="16102" xr:uid="{6319D2B8-BBD9-4CB4-AAFD-F4414529E057}"/>
    <cellStyle name="Total 6 3 2 12 2" xfId="47250" xr:uid="{8707CF41-5F2E-496F-9111-04B51EB5AB42}"/>
    <cellStyle name="Total 6 3 2 12 3" xfId="38106" xr:uid="{9EB03E6F-C268-47A8-9179-80406850B21E}"/>
    <cellStyle name="Total 6 3 2 12 4" xfId="26692" xr:uid="{55413659-B84F-4F80-8A99-C4B9923FF4D6}"/>
    <cellStyle name="Total 6 3 2 13" xfId="23716" xr:uid="{6470C435-82ED-4BFB-8797-3584E42EB002}"/>
    <cellStyle name="Total 6 3 2 13 2" xfId="44413" xr:uid="{0088B264-04AC-4694-992F-315EB8678FFD}"/>
    <cellStyle name="Total 6 3 2 13 3" xfId="35267" xr:uid="{91860F82-0150-410F-80E4-7ADA5AFE4083}"/>
    <cellStyle name="Total 6 3 2 14" xfId="26720" xr:uid="{DA9AB44B-E467-4FBB-8358-90822F78E89E}"/>
    <cellStyle name="Total 6 3 2 15" xfId="48861" xr:uid="{9E176595-07A6-4563-8D49-E9E7475126E0}"/>
    <cellStyle name="Total 6 3 2 16" xfId="50764" xr:uid="{81994756-34C2-45E8-B94F-0E0DEAC81875}"/>
    <cellStyle name="Total 6 3 2 17" xfId="51092" xr:uid="{56372C21-EF05-4861-B1BB-1E6DBB32C773}"/>
    <cellStyle name="Total 6 3 2 18" xfId="51993" xr:uid="{C5FCA112-259B-4420-8868-E6185618F0AA}"/>
    <cellStyle name="Total 6 3 2 19" xfId="50643" xr:uid="{9CEDE2E3-34ED-4C1C-8379-62DD039F75C4}"/>
    <cellStyle name="Total 6 3 2 2" xfId="5281" xr:uid="{DFC11789-3F68-4D4A-906A-A83E4B4995EA}"/>
    <cellStyle name="Total 6 3 2 2 2" xfId="41699" xr:uid="{F41DE1AF-E3C7-4591-B0B8-7DDE0476B6CE}"/>
    <cellStyle name="Total 6 3 2 2 3" xfId="32547" xr:uid="{0A110C09-D5C5-49E2-ABF5-D4CE64DEBEE0}"/>
    <cellStyle name="Total 6 3 2 2 4" xfId="20958" xr:uid="{0AE18F8D-EAE8-4482-803B-8402A7759ACC}"/>
    <cellStyle name="Total 6 3 2 20" xfId="53739" xr:uid="{433A4403-360B-49FC-88A3-73D5D3724679}"/>
    <cellStyle name="Total 6 3 2 21" xfId="55179" xr:uid="{645828BC-20EB-4591-BDCD-47C62D229CF8}"/>
    <cellStyle name="Total 6 3 2 22" xfId="55257" xr:uid="{444D40F9-2538-4FBB-BD92-1E050049143C}"/>
    <cellStyle name="Total 6 3 2 23" xfId="56238" xr:uid="{48409332-AFEF-4BEA-90F9-84FDEEC88977}"/>
    <cellStyle name="Total 6 3 2 24" xfId="17015" xr:uid="{80F58287-F111-4A11-9AB0-7F7105A8205C}"/>
    <cellStyle name="Total 6 3 2 3" xfId="6215" xr:uid="{5B5D2E62-A37E-409A-AA81-CB05D4813D80}"/>
    <cellStyle name="Total 6 3 2 3 2" xfId="40804" xr:uid="{3C457C83-96E2-4690-9B8C-FD597EA5A039}"/>
    <cellStyle name="Total 6 3 2 3 3" xfId="31572" xr:uid="{C6C43A1D-4E9D-4681-ABA2-EACE770FF3C9}"/>
    <cellStyle name="Total 6 3 2 3 4" xfId="19850" xr:uid="{5F1D6434-1CFF-4478-A6C1-C5697F800A6A}"/>
    <cellStyle name="Total 6 3 2 4" xfId="9966" xr:uid="{8A4B11F8-4D8E-42F5-B7B8-670E2EC2238E}"/>
    <cellStyle name="Total 6 3 2 4 2" xfId="41596" xr:uid="{C8338181-EA35-4561-8733-365E3CE7E280}"/>
    <cellStyle name="Total 6 3 2 4 3" xfId="32409" xr:uid="{2FD27FEF-45E6-49E4-930B-BE1D6A8A1A69}"/>
    <cellStyle name="Total 6 3 2 4 4" xfId="20766" xr:uid="{11E38F83-A37D-4F6B-B83A-1B7546FEBD63}"/>
    <cellStyle name="Total 6 3 2 5" xfId="11030" xr:uid="{15053E60-64AF-4935-A005-51BB68A79C49}"/>
    <cellStyle name="Total 6 3 2 5 2" xfId="40446" xr:uid="{5CEC884C-8FCC-4FEC-99E9-4C532446A8FA}"/>
    <cellStyle name="Total 6 3 2 5 3" xfId="31213" xr:uid="{04405373-3DB9-4AC5-9EE9-FCB3175629AE}"/>
    <cellStyle name="Total 6 3 2 5 4" xfId="19482" xr:uid="{00E290B6-2C9F-4F14-A92B-07A90F484359}"/>
    <cellStyle name="Total 6 3 2 6" xfId="9726" xr:uid="{4AF761E6-29D5-46E8-8DB2-891EBCA85ED1}"/>
    <cellStyle name="Total 6 3 2 6 2" xfId="40099" xr:uid="{7E3FDB8F-83E8-4BA9-9834-5326ED5A70D7}"/>
    <cellStyle name="Total 6 3 2 6 3" xfId="30866" xr:uid="{E7C8FC52-DB42-4355-8EC0-BAEED1F5BDA0}"/>
    <cellStyle name="Total 6 3 2 6 4" xfId="19096" xr:uid="{CF8BE16E-B14A-4B8E-B504-0D6FC6B39E28}"/>
    <cellStyle name="Total 6 3 2 7" xfId="9473" xr:uid="{54F20410-BEAB-4364-B321-EC3C5403CC4C}"/>
    <cellStyle name="Total 6 3 2 7 2" xfId="45171" xr:uid="{94845D58-8742-4365-8A06-55FFEFCDF8D7}"/>
    <cellStyle name="Total 6 3 2 7 3" xfId="36026" xr:uid="{5241A763-9EE9-498D-B01A-BAEF8D757312}"/>
    <cellStyle name="Total 6 3 2 7 4" xfId="24492" xr:uid="{BC25785C-D279-48BF-8DC8-BFC97C9DC50B}"/>
    <cellStyle name="Total 6 3 2 8" xfId="11515" xr:uid="{74496EFF-3E8C-4AB5-91CB-A4514A9DBB66}"/>
    <cellStyle name="Total 6 3 2 8 2" xfId="44904" xr:uid="{25648E30-3CB0-457E-8E44-C5FD206EB5FD}"/>
    <cellStyle name="Total 6 3 2 8 3" xfId="35759" xr:uid="{9BAB08F2-0060-41E2-8B3E-004833D48562}"/>
    <cellStyle name="Total 6 3 2 8 4" xfId="24222" xr:uid="{B82AECC1-B048-4818-8D27-98AB561B9F69}"/>
    <cellStyle name="Total 6 3 2 9" xfId="11938" xr:uid="{19A71034-2858-4EB7-BBBC-CC4B697FAD50}"/>
    <cellStyle name="Total 6 3 2 9 2" xfId="45521" xr:uid="{CFAB97D1-B5D4-4728-B4A2-9E58A3A35697}"/>
    <cellStyle name="Total 6 3 2 9 3" xfId="36376" xr:uid="{FB3A158F-AA5F-4941-A890-DF75032D51F2}"/>
    <cellStyle name="Total 6 3 2 9 4" xfId="24844" xr:uid="{46F9349D-77BF-41E7-9C0F-D567109E7FB5}"/>
    <cellStyle name="Total 6 3 20" xfId="51688" xr:uid="{DDAF2EAC-2FCF-4A85-A5D7-CC5B0525DE8F}"/>
    <cellStyle name="Total 6 3 21" xfId="53738" xr:uid="{9EDD4EED-000E-41D3-A38D-C0EC2ED811D3}"/>
    <cellStyle name="Total 6 3 22" xfId="54378" xr:uid="{D9AB3A1C-D1CF-4D91-8FA0-DE2FB61E187C}"/>
    <cellStyle name="Total 6 3 23" xfId="52693" xr:uid="{7132D654-C4FD-4F8A-B2A3-E1173011F9B7}"/>
    <cellStyle name="Total 6 3 24" xfId="56237" xr:uid="{725AFACF-F8E8-4BC1-B8B8-A89D1B3EF212}"/>
    <cellStyle name="Total 6 3 25" xfId="17014" xr:uid="{03031E9D-FCD7-4669-B6D7-15F01EDDC837}"/>
    <cellStyle name="Total 6 3 3" xfId="5280" xr:uid="{1B42C319-575A-4E1F-ADA3-51716D4A4A2F}"/>
    <cellStyle name="Total 6 3 3 2" xfId="41701" xr:uid="{BB996D74-71EE-43BA-9683-9D2F18B74658}"/>
    <cellStyle name="Total 6 3 3 3" xfId="32550" xr:uid="{8B9D46C6-F8DD-4825-B8A1-2AEDB4CFA154}"/>
    <cellStyle name="Total 6 3 3 4" xfId="20966" xr:uid="{141F6792-27DD-490A-AB10-1187FD8200A8}"/>
    <cellStyle name="Total 6 3 4" xfId="5584" xr:uid="{E7C144EE-0A5E-4826-9414-D34F3C94E7DF}"/>
    <cellStyle name="Total 6 3 4 2" xfId="40803" xr:uid="{C9D6E3B4-F796-412B-8061-3E16FB879EA9}"/>
    <cellStyle name="Total 6 3 4 3" xfId="31571" xr:uid="{6302B54D-6EB8-48BA-94D2-195D560E7CFD}"/>
    <cellStyle name="Total 6 3 4 4" xfId="19849" xr:uid="{A0579D07-EEBB-4B59-AAAB-1AE8365EB783}"/>
    <cellStyle name="Total 6 3 5" xfId="11217" xr:uid="{61CC7BF6-3544-44DB-AC0E-4A7AD0113E34}"/>
    <cellStyle name="Total 6 3 5 2" xfId="41985" xr:uid="{C3ABEA61-14AB-4579-8B49-91708D7A8491}"/>
    <cellStyle name="Total 6 3 5 3" xfId="32835" xr:uid="{F6B6DC03-B029-406F-AB1D-FF22EB0A83F2}"/>
    <cellStyle name="Total 6 3 5 4" xfId="21254" xr:uid="{E68D2C48-AE79-4003-9406-F5CC34269085}"/>
    <cellStyle name="Total 6 3 6" xfId="11667" xr:uid="{93E1C760-1BD9-4C9D-B39D-EA9113BC9561}"/>
    <cellStyle name="Total 6 3 6 2" xfId="42605" xr:uid="{AB476A35-F353-4F2D-B018-1D5733CADBAC}"/>
    <cellStyle name="Total 6 3 6 3" xfId="33455" xr:uid="{8DBD3BD8-E677-406C-974F-BD7E37909446}"/>
    <cellStyle name="Total 6 3 6 4" xfId="21879" xr:uid="{9D8E8610-B5BF-4F62-965B-202EF964C85E}"/>
    <cellStyle name="Total 6 3 7" xfId="12072" xr:uid="{33247DE3-0A0D-40CF-8D26-A799BEDDCC60}"/>
    <cellStyle name="Total 6 3 7 2" xfId="43466" xr:uid="{5BCD59DD-C84C-4F8E-86C1-930E92651D72}"/>
    <cellStyle name="Total 6 3 7 3" xfId="34317" xr:uid="{4E16BEA7-3409-4421-9D44-89B785334746}"/>
    <cellStyle name="Total 6 3 7 4" xfId="22753" xr:uid="{FEE42A41-B91D-4C5B-B708-CA5834E70171}"/>
    <cellStyle name="Total 6 3 8" xfId="12414" xr:uid="{01E2CDC2-7DD7-4B72-A8FD-B4F3C6A49599}"/>
    <cellStyle name="Total 6 3 8 2" xfId="45170" xr:uid="{ABE5DE66-A628-427C-AF4E-856164890EA7}"/>
    <cellStyle name="Total 6 3 8 3" xfId="36025" xr:uid="{4CCBB320-BC16-4D9F-90E8-C035E6336868}"/>
    <cellStyle name="Total 6 3 8 4" xfId="24491" xr:uid="{221B3117-5D14-48B6-92F6-F4494FE98BC5}"/>
    <cellStyle name="Total 6 3 9" xfId="12703" xr:uid="{29B643F5-5F2D-4360-9C51-A2A65FC64F9B}"/>
    <cellStyle name="Total 6 3 9 2" xfId="44894" xr:uid="{D1F8309B-55C8-4CEA-9D33-BF6EDBA4EAEC}"/>
    <cellStyle name="Total 6 3 9 3" xfId="35749" xr:uid="{147D58A0-4795-4F08-AFB9-BBCB08080119}"/>
    <cellStyle name="Total 6 3 9 4" xfId="24212" xr:uid="{5FFABAC6-8534-41C6-9B1D-32FDDFDBECF0}"/>
    <cellStyle name="Total 6 4" xfId="1945" xr:uid="{00000000-0005-0000-0000-000099070000}"/>
    <cellStyle name="Total 6 4 10" xfId="12928" xr:uid="{7E0E29BD-9B32-41A0-B419-4D4FB8DA89BA}"/>
    <cellStyle name="Total 6 4 10 2" xfId="45366" xr:uid="{716D91BA-5150-48CE-B7DE-F8DC4B81E1EC}"/>
    <cellStyle name="Total 6 4 10 3" xfId="36221" xr:uid="{03E26820-5D24-492A-B077-B5CD6B35F351}"/>
    <cellStyle name="Total 6 4 10 4" xfId="24687" xr:uid="{ACE1CF5F-96C8-468F-A522-A1FF9AE030F0}"/>
    <cellStyle name="Total 6 4 11" xfId="14049" xr:uid="{728EE533-1C2C-45DA-A5FB-ECBEDC83344D}"/>
    <cellStyle name="Total 6 4 11 2" xfId="45413" xr:uid="{297CFEF5-2C5F-404D-A5A9-E1408892623D}"/>
    <cellStyle name="Total 6 4 11 3" xfId="36268" xr:uid="{E4FA0D58-7791-48B1-873D-5FEA24C02AED}"/>
    <cellStyle name="Total 6 4 11 4" xfId="24734" xr:uid="{CF002269-31D2-44BD-9CB0-504EE8BC11C5}"/>
    <cellStyle name="Total 6 4 12" xfId="16174" xr:uid="{39502D0B-FD1C-48D1-A9B9-EB419B660109}"/>
    <cellStyle name="Total 6 4 12 2" xfId="46315" xr:uid="{B0023B36-1FB8-4B02-B9B8-11100851C500}"/>
    <cellStyle name="Total 6 4 12 3" xfId="37170" xr:uid="{AA3D8CE5-3B70-4B02-9835-3CA896253789}"/>
    <cellStyle name="Total 6 4 12 4" xfId="25688" xr:uid="{1C213E51-21A8-4A74-B239-A0834B8042D8}"/>
    <cellStyle name="Total 6 4 13" xfId="16400" xr:uid="{8983B322-C9B1-4E77-958C-509176F6D203}"/>
    <cellStyle name="Total 6 4 13 2" xfId="47257" xr:uid="{6807E1E3-26CF-44BA-A0B0-7BC7C1555AD7}"/>
    <cellStyle name="Total 6 4 13 3" xfId="38113" xr:uid="{B77DA7E4-78F8-4C34-9A6D-BF1FDF136E34}"/>
    <cellStyle name="Total 6 4 13 4" xfId="26699" xr:uid="{FDA23611-7D6D-4C02-8DB8-DF1ACC88C923}"/>
    <cellStyle name="Total 6 4 14" xfId="21845" xr:uid="{44B68B49-1905-4E0B-92CE-944B9FDA5968}"/>
    <cellStyle name="Total 6 4 14 2" xfId="42571" xr:uid="{31E55D1C-A873-4258-B0BC-66947E7D5248}"/>
    <cellStyle name="Total 6 4 14 3" xfId="33421" xr:uid="{C72B124C-A4D0-4AC6-A5F7-B9B39A93BEBE}"/>
    <cellStyle name="Total 6 4 15" xfId="27162" xr:uid="{25F15EDB-A0B1-493C-A9F1-44C864DF4566}"/>
    <cellStyle name="Total 6 4 16" xfId="48862" xr:uid="{C4BB3EF1-5B19-46C1-8EE8-2889B9CA6FC3}"/>
    <cellStyle name="Total 6 4 17" xfId="50765" xr:uid="{BD32E145-B171-426E-A9EB-931E3409B104}"/>
    <cellStyle name="Total 6 4 18" xfId="49605" xr:uid="{CB60BB90-E6EE-483D-A263-5682DC7DC15C}"/>
    <cellStyle name="Total 6 4 19" xfId="51994" xr:uid="{135A6284-B52C-4882-9E22-F5B3F9244EA2}"/>
    <cellStyle name="Total 6 4 2" xfId="1946" xr:uid="{00000000-0005-0000-0000-00009A070000}"/>
    <cellStyle name="Total 6 4 2 10" xfId="15163" xr:uid="{1B72EF00-27AC-4E5C-BEB3-3363D27E3037}"/>
    <cellStyle name="Total 6 4 2 10 2" xfId="45952" xr:uid="{48785DEE-2314-4230-BD9F-B9250F9DE579}"/>
    <cellStyle name="Total 6 4 2 10 3" xfId="36807" xr:uid="{EA2C67AB-DD8E-4FA1-90ED-4AAE4D936DD8}"/>
    <cellStyle name="Total 6 4 2 10 4" xfId="25298" xr:uid="{4398EA54-1B10-471C-9909-614721E961D7}"/>
    <cellStyle name="Total 6 4 2 11" xfId="13245" xr:uid="{1D5AEDEE-25AD-4D9C-A276-CEF1F8DBACA3}"/>
    <cellStyle name="Total 6 4 2 11 2" xfId="47449" xr:uid="{3C8B8821-D90D-4FD5-B3E1-BB3ACA52DBD2}"/>
    <cellStyle name="Total 6 4 2 11 3" xfId="38305" xr:uid="{3A2BEF6F-3B4E-4ECA-90DB-A38F0DD03106}"/>
    <cellStyle name="Total 6 4 2 11 4" xfId="26920" xr:uid="{755E032D-DCF9-4618-BD16-933CD119F15E}"/>
    <cellStyle name="Total 6 4 2 12" xfId="13120" xr:uid="{21F0B718-A173-4288-8495-6FB7D399C200}"/>
    <cellStyle name="Total 6 4 2 12 2" xfId="41151" xr:uid="{B8BAD8E5-A344-4852-9A76-A06D7B33B582}"/>
    <cellStyle name="Total 6 4 2 12 3" xfId="31922" xr:uid="{BA243616-2BAF-400D-AD67-DDD9AAFB9276}"/>
    <cellStyle name="Total 6 4 2 12 4" xfId="20202" xr:uid="{3590223D-ADCC-474D-A217-C12B9B7DB300}"/>
    <cellStyle name="Total 6 4 2 13" xfId="26984" xr:uid="{0F85D1C8-4211-42DE-9383-D5D3B5A0B9B6}"/>
    <cellStyle name="Total 6 4 2 13 2" xfId="47505" xr:uid="{18939A7D-4B3D-4102-AFD8-44050BA7907B}"/>
    <cellStyle name="Total 6 4 2 13 3" xfId="38361" xr:uid="{C707637E-C9EB-4AD1-8F82-4F9325EE1243}"/>
    <cellStyle name="Total 6 4 2 14" xfId="27163" xr:uid="{9BA41527-B5D7-4A26-A08C-07BC56BAEDC3}"/>
    <cellStyle name="Total 6 4 2 15" xfId="48863" xr:uid="{26AAA6D0-76D3-4981-A712-4CDA6F13A542}"/>
    <cellStyle name="Total 6 4 2 16" xfId="50766" xr:uid="{CB96A7F2-A7C2-4B9D-8D52-1887D1C066B0}"/>
    <cellStyle name="Total 6 4 2 17" xfId="49987" xr:uid="{4FF15A01-5B5F-4810-A308-13B825A3E8A8}"/>
    <cellStyle name="Total 6 4 2 18" xfId="51002" xr:uid="{7D6BEEC9-71BD-4C60-BEB6-1533E55CB777}"/>
    <cellStyle name="Total 6 4 2 19" xfId="51606" xr:uid="{42635707-3415-4774-A02D-028C2EEF82CC}"/>
    <cellStyle name="Total 6 4 2 2" xfId="5283" xr:uid="{B502CF00-6188-4D60-8B8A-0E41A40FDCA5}"/>
    <cellStyle name="Total 6 4 2 2 2" xfId="41698" xr:uid="{520882C6-0CFC-486D-B3DE-EE83B77B6665}"/>
    <cellStyle name="Total 6 4 2 2 3" xfId="32546" xr:uid="{DEE6131A-D0BC-43F7-867D-41767E4D3C8A}"/>
    <cellStyle name="Total 6 4 2 2 4" xfId="20957" xr:uid="{EBDFE017-559F-4A01-9C78-A4168FA0A47D}"/>
    <cellStyle name="Total 6 4 2 20" xfId="53741" xr:uid="{DCF7FEB9-6CB9-4B81-A4EE-F9612D422A76}"/>
    <cellStyle name="Total 6 4 2 21" xfId="55171" xr:uid="{3FE46814-94EB-4C10-AFD3-CAA43F8AE6BF}"/>
    <cellStyle name="Total 6 4 2 22" xfId="52692" xr:uid="{ECA68B69-4266-4684-92C9-ECE7F1134A85}"/>
    <cellStyle name="Total 6 4 2 23" xfId="56240" xr:uid="{87E1DAED-1EDC-4AF0-B3E4-474C889CF890}"/>
    <cellStyle name="Total 6 4 2 24" xfId="17017" xr:uid="{4DD75C44-3AD7-4371-B7D8-FD593CEE66EE}"/>
    <cellStyle name="Total 6 4 2 3" xfId="4143" xr:uid="{C0DB604F-6836-4A50-8B81-4B54B9E53D33}"/>
    <cellStyle name="Total 6 4 2 3 2" xfId="40806" xr:uid="{FC855CFE-E4CE-4B65-B053-29FE8F18505F}"/>
    <cellStyle name="Total 6 4 2 3 3" xfId="31574" xr:uid="{B53ABAB8-8CE7-4ADA-9A17-2D3B12524AC3}"/>
    <cellStyle name="Total 6 4 2 3 4" xfId="19852" xr:uid="{2C131207-5AC1-4357-92DB-61732034C431}"/>
    <cellStyle name="Total 6 4 2 4" xfId="10336" xr:uid="{B0239F52-5D6C-4D48-8932-F758CB52C5F5}"/>
    <cellStyle name="Total 6 4 2 4 2" xfId="41621" xr:uid="{C185A021-5125-403F-8725-E38FC7E44618}"/>
    <cellStyle name="Total 6 4 2 4 3" xfId="32434" xr:uid="{E980033B-48FD-46D5-AA00-3370BD10BBC2}"/>
    <cellStyle name="Total 6 4 2 4 4" xfId="20791" xr:uid="{BEB25827-BE89-4DA5-BDBE-BB53307F91D9}"/>
    <cellStyle name="Total 6 4 2 5" xfId="10955" xr:uid="{9D6EE0BF-EFAB-4B4B-A53B-7D6C312DA2B7}"/>
    <cellStyle name="Total 6 4 2 5 2" xfId="39290" xr:uid="{2C044767-A388-4071-9223-116F193C3336}"/>
    <cellStyle name="Total 6 4 2 5 3" xfId="30025" xr:uid="{9E191F2B-6292-4B7F-8669-DD15A6514313}"/>
    <cellStyle name="Total 6 4 2 5 4" xfId="18269" xr:uid="{3A273168-1E5B-4F07-AC8D-4720F965CD6B}"/>
    <cellStyle name="Total 6 4 2 6" xfId="10141" xr:uid="{3C15772A-E6AA-4427-8A9B-6169933A32F3}"/>
    <cellStyle name="Total 6 4 2 6 2" xfId="42250" xr:uid="{1B40D743-D8DD-47B1-9EDB-2D67372D68AE}"/>
    <cellStyle name="Total 6 4 2 6 3" xfId="33100" xr:uid="{CB26A369-AAC5-4613-9487-D61BA3E8AC0F}"/>
    <cellStyle name="Total 6 4 2 6 4" xfId="21520" xr:uid="{57CF22DC-E0BD-4430-89E8-65F4193BCF8D}"/>
    <cellStyle name="Total 6 4 2 7" xfId="5874" xr:uid="{035A2068-9352-413F-AA42-4933B980275D}"/>
    <cellStyle name="Total 6 4 2 7 2" xfId="43523" xr:uid="{EC6EEA1D-E244-4D08-BBA6-903FA8F2DC6F}"/>
    <cellStyle name="Total 6 4 2 7 3" xfId="34374" xr:uid="{E2EFA36F-B4BF-4381-8218-ACCD486D2061}"/>
    <cellStyle name="Total 6 4 2 7 4" xfId="22811" xr:uid="{857E0790-5520-4F0E-9507-F83D371A869C}"/>
    <cellStyle name="Total 6 4 2 8" xfId="10414" xr:uid="{C7119959-0DF9-4B6B-9793-18F46A4BC76A}"/>
    <cellStyle name="Total 6 4 2 8 2" xfId="44888" xr:uid="{611D5071-0BE4-4AB4-BDD9-79240D62FD5F}"/>
    <cellStyle name="Total 6 4 2 8 3" xfId="35743" xr:uid="{FDD6A345-29D8-46CA-8C30-042F7A7CCF96}"/>
    <cellStyle name="Total 6 4 2 8 4" xfId="24206" xr:uid="{E4195DA8-3917-4A56-BA04-B7086F591EF5}"/>
    <cellStyle name="Total 6 4 2 9" xfId="10933" xr:uid="{FD9DCA40-730C-439C-9CDB-B838B18136D2}"/>
    <cellStyle name="Total 6 4 2 9 2" xfId="45369" xr:uid="{3DC03BA2-320C-432B-9E87-C6BE903CE654}"/>
    <cellStyle name="Total 6 4 2 9 3" xfId="36224" xr:uid="{CAAB4EC5-48DB-4DEB-9F73-F5850F470493}"/>
    <cellStyle name="Total 6 4 2 9 4" xfId="24690" xr:uid="{5AD22DA2-D046-4B8D-A447-0486995B1072}"/>
    <cellStyle name="Total 6 4 20" xfId="50542" xr:uid="{A4026B20-0B1E-444E-9F3F-695C3FA7CCA6}"/>
    <cellStyle name="Total 6 4 21" xfId="53740" xr:uid="{7ECB99E1-1608-49A5-B564-64E2B663A08D}"/>
    <cellStyle name="Total 6 4 22" xfId="54368" xr:uid="{B2381D3D-0C0B-4B31-BD25-104516ED18FE}"/>
    <cellStyle name="Total 6 4 23" xfId="55450" xr:uid="{3A07C74A-E715-4B2C-8E8F-260B38E9AD4D}"/>
    <cellStyle name="Total 6 4 24" xfId="56239" xr:uid="{3D201C8A-50EE-4B07-9776-38120AC7E655}"/>
    <cellStyle name="Total 6 4 25" xfId="17016" xr:uid="{17E5BCC4-83CA-460E-BD12-3CFC5E4750D8}"/>
    <cellStyle name="Total 6 4 3" xfId="5282" xr:uid="{FDFAF6A6-F839-49C5-ACDE-0A7EA668859A}"/>
    <cellStyle name="Total 6 4 3 2" xfId="41697" xr:uid="{38EC0C6F-02DE-43B2-87D5-B07648016365}"/>
    <cellStyle name="Total 6 4 3 3" xfId="32545" xr:uid="{87B2F9F9-A9B1-4DCA-9791-19E99AB00263}"/>
    <cellStyle name="Total 6 4 3 4" xfId="20956" xr:uid="{54C873F5-99C5-46C1-8181-3FF400E8BD96}"/>
    <cellStyle name="Total 6 4 4" xfId="5585" xr:uid="{78D09FB6-D7C2-40F1-A2FF-67DAE05EE564}"/>
    <cellStyle name="Total 6 4 4 2" xfId="40805" xr:uid="{7E63BB22-AB46-4772-87D2-7B83E18876CE}"/>
    <cellStyle name="Total 6 4 4 3" xfId="31573" xr:uid="{0F620A28-6C4D-4DF1-BA5B-A0CE1458C97E}"/>
    <cellStyle name="Total 6 4 4 4" xfId="19851" xr:uid="{D6AEF795-C16D-475B-B845-F49E56FD5D99}"/>
    <cellStyle name="Total 6 4 5" xfId="11218" xr:uid="{E87F46A1-2573-464C-A67B-E4970C22FD9B}"/>
    <cellStyle name="Total 6 4 5 2" xfId="41113" xr:uid="{18D3CBD2-6301-4C1A-9070-FB2A5816E613}"/>
    <cellStyle name="Total 6 4 5 3" xfId="31884" xr:uid="{046494DE-E9EE-4626-A35C-1B06B85476E0}"/>
    <cellStyle name="Total 6 4 5 4" xfId="20164" xr:uid="{660BFE53-6F89-4710-A6E8-6DB3B13DD5FB}"/>
    <cellStyle name="Total 6 4 6" xfId="11668" xr:uid="{95E7CDCD-34E8-4D9D-83E9-AC6B69009DFD}"/>
    <cellStyle name="Total 6 4 6 2" xfId="40447" xr:uid="{295B58EF-EE49-4FA5-8A2C-7A4EFCA47E6F}"/>
    <cellStyle name="Total 6 4 6 3" xfId="31214" xr:uid="{7D945572-BE1A-482A-87C0-7BAFBF122114}"/>
    <cellStyle name="Total 6 4 6 4" xfId="19483" xr:uid="{9B98DECD-DD7D-4A6B-AFA2-CDE0F013A1A4}"/>
    <cellStyle name="Total 6 4 7" xfId="12073" xr:uid="{61BA186F-042D-4428-B3D2-8EC2F7DC93F4}"/>
    <cellStyle name="Total 6 4 7 2" xfId="42249" xr:uid="{69F77010-31A7-4762-9AF7-CCB2EB987578}"/>
    <cellStyle name="Total 6 4 7 3" xfId="33099" xr:uid="{1436B995-B7E7-457E-8910-A3635001F342}"/>
    <cellStyle name="Total 6 4 7 4" xfId="21519" xr:uid="{0EE28D1D-E939-4FE8-BB11-70AC4A4A2A67}"/>
    <cellStyle name="Total 6 4 8" xfId="12415" xr:uid="{F1B24054-03B5-4306-85F6-27CA009AA62F}"/>
    <cellStyle name="Total 6 4 8 2" xfId="43179" xr:uid="{134947EF-C189-46CC-AB09-7A60D64167BA}"/>
    <cellStyle name="Total 6 4 8 3" xfId="34029" xr:uid="{B226B428-1FC0-4AA1-945F-A4C60C5F6D51}"/>
    <cellStyle name="Total 6 4 8 4" xfId="22463" xr:uid="{F6063256-4722-498E-9EE5-7A331D570FCB}"/>
    <cellStyle name="Total 6 4 9" xfId="12704" xr:uid="{BF5A03AE-B1EB-4151-A50F-A80F48E9D78C}"/>
    <cellStyle name="Total 6 4 9 2" xfId="44896" xr:uid="{8A0A0ED2-637C-4D79-9B78-C2F4E74A8135}"/>
    <cellStyle name="Total 6 4 9 3" xfId="35751" xr:uid="{609FB4F5-36EE-41D4-A0E1-95106A8C8939}"/>
    <cellStyle name="Total 6 4 9 4" xfId="24214" xr:uid="{55D7DF50-3523-4547-AE7D-2EFC74ABEBC3}"/>
    <cellStyle name="Total 6 5" xfId="1947" xr:uid="{00000000-0005-0000-0000-00009B070000}"/>
    <cellStyle name="Total 6 5 10" xfId="12067" xr:uid="{CF5518BF-CF96-4EA2-9A97-100F69191E89}"/>
    <cellStyle name="Total 6 5 10 2" xfId="44592" xr:uid="{D69A2185-A499-412D-A77D-B4B383AE918B}"/>
    <cellStyle name="Total 6 5 10 3" xfId="35446" xr:uid="{F6398F27-2351-4888-8007-941074D883D7}"/>
    <cellStyle name="Total 6 5 10 4" xfId="23903" xr:uid="{B530D9BD-B836-4340-905A-185EAD4B799C}"/>
    <cellStyle name="Total 6 5 11" xfId="15510" xr:uid="{FB6FBDBB-7D4C-47F3-BAC7-B4FC462475C3}"/>
    <cellStyle name="Total 6 5 11 2" xfId="47067" xr:uid="{D811B458-9BE0-4DD6-8506-E8C386DCC4E1}"/>
    <cellStyle name="Total 6 5 11 3" xfId="37923" xr:uid="{EC6F1DDE-6CED-410C-878E-A148D4FEA75D}"/>
    <cellStyle name="Total 6 5 11 4" xfId="26508" xr:uid="{3AD6FD08-C1DC-4F1A-A615-6B4EB574112F}"/>
    <cellStyle name="Total 6 5 12" xfId="15449" xr:uid="{BED614C1-332A-4747-89DF-BE0DB93AABBC}"/>
    <cellStyle name="Total 6 5 12 2" xfId="44203" xr:uid="{76195ACD-7309-496F-A712-C8E07FE54AB5}"/>
    <cellStyle name="Total 6 5 12 3" xfId="35055" xr:uid="{0469F482-F181-4D36-B5AC-BAB9BFF60679}"/>
    <cellStyle name="Total 6 5 12 4" xfId="23501" xr:uid="{BB10C467-3E84-40FF-B627-21130966C87D}"/>
    <cellStyle name="Total 6 5 13" xfId="16138" xr:uid="{D0153D26-8BE2-4D83-9F26-98775CFFB56A}"/>
    <cellStyle name="Total 6 5 13 2" xfId="47255" xr:uid="{1B7158E2-0467-4CBD-9D2B-CF120299DD6C}"/>
    <cellStyle name="Total 6 5 13 3" xfId="38111" xr:uid="{DBE9CE4A-B89F-4FE7-B43A-ECE1DC1E3B9B}"/>
    <cellStyle name="Total 6 5 13 4" xfId="26697" xr:uid="{C088D891-9630-4028-A5DB-2F54A7A5057E}"/>
    <cellStyle name="Total 6 5 14" xfId="24923" xr:uid="{A5704436-0FA0-4D8E-B833-90F877EA86C6}"/>
    <cellStyle name="Total 6 5 14 2" xfId="45597" xr:uid="{0734F9E3-8DE3-4A92-AEA1-A18513F64771}"/>
    <cellStyle name="Total 6 5 14 3" xfId="36452" xr:uid="{733949F0-7CA8-46C4-AE33-28E076FCF777}"/>
    <cellStyle name="Total 6 5 15" xfId="26725" xr:uid="{2A1C6364-76C6-4D61-8F06-78EE62BFC9CB}"/>
    <cellStyle name="Total 6 5 16" xfId="48864" xr:uid="{626A6B4C-C9C7-4E62-87BE-42B5B4B15517}"/>
    <cellStyle name="Total 6 5 17" xfId="50767" xr:uid="{477A8640-A3A1-46FB-B68B-10A9CCC32CAE}"/>
    <cellStyle name="Total 6 5 18" xfId="52296" xr:uid="{DEC8AF71-1EC5-40BD-9544-D2CDD251F27D}"/>
    <cellStyle name="Total 6 5 19" xfId="51460" xr:uid="{B12E6C88-5AC5-4F99-B94A-6733CCD10E03}"/>
    <cellStyle name="Total 6 5 2" xfId="1948" xr:uid="{00000000-0005-0000-0000-00009C070000}"/>
    <cellStyle name="Total 6 5 2 10" xfId="14475" xr:uid="{4AFFF243-C7DA-462A-90C0-A2A23449187E}"/>
    <cellStyle name="Total 6 5 2 10 2" xfId="47070" xr:uid="{62036C95-C363-492F-B797-CB5C1EC3E6AC}"/>
    <cellStyle name="Total 6 5 2 10 3" xfId="37926" xr:uid="{AB06BCDF-8DF5-4477-825B-561C34BBE5C4}"/>
    <cellStyle name="Total 6 5 2 10 4" xfId="26511" xr:uid="{1CB3D9DD-E3CD-4DEB-86A9-31FDF1E3761D}"/>
    <cellStyle name="Total 6 5 2 11" xfId="13642" xr:uid="{9A855C8C-5E66-4CA6-9FC3-5C911DDC89D3}"/>
    <cellStyle name="Total 6 5 2 11 2" xfId="43025" xr:uid="{44010073-C2E0-44A7-9BBC-FDD2ACC60010}"/>
    <cellStyle name="Total 6 5 2 11 3" xfId="33875" xr:uid="{435CF661-D13C-4B4A-A563-060A4AE25CAE}"/>
    <cellStyle name="Total 6 5 2 11 4" xfId="22303" xr:uid="{BA618B05-927E-42E9-9B34-D3481A304423}"/>
    <cellStyle name="Total 6 5 2 12" xfId="15119" xr:uid="{562206EF-4EB6-46BD-BC8E-5BDF3D8F33D4}"/>
    <cellStyle name="Total 6 5 2 12 2" xfId="47256" xr:uid="{51BA3F60-CC8E-4494-9754-C37C56B8FEE5}"/>
    <cellStyle name="Total 6 5 2 12 3" xfId="38112" xr:uid="{79AD29E9-5CEC-4B2D-AE15-89D40CED5D50}"/>
    <cellStyle name="Total 6 5 2 12 4" xfId="26698" xr:uid="{1CDCAB31-EAEB-45A6-A615-6623193FC9B3}"/>
    <cellStyle name="Total 6 5 2 13" xfId="26782" xr:uid="{02681FCF-8DC5-4EC1-B4E3-849358DA0329}"/>
    <cellStyle name="Total 6 5 2 13 2" xfId="47325" xr:uid="{0977B132-C42F-4C04-94AD-8B0A883718F7}"/>
    <cellStyle name="Total 6 5 2 13 3" xfId="38181" xr:uid="{8F082576-BA32-4BD3-A405-9611A86DD853}"/>
    <cellStyle name="Total 6 5 2 14" xfId="24374" xr:uid="{62FFF9FF-E886-4856-B60B-570F89EB52D2}"/>
    <cellStyle name="Total 6 5 2 15" xfId="48865" xr:uid="{B5188B11-0B9B-46F1-8590-A17CC6F9460E}"/>
    <cellStyle name="Total 6 5 2 16" xfId="50768" xr:uid="{0D587740-E67C-47EC-A896-36EF7AF806DA}"/>
    <cellStyle name="Total 6 5 2 17" xfId="51090" xr:uid="{E0F500A5-D1BF-4A07-BEBF-75B3EE991090}"/>
    <cellStyle name="Total 6 5 2 18" xfId="50966" xr:uid="{1F14E8C5-7132-4E64-86B6-2A218D983F67}"/>
    <cellStyle name="Total 6 5 2 19" xfId="51721" xr:uid="{B1B07D10-B3B6-4C3E-870B-5929C8DCAE1B}"/>
    <cellStyle name="Total 6 5 2 2" xfId="5285" xr:uid="{CDF05D3A-3286-4B25-A2AA-3DF5B61C1099}"/>
    <cellStyle name="Total 6 5 2 2 2" xfId="41274" xr:uid="{6516DCB5-DA21-472B-AFFA-8742369F8565}"/>
    <cellStyle name="Total 6 5 2 2 3" xfId="32061" xr:uid="{ACEE6FCC-CB81-4EAB-A128-C17062F42832}"/>
    <cellStyle name="Total 6 5 2 2 4" xfId="20351" xr:uid="{9AA1C9E6-8149-4A09-8DBD-26A3361BB25E}"/>
    <cellStyle name="Total 6 5 2 20" xfId="53743" xr:uid="{ED7FAF02-C638-4103-94F7-A164036F8398}"/>
    <cellStyle name="Total 6 5 2 21" xfId="55169" xr:uid="{4DC61693-883B-4AE0-8BFB-54C23F0AF791}"/>
    <cellStyle name="Total 6 5 2 22" xfId="54970" xr:uid="{3602589C-4853-4F53-86F7-DFBEDF566ED2}"/>
    <cellStyle name="Total 6 5 2 23" xfId="56242" xr:uid="{B1CE66E3-A81B-4B57-92A7-ABD4A869F253}"/>
    <cellStyle name="Total 6 5 2 24" xfId="17019" xr:uid="{0EFE3D28-4EDD-4B2B-A12E-CC9339899C09}"/>
    <cellStyle name="Total 6 5 2 3" xfId="4141" xr:uid="{00618F2E-AD02-452A-9A62-09F73198B5D3}"/>
    <cellStyle name="Total 6 5 2 3 2" xfId="40808" xr:uid="{CFD5617A-621A-44D1-8868-88E565919B78}"/>
    <cellStyle name="Total 6 5 2 3 3" xfId="31576" xr:uid="{528752AA-A5FB-42BE-9052-DF229B86F70D}"/>
    <cellStyle name="Total 6 5 2 3 4" xfId="19854" xr:uid="{1F5695B0-9A8C-4EA3-B93D-8A438A22BF7C}"/>
    <cellStyle name="Total 6 5 2 4" xfId="6482" xr:uid="{DEE6C5E3-83EF-4E4F-97E6-E4F44800FAB4}"/>
    <cellStyle name="Total 6 5 2 4 2" xfId="41597" xr:uid="{60956A7C-3145-4ECD-B123-D4508CB82461}"/>
    <cellStyle name="Total 6 5 2 4 3" xfId="32410" xr:uid="{A42C5877-82EE-4FE0-8C45-D01261B9AE7E}"/>
    <cellStyle name="Total 6 5 2 4 4" xfId="20767" xr:uid="{0A959F6F-34CC-4F04-868C-D0E382E8F5CB}"/>
    <cellStyle name="Total 6 5 2 5" xfId="9615" xr:uid="{17373ACD-7E8B-4E3C-8B73-4CF2CB7711E8}"/>
    <cellStyle name="Total 6 5 2 5 2" xfId="40448" xr:uid="{813FB9EB-31A6-4DA9-BD3A-5B4ABF61C053}"/>
    <cellStyle name="Total 6 5 2 5 3" xfId="31215" xr:uid="{89F4A704-8483-4438-A8E9-000276910021}"/>
    <cellStyle name="Total 6 5 2 5 4" xfId="19484" xr:uid="{C0EC173D-D464-4C31-AD47-D4562F21BA7B}"/>
    <cellStyle name="Total 6 5 2 6" xfId="11109" xr:uid="{D18A8FD3-8497-46EE-B18B-3DFE93A25E71}"/>
    <cellStyle name="Total 6 5 2 6 2" xfId="41104" xr:uid="{6D61CACC-5988-4114-9A2F-AA0C7F6AEE6C}"/>
    <cellStyle name="Total 6 5 2 6 3" xfId="31875" xr:uid="{7AFB9A2B-D130-4CAC-9158-0AB20F8940DA}"/>
    <cellStyle name="Total 6 5 2 6 4" xfId="20154" xr:uid="{2EC29C34-48EC-4D6C-8951-0A6C94C110A4}"/>
    <cellStyle name="Total 6 5 2 7" xfId="6001" xr:uid="{7CD7CD5E-CCC8-4A1C-A3AC-0C3916A2D498}"/>
    <cellStyle name="Total 6 5 2 7 2" xfId="45165" xr:uid="{626AE785-08D0-4594-9979-7127FA332EB9}"/>
    <cellStyle name="Total 6 5 2 7 3" xfId="36020" xr:uid="{8ABDD310-6FB4-411F-9CA8-C96AEB3AD5F3}"/>
    <cellStyle name="Total 6 5 2 7 4" xfId="24486" xr:uid="{104B9EDB-EF9B-4A65-88E2-A41CA62A0BED}"/>
    <cellStyle name="Total 6 5 2 8" xfId="10428" xr:uid="{6AAD5E9B-A219-4E18-BEE9-858CD32EBA9A}"/>
    <cellStyle name="Total 6 5 2 8 2" xfId="44864" xr:uid="{111047E9-85A5-42BA-9D95-4006D98F67A6}"/>
    <cellStyle name="Total 6 5 2 8 3" xfId="35719" xr:uid="{8D52F114-A91D-48B0-A45A-644A3792EBE1}"/>
    <cellStyle name="Total 6 5 2 8 4" xfId="24182" xr:uid="{46FCE2A5-341F-4D50-A683-70292E49B802}"/>
    <cellStyle name="Total 6 5 2 9" xfId="10191" xr:uid="{4CB6C47F-C211-4A4E-B168-AA1184E59229}"/>
    <cellStyle name="Total 6 5 2 9 2" xfId="45367" xr:uid="{BB8062BA-9A04-4F0A-81C0-DF314351B8A3}"/>
    <cellStyle name="Total 6 5 2 9 3" xfId="36222" xr:uid="{12F68FFA-4E45-49DE-ABA0-F0D5D726D805}"/>
    <cellStyle name="Total 6 5 2 9 4" xfId="24688" xr:uid="{B3654D85-8C78-42A3-BCFB-55D1907FEF9F}"/>
    <cellStyle name="Total 6 5 20" xfId="51753" xr:uid="{ED9A17C1-8151-4E6D-99F6-EB4F9DCB88B4}"/>
    <cellStyle name="Total 6 5 21" xfId="53742" xr:uid="{FF19EC30-4A2A-4755-9982-37986D3CC87B}"/>
    <cellStyle name="Total 6 5 22" xfId="54360" xr:uid="{A48A1151-2EF7-45E7-9D5F-296DBFFDF250}"/>
    <cellStyle name="Total 6 5 23" xfId="54151" xr:uid="{BF205BDF-D22E-4368-A938-410CA1373D6E}"/>
    <cellStyle name="Total 6 5 24" xfId="56241" xr:uid="{237CEC55-BCB0-447A-8E45-BE284513F304}"/>
    <cellStyle name="Total 6 5 25" xfId="17018" xr:uid="{62A0D901-D542-4FFA-B06E-DA1FD1163A56}"/>
    <cellStyle name="Total 6 5 3" xfId="5284" xr:uid="{E99A70B0-2D98-4972-9C65-CAE4679F6BA4}"/>
    <cellStyle name="Total 6 5 3 2" xfId="41273" xr:uid="{5374327F-77BF-4222-88F8-968A9556A832}"/>
    <cellStyle name="Total 6 5 3 3" xfId="32060" xr:uid="{C194FABD-38B6-40A9-A2B8-2BF1FC216442}"/>
    <cellStyle name="Total 6 5 3 4" xfId="20350" xr:uid="{D07A4E89-0085-4E44-9F54-20FDE3F3D54C}"/>
    <cellStyle name="Total 6 5 4" xfId="4142" xr:uid="{B19E3AE6-DBF1-4394-9DBD-3CA9E21ADA36}"/>
    <cellStyle name="Total 6 5 4 2" xfId="40807" xr:uid="{D373C0CE-1FAD-46B7-97B7-B3B6045F7762}"/>
    <cellStyle name="Total 6 5 4 3" xfId="31575" xr:uid="{F398F593-F3C5-4F7E-A012-812C8445BB82}"/>
    <cellStyle name="Total 6 5 4 4" xfId="19853" xr:uid="{F4DBB256-B73F-4DC6-9608-97BBFDCCEAF1}"/>
    <cellStyle name="Total 6 5 5" xfId="9545" xr:uid="{CB995A1E-D733-4BDF-9ED1-01F23E04D18D}"/>
    <cellStyle name="Total 6 5 5 2" xfId="41138" xr:uid="{7FEF65E2-F359-4515-8BBE-67F236E52B69}"/>
    <cellStyle name="Total 6 5 5 3" xfId="31909" xr:uid="{04722B15-CBEF-42DA-8986-184F5F6EE57E}"/>
    <cellStyle name="Total 6 5 5 4" xfId="20189" xr:uid="{B0A4936E-1CAC-42B4-9EB8-78D3B62AC9A6}"/>
    <cellStyle name="Total 6 5 6" xfId="11127" xr:uid="{D3FD92F9-989E-49DF-AC6F-D4DF2205FCAF}"/>
    <cellStyle name="Total 6 5 6 2" xfId="39289" xr:uid="{ACF690E6-6A3D-43C2-93A8-A4888A2E8255}"/>
    <cellStyle name="Total 6 5 6 3" xfId="30024" xr:uid="{7D1B58DC-C1CB-4D2D-9C56-A7563C5D1FEA}"/>
    <cellStyle name="Total 6 5 6 4" xfId="18268" xr:uid="{CDB810A2-6490-4891-8B35-09A2BAB9EC9A}"/>
    <cellStyle name="Total 6 5 7" xfId="5166" xr:uid="{35CF1B0F-CF52-42B0-AC6D-DCBE5A530D51}"/>
    <cellStyle name="Total 6 5 7 2" xfId="40098" xr:uid="{53100CC0-160D-4BB7-B3A3-018F37801B11}"/>
    <cellStyle name="Total 6 5 7 3" xfId="30865" xr:uid="{E935C5FA-9095-4D35-A946-42C1817C2DE3}"/>
    <cellStyle name="Total 6 5 7 4" xfId="19095" xr:uid="{4BC3A82F-9329-45F4-98C6-7EE3234418D7}"/>
    <cellStyle name="Total 6 5 8" xfId="10455" xr:uid="{68BAB39B-6B33-438A-AE02-ACCB2B15C43D}"/>
    <cellStyle name="Total 6 5 8 2" xfId="43534" xr:uid="{A11EC9E7-1DC9-4ACF-A063-14F46304F1EE}"/>
    <cellStyle name="Total 6 5 8 3" xfId="34385" xr:uid="{1DA40DCF-73A2-4431-B463-D99FB0789A75}"/>
    <cellStyle name="Total 6 5 8 4" xfId="22822" xr:uid="{26439A6E-8CF9-4025-8D3D-19F6DAD96966}"/>
    <cellStyle name="Total 6 5 9" xfId="11661" xr:uid="{07ED22B2-8961-46F3-B273-8F372F6F6AD1}"/>
    <cellStyle name="Total 6 5 9 2" xfId="44886" xr:uid="{7CD450CB-1698-4017-BD2B-E36983482619}"/>
    <cellStyle name="Total 6 5 9 3" xfId="35741" xr:uid="{16059708-8B3E-496C-AC97-7E8623FB94A9}"/>
    <cellStyle name="Total 6 5 9 4" xfId="24204" xr:uid="{6F733F70-9217-4255-BD6F-8B26572422DC}"/>
    <cellStyle name="Total 6 6" xfId="1949" xr:uid="{00000000-0005-0000-0000-00009D070000}"/>
    <cellStyle name="Total 6 6 10" xfId="15511" xr:uid="{6B3B67EE-E06B-4E04-9198-4DCE8841969F}"/>
    <cellStyle name="Total 6 6 10 2" xfId="45953" xr:uid="{8BA9A469-B1E0-4A95-B188-FA5316DDD9B9}"/>
    <cellStyle name="Total 6 6 10 3" xfId="36808" xr:uid="{80118011-7790-43E5-B549-681100CA4643}"/>
    <cellStyle name="Total 6 6 10 4" xfId="25299" xr:uid="{0FA7B55E-6CC2-4A70-A2A5-6360350855F1}"/>
    <cellStyle name="Total 6 6 11" xfId="14652" xr:uid="{B0832C0D-D95F-49B3-A353-025D28FC63B3}"/>
    <cellStyle name="Total 6 6 11 2" xfId="47309" xr:uid="{C99DA8DA-4CBF-496F-B932-03DC5C6FCD94}"/>
    <cellStyle name="Total 6 6 11 3" xfId="38165" xr:uid="{7980EEED-F406-4B70-B457-BD617F7F462C}"/>
    <cellStyle name="Total 6 6 11 4" xfId="26766" xr:uid="{FD341AEE-A0FC-44A7-9D5B-3DAC17BB4D4E}"/>
    <cellStyle name="Total 6 6 12" xfId="13140" xr:uid="{60C7B9F9-B0ED-401C-BDCC-B16585D7C5AE}"/>
    <cellStyle name="Total 6 6 12 2" xfId="46138" xr:uid="{93609162-8AE6-4E51-BDEA-3DCB2939A693}"/>
    <cellStyle name="Total 6 6 12 3" xfId="36993" xr:uid="{5610A532-8265-41DE-B498-29BDEADDCD36}"/>
    <cellStyle name="Total 6 6 12 4" xfId="25487" xr:uid="{D2F46F98-4ED5-4D1E-B091-EA968D0D610C}"/>
    <cellStyle name="Total 6 6 13" xfId="26338" xr:uid="{85DC4B9E-7ED4-4F10-A180-45155AD70148}"/>
    <cellStyle name="Total 6 6 13 2" xfId="46907" xr:uid="{6A75DBDA-8FE9-4927-9191-6A18708DF915}"/>
    <cellStyle name="Total 6 6 13 3" xfId="37763" xr:uid="{B3E0B0EF-7F0C-4824-87A9-ECDA1EA240FF}"/>
    <cellStyle name="Total 6 6 14" xfId="26723" xr:uid="{9D8E901E-A7D5-401A-860E-F4DA2ADEB31C}"/>
    <cellStyle name="Total 6 6 15" xfId="48866" xr:uid="{FF2D30E8-32CC-4C45-87CA-8714A8E61ED0}"/>
    <cellStyle name="Total 6 6 16" xfId="50769" xr:uid="{C1EAAA3F-E6A0-4540-920B-E15C4E1A613D}"/>
    <cellStyle name="Total 6 6 17" xfId="52301" xr:uid="{C3B45C0E-7A65-4F39-9D15-5CAA9C864FB9}"/>
    <cellStyle name="Total 6 6 18" xfId="51983" xr:uid="{79AFC72E-49F5-4164-90BA-EA16F6D7CB00}"/>
    <cellStyle name="Total 6 6 19" xfId="50491" xr:uid="{CFC22A76-B579-42D3-858F-FF166EB2C167}"/>
    <cellStyle name="Total 6 6 2" xfId="5286" xr:uid="{31E79276-7247-41EC-8D51-7728F77AC8C2}"/>
    <cellStyle name="Total 6 6 2 2" xfId="39612" xr:uid="{4DF4184B-7F3B-4C59-B157-7FC9632F363C}"/>
    <cellStyle name="Total 6 6 2 3" xfId="30354" xr:uid="{B38834D9-0079-4199-B432-39E3EAAF600A}"/>
    <cellStyle name="Total 6 6 2 4" xfId="18599" xr:uid="{FC3657F6-4899-4053-A74B-C8F3A0AA16A1}"/>
    <cellStyle name="Total 6 6 20" xfId="53744" xr:uid="{16FC01E9-28A9-48D5-9E94-FE3C3027A9BD}"/>
    <cellStyle name="Total 6 6 21" xfId="54358" xr:uid="{4176E91D-4A48-4A86-B185-C93CC12F76F3}"/>
    <cellStyle name="Total 6 6 22" xfId="55254" xr:uid="{614484D2-A6DC-4E7B-884F-D0DCE7CCED6E}"/>
    <cellStyle name="Total 6 6 23" xfId="56243" xr:uid="{AFD92503-EBC0-4C1F-8331-F5BE1671EC2B}"/>
    <cellStyle name="Total 6 6 24" xfId="17020" xr:uid="{8019A92A-657D-4C18-AFCE-71C1865647DB}"/>
    <cellStyle name="Total 6 6 3" xfId="6211" xr:uid="{ADF6E213-FB25-4287-95B0-ECC427EE9D4D}"/>
    <cellStyle name="Total 6 6 3 2" xfId="40809" xr:uid="{039301C8-5C70-4E70-B062-52AA68E1925B}"/>
    <cellStyle name="Total 6 6 3 3" xfId="31577" xr:uid="{2DE401F0-C0D4-493E-A702-842083BD37D8}"/>
    <cellStyle name="Total 6 6 3 4" xfId="19855" xr:uid="{D906925F-C6E8-4FB8-ACF7-1342956D94B3}"/>
    <cellStyle name="Total 6 6 4" xfId="10725" xr:uid="{C37AEE75-6721-4975-B0DA-EEFF8E3976E3}"/>
    <cellStyle name="Total 6 6 4 2" xfId="41114" xr:uid="{F1AB1594-4F2B-4C29-9480-DEA624D5285C}"/>
    <cellStyle name="Total 6 6 4 3" xfId="31885" xr:uid="{57EB5334-A1F8-4998-A734-D24B25159D71}"/>
    <cellStyle name="Total 6 6 4 4" xfId="20165" xr:uid="{58439DA5-6A00-4823-AEEF-F5CF082C712B}"/>
    <cellStyle name="Total 6 6 5" xfId="10895" xr:uid="{F266A1B7-EEA0-401E-9081-D87BE0A6B4A3}"/>
    <cellStyle name="Total 6 6 5 2" xfId="40449" xr:uid="{31B5CA34-D2C6-4D74-A720-876E35F025A9}"/>
    <cellStyle name="Total 6 6 5 3" xfId="31216" xr:uid="{BE3EBB73-5798-462A-ADAE-1B481BC5571C}"/>
    <cellStyle name="Total 6 6 5 4" xfId="19485" xr:uid="{17C3DF1F-D8D2-45D8-9C5C-82AA7F8F02D7}"/>
    <cellStyle name="Total 6 6 6" xfId="3835" xr:uid="{D7E4A067-911C-4400-BE84-ED6BFC7A1A5B}"/>
    <cellStyle name="Total 6 6 6 2" xfId="42247" xr:uid="{AA748063-8A53-4C00-94AC-3DE5EF135D89}"/>
    <cellStyle name="Total 6 6 6 3" xfId="33097" xr:uid="{35C6BC86-0AF1-4791-98A4-B1A2FD7FFB7D}"/>
    <cellStyle name="Total 6 6 6 4" xfId="21517" xr:uid="{C78E1C99-CEF8-4A3D-B591-C6A63F71D9F7}"/>
    <cellStyle name="Total 6 6 7" xfId="10315" xr:uid="{7D1D66DF-E4A1-4B7C-9B1C-EAA69BC2738D}"/>
    <cellStyle name="Total 6 6 7 2" xfId="45168" xr:uid="{E583E42A-E7AD-436A-8D32-03E69E2EA02C}"/>
    <cellStyle name="Total 6 6 7 3" xfId="36023" xr:uid="{7052DCCB-C831-47F5-92F3-ED9138B1615B}"/>
    <cellStyle name="Total 6 6 7 4" xfId="24489" xr:uid="{61E0C3F3-707E-441C-A028-9EC1B4E33A97}"/>
    <cellStyle name="Total 6 6 8" xfId="10960" xr:uid="{74DEFCF6-C62A-4A57-BAFA-38D16494EC87}"/>
    <cellStyle name="Total 6 6 8 2" xfId="44919" xr:uid="{CBFEA71D-2AEF-4554-959A-92682131D173}"/>
    <cellStyle name="Total 6 6 8 3" xfId="35774" xr:uid="{FDAA0A61-3C97-4242-B851-BB435865B988}"/>
    <cellStyle name="Total 6 6 8 4" xfId="24237" xr:uid="{04BEF492-3989-4B5B-8ECB-810872430D52}"/>
    <cellStyle name="Total 6 6 9" xfId="10529" xr:uid="{0DA24085-C3FB-447B-8A26-48A2707D1D7E}"/>
    <cellStyle name="Total 6 6 9 2" xfId="45368" xr:uid="{68366312-9723-4419-9553-5E637CDD946B}"/>
    <cellStyle name="Total 6 6 9 3" xfId="36223" xr:uid="{7CA79FC2-C22C-45EC-8A79-0441983ACFDA}"/>
    <cellStyle name="Total 6 6 9 4" xfId="24689" xr:uid="{4ED58AEF-68FE-4E7B-A8BC-644123920C84}"/>
    <cellStyle name="Total 6 7" xfId="5277" xr:uid="{A6FE620D-DE2D-4F68-8263-5C4D8EC91712}"/>
    <cellStyle name="Total 6 7 2" xfId="39615" xr:uid="{793D1CF5-1DE3-4C8E-8E31-CAC94A46E7B1}"/>
    <cellStyle name="Total 6 7 3" xfId="30357" xr:uid="{914DACAD-F5D4-4BC4-BEBC-E940DCEB2A06}"/>
    <cellStyle name="Total 6 7 4" xfId="18602" xr:uid="{EE9CB8F9-5509-4DC5-B79D-DBABA369D5E3}"/>
    <cellStyle name="Total 6 8" xfId="5586" xr:uid="{D7A4E9E3-EE55-442C-BFFA-9E99A59986FE}"/>
    <cellStyle name="Total 6 8 2" xfId="40800" xr:uid="{65606DCB-3030-45AB-8E84-52A7FD28FEEE}"/>
    <cellStyle name="Total 6 8 3" xfId="31568" xr:uid="{5AE3F3AC-1090-47C9-B121-33BA267DDC42}"/>
    <cellStyle name="Total 6 8 4" xfId="19846" xr:uid="{F5053B1D-38A6-4739-B0B8-79A93F8F057F}"/>
    <cellStyle name="Total 6 9" xfId="10333" xr:uid="{EC1E69D9-C676-4D1F-A011-E011B3337260}"/>
    <cellStyle name="Total 6 9 2" xfId="41112" xr:uid="{66211093-4401-4259-B40A-B1E190412B89}"/>
    <cellStyle name="Total 6 9 3" xfId="31883" xr:uid="{915A9374-F34C-4988-9F91-29F077B6ADE4}"/>
    <cellStyle name="Total 6 9 4" xfId="20163" xr:uid="{434D5EFA-35DF-4566-8A0A-E3BCE49BDD71}"/>
    <cellStyle name="Total 7" xfId="1950" xr:uid="{00000000-0005-0000-0000-00009E070000}"/>
    <cellStyle name="Total 7 10" xfId="5334" xr:uid="{6CC422D5-CFF1-4E74-94D1-74FEF9D8CFEB}"/>
    <cellStyle name="Total 7 10 2" xfId="40450" xr:uid="{F7F4F0AE-22CB-4D29-A177-ACCF7F5860B8}"/>
    <cellStyle name="Total 7 10 3" xfId="31217" xr:uid="{27425234-E5B8-4AA6-9537-E43293583990}"/>
    <cellStyle name="Total 7 10 4" xfId="19486" xr:uid="{A90A521C-69D7-4EFB-903D-944BDFC5DD9E}"/>
    <cellStyle name="Total 7 11" xfId="4126" xr:uid="{16CD82F5-C2DF-405B-BE94-30B81AA6743E}"/>
    <cellStyle name="Total 7 11 2" xfId="42248" xr:uid="{8B2CD1E6-CBEA-4516-9DDD-75CCAC968EF1}"/>
    <cellStyle name="Total 7 11 3" xfId="33098" xr:uid="{A9DB4B09-68A0-4427-9416-214C1990327A}"/>
    <cellStyle name="Total 7 11 4" xfId="21518" xr:uid="{D0F59ACE-A2A8-48F0-BDAE-5340711D73AF}"/>
    <cellStyle name="Total 7 12" xfId="9958" xr:uid="{4DD5AD14-7245-4BF7-A318-035F8C0B1DF8}"/>
    <cellStyle name="Total 7 12 2" xfId="41896" xr:uid="{16A35E83-2EF5-417B-AEAF-94AA5C8B79C3}"/>
    <cellStyle name="Total 7 12 3" xfId="32745" xr:uid="{16C5E455-C56E-4A56-AB33-B8567E6D3276}"/>
    <cellStyle name="Total 7 12 4" xfId="21163" xr:uid="{802EEEC2-0A6F-4698-96EB-91DC1B8168FE}"/>
    <cellStyle name="Total 7 13" xfId="10619" xr:uid="{BD0311F1-23D5-43C3-9200-A785445B273F}"/>
    <cellStyle name="Total 7 13 2" xfId="44895" xr:uid="{8AA8DFBA-7041-41D8-82F8-EC9D2DAB78EB}"/>
    <cellStyle name="Total 7 13 3" xfId="35750" xr:uid="{BA546AE0-E2BB-45BB-A3E3-ECBB63938E36}"/>
    <cellStyle name="Total 7 13 4" xfId="24213" xr:uid="{DBE5E4E3-6362-4BA7-8AA6-4C58037D9A0C}"/>
    <cellStyle name="Total 7 14" xfId="4523" xr:uid="{43F0177B-5FDC-4123-AB62-DF87B3F06F8B}"/>
    <cellStyle name="Total 7 14 2" xfId="44591" xr:uid="{2E9D9F87-5251-4065-816B-955FD5F73949}"/>
    <cellStyle name="Total 7 14 3" xfId="35445" xr:uid="{C790DEDE-360A-4CF4-959F-C97157ED1F09}"/>
    <cellStyle name="Total 7 14 4" xfId="23902" xr:uid="{0AE1DD01-A3DC-4980-92B3-48195D01426D}"/>
    <cellStyle name="Total 7 15" xfId="14785" xr:uid="{DCA565DF-CFDF-4698-AEFD-1D2358B941E3}"/>
    <cellStyle name="Total 7 15 2" xfId="47068" xr:uid="{D5F45505-BE06-4F56-A28E-03AB3EAFE3BA}"/>
    <cellStyle name="Total 7 15 3" xfId="37924" xr:uid="{1F4A59F1-EBA3-4D00-B3D3-67CD980F0917}"/>
    <cellStyle name="Total 7 15 4" xfId="26509" xr:uid="{331BAA83-D90C-447E-8CEE-B71345368996}"/>
    <cellStyle name="Total 7 16" xfId="16169" xr:uid="{473AFB84-BF88-4654-AE46-617A57E43198}"/>
    <cellStyle name="Total 7 16 2" xfId="47359" xr:uid="{86281ADE-6913-4C5D-9046-D80636C8B43E}"/>
    <cellStyle name="Total 7 16 3" xfId="38215" xr:uid="{926DC2D0-34B2-4C84-9383-EFE003A6DA3D}"/>
    <cellStyle name="Total 7 16 4" xfId="26819" xr:uid="{5613D6B0-7E87-4299-BCED-D7120BFE317E}"/>
    <cellStyle name="Total 7 17" xfId="13869" xr:uid="{213B99CB-F236-405F-9931-8EB1023B424E}"/>
    <cellStyle name="Total 7 17 2" xfId="46592" xr:uid="{E7D8E61E-1F27-4827-B7F0-63A1E609B499}"/>
    <cellStyle name="Total 7 17 3" xfId="37447" xr:uid="{B19CD109-42F6-4DC5-B389-555FD196278F}"/>
    <cellStyle name="Total 7 17 4" xfId="26001" xr:uid="{624BB66D-02AB-46C1-90BA-1A7112B6B7E1}"/>
    <cellStyle name="Total 7 18" xfId="25786" xr:uid="{056FAF0E-6A37-46FA-93E4-351C5E737456}"/>
    <cellStyle name="Total 7 18 2" xfId="46409" xr:uid="{EE077E3A-5AE9-43E1-9141-CDFDA5BA608C}"/>
    <cellStyle name="Total 7 18 3" xfId="37264" xr:uid="{8BF0F0C2-0339-4993-B02A-12E262AB23F1}"/>
    <cellStyle name="Total 7 19" xfId="27944" xr:uid="{1B24825A-C6E3-4BD2-B0AA-DBF9D3E07D6A}"/>
    <cellStyle name="Total 7 2" xfId="1951" xr:uid="{00000000-0005-0000-0000-00009F070000}"/>
    <cellStyle name="Total 7 2 10" xfId="12038" xr:uid="{96411411-B493-44F8-A7AA-A539FC3B8796}"/>
    <cellStyle name="Total 7 2 10 2" xfId="44207" xr:uid="{96BAF11D-39E1-4BC2-B636-A2A1E7618724}"/>
    <cellStyle name="Total 7 2 10 3" xfId="35059" xr:uid="{50792B8F-D810-44E0-BCDE-A29E7C4E7177}"/>
    <cellStyle name="Total 7 2 10 4" xfId="23505" xr:uid="{B22E62BC-EFD2-42AE-8C58-F79B16026948}"/>
    <cellStyle name="Total 7 2 11" xfId="14050" xr:uid="{61259492-51CC-4F67-A51C-25D02102826B}"/>
    <cellStyle name="Total 7 2 11 2" xfId="47069" xr:uid="{0D2E1D1B-4518-44C6-9A51-ED92CFB48AED}"/>
    <cellStyle name="Total 7 2 11 3" xfId="37925" xr:uid="{8288A2A3-6000-425E-8552-37E805C80BFF}"/>
    <cellStyle name="Total 7 2 11 4" xfId="26510" xr:uid="{AB8DF2A2-17CD-47EC-A09D-2A96B8D702F0}"/>
    <cellStyle name="Total 7 2 12" xfId="14714" xr:uid="{BD283C80-B5EA-455A-9264-700602AF80ED}"/>
    <cellStyle name="Total 7 2 12 2" xfId="47366" xr:uid="{2E17C20D-01E6-4DF4-BB45-559436F634F2}"/>
    <cellStyle name="Total 7 2 12 3" xfId="38222" xr:uid="{F1BBADEF-D986-4742-B3DA-B349AF712A93}"/>
    <cellStyle name="Total 7 2 12 4" xfId="26826" xr:uid="{DB85625B-99E7-4824-A915-80E732D1FC33}"/>
    <cellStyle name="Total 7 2 13" xfId="14028" xr:uid="{FEB32D4F-F144-4C7B-945F-6CF5B68737B4}"/>
    <cellStyle name="Total 7 2 13 2" xfId="43586" xr:uid="{F2123950-15BE-49F4-814A-FB8287C0B7A5}"/>
    <cellStyle name="Total 7 2 13 3" xfId="34437" xr:uid="{2CFC9B82-D536-4902-9C0E-2F3E93ED2E1B}"/>
    <cellStyle name="Total 7 2 13 4" xfId="22874" xr:uid="{DCF1EEE4-12D5-4F6F-BD06-E681D95B3B52}"/>
    <cellStyle name="Total 7 2 14" xfId="27499" xr:uid="{BDF0868B-6FA7-46D0-918C-F1B5A44B9E72}"/>
    <cellStyle name="Total 7 2 14 2" xfId="47914" xr:uid="{4974F82C-52F0-4179-8735-B2A1205A7D4B}"/>
    <cellStyle name="Total 7 2 14 3" xfId="38770" xr:uid="{19C2D035-5931-4C7D-B76B-43F34C6AD362}"/>
    <cellStyle name="Total 7 2 15" xfId="27159" xr:uid="{19CCC25D-090D-47B8-96F9-39F36BD6F659}"/>
    <cellStyle name="Total 7 2 16" xfId="48868" xr:uid="{B831E730-39E7-44D7-B812-3FC89A4EF6BF}"/>
    <cellStyle name="Total 7 2 17" xfId="50771" xr:uid="{CC92E207-5C27-4D35-8618-C5CC2B03D5E3}"/>
    <cellStyle name="Total 7 2 18" xfId="51091" xr:uid="{10BF12A5-82A3-4656-BACA-B9B1311823C8}"/>
    <cellStyle name="Total 7 2 19" xfId="51424" xr:uid="{78303B7D-4414-493F-BB88-009C6D491AA1}"/>
    <cellStyle name="Total 7 2 2" xfId="1952" xr:uid="{00000000-0005-0000-0000-0000A0070000}"/>
    <cellStyle name="Total 7 2 2 10" xfId="13351" xr:uid="{1A8A8276-A346-48F4-825E-4FD2B4C8A616}"/>
    <cellStyle name="Total 7 2 2 10 2" xfId="44447" xr:uid="{A4A897D1-3904-4AB6-B39B-4BFA4F04142D}"/>
    <cellStyle name="Total 7 2 2 10 3" xfId="35301" xr:uid="{0760C453-7F75-4B67-90CA-0E24B7C3A3D7}"/>
    <cellStyle name="Total 7 2 2 10 4" xfId="23754" xr:uid="{7CE2BBB2-BCBA-48ED-8D8A-D21CE9E36971}"/>
    <cellStyle name="Total 7 2 2 11" xfId="16172" xr:uid="{C530B710-116F-491F-A8E0-5DC4D5002293}"/>
    <cellStyle name="Total 7 2 2 11 2" xfId="47374" xr:uid="{89FA6092-0082-48E8-A0A7-30B61B76775A}"/>
    <cellStyle name="Total 7 2 2 11 3" xfId="38230" xr:uid="{8214D2D9-78E6-4491-BBB3-9CBFA3D7D9A4}"/>
    <cellStyle name="Total 7 2 2 11 4" xfId="26836" xr:uid="{9E2B739E-FACE-47F1-95F3-60E2D98ED9F3}"/>
    <cellStyle name="Total 7 2 2 12" xfId="16398" xr:uid="{B59D6ACE-0ADC-4D9C-8C24-5B1F2A177B75}"/>
    <cellStyle name="Total 7 2 2 12 2" xfId="47251" xr:uid="{25C8E08E-6F60-4DD5-8CF5-DF9C40880E9E}"/>
    <cellStyle name="Total 7 2 2 12 3" xfId="38107" xr:uid="{8A81FE3B-CAC2-451C-8709-11A292695081}"/>
    <cellStyle name="Total 7 2 2 12 4" xfId="26693" xr:uid="{E9B410F6-284A-41D0-96C0-88F1E21EEDAA}"/>
    <cellStyle name="Total 7 2 2 13" xfId="26336" xr:uid="{952E8E33-07B3-447C-B321-7F98174C086E}"/>
    <cellStyle name="Total 7 2 2 13 2" xfId="46905" xr:uid="{174A38ED-549E-4A16-BC99-80C2CCA62483}"/>
    <cellStyle name="Total 7 2 2 13 3" xfId="37761" xr:uid="{429D0562-369D-4435-93EC-7C0973976D46}"/>
    <cellStyle name="Total 7 2 2 14" xfId="27160" xr:uid="{DDE3D386-C049-46A9-8C41-EA63D384D097}"/>
    <cellStyle name="Total 7 2 2 15" xfId="48869" xr:uid="{B814DFF1-6DDC-4927-A30F-5ACF9B239436}"/>
    <cellStyle name="Total 7 2 2 16" xfId="50772" xr:uid="{6FA18D7B-D4E7-431D-AD4A-1E88287A008D}"/>
    <cellStyle name="Total 7 2 2 17" xfId="49604" xr:uid="{A029BE9C-2667-445D-96F7-8D91BA4D30E2}"/>
    <cellStyle name="Total 7 2 2 18" xfId="51990" xr:uid="{A2007942-ED6F-4589-AC16-35D85BCFD9CD}"/>
    <cellStyle name="Total 7 2 2 19" xfId="49298" xr:uid="{6738BDD8-BAB3-4157-B7DF-AF0EE5CD029D}"/>
    <cellStyle name="Total 7 2 2 2" xfId="5289" xr:uid="{8635FA46-06ED-433A-B980-D852C592AA9F}"/>
    <cellStyle name="Total 7 2 2 2 2" xfId="41688" xr:uid="{33D85E0F-25BD-4741-ABE6-52165CEC4BB5}"/>
    <cellStyle name="Total 7 2 2 2 3" xfId="32533" xr:uid="{637BA75E-6901-4D1B-AAA8-BF25F553289E}"/>
    <cellStyle name="Total 7 2 2 2 4" xfId="20940" xr:uid="{1EE51C68-3845-4204-83CD-503604363934}"/>
    <cellStyle name="Total 7 2 2 20" xfId="53747" xr:uid="{14E0AE28-4FE3-4EB2-B469-B8680EFBFA44}"/>
    <cellStyle name="Total 7 2 2 21" xfId="54437" xr:uid="{558B937F-8F6E-4D9D-8E12-BFDE74216F48}"/>
    <cellStyle name="Total 7 2 2 22" xfId="55255" xr:uid="{DCDC98DA-8887-4AF3-9E19-BD368BC5ED06}"/>
    <cellStyle name="Total 7 2 2 23" xfId="56246" xr:uid="{F2D0E3FE-806B-49E6-AB9D-799B013A13F9}"/>
    <cellStyle name="Total 7 2 2 24" xfId="17023" xr:uid="{56118300-B693-4403-A935-9C9C38AF1303}"/>
    <cellStyle name="Total 7 2 2 3" xfId="5582" xr:uid="{550A35F1-CF02-4B3E-A29C-8035678C4D71}"/>
    <cellStyle name="Total 7 2 2 3 2" xfId="40812" xr:uid="{52EA3518-3DE5-4F74-A933-43301AEC5886}"/>
    <cellStyle name="Total 7 2 2 3 3" xfId="31580" xr:uid="{2819D64D-6D60-433C-A473-07F89EBF0766}"/>
    <cellStyle name="Total 7 2 2 3 4" xfId="19858" xr:uid="{9ACCC032-51C3-4E4A-A241-176CA3ED0001}"/>
    <cellStyle name="Total 7 2 2 4" xfId="11216" xr:uid="{1831B8EB-BF22-4F3B-9F2E-8C28FDC93DFA}"/>
    <cellStyle name="Total 7 2 2 4 2" xfId="41795" xr:uid="{86E5C777-6CF7-4738-960A-23C2EA543A30}"/>
    <cellStyle name="Total 7 2 2 4 3" xfId="32644" xr:uid="{97CD7CEF-C6DF-43A4-B0B2-AA051ACD8DBC}"/>
    <cellStyle name="Total 7 2 2 4 4" xfId="21061" xr:uid="{B85115D1-FEBE-4C03-B3F0-2DAAD8F2A933}"/>
    <cellStyle name="Total 7 2 2 5" xfId="11666" xr:uid="{FEF37F84-566E-4234-994A-964D95011C36}"/>
    <cellStyle name="Total 7 2 2 5 2" xfId="39293" xr:uid="{A671E93B-6AF4-46F7-901B-681876340611}"/>
    <cellStyle name="Total 7 2 2 5 3" xfId="30028" xr:uid="{3B902C0C-68D1-4130-BFD6-B388F98088BD}"/>
    <cellStyle name="Total 7 2 2 5 4" xfId="18272" xr:uid="{EF119405-D18D-4F56-98BF-9248842BD13F}"/>
    <cellStyle name="Total 7 2 2 6" xfId="12071" xr:uid="{27D4BBB8-744C-405C-93B6-F15CB9381414}"/>
    <cellStyle name="Total 7 2 2 6 2" xfId="43273" xr:uid="{CEEBD9DA-7F1D-4B6A-A0BB-C271A63B5666}"/>
    <cellStyle name="Total 7 2 2 6 3" xfId="34123" xr:uid="{57D5B359-8AAC-41B0-A84C-095815DC929C}"/>
    <cellStyle name="Total 7 2 2 6 4" xfId="22558" xr:uid="{9C7B30DA-EFA8-4CE1-B46C-8BF7BE70AB1C}"/>
    <cellStyle name="Total 7 2 2 7" xfId="12413" xr:uid="{A06916E6-1738-477A-87BE-411B76E4D93F}"/>
    <cellStyle name="Total 7 2 2 7 2" xfId="45167" xr:uid="{C6C58DF1-A75E-46EA-8D09-3D28237A31C3}"/>
    <cellStyle name="Total 7 2 2 7 3" xfId="36022" xr:uid="{3454C292-F68C-41B7-845D-39D28F2AB7F0}"/>
    <cellStyle name="Total 7 2 2 7 4" xfId="24488" xr:uid="{44DE4DD0-8DAD-4C94-8778-AA121CB398E5}"/>
    <cellStyle name="Total 7 2 2 8" xfId="12702" xr:uid="{850BB32E-4CDD-4291-823D-5F793E20CAEF}"/>
    <cellStyle name="Total 7 2 2 8 2" xfId="44266" xr:uid="{95A2EC0A-0480-42FB-9A56-77E156AE7457}"/>
    <cellStyle name="Total 7 2 2 8 3" xfId="35118" xr:uid="{2574CE1E-120E-47B2-98A2-A9B3EB16AE8B}"/>
    <cellStyle name="Total 7 2 2 8 4" xfId="23565" xr:uid="{2DF98450-44B5-4FE9-ACC9-6613D9C50141}"/>
    <cellStyle name="Total 7 2 2 9" xfId="12926" xr:uid="{32250422-4F1C-4D83-982F-318376955989}"/>
    <cellStyle name="Total 7 2 2 9 2" xfId="43923" xr:uid="{5887AE2E-23B1-482E-8F1A-861E5FE903AE}"/>
    <cellStyle name="Total 7 2 2 9 3" xfId="34775" xr:uid="{F83125BB-3690-4D6D-ACA8-EB1146DE8886}"/>
    <cellStyle name="Total 7 2 2 9 4" xfId="23217" xr:uid="{EF958F22-52C5-45E0-ACB0-DCA76CE241AC}"/>
    <cellStyle name="Total 7 2 20" xfId="50259" xr:uid="{D2FB4F0B-084D-46BE-8A72-0CDEE53C95D1}"/>
    <cellStyle name="Total 7 2 21" xfId="53746" xr:uid="{AB0FEF17-6F53-408C-AF40-60217F6A965C}"/>
    <cellStyle name="Total 7 2 22" xfId="54359" xr:uid="{366DB07A-8467-41D8-9E09-1BB447616E24}"/>
    <cellStyle name="Total 7 2 23" xfId="52695" xr:uid="{EBD9C915-1A3C-47E4-9ECB-BF3903F74012}"/>
    <cellStyle name="Total 7 2 24" xfId="56245" xr:uid="{EAFE9602-D9D4-4D0C-B8AC-01170B507610}"/>
    <cellStyle name="Total 7 2 25" xfId="17022" xr:uid="{74305139-04DA-4A2F-AEAB-ADE9C4270D83}"/>
    <cellStyle name="Total 7 2 3" xfId="5288" xr:uid="{7935FC7C-1F89-4433-B474-280C8B644FA5}"/>
    <cellStyle name="Total 7 2 3 2" xfId="39610" xr:uid="{60FC35A8-E784-4240-AEA9-60E3E50C9E33}"/>
    <cellStyle name="Total 7 2 3 3" xfId="30352" xr:uid="{0ABD96E9-0446-4B3E-A45E-A035EF1F3BA7}"/>
    <cellStyle name="Total 7 2 3 4" xfId="18597" xr:uid="{69726E08-5192-48FC-87E3-0DF2098ECB74}"/>
    <cellStyle name="Total 7 2 4" xfId="6212" xr:uid="{0C437291-A03A-4E88-9238-E71F2F4B8F2C}"/>
    <cellStyle name="Total 7 2 4 2" xfId="40811" xr:uid="{247BF42E-928C-4FEC-9646-0662A39AC76B}"/>
    <cellStyle name="Total 7 2 4 3" xfId="31579" xr:uid="{CBF6A253-383F-434C-AF3C-8622D4D98320}"/>
    <cellStyle name="Total 7 2 4 4" xfId="19857" xr:uid="{DFAA39F0-809E-432D-8769-2D3C25BF3A97}"/>
    <cellStyle name="Total 7 2 5" xfId="9964" xr:uid="{BFEC57A4-18FB-48FC-98F9-DB3A4C2227A8}"/>
    <cellStyle name="Total 7 2 5 2" xfId="41137" xr:uid="{23ABF961-6BF3-402A-955C-113A117E719F}"/>
    <cellStyle name="Total 7 2 5 3" xfId="31908" xr:uid="{9B6CF2C1-CC9D-486B-B58B-CB2B3B782182}"/>
    <cellStyle name="Total 7 2 5 4" xfId="20188" xr:uid="{A32957DB-27E1-4F39-AEEF-6DAE979C3508}"/>
    <cellStyle name="Total 7 2 6" xfId="9437" xr:uid="{A39B4486-B369-4D82-9925-223C6408D6C2}"/>
    <cellStyle name="Total 7 2 6 2" xfId="42725" xr:uid="{8D095BFB-5F3A-4CCD-A2B9-CE1B74D0C4BD}"/>
    <cellStyle name="Total 7 2 6 3" xfId="33575" xr:uid="{64369F21-9283-4755-A688-F568BED0C0A0}"/>
    <cellStyle name="Total 7 2 6 4" xfId="22001" xr:uid="{B3AFD9BA-BACE-4E2A-BEC8-F754BC561C1F}"/>
    <cellStyle name="Total 7 2 7" xfId="11157" xr:uid="{D316DA8E-BEE2-4B8E-9FF2-FA03030770DD}"/>
    <cellStyle name="Total 7 2 7 2" xfId="40097" xr:uid="{CD93EA8B-E25D-426B-B962-79337D955C30}"/>
    <cellStyle name="Total 7 2 7 3" xfId="30864" xr:uid="{0018C070-EEEB-4433-A048-F5B18A989F15}"/>
    <cellStyle name="Total 7 2 7 4" xfId="19094" xr:uid="{B6A31266-6B2C-4324-87EE-82C6920D23C7}"/>
    <cellStyle name="Total 7 2 8" xfId="5188" xr:uid="{7B3BBD71-C5D2-4305-9F5A-F51245B91C85}"/>
    <cellStyle name="Total 7 2 8 2" xfId="45166" xr:uid="{AF49653F-CAB9-48F9-BA66-F3B02FCBD525}"/>
    <cellStyle name="Total 7 2 8 3" xfId="36021" xr:uid="{FA90F48B-0B8C-4D16-B8AC-C0E1B14AC2E8}"/>
    <cellStyle name="Total 7 2 8 4" xfId="24487" xr:uid="{836E2019-794D-43D0-A400-5672ACDB4337}"/>
    <cellStyle name="Total 7 2 9" xfId="11625" xr:uid="{B8F8A207-67E7-4087-AF97-A22449841597}"/>
    <cellStyle name="Total 7 2 9 2" xfId="44869" xr:uid="{083BA135-FB2A-476C-AD43-127F629EFA20}"/>
    <cellStyle name="Total 7 2 9 3" xfId="35724" xr:uid="{ABFCA42E-998F-4972-AC64-F85A84F45F4E}"/>
    <cellStyle name="Total 7 2 9 4" xfId="24187" xr:uid="{D42FCDB0-C2B1-4153-91F3-C0F2F3B00DCF}"/>
    <cellStyle name="Total 7 20" xfId="48867" xr:uid="{F23C2934-AABB-4B0B-A223-7415E5D09711}"/>
    <cellStyle name="Total 7 21" xfId="50770" xr:uid="{01A18BDE-6375-492F-9CF7-B67AF2C0C254}"/>
    <cellStyle name="Total 7 22" xfId="52288" xr:uid="{F8FF232E-D417-4B6C-8A47-BB3AAF75B849}"/>
    <cellStyle name="Total 7 23" xfId="51991" xr:uid="{29E7F72B-D681-4188-9443-ED731A0AF29F}"/>
    <cellStyle name="Total 7 24" xfId="50440" xr:uid="{3A7889F0-AA63-4270-A126-7B7CFFC1CDD6}"/>
    <cellStyle name="Total 7 25" xfId="53745" xr:uid="{280F1E18-56EC-4AC5-A50B-8C76F84C5516}"/>
    <cellStyle name="Total 7 26" xfId="55170" xr:uid="{4CDC001A-4878-4183-87F2-01F7BC13AB50}"/>
    <cellStyle name="Total 7 27" xfId="55447" xr:uid="{AB75AE52-590C-4379-AD38-E116B25257C9}"/>
    <cellStyle name="Total 7 28" xfId="56244" xr:uid="{84B7270B-1B0C-4C56-88AE-A19D7BACAA7E}"/>
    <cellStyle name="Total 7 29" xfId="17021" xr:uid="{F5C280C6-3C3D-4710-8F89-BAD911AF7ED2}"/>
    <cellStyle name="Total 7 3" xfId="1953" xr:uid="{00000000-0005-0000-0000-0000A1070000}"/>
    <cellStyle name="Total 7 3 10" xfId="12578" xr:uid="{5260D2AD-6928-4951-BDE2-2497412773FA}"/>
    <cellStyle name="Total 7 3 10 2" xfId="44593" xr:uid="{A18695F8-DC5A-41CC-879F-FC1593054E08}"/>
    <cellStyle name="Total 7 3 10 3" xfId="35447" xr:uid="{996E59C8-A61B-4633-ABBC-FB2493042BDF}"/>
    <cellStyle name="Total 7 3 10 4" xfId="23904" xr:uid="{4D34DBB0-7272-43A6-9293-286653B11E0C}"/>
    <cellStyle name="Total 7 3 11" xfId="13350" xr:uid="{405C2FE1-544C-452D-B986-13921B02B950}"/>
    <cellStyle name="Total 7 3 11 2" xfId="43732" xr:uid="{1C17DBEB-63AC-469C-B0A0-CD963180E33D}"/>
    <cellStyle name="Total 7 3 11 3" xfId="34583" xr:uid="{14FEC7B7-1FBD-48CC-A1C9-5D602A2D0F69}"/>
    <cellStyle name="Total 7 3 11 4" xfId="23021" xr:uid="{4936A74E-5818-4AF9-984A-ECF92461F01E}"/>
    <cellStyle name="Total 7 3 12" xfId="13956" xr:uid="{142FA0F6-732E-4C67-8D66-306193F3BB02}"/>
    <cellStyle name="Total 7 3 12 2" xfId="47375" xr:uid="{62181F0F-3E3A-4C01-870D-A8F00E096368}"/>
    <cellStyle name="Total 7 3 12 3" xfId="38231" xr:uid="{C6BD2791-3DE9-4AD6-BB11-1EA099B3554E}"/>
    <cellStyle name="Total 7 3 12 4" xfId="26837" xr:uid="{B643E631-0C97-4F00-AB3A-95FD06C9B72B}"/>
    <cellStyle name="Total 7 3 13" xfId="13724" xr:uid="{6594E5BE-7520-4E7D-A8D0-64FB44D5739D}"/>
    <cellStyle name="Total 7 3 13 2" xfId="47254" xr:uid="{8028218E-563B-4778-B714-1BBB04E2B83B}"/>
    <cellStyle name="Total 7 3 13 3" xfId="38110" xr:uid="{6B4FF683-1971-4766-8E37-F00A0CD145DE}"/>
    <cellStyle name="Total 7 3 13 4" xfId="26696" xr:uid="{4F9B7DFA-F92B-4879-9EEF-4F3926E9042C}"/>
    <cellStyle name="Total 7 3 14" xfId="23717" xr:uid="{BC4D3ED2-1278-4347-A506-24A7C2EE4B0F}"/>
    <cellStyle name="Total 7 3 14 2" xfId="44414" xr:uid="{B1F28AE1-ECA6-4B47-A927-1C236B84CE72}"/>
    <cellStyle name="Total 7 3 14 3" xfId="35268" xr:uid="{056BC68E-5E83-4DA3-A211-013BB11FE455}"/>
    <cellStyle name="Total 7 3 15" xfId="26724" xr:uid="{5902614C-197E-4DD9-A9C4-39227CAB23A1}"/>
    <cellStyle name="Total 7 3 16" xfId="48870" xr:uid="{082B26D1-AD29-451F-8E72-D81D1F69E9E3}"/>
    <cellStyle name="Total 7 3 17" xfId="50773" xr:uid="{6AF882A9-7AC4-4C3D-9664-B401AEC11759}"/>
    <cellStyle name="Total 7 3 18" xfId="49603" xr:uid="{1A887769-0A20-4727-ADDF-4E6690DCAD44}"/>
    <cellStyle name="Total 7 3 19" xfId="51003" xr:uid="{580B1829-377F-4E97-AA06-2F7C2D03E259}"/>
    <cellStyle name="Total 7 3 2" xfId="1954" xr:uid="{00000000-0005-0000-0000-0000A2070000}"/>
    <cellStyle name="Total 7 3 2 10" xfId="15160" xr:uid="{B6DCDCC5-8F35-4A9E-BB52-99ADED863EDF}"/>
    <cellStyle name="Total 7 3 2 10 2" xfId="45950" xr:uid="{0B22FF39-1DDD-493A-8A92-017223E604C5}"/>
    <cellStyle name="Total 7 3 2 10 3" xfId="36805" xr:uid="{B6BB3A32-6204-4B18-9DA3-C811705407A5}"/>
    <cellStyle name="Total 7 3 2 10 4" xfId="25296" xr:uid="{59E4D833-D9FD-4646-87A6-8341E1A6BB7D}"/>
    <cellStyle name="Total 7 3 2 11" xfId="14021" xr:uid="{B577DB8A-0FC1-4203-B069-1439C1663CA1}"/>
    <cellStyle name="Total 7 3 2 11 2" xfId="47381" xr:uid="{0FFB7A32-2CD4-4FD6-B6AD-73BEE44B44C1}"/>
    <cellStyle name="Total 7 3 2 11 3" xfId="38237" xr:uid="{ECD94E0D-F3C9-4C60-9D51-2DA185F6ABF8}"/>
    <cellStyle name="Total 7 3 2 11 4" xfId="26843" xr:uid="{A26C098D-A956-49E5-837D-C85ED572CA83}"/>
    <cellStyle name="Total 7 3 2 12" xfId="14440" xr:uid="{C899A4E4-0A62-4125-AC97-41F8618CAF5F}"/>
    <cellStyle name="Total 7 3 2 12 2" xfId="46591" xr:uid="{D7328336-9D5F-4AE2-8B55-A7BC28B8326D}"/>
    <cellStyle name="Total 7 3 2 12 3" xfId="37446" xr:uid="{BFAFBD6C-7F66-4727-A088-513E087E82DB}"/>
    <cellStyle name="Total 7 3 2 12 4" xfId="26000" xr:uid="{6001C600-C0A8-41C7-96F8-77E8A48E5997}"/>
    <cellStyle name="Total 7 3 2 13" xfId="26333" xr:uid="{1E8B8C62-0D26-4794-9A30-A4C3909B5EAB}"/>
    <cellStyle name="Total 7 3 2 13 2" xfId="46902" xr:uid="{72F16D92-546B-433E-888D-AD101D6433D1}"/>
    <cellStyle name="Total 7 3 2 13 3" xfId="37758" xr:uid="{4F41A69D-A96C-4C74-B521-A654B1C447F1}"/>
    <cellStyle name="Total 7 3 2 14" xfId="25897" xr:uid="{7051B93E-48F4-44F9-A337-6B1ECA079ACA}"/>
    <cellStyle name="Total 7 3 2 15" xfId="48871" xr:uid="{FBCF22F8-508B-497C-BC85-33B87F95BEE0}"/>
    <cellStyle name="Total 7 3 2 16" xfId="50774" xr:uid="{18915FAA-A20B-4475-BAAD-0D6335E32162}"/>
    <cellStyle name="Total 7 3 2 17" xfId="51815" xr:uid="{F42FD54F-2B09-496A-8DA4-A33B07324B0F}"/>
    <cellStyle name="Total 7 3 2 18" xfId="51989" xr:uid="{A4F0F293-ECE8-4471-BD2B-07D063721DA7}"/>
    <cellStyle name="Total 7 3 2 19" xfId="50309" xr:uid="{4F1033A2-A14F-4F58-84F0-425335883F1B}"/>
    <cellStyle name="Total 7 3 2 2" xfId="5291" xr:uid="{A3549C48-164C-4698-86A6-8AE78612ABF3}"/>
    <cellStyle name="Total 7 3 2 2 2" xfId="41664" xr:uid="{06D4D409-ADCC-4DDE-B9DE-3064869375D8}"/>
    <cellStyle name="Total 7 3 2 2 3" xfId="32480" xr:uid="{9650C5AA-EBAD-485F-AA7B-D99E37EB9A04}"/>
    <cellStyle name="Total 7 3 2 2 4" xfId="20845" xr:uid="{10F66BB4-015F-42B3-BA15-F2277F29FF2C}"/>
    <cellStyle name="Total 7 3 2 20" xfId="53749" xr:uid="{9BBED629-E2AC-48B8-B53D-8B6F310FB827}"/>
    <cellStyle name="Total 7 3 2 21" xfId="53973" xr:uid="{52FBF455-DB33-433C-A44D-9606A536F076}"/>
    <cellStyle name="Total 7 3 2 22" xfId="52694" xr:uid="{78DF7304-0599-4BB5-B33D-461061AB90C7}"/>
    <cellStyle name="Total 7 3 2 23" xfId="56248" xr:uid="{F19E9AF2-C837-4A7B-B54F-D6F52C3B1CCD}"/>
    <cellStyle name="Total 7 3 2 24" xfId="17025" xr:uid="{00AEDF70-1AFA-406C-9125-6B721A4117D2}"/>
    <cellStyle name="Total 7 3 2 3" xfId="4139" xr:uid="{3F2F53C4-B567-49D0-935A-C211D238DB38}"/>
    <cellStyle name="Total 7 3 2 3 2" xfId="40814" xr:uid="{9A8F22E0-4976-4706-9E7E-67218FD6EF21}"/>
    <cellStyle name="Total 7 3 2 3 3" xfId="31582" xr:uid="{959E5D40-9144-4D53-AA17-F9B3ADE4694F}"/>
    <cellStyle name="Total 7 3 2 3 4" xfId="19860" xr:uid="{F308BBF4-5C15-41CA-A761-6C9F47D74698}"/>
    <cellStyle name="Total 7 3 2 4" xfId="9543" xr:uid="{39448A90-BE62-4A33-8A1A-767EC85E9577}"/>
    <cellStyle name="Total 7 3 2 4 2" xfId="39461" xr:uid="{700EBBEE-4657-45C8-93B5-9951ED27CF6D}"/>
    <cellStyle name="Total 7 3 2 4 3" xfId="30196" xr:uid="{8AF1E05D-9C60-49CF-BD7D-037A75955E4A}"/>
    <cellStyle name="Total 7 3 2 4 4" xfId="18441" xr:uid="{E9828BD7-2AC6-43E2-96CD-7DFE2B569F0A}"/>
    <cellStyle name="Total 7 3 2 5" xfId="9500" xr:uid="{457DAD48-AE04-4CAA-BA69-B3156938AE23}"/>
    <cellStyle name="Total 7 3 2 5 2" xfId="40451" xr:uid="{E90DB630-AD46-4D26-BC22-5E9D521C323D}"/>
    <cellStyle name="Total 7 3 2 5 3" xfId="31218" xr:uid="{88F69AEC-84BC-4BFE-B65F-D169A0B537BF}"/>
    <cellStyle name="Total 7 3 2 5 4" xfId="19487" xr:uid="{BFB7BF7A-2F31-4038-ACC0-99B860BFF8C9}"/>
    <cellStyle name="Total 7 3 2 6" xfId="11137" xr:uid="{C1865C18-9009-4642-B313-1DBE9B2351F9}"/>
    <cellStyle name="Total 7 3 2 6 2" xfId="42800" xr:uid="{ADF07EFB-B2EA-4EB7-B621-62955198976D}"/>
    <cellStyle name="Total 7 3 2 6 3" xfId="33650" xr:uid="{26F1AFE4-A748-426B-9119-112A0A13C6BE}"/>
    <cellStyle name="Total 7 3 2 6 4" xfId="22076" xr:uid="{E1E35715-0A6B-42E2-8F94-96CB79E5BC2B}"/>
    <cellStyle name="Total 7 3 2 7" xfId="5173" xr:uid="{E345B318-8440-476F-AD57-151F1D7D6BCB}"/>
    <cellStyle name="Total 7 3 2 7 2" xfId="44063" xr:uid="{0A8E5428-F95E-4043-9A8D-CD2F1BAB29EE}"/>
    <cellStyle name="Total 7 3 2 7 3" xfId="34915" xr:uid="{DFBC1ABA-B71D-4AFF-914A-721C243E23F4}"/>
    <cellStyle name="Total 7 3 2 7 4" xfId="23359" xr:uid="{E357EEA9-71A0-4859-AE5C-8E95DBA0D10B}"/>
    <cellStyle name="Total 7 3 2 8" xfId="11595" xr:uid="{1864D38B-15BC-40C0-9B14-B85C0F74FA94}"/>
    <cellStyle name="Total 7 3 2 8 2" xfId="43033" xr:uid="{03F4B98F-1792-4A20-BD73-CF52279DBD0A}"/>
    <cellStyle name="Total 7 3 2 8 3" xfId="33883" xr:uid="{C0128954-2605-4683-9FF5-8F7FD0204245}"/>
    <cellStyle name="Total 7 3 2 8 4" xfId="22311" xr:uid="{F5CEE7E5-F27F-47F6-9CD3-92E7B240FD60}"/>
    <cellStyle name="Total 7 3 2 9" xfId="12011" xr:uid="{89F42744-FECF-4728-98C2-5F3E1D033308}"/>
    <cellStyle name="Total 7 3 2 9 2" xfId="45362" xr:uid="{0590A71C-F495-43A6-A7DC-4F28CF813511}"/>
    <cellStyle name="Total 7 3 2 9 3" xfId="36217" xr:uid="{17420DB1-76DD-4B9A-94FB-0F88BAB969C7}"/>
    <cellStyle name="Total 7 3 2 9 4" xfId="24683" xr:uid="{68354F7F-8EF0-47E2-9362-18CE075A15EA}"/>
    <cellStyle name="Total 7 3 20" xfId="51912" xr:uid="{79A3EC12-F3C1-4AC9-855A-C9D6CDDCE5DE}"/>
    <cellStyle name="Total 7 3 21" xfId="53748" xr:uid="{1A5A0B79-99FA-4BB0-8254-6942D1F81721}"/>
    <cellStyle name="Total 7 3 22" xfId="54764" xr:uid="{C49C6FA2-4408-4676-8A01-9B3F97E3DA81}"/>
    <cellStyle name="Total 7 3 23" xfId="55448" xr:uid="{18B944E6-6727-478C-934D-5E64BF82D551}"/>
    <cellStyle name="Total 7 3 24" xfId="56247" xr:uid="{C70E5E5A-4075-47A3-940D-1B4BF53225B3}"/>
    <cellStyle name="Total 7 3 25" xfId="17024" xr:uid="{411ABC75-267E-4C93-884C-FD06FD2AB34B}"/>
    <cellStyle name="Total 7 3 3" xfId="5290" xr:uid="{B70EC66E-3015-4631-BBEF-959F20C6EF19}"/>
    <cellStyle name="Total 7 3 3 2" xfId="41666" xr:uid="{808B106B-DE04-4144-BB53-D84918699B47}"/>
    <cellStyle name="Total 7 3 3 3" xfId="32509" xr:uid="{D8F1E639-3A92-416C-AF62-5A09880B97DA}"/>
    <cellStyle name="Total 7 3 3 4" xfId="20912" xr:uid="{B9CDBD9C-2451-4354-9848-10CEA752FAB2}"/>
    <cellStyle name="Total 7 3 4" xfId="4140" xr:uid="{680FAFD8-E093-4A7C-8BE6-BBBBD24A5620}"/>
    <cellStyle name="Total 7 3 4 2" xfId="40813" xr:uid="{147C66C9-105F-4D57-9534-76ECF6D735E1}"/>
    <cellStyle name="Total 7 3 4 3" xfId="31581" xr:uid="{56039ED0-69CA-4A24-BE0D-625B59B15993}"/>
    <cellStyle name="Total 7 3 4 4" xfId="19859" xr:uid="{6A9E7E65-79BA-4D93-BA51-070134053B2C}"/>
    <cellStyle name="Total 7 3 5" xfId="10334" xr:uid="{6F69761A-5055-4AC4-BFD0-776202744535}"/>
    <cellStyle name="Total 7 3 5 2" xfId="41061" xr:uid="{A372A8EB-85BB-4107-9963-FF0765E82C2E}"/>
    <cellStyle name="Total 7 3 5 3" xfId="31831" xr:uid="{ABF21037-49D0-4C0C-A6A9-A5FB50C9F843}"/>
    <cellStyle name="Total 7 3 5 4" xfId="20110" xr:uid="{ECFA307B-FD36-4565-B8FB-34FEEFD78911}"/>
    <cellStyle name="Total 7 3 6" xfId="4494" xr:uid="{1A5EE328-3093-4638-8FD5-46F2CC155D43}"/>
    <cellStyle name="Total 7 3 6 2" xfId="39292" xr:uid="{5BE5AF1A-E602-4D30-B901-B01D32DAA69B}"/>
    <cellStyle name="Total 7 3 6 3" xfId="30027" xr:uid="{87B6998A-B242-4480-A1EC-6E8D38986017}"/>
    <cellStyle name="Total 7 3 6 4" xfId="18271" xr:uid="{EE210B70-F53B-471F-96DC-745C3587CD36}"/>
    <cellStyle name="Total 7 3 7" xfId="11430" xr:uid="{2CB47D60-4266-4AAE-A4B9-2442C8E8A137}"/>
    <cellStyle name="Total 7 3 7 2" xfId="40861" xr:uid="{21E8E6C8-110C-434D-881C-00B80897E82F}"/>
    <cellStyle name="Total 7 3 7 3" xfId="31630" xr:uid="{808611CB-88CE-4998-AB02-906A7D330CA1}"/>
    <cellStyle name="Total 7 3 7 4" xfId="19907" xr:uid="{78535C2B-551C-464E-9F5F-94801278D5F0}"/>
    <cellStyle name="Total 7 3 8" xfId="11866" xr:uid="{BC2D3540-0B20-4DE6-8DC9-B56D4E9CED80}"/>
    <cellStyle name="Total 7 3 8 2" xfId="40907" xr:uid="{13966131-C23D-48C1-864F-A9C1322A82F2}"/>
    <cellStyle name="Total 7 3 8 3" xfId="31677" xr:uid="{63825D77-70FD-4145-9A7A-5CA1BAA0F4D6}"/>
    <cellStyle name="Total 7 3 8 4" xfId="19954" xr:uid="{B26CEAC3-7319-483F-90C5-C48EE83F9E17}"/>
    <cellStyle name="Total 7 3 9" xfId="12252" xr:uid="{3A86E3F9-5E0C-4A80-BADA-361D260C242D}"/>
    <cellStyle name="Total 7 3 9 2" xfId="44273" xr:uid="{F8FB32D8-FA7E-4340-8335-F8C1F7EDB614}"/>
    <cellStyle name="Total 7 3 9 3" xfId="35125" xr:uid="{D6DD2161-8D20-4697-8285-65D60E13E497}"/>
    <cellStyle name="Total 7 3 9 4" xfId="23572" xr:uid="{30D270A0-A083-4279-952E-42ACD4AA6F32}"/>
    <cellStyle name="Total 7 4" xfId="1955" xr:uid="{00000000-0005-0000-0000-0000A3070000}"/>
    <cellStyle name="Total 7 4 10" xfId="5812" xr:uid="{D70C2997-2DCC-4ED2-A107-99452C71DA14}"/>
    <cellStyle name="Total 7 4 10 2" xfId="45365" xr:uid="{D0C357D0-9A0A-4D21-966A-E8E229569D94}"/>
    <cellStyle name="Total 7 4 10 3" xfId="36220" xr:uid="{D4DC79E9-AC55-4791-81C8-8E325283D8A9}"/>
    <cellStyle name="Total 7 4 10 4" xfId="24686" xr:uid="{3F13C427-D677-46A5-818E-A4FC9AD989F2}"/>
    <cellStyle name="Total 7 4 11" xfId="15505" xr:uid="{E7CA79BE-EE6C-4227-A6D2-4ECCC8E41BC2}"/>
    <cellStyle name="Total 7 4 11 2" xfId="45951" xr:uid="{5866F257-190D-4492-A366-231AE67F2D8E}"/>
    <cellStyle name="Total 7 4 11 3" xfId="36806" xr:uid="{0849BCFD-1A07-45AF-9351-4EF4AA22A188}"/>
    <cellStyle name="Total 7 4 11 4" xfId="25297" xr:uid="{DE843958-F358-42F9-9E81-D63BC5A1428A}"/>
    <cellStyle name="Total 7 4 12" xfId="13923" xr:uid="{8C79E8EE-D837-4CEC-89FC-A50DA8B25762}"/>
    <cellStyle name="Total 7 4 12 2" xfId="47410" xr:uid="{9FA1EF37-1880-4664-96E4-728D4E99CA31}"/>
    <cellStyle name="Total 7 4 12 3" xfId="38266" xr:uid="{C6946816-A519-430F-9FEB-1E0A2E728886}"/>
    <cellStyle name="Total 7 4 12 4" xfId="26876" xr:uid="{18CF31D2-221C-41CB-B6CD-1CF834EBC223}"/>
    <cellStyle name="Total 7 4 13" xfId="15401" xr:uid="{6F6AB971-7877-4A71-9FC8-BDD67FB82474}"/>
    <cellStyle name="Total 7 4 13 2" xfId="47252" xr:uid="{F9030D24-4264-4427-AF58-3081FF459E5E}"/>
    <cellStyle name="Total 7 4 13 3" xfId="38108" xr:uid="{566BFEF9-C7E8-4D81-A01C-866F9CD5E74A}"/>
    <cellStyle name="Total 7 4 13 4" xfId="26694" xr:uid="{7A993E98-CB1F-489C-9575-63908BA8A9AF}"/>
    <cellStyle name="Total 7 4 14" xfId="25792" xr:uid="{E7D3CBC4-3A86-4ACD-B7A2-8E2D29AA45D7}"/>
    <cellStyle name="Total 7 4 14 2" xfId="46415" xr:uid="{87FF1695-DCBA-490F-9B06-421F09EE9A58}"/>
    <cellStyle name="Total 7 4 14 3" xfId="37270" xr:uid="{633EF1FA-E632-4592-9BB0-1FD6ADAB3E2F}"/>
    <cellStyle name="Total 7 4 15" xfId="26964" xr:uid="{E47D7EF2-B01C-4929-BA20-07BE99EB82E5}"/>
    <cellStyle name="Total 7 4 16" xfId="48872" xr:uid="{CC26E034-858A-4C0E-B947-FED42424CBC0}"/>
    <cellStyle name="Total 7 4 17" xfId="50775" xr:uid="{71ABBF28-9EAB-43E8-86C2-3D3EB09FBFD9}"/>
    <cellStyle name="Total 7 4 18" xfId="49986" xr:uid="{02210D0E-EE1E-4788-9F52-9A512B77699B}"/>
    <cellStyle name="Total 7 4 19" xfId="51461" xr:uid="{5A82439D-FC22-49C8-8219-E53553A7C856}"/>
    <cellStyle name="Total 7 4 2" xfId="1956" xr:uid="{00000000-0005-0000-0000-0000A4070000}"/>
    <cellStyle name="Total 7 4 2 10" xfId="14472" xr:uid="{5D86A413-CC66-4956-AB2A-B902BE5B5799}"/>
    <cellStyle name="Total 7 4 2 10 2" xfId="47486" xr:uid="{3049CE47-6171-4D89-9CD0-AE32967B7BDB}"/>
    <cellStyle name="Total 7 4 2 10 3" xfId="38342" xr:uid="{15413267-5360-4D90-BCDB-1274D74C5F9D}"/>
    <cellStyle name="Total 7 4 2 10 4" xfId="26961" xr:uid="{93434E55-2CC5-46ED-9C71-98E64BEA1A96}"/>
    <cellStyle name="Total 7 4 2 11" xfId="16170" xr:uid="{38666F6E-E7FA-4716-80C0-E34A260DDE65}"/>
    <cellStyle name="Total 7 4 2 11 2" xfId="47412" xr:uid="{03DE938F-2B5E-4F66-BB56-D1225BCE0AE4}"/>
    <cellStyle name="Total 7 4 2 11 3" xfId="38268" xr:uid="{7CED7772-9BDD-419D-8795-0E3A4BEF21A3}"/>
    <cellStyle name="Total 7 4 2 11 4" xfId="26879" xr:uid="{FA199980-B04E-4303-B03C-BE2D83875D41}"/>
    <cellStyle name="Total 7 4 2 12" xfId="16396" xr:uid="{A7D57550-97C2-4A88-9F28-3C79EEA6625D}"/>
    <cellStyle name="Total 7 4 2 12 2" xfId="47376" xr:uid="{158C6236-90E9-42A3-9182-3FCB5D44EE44}"/>
    <cellStyle name="Total 7 4 2 12 3" xfId="38232" xr:uid="{F3D9F43D-AEAD-4253-A823-9FE08AD54274}"/>
    <cellStyle name="Total 7 4 2 12 4" xfId="26838" xr:uid="{F8C6266E-25B9-4983-8A51-7F1184C379D8}"/>
    <cellStyle name="Total 7 4 2 13" xfId="24065" xr:uid="{19C7F9BB-8613-44B6-9579-065B2393AF3A}"/>
    <cellStyle name="Total 7 4 2 13 2" xfId="44749" xr:uid="{6AD481A7-DA16-4BDD-AC9E-A68F3A5F428C}"/>
    <cellStyle name="Total 7 4 2 13 3" xfId="35604" xr:uid="{E86992A5-2619-43D1-8557-2C9B4D75F31B}"/>
    <cellStyle name="Total 7 4 2 14" xfId="27863" xr:uid="{21665438-83D6-4E78-8936-BE186C0DFF1F}"/>
    <cellStyle name="Total 7 4 2 15" xfId="48873" xr:uid="{FAA1B853-92BD-4248-8DC0-739FABDC686B}"/>
    <cellStyle name="Total 7 4 2 16" xfId="50776" xr:uid="{BD496254-3021-4F8D-99ED-300EEC286E36}"/>
    <cellStyle name="Total 7 4 2 17" xfId="51088" xr:uid="{399ABAB7-6591-4BE8-AA8B-A94995A26843}"/>
    <cellStyle name="Total 7 4 2 18" xfId="51986" xr:uid="{8B0A6B7A-2430-4C5B-B4D3-410F5F39546F}"/>
    <cellStyle name="Total 7 4 2 19" xfId="49292" xr:uid="{2FEEDC3A-400E-4B4C-9AD0-38D4695E6743}"/>
    <cellStyle name="Total 7 4 2 2" xfId="5293" xr:uid="{06B6874D-B4B6-4A3F-A007-B9101B1AC011}"/>
    <cellStyle name="Total 7 4 2 2 2" xfId="41662" xr:uid="{02397CC0-A00A-4F63-9624-1A5EB6626DC4}"/>
    <cellStyle name="Total 7 4 2 2 3" xfId="32477" xr:uid="{22F04C95-B1EF-421D-A6A9-1FE3C4EA2991}"/>
    <cellStyle name="Total 7 4 2 2 4" xfId="20841" xr:uid="{D9610025-74CD-400D-BD79-D39F48A86334}"/>
    <cellStyle name="Total 7 4 2 20" xfId="53751" xr:uid="{C23D9CF2-EC3E-4864-B4A9-86F384FC6FF3}"/>
    <cellStyle name="Total 7 4 2 21" xfId="54765" xr:uid="{43721D73-6181-47C0-8C65-5C581E0125DD}"/>
    <cellStyle name="Total 7 4 2 22" xfId="54148" xr:uid="{7891C1E3-066B-42B0-8672-F0E1E1E1B7EB}"/>
    <cellStyle name="Total 7 4 2 23" xfId="56250" xr:uid="{7FDA72CA-B4EB-4591-8C5A-88DE56AE4876}"/>
    <cellStyle name="Total 7 4 2 24" xfId="17027" xr:uid="{C35B47A9-6A2D-4BB3-B458-86F05F668B12}"/>
    <cellStyle name="Total 7 4 2 3" xfId="5577" xr:uid="{22D1A260-BF8D-4DB2-BE2E-D62C1D9CD7C3}"/>
    <cellStyle name="Total 7 4 2 3 2" xfId="40816" xr:uid="{4DA64411-063F-4D9A-B6AF-141BC7F6EAB4}"/>
    <cellStyle name="Total 7 4 2 3 3" xfId="31584" xr:uid="{437856A8-A758-47D0-8823-CE084C5D090D}"/>
    <cellStyle name="Total 7 4 2 3 4" xfId="19862" xr:uid="{DFC12D19-30E1-4315-B60A-FF4D70F53802}"/>
    <cellStyle name="Total 7 4 2 4" xfId="11214" xr:uid="{5797F00E-C29C-408B-91BE-C55C8A9514F5}"/>
    <cellStyle name="Total 7 4 2 4 2" xfId="41802" xr:uid="{5BF87CC0-62C8-4623-B307-B6DCC400BA02}"/>
    <cellStyle name="Total 7 4 2 4 3" xfId="32651" xr:uid="{1E528D52-EFD2-4752-9EB7-A088BCE66071}"/>
    <cellStyle name="Total 7 4 2 4 4" xfId="21068" xr:uid="{B69AF6FD-8B70-4886-9C7C-9D4AEA779C16}"/>
    <cellStyle name="Total 7 4 2 5" xfId="11664" xr:uid="{C770AEAA-24F9-4653-A32D-49A4444AC7B7}"/>
    <cellStyle name="Total 7 4 2 5 2" xfId="41050" xr:uid="{CC4B4721-0AAF-441C-AF94-9B525FD7EF76}"/>
    <cellStyle name="Total 7 4 2 5 3" xfId="31820" xr:uid="{2A179A8C-3BD6-4130-896E-98EC0D6B4CAC}"/>
    <cellStyle name="Total 7 4 2 5 4" xfId="20099" xr:uid="{5F85689E-5FA4-4F45-BDEE-0D55663E3524}"/>
    <cellStyle name="Total 7 4 2 6" xfId="12069" xr:uid="{63997192-EA5F-4B43-9BA5-67E947727E27}"/>
    <cellStyle name="Total 7 4 2 6 2" xfId="43280" xr:uid="{A82C4B8B-B8C3-4720-B8AE-19B53EDBAA6D}"/>
    <cellStyle name="Total 7 4 2 6 3" xfId="34130" xr:uid="{71DF22A2-2F58-41E5-A364-52B0D32CFCF3}"/>
    <cellStyle name="Total 7 4 2 6 4" xfId="22565" xr:uid="{2D084812-9FF6-484F-A14D-459E4E1766AC}"/>
    <cellStyle name="Total 7 4 2 7" xfId="12411" xr:uid="{BF128561-F040-4B7C-AC3C-37685FC2F7D0}"/>
    <cellStyle name="Total 7 4 2 7 2" xfId="45161" xr:uid="{41FF2FB3-1FC5-433D-9A03-A41C6EE9B5FE}"/>
    <cellStyle name="Total 7 4 2 7 3" xfId="36016" xr:uid="{DB2E70C1-15A3-4C4E-893A-D5BBC6E11A4E}"/>
    <cellStyle name="Total 7 4 2 7 4" xfId="24482" xr:uid="{037EDE37-2334-4FCB-A936-8AB4DCABF245}"/>
    <cellStyle name="Total 7 4 2 8" xfId="12700" xr:uid="{22F3EB57-5DCB-4251-B6AA-2F6B1E436403}"/>
    <cellStyle name="Total 7 4 2 8 2" xfId="44272" xr:uid="{51F955AD-649E-4292-B975-F70120BE119E}"/>
    <cellStyle name="Total 7 4 2 8 3" xfId="35124" xr:uid="{2A9DC874-5D11-480A-8917-E94930DC7763}"/>
    <cellStyle name="Total 7 4 2 8 4" xfId="23571" xr:uid="{E9E8F8E6-993C-44F9-A563-CA8F968C0329}"/>
    <cellStyle name="Total 7 4 2 9" xfId="12924" xr:uid="{2CCF2D64-BF79-4B86-89CF-A3830065659E}"/>
    <cellStyle name="Total 7 4 2 9 2" xfId="44818" xr:uid="{1F2DFE27-112B-4289-A153-40CA9FE5754B}"/>
    <cellStyle name="Total 7 4 2 9 3" xfId="35673" xr:uid="{ACDC73FE-8539-4BEA-A054-809A96EB8B3E}"/>
    <cellStyle name="Total 7 4 2 9 4" xfId="24136" xr:uid="{FE09D043-E6E6-4503-9E67-9EEDC114FD59}"/>
    <cellStyle name="Total 7 4 20" xfId="50233" xr:uid="{762CFAF9-B29D-4DC5-9B0A-A57AD0496684}"/>
    <cellStyle name="Total 7 4 21" xfId="53750" xr:uid="{E38E6D24-3F77-4C6B-9B30-9AEB701CCC30}"/>
    <cellStyle name="Total 7 4 22" xfId="54438" xr:uid="{4D4A7495-5BB7-4F51-9B77-8EBE5356BCB6}"/>
    <cellStyle name="Total 7 4 23" xfId="54591" xr:uid="{EEC5311B-C065-4B7C-9ACC-A710678EBC08}"/>
    <cellStyle name="Total 7 4 24" xfId="56249" xr:uid="{3EF2655F-6C6D-432D-ADC7-E2E79DFDEE5E}"/>
    <cellStyle name="Total 7 4 25" xfId="17026" xr:uid="{6EDDFC09-FAE8-434A-A8D1-C01550C2683C}"/>
    <cellStyle name="Total 7 4 3" xfId="5292" xr:uid="{50B2F19A-F95A-4306-AFEB-4621DE8C2181}"/>
    <cellStyle name="Total 7 4 3 2" xfId="41663" xr:uid="{60CB936A-29B5-4436-B116-86C3DFF324EC}"/>
    <cellStyle name="Total 7 4 3 3" xfId="32478" xr:uid="{5FE5D381-4308-45D9-8555-67B57C9C4A12}"/>
    <cellStyle name="Total 7 4 3 4" xfId="20842" xr:uid="{D0AD5A23-1B67-4DFA-A04C-5150BF7B85C3}"/>
    <cellStyle name="Total 7 4 4" xfId="6207" xr:uid="{3500D222-1A0A-4270-BB46-C9A9B8F4042B}"/>
    <cellStyle name="Total 7 4 4 2" xfId="40815" xr:uid="{537AB51A-15A5-4C56-B1DD-DB29E3D69AF0}"/>
    <cellStyle name="Total 7 4 4 3" xfId="31583" xr:uid="{AEFD02BB-F4C4-44BE-9D19-D652BD738DB9}"/>
    <cellStyle name="Total 7 4 4 4" xfId="19861" xr:uid="{1AFC0975-F491-41BC-92BF-A4CFF0CBB488}"/>
    <cellStyle name="Total 7 4 5" xfId="10726" xr:uid="{AB910AB1-61D8-47A1-B2A4-A406BB8A17C0}"/>
    <cellStyle name="Total 7 4 5 2" xfId="41489" xr:uid="{8026529B-BDE4-418C-870D-919C4BE2219D}"/>
    <cellStyle name="Total 7 4 5 3" xfId="32301" xr:uid="{4C68E7D7-BB61-4776-9B97-D38A76D6EC22}"/>
    <cellStyle name="Total 7 4 5 4" xfId="20592" xr:uid="{64895EA3-CF4D-4231-BC53-6719D0BB66B2}"/>
    <cellStyle name="Total 7 4 6" xfId="9802" xr:uid="{09D7900F-02B3-4C16-9974-89DB77CC6911}"/>
    <cellStyle name="Total 7 4 6 2" xfId="40452" xr:uid="{E761D244-748E-4E4F-A69D-7107AAB246CA}"/>
    <cellStyle name="Total 7 4 6 3" xfId="31219" xr:uid="{F9D74497-16E4-4394-B000-9BE74D4AF248}"/>
    <cellStyle name="Total 7 4 6 4" xfId="19488" xr:uid="{FFCDCCBC-8E13-4B85-9F6E-1CDAA4786F6F}"/>
    <cellStyle name="Total 7 4 7" xfId="9463" xr:uid="{AE85E9E1-63DB-4F35-8D3F-7A4B30ADD4A5}"/>
    <cellStyle name="Total 7 4 7 2" xfId="42231" xr:uid="{0B46149B-49AA-4DF4-BE09-65F96732086A}"/>
    <cellStyle name="Total 7 4 7 3" xfId="33081" xr:uid="{6949FF4B-4649-4119-B159-3A87CF09DDC4}"/>
    <cellStyle name="Total 7 4 7 4" xfId="21501" xr:uid="{0832E8CA-8ABD-4B71-B2DC-5E079DD76624}"/>
    <cellStyle name="Total 7 4 8" xfId="5850" xr:uid="{95CCEC9A-F54A-42FC-90C7-4ABF44D80915}"/>
    <cellStyle name="Total 7 4 8 2" xfId="40841" xr:uid="{F3531FB0-D902-419D-8108-4F78F0B85F42}"/>
    <cellStyle name="Total 7 4 8 3" xfId="31609" xr:uid="{6EE82CBC-A9B7-42F9-BFA1-546C72BD7A30}"/>
    <cellStyle name="Total 7 4 8 4" xfId="19887" xr:uid="{A5A80BAC-5EC0-4611-B213-B9D56FD480F9}"/>
    <cellStyle name="Total 7 4 9" xfId="6381" xr:uid="{17CE29EB-30D3-4BE6-8B61-E581AB094AE6}"/>
    <cellStyle name="Total 7 4 9 2" xfId="44267" xr:uid="{4B0DD12B-9CDB-4C69-8CC9-17ED5E44BDF4}"/>
    <cellStyle name="Total 7 4 9 3" xfId="35119" xr:uid="{0A6A78AB-27E5-4E48-AB60-FDA11308CCA4}"/>
    <cellStyle name="Total 7 4 9 4" xfId="23566" xr:uid="{0EC787E6-BFCF-411E-8643-93EF73EF8BD8}"/>
    <cellStyle name="Total 7 5" xfId="1957" xr:uid="{00000000-0005-0000-0000-0000A5070000}"/>
    <cellStyle name="Total 7 5 10" xfId="12609" xr:uid="{224784B1-5840-41BA-95F5-651E9C38DE02}"/>
    <cellStyle name="Total 7 5 10 2" xfId="44058" xr:uid="{B457C416-CA7D-47CC-B354-41B918E8348E}"/>
    <cellStyle name="Total 7 5 10 3" xfId="34910" xr:uid="{FDBB8B3D-E5ED-4C18-8964-66D7BA4BB0CF}"/>
    <cellStyle name="Total 7 5 10 4" xfId="23354" xr:uid="{024904F3-F637-4E24-92B6-2C6A0B36EB8E}"/>
    <cellStyle name="Total 7 5 11" xfId="15508" xr:uid="{90DFD271-E37D-4F7D-B53A-914B5392C34C}"/>
    <cellStyle name="Total 7 5 11 2" xfId="42409" xr:uid="{2577483C-441C-49E9-965D-83E3586C51F8}"/>
    <cellStyle name="Total 7 5 11 3" xfId="33259" xr:uid="{5A463DF3-5BFB-4E20-BAED-E52BA2BF8CF4}"/>
    <cellStyle name="Total 7 5 11 4" xfId="21680" xr:uid="{90F88E3B-276F-4EAD-8D54-6C3AB4893AD0}"/>
    <cellStyle name="Total 7 5 12" xfId="13986" xr:uid="{451FD93C-83D4-41DA-9BE1-2DA5ED87D15E}"/>
    <cellStyle name="Total 7 5 12 2" xfId="46316" xr:uid="{69A8FDEA-CDD3-4B94-B095-B6BAD0CC45A1}"/>
    <cellStyle name="Total 7 5 12 3" xfId="37171" xr:uid="{C1509864-04B8-4409-83E5-AA27AF4943EE}"/>
    <cellStyle name="Total 7 5 12 4" xfId="25689" xr:uid="{D5FDACCF-95AB-4BD4-B449-C94B22BCF9D1}"/>
    <cellStyle name="Total 7 5 13" xfId="14656" xr:uid="{9224229A-0449-4D62-A129-27BC87DB19FC}"/>
    <cellStyle name="Total 7 5 13 2" xfId="46699" xr:uid="{24188F39-9DCC-4B86-9738-96A7F2CE9B58}"/>
    <cellStyle name="Total 7 5 13 3" xfId="37555" xr:uid="{AEC328FF-FE4E-4EAA-B93B-8A526F91CBCD}"/>
    <cellStyle name="Total 7 5 13 4" xfId="26114" xr:uid="{2C940E6B-A095-4DDE-888D-E9ED84A429F2}"/>
    <cellStyle name="Total 7 5 14" xfId="27416" xr:uid="{F1E4F523-E51B-463F-B22B-088656393E71}"/>
    <cellStyle name="Total 7 5 14 2" xfId="47833" xr:uid="{9B75C5D0-8363-45F3-A1C1-E4B02797A97D}"/>
    <cellStyle name="Total 7 5 14 3" xfId="38689" xr:uid="{BA470169-3A84-409E-A1CD-12F775F28953}"/>
    <cellStyle name="Total 7 5 15" xfId="26941" xr:uid="{8B42B812-6085-49C4-8011-80C7339AC551}"/>
    <cellStyle name="Total 7 5 16" xfId="48874" xr:uid="{F2D80174-BDE6-462C-80FF-F7251747052D}"/>
    <cellStyle name="Total 7 5 17" xfId="50777" xr:uid="{6F3638DA-1AF4-4947-BCAE-7A547CB2F11D}"/>
    <cellStyle name="Total 7 5 18" xfId="51816" xr:uid="{B14618E8-A5FA-454A-BC1F-67CFE12029AA}"/>
    <cellStyle name="Total 7 5 19" xfId="51988" xr:uid="{B82C6AA5-2D6B-4104-B221-2A27BA054A6D}"/>
    <cellStyle name="Total 7 5 2" xfId="1958" xr:uid="{00000000-0005-0000-0000-0000A6070000}"/>
    <cellStyle name="Total 7 5 2 10" xfId="14782" xr:uid="{A076A422-B728-4C14-88D0-9DEAAE471603}"/>
    <cellStyle name="Total 7 5 2 10 2" xfId="44446" xr:uid="{0CEC0DF7-4219-4D76-8BA7-0627776DD929}"/>
    <cellStyle name="Total 7 5 2 10 3" xfId="35300" xr:uid="{8CEEAB0C-BB14-45AC-B21C-5FF8CA477D62}"/>
    <cellStyle name="Total 7 5 2 10 4" xfId="23753" xr:uid="{A3E91117-B1B3-4211-999A-312ADD2207FF}"/>
    <cellStyle name="Total 7 5 2 11" xfId="16171" xr:uid="{519A9402-2C9C-459D-9949-FF611CC28198}"/>
    <cellStyle name="Total 7 5 2 11 2" xfId="47414" xr:uid="{5B933B2F-E5AA-4A2E-A42F-20DF87509290}"/>
    <cellStyle name="Total 7 5 2 11 3" xfId="38270" xr:uid="{3F75221C-D95B-4B36-A829-C7F59F0E690B}"/>
    <cellStyle name="Total 7 5 2 11 4" xfId="26882" xr:uid="{714D9AFE-6EF6-43B8-871E-B23234B282C9}"/>
    <cellStyle name="Total 7 5 2 12" xfId="16397" xr:uid="{98CFDC2E-B3BB-4848-984D-1F2B7AB3E830}"/>
    <cellStyle name="Total 7 5 2 12 2" xfId="47368" xr:uid="{B4E75DD3-E68C-4D49-864D-DF5ACBCDA37B}"/>
    <cellStyle name="Total 7 5 2 12 3" xfId="38224" xr:uid="{98798AA1-92FB-4BB5-80EF-C6E3A3C0E682}"/>
    <cellStyle name="Total 7 5 2 12 4" xfId="26829" xr:uid="{228D8371-54BC-4240-AA9F-587AEC3BDA58}"/>
    <cellStyle name="Total 7 5 2 13" xfId="24342" xr:uid="{4439439C-F040-4BA0-B796-59F92C1629DF}"/>
    <cellStyle name="Total 7 5 2 13 2" xfId="45024" xr:uid="{1F19AAB8-6A61-43CD-9C2B-22ADF2C76655}"/>
    <cellStyle name="Total 7 5 2 13 3" xfId="35879" xr:uid="{FF6C935A-F063-4CA8-80EF-777119D2D8AC}"/>
    <cellStyle name="Total 7 5 2 14" xfId="27864" xr:uid="{7F823993-05E3-4454-9ED0-7B23A43A825B}"/>
    <cellStyle name="Total 7 5 2 15" xfId="48875" xr:uid="{7A62427A-D644-4637-88E9-D7F578C897CA}"/>
    <cellStyle name="Total 7 5 2 16" xfId="50778" xr:uid="{D2328B3F-D200-4ABE-8B12-A5E99BF84111}"/>
    <cellStyle name="Total 7 5 2 17" xfId="49985" xr:uid="{18024B89-5550-49C8-A8FB-EF2D07403CEB}"/>
    <cellStyle name="Total 7 5 2 18" xfId="49850" xr:uid="{D66C2D08-5D2C-461D-80DE-173B4A1D72B6}"/>
    <cellStyle name="Total 7 5 2 19" xfId="51620" xr:uid="{FDD18F81-4942-4A2F-9ACA-FD801B5E97C2}"/>
    <cellStyle name="Total 7 5 2 2" xfId="5295" xr:uid="{E253273F-FCCB-4315-A11B-1F5EF3E38D88}"/>
    <cellStyle name="Total 7 5 2 2 2" xfId="41169" xr:uid="{DD839F31-35B5-4FC4-8935-59BBD1D1185E}"/>
    <cellStyle name="Total 7 5 2 2 3" xfId="31941" xr:uid="{F94BBB26-1727-4613-ADD6-9C1982579F6A}"/>
    <cellStyle name="Total 7 5 2 2 4" xfId="20223" xr:uid="{52A369F6-82A3-4D87-823D-1ABC3BF7F767}"/>
    <cellStyle name="Total 7 5 2 20" xfId="53753" xr:uid="{495B64BA-619E-47DC-8229-8CA66C6E198F}"/>
    <cellStyle name="Total 7 5 2 21" xfId="52868" xr:uid="{BC9F8360-BA09-4979-9046-7FC556257EAC}"/>
    <cellStyle name="Total 7 5 2 22" xfId="55445" xr:uid="{A07BAEFB-C4D8-4D25-8344-44EE0CC86995}"/>
    <cellStyle name="Total 7 5 2 23" xfId="56252" xr:uid="{4758C541-7176-41B1-87C0-569DCE4B035A}"/>
    <cellStyle name="Total 7 5 2 24" xfId="17029" xr:uid="{E14C86AB-83F6-4305-848D-6AC3F59CB3E0}"/>
    <cellStyle name="Total 7 5 2 3" xfId="5580" xr:uid="{3382D868-B570-4F80-945E-0E1CD0BECC80}"/>
    <cellStyle name="Total 7 5 2 3 2" xfId="40818" xr:uid="{F7ADF7A1-CC98-4F81-89E1-C233D3841AD8}"/>
    <cellStyle name="Total 7 5 2 3 3" xfId="31586" xr:uid="{440475F7-602E-490F-9438-8B9323EF6ED0}"/>
    <cellStyle name="Total 7 5 2 3 4" xfId="19864" xr:uid="{CDCB6C55-7A29-4F9C-B7EC-760B4267B908}"/>
    <cellStyle name="Total 7 5 2 4" xfId="11215" xr:uid="{EEFCCFA4-8912-42CC-BB46-5A1A28E7CB5A}"/>
    <cellStyle name="Total 7 5 2 4 2" xfId="41854" xr:uid="{688ADD4A-18FA-4144-A870-0C6F973630B3}"/>
    <cellStyle name="Total 7 5 2 4 3" xfId="32703" xr:uid="{0704E5D2-0D27-43C2-8080-79F4368DE07E}"/>
    <cellStyle name="Total 7 5 2 4 4" xfId="21121" xr:uid="{9B5AFD63-DF62-4D94-911D-163A357B8932}"/>
    <cellStyle name="Total 7 5 2 5" xfId="11665" xr:uid="{1775B86C-CA26-48BB-81E6-25BCB1E591AA}"/>
    <cellStyle name="Total 7 5 2 5 2" xfId="41051" xr:uid="{BF76B1D3-A255-48DE-997A-803FD23F8648}"/>
    <cellStyle name="Total 7 5 2 5 3" xfId="31821" xr:uid="{71EE4C43-60D3-4D74-97E8-A594371828DF}"/>
    <cellStyle name="Total 7 5 2 5 4" xfId="20100" xr:uid="{5BF86B23-F64D-4EEE-9AC7-C8FC174E6CD9}"/>
    <cellStyle name="Total 7 5 2 6" xfId="12070" xr:uid="{76F48C44-616C-4983-9B93-2E0330863600}"/>
    <cellStyle name="Total 7 5 2 6 2" xfId="43334" xr:uid="{80CAD182-20B8-491D-A686-05556EEA0C42}"/>
    <cellStyle name="Total 7 5 2 6 3" xfId="34184" xr:uid="{091F0789-8E0C-483C-A243-AE120CDF0073}"/>
    <cellStyle name="Total 7 5 2 6 4" xfId="22620" xr:uid="{21A8A1D2-A17A-489A-BC1F-90495FCF1C20}"/>
    <cellStyle name="Total 7 5 2 7" xfId="12412" xr:uid="{3E3BA23C-A3E3-4DC8-B6F7-43E254403A3D}"/>
    <cellStyle name="Total 7 5 2 7 2" xfId="44039" xr:uid="{39B6CA23-7737-40FD-9B61-AB7BD94D1C21}"/>
    <cellStyle name="Total 7 5 2 7 3" xfId="34891" xr:uid="{ADAE9236-153A-4239-A094-A5A7096D240B}"/>
    <cellStyle name="Total 7 5 2 7 4" xfId="23335" xr:uid="{10880F7E-2FEC-4EDC-AC97-F40C0314F8CF}"/>
    <cellStyle name="Total 7 5 2 8" xfId="12701" xr:uid="{E23FEAEA-712F-4EFB-B495-89FE75115D19}"/>
    <cellStyle name="Total 7 5 2 8 2" xfId="44268" xr:uid="{1834032B-1FE6-45ED-9124-B8B762E64066}"/>
    <cellStyle name="Total 7 5 2 8 3" xfId="35120" xr:uid="{CF3A076E-2415-4128-AD20-ACEA084E6CBE}"/>
    <cellStyle name="Total 7 5 2 8 4" xfId="23567" xr:uid="{368DE0E3-E0EC-4A6C-9257-B1026468D5CA}"/>
    <cellStyle name="Total 7 5 2 9" xfId="12925" xr:uid="{F902C80F-7F47-4307-BEB5-6AF5C918A8EF}"/>
    <cellStyle name="Total 7 5 2 9 2" xfId="44820" xr:uid="{C5F90E2A-43CD-434C-81AE-A9BE45C3B931}"/>
    <cellStyle name="Total 7 5 2 9 3" xfId="35675" xr:uid="{AE9F3AA7-F8C9-4294-A5A3-484F54A03DDC}"/>
    <cellStyle name="Total 7 5 2 9 4" xfId="24138" xr:uid="{F134F439-451B-41C1-8BEB-DFFD5E0143E1}"/>
    <cellStyle name="Total 7 5 20" xfId="49556" xr:uid="{7A34ABA2-24CD-4138-B7BC-FFDED06B2E62}"/>
    <cellStyle name="Total 7 5 21" xfId="53752" xr:uid="{F936FA70-BABC-4E3B-B839-0DEADDF1D3EC}"/>
    <cellStyle name="Total 7 5 22" xfId="53974" xr:uid="{1CC4664F-97CD-4932-AAFA-BAFC3E4AB667}"/>
    <cellStyle name="Total 7 5 23" xfId="55252" xr:uid="{272B20F6-5A75-4C74-9B85-D651C9B8E448}"/>
    <cellStyle name="Total 7 5 24" xfId="56251" xr:uid="{3DD9FFE4-8191-4F15-93EE-B728F6F337FD}"/>
    <cellStyle name="Total 7 5 25" xfId="17028" xr:uid="{A850B484-7352-408C-BE49-CBDD9F37F536}"/>
    <cellStyle name="Total 7 5 3" xfId="5294" xr:uid="{7837E3D9-0546-4F53-8822-38AE33339667}"/>
    <cellStyle name="Total 7 5 3 2" xfId="41657" xr:uid="{AB89D816-6085-426B-A9CD-0A03EF55DE15}"/>
    <cellStyle name="Total 7 5 3 3" xfId="32471" xr:uid="{B83E817A-26A9-4FDE-85EC-6073E4A0D86D}"/>
    <cellStyle name="Total 7 5 3 4" xfId="20832" xr:uid="{D19BCCE7-B3C0-4FBD-8988-FC7717C781B3}"/>
    <cellStyle name="Total 7 5 4" xfId="6210" xr:uid="{B3BEB212-1A62-40DC-84AD-4CF97DD2B8D2}"/>
    <cellStyle name="Total 7 5 4 2" xfId="40817" xr:uid="{A77DFE15-D774-4609-A09C-AFABE264DB11}"/>
    <cellStyle name="Total 7 5 4 3" xfId="31585" xr:uid="{A0332D04-99C8-4360-9A13-939148A0238D}"/>
    <cellStyle name="Total 7 5 4 4" xfId="19863" xr:uid="{ABD905B1-6085-4D67-B4AE-8A091F228B04}"/>
    <cellStyle name="Total 7 5 5" xfId="9965" xr:uid="{B92F0790-5666-4B58-9694-D9DD2CED03D0}"/>
    <cellStyle name="Total 7 5 5 2" xfId="39506" xr:uid="{8FBA8522-6E8B-4A3A-84AA-11A6B4127D6B}"/>
    <cellStyle name="Total 7 5 5 3" xfId="30241" xr:uid="{D3522E19-4C45-4151-ADCD-E7DC6CB90D24}"/>
    <cellStyle name="Total 7 5 5 4" xfId="18486" xr:uid="{0E13A902-233D-4E7D-BA49-265DD589BB01}"/>
    <cellStyle name="Total 7 5 6" xfId="10630" xr:uid="{E6691F3C-D0CC-45AC-8290-6FBC9614993F}"/>
    <cellStyle name="Total 7 5 6 2" xfId="42606" xr:uid="{E494848B-9990-4CE3-A9A1-DFE851AB33F4}"/>
    <cellStyle name="Total 7 5 6 3" xfId="33456" xr:uid="{194C7072-CB0C-4FC5-88DE-13169EEA63CA}"/>
    <cellStyle name="Total 7 5 6 4" xfId="21880" xr:uid="{7D574D65-BFC6-478A-9608-D420D745C59A}"/>
    <cellStyle name="Total 7 5 7" xfId="11486" xr:uid="{4D2965C6-ED3A-4586-94F7-6FA0484438F8}"/>
    <cellStyle name="Total 7 5 7 2" xfId="41304" xr:uid="{D962DDA0-CD61-49AE-8BDB-C89A5394BB12}"/>
    <cellStyle name="Total 7 5 7 3" xfId="32097" xr:uid="{008B1ECE-CF6E-4E8A-8F27-1761F4380FE4}"/>
    <cellStyle name="Total 7 5 7 4" xfId="20387" xr:uid="{D94437B4-C60D-4BBB-BE00-B87DA5E3977B}"/>
    <cellStyle name="Total 7 5 8" xfId="11915" xr:uid="{800ACD86-B3D9-43EA-A2BF-CD9BC62E99FB}"/>
    <cellStyle name="Total 7 5 8 2" xfId="45164" xr:uid="{CD477D08-8B96-4917-9C15-6389A7906833}"/>
    <cellStyle name="Total 7 5 8 3" xfId="36019" xr:uid="{32214BEA-9CDF-4C4B-859F-BA184E28BA04}"/>
    <cellStyle name="Total 7 5 8 4" xfId="24485" xr:uid="{999FBF2F-6E4C-4F26-AF93-C806E0144DA1}"/>
    <cellStyle name="Total 7 5 9" xfId="12293" xr:uid="{6A719B4E-17BC-499F-8B9B-3B4D97B4E360}"/>
    <cellStyle name="Total 7 5 9 2" xfId="42736" xr:uid="{BB2DDB7F-FA13-40EE-A424-386FA6186E6C}"/>
    <cellStyle name="Total 7 5 9 3" xfId="33586" xr:uid="{B089D5C4-2018-4F0E-811D-9DC7ADA45014}"/>
    <cellStyle name="Total 7 5 9 4" xfId="22012" xr:uid="{B669D124-11B1-4311-83DC-C402B16E7BF3}"/>
    <cellStyle name="Total 7 6" xfId="1959" xr:uid="{00000000-0005-0000-0000-0000A7070000}"/>
    <cellStyle name="Total 7 6 10" xfId="14047" xr:uid="{D336C54D-67AE-4F65-B399-6198F4177A40}"/>
    <cellStyle name="Total 7 6 10 2" xfId="45946" xr:uid="{1BAE2362-2D48-4BBE-9D42-93E89EFA6CDF}"/>
    <cellStyle name="Total 7 6 10 3" xfId="36801" xr:uid="{4380BA5E-93B0-4122-92DA-A653BDEA1C48}"/>
    <cellStyle name="Total 7 6 10 4" xfId="25292" xr:uid="{B5DC3BA2-8676-4BB2-A6D3-14E21834A0C6}"/>
    <cellStyle name="Total 7 6 11" xfId="13246" xr:uid="{8A6EEB49-77D8-46D8-8F2C-593CFFBEC2CF}"/>
    <cellStyle name="Total 7 6 11 2" xfId="47416" xr:uid="{1B395ED0-176E-4150-A803-15537D708F58}"/>
    <cellStyle name="Total 7 6 11 3" xfId="38272" xr:uid="{2D2ACA01-5470-4D7C-A77A-3FA4256E9C4C}"/>
    <cellStyle name="Total 7 6 11 4" xfId="26885" xr:uid="{F495A5F0-4805-47BB-8FA6-765869039883}"/>
    <cellStyle name="Total 7 6 12" xfId="15299" xr:uid="{7FB8BD19-2D31-43CC-81BE-DE63B9BADC72}"/>
    <cellStyle name="Total 7 6 12 2" xfId="43937" xr:uid="{E71C6636-4314-4BDE-B44D-BE073A8FEDB7}"/>
    <cellStyle name="Total 7 6 12 3" xfId="34789" xr:uid="{30BF767C-0820-4A38-86A6-D4B7F4EE30A8}"/>
    <cellStyle name="Total 7 6 12 4" xfId="23231" xr:uid="{26B53445-7803-47AE-9F82-18749C4F22C9}"/>
    <cellStyle name="Total 7 6 13" xfId="27417" xr:uid="{996A79E1-3126-4F0F-B561-63B93B709EFC}"/>
    <cellStyle name="Total 7 6 13 2" xfId="47834" xr:uid="{853F8DDA-9C81-4279-AEA3-AA035DE76E6B}"/>
    <cellStyle name="Total 7 6 13 3" xfId="38690" xr:uid="{36389BF9-4A79-461C-98E4-43175C8F613F}"/>
    <cellStyle name="Total 7 6 14" xfId="26911" xr:uid="{29DA2552-93A3-4AFD-8817-9F1DC6F65F70}"/>
    <cellStyle name="Total 7 6 15" xfId="48876" xr:uid="{1ED9EF46-58C3-4973-B553-3EA0FFB4EE6E}"/>
    <cellStyle name="Total 7 6 16" xfId="50779" xr:uid="{B298A6BC-C559-46AA-9C56-200BE6364532}"/>
    <cellStyle name="Total 7 6 17" xfId="51089" xr:uid="{1DFD7FD8-E1D7-4721-90D9-66CAAC1A8517}"/>
    <cellStyle name="Total 7 6 18" xfId="51987" xr:uid="{69AD9273-3764-4565-B8FB-5B48639216DC}"/>
    <cellStyle name="Total 7 6 19" xfId="50262" xr:uid="{2328CB02-C627-4DBC-9E8F-7EF47BD9FF6E}"/>
    <cellStyle name="Total 7 6 2" xfId="5296" xr:uid="{3304A56D-D657-4D43-B44E-586CBBB53D76}"/>
    <cellStyle name="Total 7 6 2 2" xfId="41599" xr:uid="{C52CB82D-5DBC-435A-8D8F-43C07668F91D}"/>
    <cellStyle name="Total 7 6 2 3" xfId="32412" xr:uid="{AA31FDE3-ABDA-44AC-8FBB-FAA9B041604E}"/>
    <cellStyle name="Total 7 6 2 4" xfId="20769" xr:uid="{3344FD78-CDC7-4802-87A8-08AC7C166C43}"/>
    <cellStyle name="Total 7 6 20" xfId="53754" xr:uid="{14469E92-44E5-408A-9F70-38419CC3DEC8}"/>
    <cellStyle name="Total 7 6 21" xfId="52867" xr:uid="{E963D8CD-BCEB-4BE9-8CAA-C24D78AB5F06}"/>
    <cellStyle name="Total 7 6 22" xfId="52697" xr:uid="{C02712C5-76E0-486C-8C17-E09E3738B8D7}"/>
    <cellStyle name="Total 7 6 23" xfId="56253" xr:uid="{3D91FABB-D047-4C2E-9481-5300A8C0DDE9}"/>
    <cellStyle name="Total 7 6 24" xfId="17030" xr:uid="{BAF31716-A8B4-42F3-BA1A-BA4473268847}"/>
    <cellStyle name="Total 7 6 3" xfId="4138" xr:uid="{75F5BE82-B266-4CB5-AD90-401BE1923A13}"/>
    <cellStyle name="Total 7 6 3 2" xfId="40819" xr:uid="{B1641FF7-6838-4F3E-9BAD-1946273A080E}"/>
    <cellStyle name="Total 7 6 3 3" xfId="31587" xr:uid="{9757407C-1A5E-4F7C-9DFB-C14A2C1EDC4B}"/>
    <cellStyle name="Total 7 6 3 4" xfId="19865" xr:uid="{8AE5C7A3-FA83-44F5-BDFA-8306F10AED0D}"/>
    <cellStyle name="Total 7 6 4" xfId="10335" xr:uid="{C7572EDD-CA18-49DA-AC15-BCBC1F9876C5}"/>
    <cellStyle name="Total 7 6 4 2" xfId="41598" xr:uid="{37DF9300-114D-4B65-BAE8-03D619944ADE}"/>
    <cellStyle name="Total 7 6 4 3" xfId="32411" xr:uid="{BC2040EA-D9D0-40A5-8D7D-FC1EB4F8F1B3}"/>
    <cellStyle name="Total 7 6 4 4" xfId="20768" xr:uid="{3A4A3542-6350-48D9-9465-69CFF7579E35}"/>
    <cellStyle name="Total 7 6 5" xfId="10593" xr:uid="{AE85E402-8FFC-43C3-AF98-7B05CB6C148E}"/>
    <cellStyle name="Total 7 6 5 2" xfId="42607" xr:uid="{36DE2889-A4A4-4E95-B361-A598FF9865AA}"/>
    <cellStyle name="Total 7 6 5 3" xfId="33457" xr:uid="{D0F73AFE-E387-45B2-BFAA-07824D486FF4}"/>
    <cellStyle name="Total 7 6 5 4" xfId="21881" xr:uid="{5424AC16-C86A-4A30-93DD-E04D783422BA}"/>
    <cellStyle name="Total 7 6 6" xfId="10123" xr:uid="{777373F6-33F8-4570-8FF7-02AE497FAA50}"/>
    <cellStyle name="Total 7 6 6 2" xfId="41659" xr:uid="{C554FDAB-532B-413C-8AE8-9A3911853573}"/>
    <cellStyle name="Total 7 6 6 3" xfId="32473" xr:uid="{A2678B4D-3064-4B39-B91B-C47FB7EED4BD}"/>
    <cellStyle name="Total 7 6 6 4" xfId="20834" xr:uid="{04A4C862-D3D0-408F-96F1-E5712A5E1C29}"/>
    <cellStyle name="Total 7 6 7" xfId="10228" xr:uid="{47CDAA31-88FC-4174-A8EA-97A0A1037F01}"/>
    <cellStyle name="Total 7 6 7 2" xfId="45162" xr:uid="{9180A71F-2E95-4B31-AA2A-80447E151D25}"/>
    <cellStyle name="Total 7 6 7 3" xfId="36017" xr:uid="{7DA15728-C654-485D-8D8D-4ADF8717451F}"/>
    <cellStyle name="Total 7 6 7 4" xfId="24483" xr:uid="{194F73F9-B2D2-4B50-9943-B71DF3178893}"/>
    <cellStyle name="Total 7 6 8" xfId="4488" xr:uid="{274C12AB-7B16-45A1-9EA5-CBA53349C55A}"/>
    <cellStyle name="Total 7 6 8 2" xfId="44271" xr:uid="{34C70939-C358-4CB0-9EC4-377D4E9304C8}"/>
    <cellStyle name="Total 7 6 8 3" xfId="35123" xr:uid="{747068BB-23C3-4D0F-86CA-B852D5FABCB1}"/>
    <cellStyle name="Total 7 6 8 4" xfId="23570" xr:uid="{F5BDC525-5524-4253-B76F-0975406845A7}"/>
    <cellStyle name="Total 7 6 9" xfId="10811" xr:uid="{E7FC6D7D-D5B9-4521-B9E5-A0047BEB1B74}"/>
    <cellStyle name="Total 7 6 9 2" xfId="43232" xr:uid="{44FD06B9-EB41-4BA3-B96E-2046231131BD}"/>
    <cellStyle name="Total 7 6 9 3" xfId="34082" xr:uid="{C3A0E14A-1932-4B8B-8CF2-E441FF243D50}"/>
    <cellStyle name="Total 7 6 9 4" xfId="22516" xr:uid="{C56EF1D5-C641-40FA-8C8B-2E1C17206C4F}"/>
    <cellStyle name="Total 7 7" xfId="5287" xr:uid="{19B7295D-7EFD-482C-AFA2-37D5F119AFE9}"/>
    <cellStyle name="Total 7 7 2" xfId="39611" xr:uid="{9CF2D878-A601-4A08-B6E4-C52DF6602E58}"/>
    <cellStyle name="Total 7 7 3" xfId="30353" xr:uid="{A07E23D1-D442-4329-A187-B19371FDF125}"/>
    <cellStyle name="Total 7 7 4" xfId="18598" xr:uid="{0D18B499-0847-4BB0-AE66-A4DABC65C135}"/>
    <cellStyle name="Total 7 8" xfId="5581" xr:uid="{D65CC52A-F9D8-41CC-81E3-A509834A6233}"/>
    <cellStyle name="Total 7 8 2" xfId="40810" xr:uid="{D79FF8E0-C6DF-40A2-91C4-D8376DBC3470}"/>
    <cellStyle name="Total 7 8 3" xfId="31578" xr:uid="{6F41CF60-E9DA-45C6-972A-363FCED00DE6}"/>
    <cellStyle name="Total 7 8 4" xfId="19856" xr:uid="{0A5DF1E3-54CF-41B4-B704-AF140E8090F6}"/>
    <cellStyle name="Total 7 9" xfId="11213" xr:uid="{3926B87D-2C8D-4527-994F-02D120F539B0}"/>
    <cellStyle name="Total 7 9 2" xfId="41620" xr:uid="{51F910FA-570E-4FBE-97F9-1322FDB5DD4A}"/>
    <cellStyle name="Total 7 9 3" xfId="32433" xr:uid="{A76D3F7A-3083-45D4-A084-F941CE913C34}"/>
    <cellStyle name="Total 7 9 4" xfId="20790" xr:uid="{DBE196F4-7DA4-4D14-86E5-C79259A6E1CA}"/>
    <cellStyle name="Total 8" xfId="1960" xr:uid="{00000000-0005-0000-0000-0000A8070000}"/>
    <cellStyle name="Total 8 10" xfId="10680" xr:uid="{4F71549C-F59D-4512-A129-7A34CB1F2A8C}"/>
    <cellStyle name="Total 8 10 2" xfId="41052" xr:uid="{7805B7D1-4D89-4D77-9C5F-BDD07A4CBE2D}"/>
    <cellStyle name="Total 8 10 3" xfId="31822" xr:uid="{89327BCC-4BBB-4B14-8F40-8EEA391EC358}"/>
    <cellStyle name="Total 8 10 4" xfId="20101" xr:uid="{E7ADAF74-CD5F-4BE2-B756-EE90BA03C1BC}"/>
    <cellStyle name="Total 8 11" xfId="11481" xr:uid="{D895BBED-4D08-4C4B-BA2D-B99C6E7FD9C8}"/>
    <cellStyle name="Total 8 11 2" xfId="42245" xr:uid="{E4FE5AE0-AA59-42C5-89D6-A74015FC6E25}"/>
    <cellStyle name="Total 8 11 3" xfId="33095" xr:uid="{C2ABBA56-1D9E-4DED-A08E-E3C5913BEC26}"/>
    <cellStyle name="Total 8 11 4" xfId="21515" xr:uid="{3AB3713D-88A5-41C9-A35E-E4EE0E590B75}"/>
    <cellStyle name="Total 8 12" xfId="11911" xr:uid="{1647BAE3-71D1-4D12-B200-9B3F15E5F8B8}"/>
    <cellStyle name="Total 8 12 2" xfId="45163" xr:uid="{156FEE68-A561-4046-9C39-7358A1A5934B}"/>
    <cellStyle name="Total 8 12 3" xfId="36018" xr:uid="{25276409-2FBB-4412-8B3B-F89D720BF068}"/>
    <cellStyle name="Total 8 12 4" xfId="24484" xr:uid="{6B8E479A-0CAA-4B26-B67E-90D946AF1AF7}"/>
    <cellStyle name="Total 8 13" xfId="12290" xr:uid="{AFE24DB6-E786-4D72-BBCB-E5543046EC3E}"/>
    <cellStyle name="Total 8 13 2" xfId="39116" xr:uid="{D3EE1915-CE7D-4CA4-9274-A75049B19CCB}"/>
    <cellStyle name="Total 8 13 3" xfId="29851" xr:uid="{A83FE6F1-73C8-489D-8059-F34953A0CACE}"/>
    <cellStyle name="Total 8 13 4" xfId="18095" xr:uid="{89DBC49E-C963-40BB-BC31-6489E9453318}"/>
    <cellStyle name="Total 8 14" xfId="12608" xr:uid="{12454698-E330-482D-84E2-92ACA05658F2}"/>
    <cellStyle name="Total 8 14 2" xfId="45049" xr:uid="{C14DBD0A-F26D-4550-91BE-3D454EFA8F7C}"/>
    <cellStyle name="Total 8 14 3" xfId="35904" xr:uid="{D367CBAE-D435-415C-8340-10986FE55E7E}"/>
    <cellStyle name="Total 8 14 4" xfId="24367" xr:uid="{3B570F45-B180-4EFC-B894-B244F7B5EDCF}"/>
    <cellStyle name="Total 8 15" xfId="15161" xr:uid="{3658FE5A-468C-42FF-9F7C-06E4059C015B}"/>
    <cellStyle name="Total 8 15 2" xfId="45949" xr:uid="{CE5368EC-904D-4DBF-9395-61253D8FABC9}"/>
    <cellStyle name="Total 8 15 3" xfId="36804" xr:uid="{59B4F9E9-6694-4A48-BA5E-96E62189081C}"/>
    <cellStyle name="Total 8 15 4" xfId="25295" xr:uid="{32FD6C17-0487-4AAD-B300-082EABCCB8EF}"/>
    <cellStyle name="Total 8 16" xfId="13316" xr:uid="{0A87077F-635F-43B0-8C6E-27EE53A4DB0D}"/>
    <cellStyle name="Total 8 16 2" xfId="47419" xr:uid="{930E8FE6-2269-4F08-8A46-C48B90DEA893}"/>
    <cellStyle name="Total 8 16 3" xfId="38275" xr:uid="{FF906567-F01E-44EE-A5E9-D783E8D96566}"/>
    <cellStyle name="Total 8 16 4" xfId="26888" xr:uid="{2536A177-F562-4C79-B604-5A467B091405}"/>
    <cellStyle name="Total 8 17" xfId="15293" xr:uid="{98EAAEAD-D5B4-4A57-9A05-41CEA0330EB3}"/>
    <cellStyle name="Total 8 17 2" xfId="44227" xr:uid="{E7A4C5FA-21D7-4E48-ADAE-656028485A04}"/>
    <cellStyle name="Total 8 17 3" xfId="35079" xr:uid="{962EF4E7-1CBB-486D-82E3-F3590B36369F}"/>
    <cellStyle name="Total 8 17 4" xfId="23526" xr:uid="{F9903F96-B262-4401-86DD-56DAA16628C0}"/>
    <cellStyle name="Total 8 18" xfId="24050" xr:uid="{FBBD94D9-7B08-41AE-A52B-59DDC9C8CBE9}"/>
    <cellStyle name="Total 8 18 2" xfId="44734" xr:uid="{BE416042-D9E6-43D1-9BE0-1BA9414893B9}"/>
    <cellStyle name="Total 8 18 3" xfId="35589" xr:uid="{8677C5C8-6985-47F9-A507-4E40F53E65D2}"/>
    <cellStyle name="Total 8 19" xfId="27865" xr:uid="{5ECAD7CA-ABAC-4E81-86B3-70A920AD2CF4}"/>
    <cellStyle name="Total 8 2" xfId="1961" xr:uid="{00000000-0005-0000-0000-0000A9070000}"/>
    <cellStyle name="Total 8 2 10" xfId="11993" xr:uid="{D0AF4FCC-BE2C-476E-A03C-0D7FE277E923}"/>
    <cellStyle name="Total 8 2 10 2" xfId="42328" xr:uid="{4E2BE8F3-4BDD-4FA1-86EA-D9694BFC2AC2}"/>
    <cellStyle name="Total 8 2 10 3" xfId="33178" xr:uid="{8B2361DB-31B9-4ED0-A6D4-934C6E72523D}"/>
    <cellStyle name="Total 8 2 10 4" xfId="21598" xr:uid="{6FD4B838-71FC-465D-BCC6-3BFFB2F7E1E9}"/>
    <cellStyle name="Total 8 2 11" xfId="15506" xr:uid="{0BBF05D1-1BBB-4D2B-AF2E-1EF899050D0A}"/>
    <cellStyle name="Total 8 2 11 2" xfId="43733" xr:uid="{7DD6650E-D4F1-479C-B6C0-B921DAF80B7A}"/>
    <cellStyle name="Total 8 2 11 3" xfId="34584" xr:uid="{A28FB6E8-8602-4996-8222-518D84CACF4D}"/>
    <cellStyle name="Total 8 2 11 4" xfId="23022" xr:uid="{5AB465C0-3EB3-465D-BBFE-E2DA5D4AA242}"/>
    <cellStyle name="Total 8 2 12" xfId="13643" xr:uid="{94A0812D-9F1A-482D-832E-A3AFE5D94950}"/>
    <cellStyle name="Total 8 2 12 2" xfId="47422" xr:uid="{1D7B6A18-4F03-4AD7-B6FD-08DA52E35CF5}"/>
    <cellStyle name="Total 8 2 12 3" xfId="38278" xr:uid="{2D101370-8347-4A80-AA89-979F48FABDA1}"/>
    <cellStyle name="Total 8 2 12 4" xfId="26891" xr:uid="{06519B2F-426A-4D23-BFCA-4F1BBFB3D4CB}"/>
    <cellStyle name="Total 8 2 13" xfId="15319" xr:uid="{6DE7C209-94E2-49B5-A6BC-E5B90C5E855B}"/>
    <cellStyle name="Total 8 2 13 2" xfId="45685" xr:uid="{606BF516-E2CE-4499-91E2-50FA3BE58DF3}"/>
    <cellStyle name="Total 8 2 13 3" xfId="36540" xr:uid="{67147E5F-C515-422A-B310-C57C5CBA79AD}"/>
    <cellStyle name="Total 8 2 13 4" xfId="25014" xr:uid="{F25738C4-37B2-49C8-8CAD-A9D23859A188}"/>
    <cellStyle name="Total 8 2 14" xfId="27418" xr:uid="{DE024017-B57A-430C-B089-8DEFA998ACCE}"/>
    <cellStyle name="Total 8 2 14 2" xfId="47835" xr:uid="{426AE332-EFE6-407E-A674-4D9F7D53C3FB}"/>
    <cellStyle name="Total 8 2 14 3" xfId="38691" xr:uid="{3835739A-2A41-428D-8AD1-1197C0B1711F}"/>
    <cellStyle name="Total 8 2 15" xfId="26492" xr:uid="{18E57F00-4056-46D4-862A-06DE789CC703}"/>
    <cellStyle name="Total 8 2 16" xfId="48878" xr:uid="{5E5ECBF7-9003-419D-AE8A-445CFD4720F9}"/>
    <cellStyle name="Total 8 2 17" xfId="50781" xr:uid="{8BFF1F20-6247-4929-9F5D-0D75EB74F7F0}"/>
    <cellStyle name="Total 8 2 18" xfId="49601" xr:uid="{1467536E-6448-4556-B225-86925200B831}"/>
    <cellStyle name="Total 8 2 19" xfId="49852" xr:uid="{BDEED7F4-44B7-4913-8F12-B860E5006D4E}"/>
    <cellStyle name="Total 8 2 2" xfId="1962" xr:uid="{00000000-0005-0000-0000-0000AA070000}"/>
    <cellStyle name="Total 8 2 2 10" xfId="14473" xr:uid="{FF69793A-68D1-49C3-9547-46AF50609207}"/>
    <cellStyle name="Total 8 2 2 10 2" xfId="40241" xr:uid="{E5E4451C-04A9-4F61-B083-5EBBAF96186D}"/>
    <cellStyle name="Total 8 2 2 10 3" xfId="31008" xr:uid="{ABC29ED4-35D8-4300-A1D8-491F550F9A21}"/>
    <cellStyle name="Total 8 2 2 10 4" xfId="19220" xr:uid="{39E9A067-AE9F-4913-A2DD-95BE541258B0}"/>
    <cellStyle name="Total 8 2 2 11" xfId="13644" xr:uid="{3042E18D-7ACE-4463-8D23-655816C5D237}"/>
    <cellStyle name="Total 8 2 2 11 2" xfId="47425" xr:uid="{69C5025D-4FFA-4F5E-80F8-D7FBA8890596}"/>
    <cellStyle name="Total 8 2 2 11 3" xfId="38281" xr:uid="{EA811C70-DC81-457C-BF21-8A0A07EC7A46}"/>
    <cellStyle name="Total 8 2 2 11 4" xfId="26894" xr:uid="{E1C252B8-D3E0-4A5A-8D0B-826CEC00E742}"/>
    <cellStyle name="Total 8 2 2 12" xfId="16352" xr:uid="{57F1A580-1EFF-4F40-B8EF-879A2E468545}"/>
    <cellStyle name="Total 8 2 2 12 2" xfId="47321" xr:uid="{8AB1A73F-EA69-4671-8263-CCC9FB413027}"/>
    <cellStyle name="Total 8 2 2 12 3" xfId="38177" xr:uid="{2618715C-9295-4DF9-9AB9-CCCEB55BD1FB}"/>
    <cellStyle name="Total 8 2 2 12 4" xfId="26778" xr:uid="{F89A6A45-12DE-46CF-873A-FD6978FA1BBB}"/>
    <cellStyle name="Total 8 2 2 13" xfId="23452" xr:uid="{76D5ADE0-C050-4953-8695-1EA2AD029146}"/>
    <cellStyle name="Total 8 2 2 13 2" xfId="44155" xr:uid="{A627DE22-522C-492D-8628-4669D0719761}"/>
    <cellStyle name="Total 8 2 2 13 3" xfId="35007" xr:uid="{46F06D35-C0C1-44FB-B1C9-BDA31E2F20F2}"/>
    <cellStyle name="Total 8 2 2 14" xfId="27866" xr:uid="{18C1CEAC-FFF8-420D-AAA2-9DBDA337C774}"/>
    <cellStyle name="Total 8 2 2 15" xfId="48879" xr:uid="{3641A9AF-B2F2-471F-8EA8-234809FC869A}"/>
    <cellStyle name="Total 8 2 2 16" xfId="50782" xr:uid="{7364D2BC-6DE6-4D14-B100-626C3D1F5B82}"/>
    <cellStyle name="Total 8 2 2 17" xfId="50916" xr:uid="{A68F6ED1-35F3-4DC9-A4C8-77D6DAD79865}"/>
    <cellStyle name="Total 8 2 2 18" xfId="51984" xr:uid="{0802E6A4-4289-41D4-B7A1-6FA41BE7A056}"/>
    <cellStyle name="Total 8 2 2 19" xfId="50261" xr:uid="{AC86B1B8-3DEE-49DF-B6D2-B6404AFC1492}"/>
    <cellStyle name="Total 8 2 2 2" xfId="5299" xr:uid="{B2EE6638-60B1-4AA7-9BDE-C8DA093E4436}"/>
    <cellStyle name="Total 8 2 2 2 2" xfId="41136" xr:uid="{DE1A1743-E286-4095-A908-94A248DB9539}"/>
    <cellStyle name="Total 8 2 2 2 3" xfId="31907" xr:uid="{071CFEE8-6586-4F97-9FF4-C171AA5B6237}"/>
    <cellStyle name="Total 8 2 2 2 4" xfId="20187" xr:uid="{CA7FCAE3-1107-4BEC-B5F2-D597A3FE13EC}"/>
    <cellStyle name="Total 8 2 2 20" xfId="53757" xr:uid="{230DD54F-FE05-4CFD-AB35-5BAD763CC0AB}"/>
    <cellStyle name="Total 8 2 2 21" xfId="54347" xr:uid="{4B3E4EED-3A3E-441F-8614-79BBB9ABCB81}"/>
    <cellStyle name="Total 8 2 2 22" xfId="52696" xr:uid="{A921F6F7-3B73-4BEC-A80C-516B0ADD8A1F}"/>
    <cellStyle name="Total 8 2 2 23" xfId="56256" xr:uid="{6BFDAE36-32C6-4112-8D1A-3B91A764CE3A}"/>
    <cellStyle name="Total 8 2 2 24" xfId="17033" xr:uid="{FDC160A4-C096-4795-8FFE-1446D883205F}"/>
    <cellStyle name="Total 8 2 2 3" xfId="6209" xr:uid="{05524AA6-1EAE-45D8-8B28-A2224D112AD7}"/>
    <cellStyle name="Total 8 2 2 3 2" xfId="40822" xr:uid="{7651AC60-C70C-43C2-998B-052DD70B5E75}"/>
    <cellStyle name="Total 8 2 2 3 3" xfId="31590" xr:uid="{C46D3C95-E331-4C02-A24E-B542BF9BCC30}"/>
    <cellStyle name="Total 8 2 2 3 4" xfId="19868" xr:uid="{1D9B9977-DB1D-4A5D-82A0-E844E74B7557}"/>
    <cellStyle name="Total 8 2 2 4" xfId="4445" xr:uid="{EDD48508-7BBC-4EA6-B6AA-4AA16AB47339}"/>
    <cellStyle name="Total 8 2 2 4 2" xfId="39498" xr:uid="{251F1CA0-D63B-42F5-8E29-8A7827A8CA3B}"/>
    <cellStyle name="Total 8 2 2 4 3" xfId="30233" xr:uid="{2B5942BB-A9DE-4457-A1DF-23ED3BC9EBD6}"/>
    <cellStyle name="Total 8 2 2 4 4" xfId="18478" xr:uid="{EB7CB83D-4E5D-4F42-9C84-A236E3EDF12D}"/>
    <cellStyle name="Total 8 2 2 5" xfId="11539" xr:uid="{CCCFA546-C45F-46FF-A364-4423327D327C}"/>
    <cellStyle name="Total 8 2 2 5 2" xfId="41053" xr:uid="{EE78AFD7-1808-4DCF-8926-CBD9DEE07F2F}"/>
    <cellStyle name="Total 8 2 2 5 3" xfId="31823" xr:uid="{A7B9BE76-D849-4F0B-92D6-51CB35F51A2D}"/>
    <cellStyle name="Total 8 2 2 5 4" xfId="20102" xr:uid="{EF685F5A-699C-4531-B243-9F6055F602A2}"/>
    <cellStyle name="Total 8 2 2 6" xfId="11962" xr:uid="{1EFBB1BF-82C5-481E-90B4-BDC0C34323B8}"/>
    <cellStyle name="Total 8 2 2 6 2" xfId="40096" xr:uid="{728E29E8-CD08-49DD-80FA-AB13C6D27907}"/>
    <cellStyle name="Total 8 2 2 6 3" xfId="30863" xr:uid="{9D9D8530-F272-4A51-97ED-19A84B1D4550}"/>
    <cellStyle name="Total 8 2 2 6 4" xfId="19093" xr:uid="{86976A0C-D8DD-47D3-97BA-C1ACF7BB5FE5}"/>
    <cellStyle name="Total 8 2 2 7" xfId="12331" xr:uid="{13E76979-4769-432F-AD56-BFD047C880D5}"/>
    <cellStyle name="Total 8 2 2 7 2" xfId="44062" xr:uid="{48617BE9-8456-46E9-BDFB-F8F7D7A0F8D8}"/>
    <cellStyle name="Total 8 2 2 7 3" xfId="34914" xr:uid="{779415ED-6D40-418B-A691-028790FA19F8}"/>
    <cellStyle name="Total 8 2 2 7 4" xfId="23358" xr:uid="{B60744E3-C70B-4C94-ADD5-68494E842CAD}"/>
    <cellStyle name="Total 8 2 2 8" xfId="12643" xr:uid="{77271969-D718-463F-B5F8-B763247155C3}"/>
    <cellStyle name="Total 8 2 2 8 2" xfId="44270" xr:uid="{C8E5C4E8-925E-458F-894D-BB9D999516C2}"/>
    <cellStyle name="Total 8 2 2 8 3" xfId="35122" xr:uid="{A1B472F8-8481-4ADD-9664-2C39426DBE26}"/>
    <cellStyle name="Total 8 2 2 8 4" xfId="23569" xr:uid="{700F1843-936E-4757-A26B-4EEA3C01558F}"/>
    <cellStyle name="Total 8 2 2 9" xfId="12881" xr:uid="{FA717FAC-D358-4769-AC83-2AC29F907430}"/>
    <cellStyle name="Total 8 2 2 9 2" xfId="45052" xr:uid="{0D94F09B-C56C-4D01-A7DD-5C2F6DF0DD1C}"/>
    <cellStyle name="Total 8 2 2 9 3" xfId="35907" xr:uid="{D16417E9-7C5D-4B1D-995F-776188086BF0}"/>
    <cellStyle name="Total 8 2 2 9 4" xfId="24370" xr:uid="{07E05CF1-9E66-45B4-8C0E-662377A98559}"/>
    <cellStyle name="Total 8 2 20" xfId="50260" xr:uid="{6023056C-7D70-4F82-9E15-732F5DB1D1EB}"/>
    <cellStyle name="Total 8 2 21" xfId="53756" xr:uid="{8752DD12-8832-44D4-A733-035E2A1A70A4}"/>
    <cellStyle name="Total 8 2 22" xfId="55157" xr:uid="{855656C0-CC17-40BF-B9EE-D8643781208F}"/>
    <cellStyle name="Total 8 2 23" xfId="55446" xr:uid="{FD7D88BF-E365-4217-82C0-3D18AB2FAF4D}"/>
    <cellStyle name="Total 8 2 24" xfId="56255" xr:uid="{5D0CD912-F999-40B3-931C-7B7EF4B58656}"/>
    <cellStyle name="Total 8 2 25" xfId="17032" xr:uid="{3768A4DA-C44C-4360-AE4D-109F66451CBA}"/>
    <cellStyle name="Total 8 2 3" xfId="5298" xr:uid="{8EB605A0-5F04-42B3-B4C6-8756EE7B0A85}"/>
    <cellStyle name="Total 8 2 3 2" xfId="41619" xr:uid="{3EED0621-FB4C-432A-A05E-B38BE19248C6}"/>
    <cellStyle name="Total 8 2 3 3" xfId="32432" xr:uid="{3A19FACA-14CA-4A00-88DE-26EE97703CC2}"/>
    <cellStyle name="Total 8 2 3 4" xfId="20789" xr:uid="{EA6DE1E5-722F-4D63-88C3-DABBE7097813}"/>
    <cellStyle name="Total 8 2 4" xfId="5578" xr:uid="{CEE94DB9-A9EF-413E-9FC3-4E1FD40DC0D8}"/>
    <cellStyle name="Total 8 2 4 2" xfId="40821" xr:uid="{4E383A4D-5DEE-4CD1-80DE-025A159BF2FA}"/>
    <cellStyle name="Total 8 2 4 3" xfId="31589" xr:uid="{A6781E53-A3A1-4734-901D-BFECFB08007A}"/>
    <cellStyle name="Total 8 2 4 4" xfId="19867" xr:uid="{1EEBE12D-0B95-46CB-99BC-43C7AB766E52}"/>
    <cellStyle name="Total 8 2 5" xfId="4444" xr:uid="{14E83EBB-E104-4890-A5BC-AAE69B963C59}"/>
    <cellStyle name="Total 8 2 5 2" xfId="41179" xr:uid="{8B8D37EC-3DA4-4F1F-8085-A5C79300CEB3}"/>
    <cellStyle name="Total 8 2 5 3" xfId="31959" xr:uid="{85B7C001-F0A8-409B-B368-88FC20DD0984}"/>
    <cellStyle name="Total 8 2 5 4" xfId="20247" xr:uid="{1737FB86-FD14-40F9-A811-9A32806727C8}"/>
    <cellStyle name="Total 8 2 6" xfId="10404" xr:uid="{54395FE4-7542-4D04-AAF9-AFA9DE7D131C}"/>
    <cellStyle name="Total 8 2 6 2" xfId="42608" xr:uid="{F54EF409-A06B-469D-808D-0F39367948F0}"/>
    <cellStyle name="Total 8 2 6 3" xfId="33458" xr:uid="{A79BCCA7-0C55-407D-8AC1-22F18124667B}"/>
    <cellStyle name="Total 8 2 6 4" xfId="21882" xr:uid="{EA29DC92-3936-45A2-B0AD-5B3ABD943B17}"/>
    <cellStyle name="Total 8 2 7" xfId="10938" xr:uid="{717FD2C5-C3C7-4684-815E-04EE36372237}"/>
    <cellStyle name="Total 8 2 7 2" xfId="42246" xr:uid="{49BED80B-DC1E-4172-A577-D81871D0E909}"/>
    <cellStyle name="Total 8 2 7 3" xfId="33096" xr:uid="{458373C5-FE29-4B43-8AE7-DABBF084173B}"/>
    <cellStyle name="Total 8 2 7 4" xfId="21516" xr:uid="{75DB5228-33AC-4BF6-94B0-4583C9DFA736}"/>
    <cellStyle name="Total 8 2 8" xfId="10500" xr:uid="{42799534-D6F0-4823-B968-ADD780A86101}"/>
    <cellStyle name="Total 8 2 8 2" xfId="40629" xr:uid="{7D9ACE16-B3F2-4710-AD1A-D63A8BE37E7C}"/>
    <cellStyle name="Total 8 2 8 3" xfId="31397" xr:uid="{11E347E9-0FE2-4498-A4E4-D03FE4EC07DF}"/>
    <cellStyle name="Total 8 2 8 4" xfId="19666" xr:uid="{C0C81D37-0772-4787-AC2B-4876C91D863A}"/>
    <cellStyle name="Total 8 2 9" xfId="11574" xr:uid="{39991F04-0C4C-41E5-8205-2CC546136A4C}"/>
    <cellStyle name="Total 8 2 9 2" xfId="44269" xr:uid="{4C0D5F97-2FB9-4FF4-828E-1C4D75B776F8}"/>
    <cellStyle name="Total 8 2 9 3" xfId="35121" xr:uid="{1E932087-D51C-4215-9C2F-DD20570AA1F1}"/>
    <cellStyle name="Total 8 2 9 4" xfId="23568" xr:uid="{C9ACBA2D-92C3-4E34-8BA2-B360765FE234}"/>
    <cellStyle name="Total 8 20" xfId="48877" xr:uid="{B88DA1A4-95AB-4BB1-8E4F-7D2275EC5B3A}"/>
    <cellStyle name="Total 8 21" xfId="50780" xr:uid="{ABD37477-268E-448E-8B4D-49B71BEBF90B}"/>
    <cellStyle name="Total 8 22" xfId="49602" xr:uid="{53C0FC63-1C10-4F7B-8F72-8CF5CAB2EA17}"/>
    <cellStyle name="Total 8 23" xfId="49851" xr:uid="{E73D1DBC-2651-441D-AB8D-45F128394A2B}"/>
    <cellStyle name="Total 8 24" xfId="51581" xr:uid="{8A2BF9F4-31B1-443D-9D49-1C8EC8E54475}"/>
    <cellStyle name="Total 8 25" xfId="53755" xr:uid="{95E81C60-C600-4CFA-9545-9891BA5466E1}"/>
    <cellStyle name="Total 8 26" xfId="52866" xr:uid="{75EA3E8D-4821-4A74-9188-AED386CB5E42}"/>
    <cellStyle name="Total 8 27" xfId="55253" xr:uid="{6BA73E54-D5BA-4E8D-AD99-01B71A76965C}"/>
    <cellStyle name="Total 8 28" xfId="56254" xr:uid="{89831ECC-402C-4C41-B4E1-ED924072F3C3}"/>
    <cellStyle name="Total 8 29" xfId="17031" xr:uid="{6F234770-C75A-40F3-8853-AEB99B763B51}"/>
    <cellStyle name="Total 8 3" xfId="1963" xr:uid="{00000000-0005-0000-0000-0000AB070000}"/>
    <cellStyle name="Total 8 3 10" xfId="12814" xr:uid="{B805EA60-C99E-4518-83BD-EBF453E1AC1A}"/>
    <cellStyle name="Total 8 3 10 2" xfId="43244" xr:uid="{687A91F8-2D78-4AA7-A44A-EA39975076AA}"/>
    <cellStyle name="Total 8 3 10 3" xfId="34094" xr:uid="{BC2E962A-37A5-4A3B-A995-DEB0030D1E17}"/>
    <cellStyle name="Total 8 3 10 4" xfId="22528" xr:uid="{62A1A84E-10D6-4059-A0C2-2A3B2ADB2567}"/>
    <cellStyle name="Total 8 3 11" xfId="15507" xr:uid="{D0604290-C51A-4B1E-87AB-94A4CAAD342C}"/>
    <cellStyle name="Total 8 3 11 2" xfId="45410" xr:uid="{2296A7F9-6DBC-4B6B-930B-E3C098AA0E49}"/>
    <cellStyle name="Total 8 3 11 3" xfId="36265" xr:uid="{904D46CE-748E-4689-931F-261108EC0A08}"/>
    <cellStyle name="Total 8 3 11 4" xfId="24731" xr:uid="{BEB3A7A2-5FEC-4E7C-A4AF-DB2EA8F93E2B}"/>
    <cellStyle name="Total 8 3 12" xfId="13645" xr:uid="{A1DCBBB4-8CC6-458E-BD57-09F900EAE1A7}"/>
    <cellStyle name="Total 8 3 12 2" xfId="47427" xr:uid="{21E61AE3-ABFD-45E5-BB84-0A46179A2C0E}"/>
    <cellStyle name="Total 8 3 12 3" xfId="38283" xr:uid="{93A58FEF-8A7B-4A27-9400-9F36FC089E1E}"/>
    <cellStyle name="Total 8 3 12 4" xfId="26897" xr:uid="{29DFCE9C-2CFC-45C4-9B11-712962A7EB27}"/>
    <cellStyle name="Total 8 3 13" xfId="16284" xr:uid="{10B6D625-3ABF-40AD-986B-1E1D100C69CD}"/>
    <cellStyle name="Total 8 3 13 2" xfId="45686" xr:uid="{D2240971-D60D-4423-B0FA-7B10E1EE6A25}"/>
    <cellStyle name="Total 8 3 13 3" xfId="36541" xr:uid="{B85400D7-00ED-44EC-827B-3ADD5DD3DCDE}"/>
    <cellStyle name="Total 8 3 13 4" xfId="25015" xr:uid="{03F4D003-8B59-49BF-9B0E-12E7E0170E0D}"/>
    <cellStyle name="Total 8 3 14" xfId="27419" xr:uid="{254ACACB-928C-4470-835A-B82BDB293212}"/>
    <cellStyle name="Total 8 3 14 2" xfId="47836" xr:uid="{99F5F35A-1C61-49F0-B931-88F3D30C85A3}"/>
    <cellStyle name="Total 8 3 14 3" xfId="38692" xr:uid="{97C93B70-EAB9-4E43-8137-5F59F026E884}"/>
    <cellStyle name="Total 8 3 15" xfId="27157" xr:uid="{781662AE-2AD7-426E-A044-39F0216BDDFB}"/>
    <cellStyle name="Total 8 3 16" xfId="48880" xr:uid="{C1F03530-1EE9-43BB-A099-A10D96AFB64B}"/>
    <cellStyle name="Total 8 3 17" xfId="50783" xr:uid="{DBC2A938-D82D-46EA-A8DB-CF1EF8D4BE23}"/>
    <cellStyle name="Total 8 3 18" xfId="49984" xr:uid="{13E4D029-2C39-46E3-BC35-55F893E93B9B}"/>
    <cellStyle name="Total 8 3 19" xfId="51985" xr:uid="{E5921178-7151-467A-BDCE-B79EC2CCEA02}"/>
    <cellStyle name="Total 8 3 2" xfId="1964" xr:uid="{00000000-0005-0000-0000-0000AC070000}"/>
    <cellStyle name="Total 8 3 2 10" xfId="14783" xr:uid="{CABA9BDE-3744-459E-8778-E5CDA21A7903}"/>
    <cellStyle name="Total 8 3 2 10 2" xfId="45947" xr:uid="{EED747B8-8E7B-4346-8126-6E4C74BAA73D}"/>
    <cellStyle name="Total 8 3 2 10 3" xfId="36802" xr:uid="{371F0F98-1B65-41F7-AC05-DC7B6EE82A5F}"/>
    <cellStyle name="Total 8 3 2 10 4" xfId="25293" xr:uid="{93D0DC68-FDC5-4325-9B8E-36395C3F5A5C}"/>
    <cellStyle name="Total 8 3 2 11" xfId="14342" xr:uid="{8ACEA26F-5C2D-4BC9-BF43-6AF03D4037D2}"/>
    <cellStyle name="Total 8 3 2 11 2" xfId="47496" xr:uid="{B462DC0B-84AD-41F1-A29F-E18E5C9B24BC}"/>
    <cellStyle name="Total 8 3 2 11 3" xfId="38352" xr:uid="{9EA02D19-4FBE-4AFC-8424-7C84A4E87C7C}"/>
    <cellStyle name="Total 8 3 2 11 4" xfId="26972" xr:uid="{F3C6CA83-8ACD-495D-A22B-CB333AB4407C}"/>
    <cellStyle name="Total 8 3 2 12" xfId="13741" xr:uid="{778A0779-B8CF-4F47-8D89-EA72462BD62B}"/>
    <cellStyle name="Total 8 3 2 12 2" xfId="47253" xr:uid="{514A5071-90D7-4839-98CF-C826299515E4}"/>
    <cellStyle name="Total 8 3 2 12 3" xfId="38109" xr:uid="{9EE3B6FB-78F5-40A2-8A72-3DAC3513AA85}"/>
    <cellStyle name="Total 8 3 2 12 4" xfId="26695" xr:uid="{595F0893-5940-4611-B379-DCBE2FF650C7}"/>
    <cellStyle name="Total 8 3 2 13" xfId="26180" xr:uid="{3966ED60-2031-44B6-8991-3363761DA490}"/>
    <cellStyle name="Total 8 3 2 13 2" xfId="46764" xr:uid="{C8AB4B4B-5BCC-42F8-912B-4F2FE12E7B2C}"/>
    <cellStyle name="Total 8 3 2 13 3" xfId="37620" xr:uid="{8393C03B-D663-47D1-9691-B98ADAB592AA}"/>
    <cellStyle name="Total 8 3 2 14" xfId="21842" xr:uid="{0E2168E1-0DB6-4438-BD38-B0979049DE1E}"/>
    <cellStyle name="Total 8 3 2 15" xfId="48881" xr:uid="{A5CC50AC-52A6-4D2B-8621-DC451D8CC208}"/>
    <cellStyle name="Total 8 3 2 16" xfId="50784" xr:uid="{A44184DC-B85D-44C4-B2B5-9702FB5386E3}"/>
    <cellStyle name="Total 8 3 2 17" xfId="49600" xr:uid="{58808BF8-9414-45A5-94F3-D367DC5C9208}"/>
    <cellStyle name="Total 8 3 2 18" xfId="49853" xr:uid="{EB5B2DE8-691D-42E4-929F-A6F3F1006073}"/>
    <cellStyle name="Total 8 3 2 19" xfId="51124" xr:uid="{50495D5E-04CA-4993-BC8D-3EDB3EDED63F}"/>
    <cellStyle name="Total 8 3 2 2" xfId="5301" xr:uid="{DE8CE1F4-39BE-4614-9807-DCE44A9CD22A}"/>
    <cellStyle name="Total 8 3 2 2 2" xfId="41117" xr:uid="{7C40691C-8E90-4787-8E13-2A1501DF91AC}"/>
    <cellStyle name="Total 8 3 2 2 3" xfId="31888" xr:uid="{76512C8D-A2C3-455A-86EB-6EA6ECE24522}"/>
    <cellStyle name="Total 8 3 2 2 4" xfId="20168" xr:uid="{0F40701C-D271-43C9-9CF5-02AA07BA49C7}"/>
    <cellStyle name="Total 8 3 2 20" xfId="53759" xr:uid="{B6D755C6-D764-4BEC-9B12-02952B75C5F8}"/>
    <cellStyle name="Total 8 3 2 21" xfId="54331" xr:uid="{CC5C3CE3-C371-4F2F-AD12-7DA86854B4E2}"/>
    <cellStyle name="Total 8 3 2 22" xfId="54588" xr:uid="{8291F66B-095E-4E7D-9D60-3EDF74EE19C5}"/>
    <cellStyle name="Total 8 3 2 23" xfId="56258" xr:uid="{0D0AA182-7BA2-4390-83BA-C64AAF637D07}"/>
    <cellStyle name="Total 8 3 2 24" xfId="17035" xr:uid="{B9DF7E8A-9406-4926-96B8-4CE940C6FCD7}"/>
    <cellStyle name="Total 8 3 2 3" xfId="4137" xr:uid="{EC484141-A276-406E-BB0B-DC6D2F64DB74}"/>
    <cellStyle name="Total 8 3 2 3 2" xfId="40824" xr:uid="{D6B95DB2-FCCF-4C01-B5AD-E7C3AA8D874F}"/>
    <cellStyle name="Total 8 3 2 3 3" xfId="31592" xr:uid="{B8CDF2E5-25B7-4AA0-BAAA-03DFB5D60291}"/>
    <cellStyle name="Total 8 3 2 3 4" xfId="19870" xr:uid="{D71797E3-4A9A-4AD5-AAF3-659D020EE02C}"/>
    <cellStyle name="Total 8 3 2 4" xfId="10719" xr:uid="{BB673DB9-5904-4CDC-B368-3B04A9FBA73A}"/>
    <cellStyle name="Total 8 3 2 4 2" xfId="39876" xr:uid="{6706AD2E-9713-42E2-B12B-E85EBD4793EE}"/>
    <cellStyle name="Total 8 3 2 4 3" xfId="30643" xr:uid="{4B8FFD99-2A55-4C7C-8D32-FE8045ADBE65}"/>
    <cellStyle name="Total 8 3 2 4 4" xfId="18888" xr:uid="{3489F78C-7825-49C1-BC9F-20206B35408F}"/>
    <cellStyle name="Total 8 3 2 5" xfId="4534" xr:uid="{0D0BBE7D-7E8C-40AA-998C-0F3E655C5F42}"/>
    <cellStyle name="Total 8 3 2 5 2" xfId="39295" xr:uid="{544337EB-2089-48EC-8D46-4E76C3216F12}"/>
    <cellStyle name="Total 8 3 2 5 3" xfId="30030" xr:uid="{328004DE-22F3-46A1-A94C-39E37B2BB14D}"/>
    <cellStyle name="Total 8 3 2 5 4" xfId="18274" xr:uid="{89087A9A-B8EF-499D-ACD2-69C05DB3B7FD}"/>
    <cellStyle name="Total 8 3 2 6" xfId="4306" xr:uid="{03FA9F80-A6E1-41C9-87AF-8B122265B9A2}"/>
    <cellStyle name="Total 8 3 2 6 2" xfId="42243" xr:uid="{D245CA33-B921-4A4D-9168-A1D65A0C663C}"/>
    <cellStyle name="Total 8 3 2 6 3" xfId="33093" xr:uid="{8B052CB0-1334-48CA-A2D2-265234ABCD63}"/>
    <cellStyle name="Total 8 3 2 6 4" xfId="21513" xr:uid="{34D621BA-D8B1-4085-AEE5-27F66B62F97C}"/>
    <cellStyle name="Total 8 3 2 7" xfId="10021" xr:uid="{24EE9CC0-9F83-4758-B54A-6595BBFBE24F}"/>
    <cellStyle name="Total 8 3 2 7 2" xfId="45157" xr:uid="{8A4FE3E1-A5C9-479E-B699-BFFB4DCE9008}"/>
    <cellStyle name="Total 8 3 2 7 3" xfId="36012" xr:uid="{716A31AB-B7CE-49C9-B3A5-D6D3EF883B97}"/>
    <cellStyle name="Total 8 3 2 7 4" xfId="24478" xr:uid="{12E13E15-23C9-4C0A-956E-657CEE0B388F}"/>
    <cellStyle name="Total 8 3 2 8" xfId="11018" xr:uid="{BC2B68A8-A8DC-4695-AAA7-36F9CA92CB9F}"/>
    <cellStyle name="Total 8 3 2 8 2" xfId="40288" xr:uid="{8393D17E-822C-4734-8FFB-A7C8B7CD06C1}"/>
    <cellStyle name="Total 8 3 2 8 3" xfId="31055" xr:uid="{E9A478F9-942C-4367-84A8-0FF5F2A4A54E}"/>
    <cellStyle name="Total 8 3 2 8 4" xfId="19299" xr:uid="{28920A9B-D73B-4134-85FE-46D690B3D6FA}"/>
    <cellStyle name="Total 8 3 2 9" xfId="4560" xr:uid="{26D22ABE-CDC2-43D4-8928-6FB7C9199331}"/>
    <cellStyle name="Total 8 3 2 9 2" xfId="43924" xr:uid="{77C7261E-E98A-49FF-9CF7-403075DAEA73}"/>
    <cellStyle name="Total 8 3 2 9 3" xfId="34776" xr:uid="{6F44C586-2416-4F60-958D-15795CDDF01D}"/>
    <cellStyle name="Total 8 3 2 9 4" xfId="23218" xr:uid="{86EBF732-F9D4-4D54-AEEE-E01452C9127E}"/>
    <cellStyle name="Total 8 3 20" xfId="51560" xr:uid="{68340D5F-C5A4-44CA-B9EC-0FAC3F49F80D}"/>
    <cellStyle name="Total 8 3 21" xfId="53758" xr:uid="{3D440EDA-C68E-4AAA-B657-78153FCDC639}"/>
    <cellStyle name="Total 8 3 22" xfId="55146" xr:uid="{2E4375D6-12CF-4CBC-B9C4-1990E99F3882}"/>
    <cellStyle name="Total 8 3 23" xfId="54967" xr:uid="{C771D79D-CCDC-4402-98F2-A7178D7B9E4A}"/>
    <cellStyle name="Total 8 3 24" xfId="56257" xr:uid="{B9D94987-9D3F-4D2F-AABF-42E5928403A5}"/>
    <cellStyle name="Total 8 3 25" xfId="17034" xr:uid="{65AB2A61-96DB-4AB3-8F31-64D0DDDE3E1B}"/>
    <cellStyle name="Total 8 3 3" xfId="5300" xr:uid="{1BF67D67-FAB9-4B35-86F1-783E3CF1969B}"/>
    <cellStyle name="Total 8 3 3 2" xfId="41600" xr:uid="{11077DC0-A38F-4A7E-936A-F32826DB61AC}"/>
    <cellStyle name="Total 8 3 3 3" xfId="32413" xr:uid="{4018B04B-F387-4B40-81E2-A06C2A6C7693}"/>
    <cellStyle name="Total 8 3 3 4" xfId="20770" xr:uid="{668CAC6A-9D3A-4159-B666-A1AC461075FF}"/>
    <cellStyle name="Total 8 3 4" xfId="5579" xr:uid="{9C7D4A5E-CF95-49AE-B4AC-B328E923F465}"/>
    <cellStyle name="Total 8 3 4 2" xfId="40823" xr:uid="{5974806F-5A3E-4AEF-B2E9-05EEEDDF5E95}"/>
    <cellStyle name="Total 8 3 4 3" xfId="31591" xr:uid="{E4087553-6D83-4FC4-9A2A-87EBA5E42B5A}"/>
    <cellStyle name="Total 8 3 4 4" xfId="19869" xr:uid="{ED42EA2E-12F3-47D9-B450-468F1FC9E81C}"/>
    <cellStyle name="Total 8 3 5" xfId="5841" xr:uid="{6E3A0231-FDBB-4F1F-8633-CB1A56F0AE44}"/>
    <cellStyle name="Total 8 3 5 2" xfId="41501" xr:uid="{5A519617-13A9-4EC7-B33D-CB013E7A7319}"/>
    <cellStyle name="Total 8 3 5 3" xfId="32313" xr:uid="{7C6EC58B-5273-4648-B624-3CFEAFBA9EF5}"/>
    <cellStyle name="Total 8 3 5 4" xfId="20604" xr:uid="{47FB7AE9-E68A-4C37-B4FB-8A3570ECCD26}"/>
    <cellStyle name="Total 8 3 6" xfId="11343" xr:uid="{E63850C6-325B-4E26-A1E0-0F025438072F}"/>
    <cellStyle name="Total 8 3 6 2" xfId="42609" xr:uid="{015A444B-4021-4A54-BEDB-5940A5DE9586}"/>
    <cellStyle name="Total 8 3 6 3" xfId="33459" xr:uid="{71D87873-0562-4987-A161-71BF8D790CC8}"/>
    <cellStyle name="Total 8 3 6 4" xfId="21883" xr:uid="{41D27DF9-B956-4757-B2F6-EE130E96A436}"/>
    <cellStyle name="Total 8 3 7" xfId="11788" xr:uid="{2322541F-836C-42C1-8027-15862DC16C02}"/>
    <cellStyle name="Total 8 3 7 2" xfId="40095" xr:uid="{6DDFFC2D-B666-498C-AECF-5BF494B9FAE2}"/>
    <cellStyle name="Total 8 3 7 3" xfId="30862" xr:uid="{FFDFA7AF-90CC-4994-BA27-EF80BE3C0174}"/>
    <cellStyle name="Total 8 3 7 4" xfId="19092" xr:uid="{829B7525-3B8F-463E-92BD-789D275DBA6D}"/>
    <cellStyle name="Total 8 3 8" xfId="12192" xr:uid="{FD3B0E2F-10BB-46F3-A788-F89B939AF509}"/>
    <cellStyle name="Total 8 3 8 2" xfId="40840" xr:uid="{99E9ABFF-48E1-4763-99D6-D392742CCA62}"/>
    <cellStyle name="Total 8 3 8 3" xfId="31608" xr:uid="{ACD4984B-1842-492C-8980-080F2863F5AB}"/>
    <cellStyle name="Total 8 3 8 4" xfId="19886" xr:uid="{25F7318B-1F36-4A9A-B0CA-F9F66B594BF3}"/>
    <cellStyle name="Total 8 3 9" xfId="12530" xr:uid="{0704893B-E325-4E29-918E-44DC6EEB8B86}"/>
    <cellStyle name="Total 8 3 9 2" xfId="40287" xr:uid="{ED12F5A2-AEE5-4DD2-A0D9-D9F16448CCEE}"/>
    <cellStyle name="Total 8 3 9 3" xfId="31054" xr:uid="{3E841223-4517-4144-B98A-468985B8FBA6}"/>
    <cellStyle name="Total 8 3 9 4" xfId="19298" xr:uid="{2864949C-9725-4F34-8DB5-E3D656053F44}"/>
    <cellStyle name="Total 8 4" xfId="1965" xr:uid="{00000000-0005-0000-0000-0000AD070000}"/>
    <cellStyle name="Total 8 4 10" xfId="10085" xr:uid="{37679AB9-CBF6-4DB0-AEEE-A287D5248519}"/>
    <cellStyle name="Total 8 4 10 2" xfId="44190" xr:uid="{08439363-0F33-4CE5-B3BA-5353111107DF}"/>
    <cellStyle name="Total 8 4 10 3" xfId="35042" xr:uid="{02D441B9-1DD4-4237-99C9-EE70C7636C72}"/>
    <cellStyle name="Total 8 4 10 4" xfId="23488" xr:uid="{2B41214B-96B5-444F-ABDE-1DBCD5B562BA}"/>
    <cellStyle name="Total 8 4 11" xfId="14048" xr:uid="{9D9A0275-F76B-4C32-BFBB-1D81256D95E9}"/>
    <cellStyle name="Total 8 4 11 2" xfId="45948" xr:uid="{24FC6A1D-1356-4BA8-A9D5-76C2A1785824}"/>
    <cellStyle name="Total 8 4 11 3" xfId="36803" xr:uid="{9D447A50-52F5-4178-8425-7A7ED7E5EE70}"/>
    <cellStyle name="Total 8 4 11 4" xfId="25294" xr:uid="{D83F0B31-9420-4471-8D27-7015E5CF345F}"/>
    <cellStyle name="Total 8 4 12" xfId="15381" xr:uid="{4B2C96D1-CD95-42A3-986D-3BF6952028FF}"/>
    <cellStyle name="Total 8 4 12 2" xfId="47430" xr:uid="{44AA3C34-CC19-4C25-AA24-13E1B7958BE3}"/>
    <cellStyle name="Total 8 4 12 3" xfId="38286" xr:uid="{A8AE4890-BBEF-4339-9EF4-F7D636D70D08}"/>
    <cellStyle name="Total 8 4 12 4" xfId="26900" xr:uid="{1F07097C-F976-4F2B-826B-96CF17386ECE}"/>
    <cellStyle name="Total 8 4 13" xfId="13702" xr:uid="{A69328CB-DF77-428B-A5BB-C2E9381661D5}"/>
    <cellStyle name="Total 8 4 13 2" xfId="46234" xr:uid="{2D5FF085-163A-4351-B199-209472F5518F}"/>
    <cellStyle name="Total 8 4 13 3" xfId="37089" xr:uid="{87725611-B3DD-46F3-B227-2AD08DD543B3}"/>
    <cellStyle name="Total 8 4 13 4" xfId="25595" xr:uid="{A8BDF718-26B5-42B4-884E-4F2E92EF6B2B}"/>
    <cellStyle name="Total 8 4 14" xfId="26451" xr:uid="{E47E3A93-8BC6-41D4-9515-88C2C7A75565}"/>
    <cellStyle name="Total 8 4 14 2" xfId="47013" xr:uid="{AFA02D3C-73A3-4B5E-847A-1E5E3C6AEC9B}"/>
    <cellStyle name="Total 8 4 14 3" xfId="37869" xr:uid="{3414005E-0F21-46B1-ADC7-39541EC7932B}"/>
    <cellStyle name="Total 8 4 15" xfId="27158" xr:uid="{2A9ED303-C5C2-4B3E-8BF6-88F556C437AF}"/>
    <cellStyle name="Total 8 4 16" xfId="48882" xr:uid="{328C09B2-07D1-4C9D-91A6-723BDA737952}"/>
    <cellStyle name="Total 8 4 17" xfId="50785" xr:uid="{722334F9-4836-4289-9078-C5421783EE65}"/>
    <cellStyle name="Total 8 4 18" xfId="51814" xr:uid="{3DE8D222-F412-4C48-91C8-EA5B1B25B6CD}"/>
    <cellStyle name="Total 8 4 19" xfId="49854" xr:uid="{C3B7EE11-0F53-4E31-A57C-795C76119001}"/>
    <cellStyle name="Total 8 4 2" xfId="1966" xr:uid="{00000000-0005-0000-0000-0000AE070000}"/>
    <cellStyle name="Total 8 4 2 10" xfId="13349" xr:uid="{3E0F3C7E-61CA-4D2B-9AC9-D9F2C83076D0}"/>
    <cellStyle name="Total 8 4 2 10 2" xfId="45411" xr:uid="{576B87F7-9FD4-4A7B-A0E4-6CAF850677C2}"/>
    <cellStyle name="Total 8 4 2 10 3" xfId="36266" xr:uid="{C4AEB9FC-EBFC-4005-A716-A9FC3DAA5673}"/>
    <cellStyle name="Total 8 4 2 10 4" xfId="24732" xr:uid="{3F5A3DC0-2909-4C61-B731-4F3E835B2B37}"/>
    <cellStyle name="Total 8 4 2 11" xfId="16340" xr:uid="{B8989CE3-6722-4CE5-807E-B0A124693E52}"/>
    <cellStyle name="Total 8 4 2 11 2" xfId="43799" xr:uid="{6B94F53D-34B4-47C3-AC01-EB43C2638AD1}"/>
    <cellStyle name="Total 8 4 2 11 3" xfId="34650" xr:uid="{FA2A5C80-56B6-4568-B057-BCD535A5005A}"/>
    <cellStyle name="Total 8 4 2 11 4" xfId="23091" xr:uid="{75084DDC-9CDF-4CDE-BBD0-1EE75039A969}"/>
    <cellStyle name="Total 8 4 2 12" xfId="16532" xr:uid="{2DF31F78-B7F7-4E35-AACF-96A8013EB390}"/>
    <cellStyle name="Total 8 4 2 12 2" xfId="42829" xr:uid="{A9C99FE0-BC87-4D87-B2F8-AB12423F04B3}"/>
    <cellStyle name="Total 8 4 2 12 3" xfId="33679" xr:uid="{AB7D988C-ACA1-4CE3-A70F-728C8C38BE60}"/>
    <cellStyle name="Total 8 4 2 12 4" xfId="22105" xr:uid="{8F8242AF-5128-466F-B2B1-6E9133795F45}"/>
    <cellStyle name="Total 8 4 2 13" xfId="19215" xr:uid="{07C2407A-CA7A-4B9B-8426-7A576AC3D478}"/>
    <cellStyle name="Total 8 4 2 13 2" xfId="40236" xr:uid="{3CEEE0C2-7298-4276-8108-CD5DCA6E1B08}"/>
    <cellStyle name="Total 8 4 2 13 3" xfId="31003" xr:uid="{6828BA91-3837-4CD9-953A-E939144B61F0}"/>
    <cellStyle name="Total 8 4 2 14" xfId="25435" xr:uid="{912793F5-8B9C-4897-A4EB-CAA00607FD89}"/>
    <cellStyle name="Total 8 4 2 15" xfId="48883" xr:uid="{FDCDACF2-89B1-40E1-A74A-1A91AB36B0AA}"/>
    <cellStyle name="Total 8 4 2 16" xfId="50786" xr:uid="{CE39377D-484F-4D8C-BE17-D18CE97D07CF}"/>
    <cellStyle name="Total 8 4 2 17" xfId="51817" xr:uid="{9EFC69A5-76AF-4CBD-8FC6-999F0EDAB929}"/>
    <cellStyle name="Total 8 4 2 18" xfId="49855" xr:uid="{CC8E868A-C550-42BB-B570-7BBCC1A7D2C2}"/>
    <cellStyle name="Total 8 4 2 19" xfId="51680" xr:uid="{A444F7D4-E90D-4FFF-A0EA-C6699845E984}"/>
    <cellStyle name="Total 8 4 2 2" xfId="5303" xr:uid="{C2FD639D-DA7F-46D7-888E-B8A9463C14F6}"/>
    <cellStyle name="Total 8 4 2 2 2" xfId="41618" xr:uid="{502DF1E2-9B96-4ED6-AF87-00F5347BEE70}"/>
    <cellStyle name="Total 8 4 2 2 3" xfId="32431" xr:uid="{6B595F41-AE55-4C8F-ADC2-227E4B0C082A}"/>
    <cellStyle name="Total 8 4 2 2 4" xfId="20788" xr:uid="{F78E19F4-28C5-458F-A86C-01564E612EE6}"/>
    <cellStyle name="Total 8 4 2 20" xfId="53761" xr:uid="{191093DC-709C-465A-B450-6297D0FF33A8}"/>
    <cellStyle name="Total 8 4 2 21" xfId="54264" xr:uid="{5BD40EBD-0C16-4D39-9353-CAF243ABBB87}"/>
    <cellStyle name="Total 8 4 2 22" xfId="55443" xr:uid="{3E969547-67F1-409E-8A8F-CD8C4B974398}"/>
    <cellStyle name="Total 8 4 2 23" xfId="56260" xr:uid="{8D4D9458-C7BA-42EF-9664-4F38D05C7A43}"/>
    <cellStyle name="Total 8 4 2 24" xfId="17037" xr:uid="{3A735C78-C3A2-4222-A0E5-3D901C850C70}"/>
    <cellStyle name="Total 8 4 2 3" xfId="4135" xr:uid="{9552F794-48C0-4741-B0EB-05CDE3755950}"/>
    <cellStyle name="Total 8 4 2 3 2" xfId="40826" xr:uid="{DACFC342-0CD0-4F23-A19E-4A13C0F86631}"/>
    <cellStyle name="Total 8 4 2 3 3" xfId="31594" xr:uid="{7B72F5DB-0CAC-413D-A00C-128362E67A42}"/>
    <cellStyle name="Total 8 4 2 3 4" xfId="19872" xr:uid="{D599418D-88A8-4945-919A-D5C82E40726F}"/>
    <cellStyle name="Total 8 4 2 4" xfId="11521" xr:uid="{6CB2B502-CF5F-40AC-BED4-DFB289F2510D}"/>
    <cellStyle name="Total 8 4 2 4 2" xfId="41973" xr:uid="{9ED4EC59-7F54-4C40-9D24-D2FAFAB68BD5}"/>
    <cellStyle name="Total 8 4 2 4 3" xfId="32823" xr:uid="{A2F9335B-B166-48B1-A52A-B43CF2B2E035}"/>
    <cellStyle name="Total 8 4 2 4 4" xfId="21242" xr:uid="{2EDF6274-BEAD-4F6F-B48D-FCC44B64D11D}"/>
    <cellStyle name="Total 8 4 2 5" xfId="11944" xr:uid="{B629AB21-547B-446B-943D-47933CCFDAF4}"/>
    <cellStyle name="Total 8 4 2 5 2" xfId="39294" xr:uid="{90531F0E-E0B8-4007-915F-F965CF6316D2}"/>
    <cellStyle name="Total 8 4 2 5 3" xfId="30029" xr:uid="{2A826BFA-E9EC-47DE-9AC9-741199DCC7B9}"/>
    <cellStyle name="Total 8 4 2 5 4" xfId="18273" xr:uid="{BEF1820D-A954-442A-BB16-344DD0CA480E}"/>
    <cellStyle name="Total 8 4 2 6" xfId="12314" xr:uid="{0E6EE034-CAAF-464F-B853-E160DDE004BE}"/>
    <cellStyle name="Total 8 4 2 6 2" xfId="43454" xr:uid="{E0AF9470-D806-4CC2-9ED6-B569555276E6}"/>
    <cellStyle name="Total 8 4 2 6 3" xfId="34305" xr:uid="{148FCF0E-C8DF-4058-BF65-B747BE37AF66}"/>
    <cellStyle name="Total 8 4 2 6 4" xfId="22741" xr:uid="{16A8F7F4-3915-4D80-B93C-470C894235C0}"/>
    <cellStyle name="Total 8 4 2 7" xfId="12626" xr:uid="{5C5BE894-5D51-49AC-8A7D-89DEA23CF27F}"/>
    <cellStyle name="Total 8 4 2 7 2" xfId="44040" xr:uid="{598104AC-9FB9-4988-89D1-8CC014FE5A70}"/>
    <cellStyle name="Total 8 4 2 7 3" xfId="34892" xr:uid="{4A49508B-D3D7-4760-B825-A2C45AD6BC73}"/>
    <cellStyle name="Total 8 4 2 7 4" xfId="23336" xr:uid="{4C5802FF-80AE-4A9D-A183-68CC873B45EB}"/>
    <cellStyle name="Total 8 4 2 8" xfId="12869" xr:uid="{BEA3460A-85F0-4937-9054-5AC13A95C366}"/>
    <cellStyle name="Total 8 4 2 8 2" xfId="43027" xr:uid="{BB895579-89F0-4075-8543-F6BD43174125}"/>
    <cellStyle name="Total 8 4 2 8 3" xfId="33877" xr:uid="{851EE959-4C46-4FCD-A54B-EBD7280B7F6D}"/>
    <cellStyle name="Total 8 4 2 8 4" xfId="22305" xr:uid="{3308CD24-3910-41F2-8EAA-B34B0AF49768}"/>
    <cellStyle name="Total 8 4 2 9" xfId="13059" xr:uid="{00FCA4A5-E188-4E5E-8D1A-393D49404CD5}"/>
    <cellStyle name="Total 8 4 2 9 2" xfId="45363" xr:uid="{2A757107-05BC-4830-8716-B87960FA3DDF}"/>
    <cellStyle name="Total 8 4 2 9 3" xfId="36218" xr:uid="{7A805BBC-A932-4BBF-87F4-313F8F682FC1}"/>
    <cellStyle name="Total 8 4 2 9 4" xfId="24684" xr:uid="{AEF34399-8056-4363-AFDD-59609A51ADA9}"/>
    <cellStyle name="Total 8 4 20" xfId="51022" xr:uid="{A48AEDE9-0E2F-4919-B88B-F79C16CC36E3}"/>
    <cellStyle name="Total 8 4 21" xfId="53760" xr:uid="{D6293A47-6CF8-4BD2-9E23-AA6E4BB2CECB}"/>
    <cellStyle name="Total 8 4 22" xfId="55079" xr:uid="{D220B38B-7507-4033-A62D-70678D4A7528}"/>
    <cellStyle name="Total 8 4 23" xfId="55250" xr:uid="{BA188E2C-76CC-49D2-9276-561E794EB250}"/>
    <cellStyle name="Total 8 4 24" xfId="56259" xr:uid="{C6ADB17D-BFD8-4C9A-8FD1-8211E3E5C415}"/>
    <cellStyle name="Total 8 4 25" xfId="17036" xr:uid="{FB36B5A3-5E41-43DA-BF92-04ACF4D232BC}"/>
    <cellStyle name="Total 8 4 3" xfId="5302" xr:uid="{B3DEAF55-A4A5-4B23-8F09-1F3ECE165CCD}"/>
    <cellStyle name="Total 8 4 3 2" xfId="39609" xr:uid="{C80AE474-4F0E-4F5A-B58F-140CA8A65CFA}"/>
    <cellStyle name="Total 8 4 3 3" xfId="30351" xr:uid="{B16C2254-2912-4698-9BF7-669E29987E1A}"/>
    <cellStyle name="Total 8 4 3 4" xfId="18596" xr:uid="{9B1266DF-AB63-4EE9-B3DB-F219B5EA0232}"/>
    <cellStyle name="Total 8 4 4" xfId="4136" xr:uid="{717ECB5E-F4D1-4CB6-AE32-CBF1D9A76718}"/>
    <cellStyle name="Total 8 4 4 2" xfId="40825" xr:uid="{7F761B1A-ADDD-4F8B-83E2-27AC98493CE1}"/>
    <cellStyle name="Total 8 4 4 3" xfId="31593" xr:uid="{50B74415-20ED-44C4-A687-6A07DA45881E}"/>
    <cellStyle name="Total 8 4 4 4" xfId="19871" xr:uid="{24049378-1D00-4BC5-B428-8CEC16CEA343}"/>
    <cellStyle name="Total 8 4 5" xfId="9957" xr:uid="{C2186CF2-E721-4393-AE95-8B64AE09358D}"/>
    <cellStyle name="Total 8 4 5 2" xfId="41672" xr:uid="{534C7D44-7E59-4B48-8038-F24EE661ED89}"/>
    <cellStyle name="Total 8 4 5 3" xfId="32515" xr:uid="{46F4A022-B37B-452A-A6FC-6DB84C59291A}"/>
    <cellStyle name="Total 8 4 5 4" xfId="20919" xr:uid="{275D7292-F272-4FC3-829C-C925D8812CE8}"/>
    <cellStyle name="Total 8 4 6" xfId="4477" xr:uid="{0E4D806B-EA3C-4C78-A196-5C42F68A792E}"/>
    <cellStyle name="Total 8 4 6 2" xfId="39558" xr:uid="{87424EBA-81E6-4694-A3E2-77614A375299}"/>
    <cellStyle name="Total 8 4 6 3" xfId="30293" xr:uid="{145413AE-5663-434B-AF42-C20E6710EE92}"/>
    <cellStyle name="Total 8 4 6 4" xfId="18538" xr:uid="{C6014F0D-E68A-4F55-9A82-111038084461}"/>
    <cellStyle name="Total 8 4 7" xfId="10411" xr:uid="{61AFDE70-B40C-4B21-9239-2D7F206F6EBC}"/>
    <cellStyle name="Total 8 4 7 2" xfId="42244" xr:uid="{C1C31041-5F51-4D9D-87AA-488C208D2A81}"/>
    <cellStyle name="Total 8 4 7 3" xfId="33094" xr:uid="{D6918871-444E-4C91-A762-5E02827ABB6E}"/>
    <cellStyle name="Total 8 4 7 4" xfId="21514" xr:uid="{D0D59C06-3EAE-4597-B412-921C40F729DB}"/>
    <cellStyle name="Total 8 4 8" xfId="10192" xr:uid="{8870C983-332D-4F63-B338-1D3CC416EE5F}"/>
    <cellStyle name="Total 8 4 8 2" xfId="45160" xr:uid="{F36356C7-9627-40FE-B9C5-304A12ADAF02}"/>
    <cellStyle name="Total 8 4 8 3" xfId="36015" xr:uid="{C7D12EE9-E162-417F-A12B-CDECFDC7B63A}"/>
    <cellStyle name="Total 8 4 8 4" xfId="24481" xr:uid="{514A84C9-26C8-44F6-B626-99C09A7AE89B}"/>
    <cellStyle name="Total 8 4 9" xfId="5878" xr:uid="{12FE3628-3AF0-4DBA-9450-44E63443EB4E}"/>
    <cellStyle name="Total 8 4 9 2" xfId="40289" xr:uid="{D4CEF121-32CB-4C71-83A0-3A050F36A869}"/>
    <cellStyle name="Total 8 4 9 3" xfId="31056" xr:uid="{7F48B7FB-E2AC-461F-90B2-2D6ABF488BBB}"/>
    <cellStyle name="Total 8 4 9 4" xfId="19300" xr:uid="{C9B217D6-349F-4E40-B399-8F4A282DEA79}"/>
    <cellStyle name="Total 8 5" xfId="1967" xr:uid="{00000000-0005-0000-0000-0000AF070000}"/>
    <cellStyle name="Total 8 5 10" xfId="5751" xr:uid="{3002F51D-4DB9-48D9-9D09-913E3DB6B046}"/>
    <cellStyle name="Total 8 5 10 2" xfId="44171" xr:uid="{134E0288-6BE9-4D5C-8CE8-EAB891BEA3C7}"/>
    <cellStyle name="Total 8 5 10 3" xfId="35023" xr:uid="{CFF4DC06-B4E1-45E7-84B0-49B85A24D0AE}"/>
    <cellStyle name="Total 8 5 10 4" xfId="23469" xr:uid="{7F3DC8A5-058F-4B71-B015-6CD5B211EEF6}"/>
    <cellStyle name="Total 8 5 11" xfId="13348" xr:uid="{8BE39F04-4256-44BD-BB6F-BE2F42C71C7B}"/>
    <cellStyle name="Total 8 5 11 2" xfId="47063" xr:uid="{06B34059-0CBB-49AA-9703-9021036A66C1}"/>
    <cellStyle name="Total 8 5 11 3" xfId="37919" xr:uid="{FF683C82-D03C-4D01-89CA-2DBC2E617C99}"/>
    <cellStyle name="Total 8 5 11 4" xfId="26504" xr:uid="{E5BB976A-FCCC-45B4-865F-169B6D466E79}"/>
    <cellStyle name="Total 8 5 12" xfId="14663" xr:uid="{FD6D13AB-583C-4FAF-825F-948DBD777239}"/>
    <cellStyle name="Total 8 5 12 2" xfId="47433" xr:uid="{58D8D484-9E9B-4BEA-84E5-06BF90C4F31A}"/>
    <cellStyle name="Total 8 5 12 3" xfId="38289" xr:uid="{FECBC317-D9E3-4C48-A592-CA9E932F6292}"/>
    <cellStyle name="Total 8 5 12 4" xfId="26903" xr:uid="{82E023F8-50EC-4544-A6F9-2AEB49117BE6}"/>
    <cellStyle name="Total 8 5 13" xfId="13997" xr:uid="{4C8E9F34-C691-4759-B622-2D11C9462AAE}"/>
    <cellStyle name="Total 8 5 13 2" xfId="46217" xr:uid="{600122E6-8CCA-4FA0-9F12-7B767E56CAAC}"/>
    <cellStyle name="Total 8 5 13 3" xfId="37072" xr:uid="{D39FBF03-961B-4A0D-9B4C-1FD92964D8B0}"/>
    <cellStyle name="Total 8 5 13 4" xfId="25577" xr:uid="{574E020B-2F57-4AC0-BC71-D3D2D0033249}"/>
    <cellStyle name="Total 8 5 14" xfId="26426" xr:uid="{FBEA5B0C-FF64-4F52-93C5-2D181205C362}"/>
    <cellStyle name="Total 8 5 14 2" xfId="46988" xr:uid="{6F39F230-8B56-4717-BB41-A91E87FE0AE9}"/>
    <cellStyle name="Total 8 5 14 3" xfId="37844" xr:uid="{0A65CA6C-4C46-4A0A-A83B-76A33930B75C}"/>
    <cellStyle name="Total 8 5 15" xfId="25896" xr:uid="{1BEE2508-81BE-4733-93D1-7521D0290646}"/>
    <cellStyle name="Total 8 5 16" xfId="48884" xr:uid="{AC71E1A0-1598-4DB6-9189-1FC2B81E502C}"/>
    <cellStyle name="Total 8 5 17" xfId="50787" xr:uid="{CA666F5C-02E8-4E79-A90F-35D24B121CBD}"/>
    <cellStyle name="Total 8 5 18" xfId="51077" xr:uid="{9F2C74E4-C9DF-4E4B-88E3-5FA0E0ADE1C6}"/>
    <cellStyle name="Total 8 5 19" xfId="51981" xr:uid="{C75C8FE3-5798-4767-9E36-3DD525341CAE}"/>
    <cellStyle name="Total 8 5 2" xfId="1968" xr:uid="{00000000-0005-0000-0000-0000B0070000}"/>
    <cellStyle name="Total 8 5 2 10" xfId="13347" xr:uid="{5F09F59D-BA45-44F4-80DF-6EA50999A874}"/>
    <cellStyle name="Total 8 5 2 10 2" xfId="47066" xr:uid="{793BC0E4-C2CC-45B7-B895-6C27FCFD1205}"/>
    <cellStyle name="Total 8 5 2 10 3" xfId="37922" xr:uid="{BB4382D6-389E-4D8A-98CF-335D1A2B8F0A}"/>
    <cellStyle name="Total 8 5 2 10 4" xfId="26507" xr:uid="{AB2DF8CA-599A-4D13-92D1-FC8B502DFE14}"/>
    <cellStyle name="Total 8 5 2 11" xfId="15437" xr:uid="{4EE714A4-6808-4DFD-B3AC-C1F625F4BED4}"/>
    <cellStyle name="Total 8 5 2 11 2" xfId="47437" xr:uid="{CD1DAEE5-44FC-4ABC-A4C3-CBCEC40F9407}"/>
    <cellStyle name="Total 8 5 2 11 3" xfId="38293" xr:uid="{F649D9AB-4405-48A6-9242-DA9673C30D4B}"/>
    <cellStyle name="Total 8 5 2 11 4" xfId="26907" xr:uid="{0B2D28DF-C439-4E21-88ED-69E27298F589}"/>
    <cellStyle name="Total 8 5 2 12" xfId="14302" xr:uid="{F29F23B3-8950-465D-BCD6-640799391022}"/>
    <cellStyle name="Total 8 5 2 12 2" xfId="46593" xr:uid="{B778A55F-6167-480D-9E0E-AB7785DEC5BE}"/>
    <cellStyle name="Total 8 5 2 12 3" xfId="37448" xr:uid="{3832F19B-F01E-4732-A3EC-2EFE721D3C65}"/>
    <cellStyle name="Total 8 5 2 12 4" xfId="26002" xr:uid="{D32F768D-A9B8-49C9-B893-BF96BA1F51A8}"/>
    <cellStyle name="Total 8 5 2 13" xfId="25795" xr:uid="{A9A90CEF-2363-4F06-AE1A-F74B1E33EB47}"/>
    <cellStyle name="Total 8 5 2 13 2" xfId="46418" xr:uid="{BB741B99-E7D5-4B9C-ABD1-9B28953169A0}"/>
    <cellStyle name="Total 8 5 2 13 3" xfId="37273" xr:uid="{8E635051-5CCD-460D-A3BD-C4DC23E7DFCE}"/>
    <cellStyle name="Total 8 5 2 14" xfId="26721" xr:uid="{ABE1C12A-B65F-4AE4-807F-01E2275C1E57}"/>
    <cellStyle name="Total 8 5 2 15" xfId="48885" xr:uid="{8B81D3FD-C9F7-4875-940F-AE49C2DB3C8A}"/>
    <cellStyle name="Total 8 5 2 16" xfId="50788" xr:uid="{B3BF576D-FDCB-4BD0-B074-D1DE5BEEF50F}"/>
    <cellStyle name="Total 8 5 2 17" xfId="51086" xr:uid="{465BC82E-1BF5-4F1D-97D8-83C9C7847AE7}"/>
    <cellStyle name="Total 8 5 2 18" xfId="51982" xr:uid="{A50D0F7D-97EB-4A8F-A6AD-E8A9F93F6000}"/>
    <cellStyle name="Total 8 5 2 19" xfId="50258" xr:uid="{65CA87A8-FA65-4569-92A8-EF5D4E021BFC}"/>
    <cellStyle name="Total 8 5 2 2" xfId="5305" xr:uid="{E5D51BFC-A9C6-4D25-8C4F-66DC2D6788C7}"/>
    <cellStyle name="Total 8 5 2 2 2" xfId="41601" xr:uid="{7041281B-008B-4C94-9CA6-032D9C28E25C}"/>
    <cellStyle name="Total 8 5 2 2 3" xfId="32414" xr:uid="{547F7788-012F-4C8C-8CB4-FECA7D9890BE}"/>
    <cellStyle name="Total 8 5 2 2 4" xfId="20771" xr:uid="{C851DAF8-9E1D-46E8-B800-34391A004AFB}"/>
    <cellStyle name="Total 8 5 2 20" xfId="53763" xr:uid="{01910E58-F1D4-4D2D-9F3E-80709A78C46C}"/>
    <cellStyle name="Total 8 5 2 21" xfId="54261" xr:uid="{99022E82-4FE9-4F37-A47A-82CD99CBE76C}"/>
    <cellStyle name="Total 8 5 2 22" xfId="55251" xr:uid="{6F079DEF-80EA-4BD8-AEA0-A4C3680A0077}"/>
    <cellStyle name="Total 8 5 2 23" xfId="56262" xr:uid="{80B5FA66-91EC-4890-ADD0-5346F6E0C18B}"/>
    <cellStyle name="Total 8 5 2 24" xfId="17039" xr:uid="{93C5433D-4C26-44AD-BF69-CB72A9447AD6}"/>
    <cellStyle name="Total 8 5 2 3" xfId="5573" xr:uid="{9A7C41CA-F841-42EE-ABE6-5696AA1B73A9}"/>
    <cellStyle name="Total 8 5 2 3 2" xfId="40828" xr:uid="{A458C6AA-04AD-4B6B-B48E-4454D052E0C2}"/>
    <cellStyle name="Total 8 5 2 3 3" xfId="31596" xr:uid="{5AAFE2CB-0B75-43F7-AC8E-256A894DA3A0}"/>
    <cellStyle name="Total 8 5 2 3 4" xfId="19874" xr:uid="{9B38C136-F103-4908-86BD-50202724F54B}"/>
    <cellStyle name="Total 8 5 2 4" xfId="9535" xr:uid="{5B3AA7C1-14F3-47E4-8409-692803779677}"/>
    <cellStyle name="Total 8 5 2 4 2" xfId="41498" xr:uid="{F54F1C66-79D1-4E10-B620-AB47B7BAEB99}"/>
    <cellStyle name="Total 8 5 2 4 3" xfId="32310" xr:uid="{CB85B418-9B28-4D86-93DB-4BAEFD5964D9}"/>
    <cellStyle name="Total 8 5 2 4 4" xfId="20601" xr:uid="{448852FF-8E41-4E95-9248-A4A828FE240D}"/>
    <cellStyle name="Total 8 5 2 5" xfId="10296" xr:uid="{318A06E8-400F-415A-A863-DE8A76DEBC79}"/>
    <cellStyle name="Total 8 5 2 5 2" xfId="40453" xr:uid="{8DA90256-6625-4875-A07D-975B0783C1F8}"/>
    <cellStyle name="Total 8 5 2 5 3" xfId="31220" xr:uid="{6CCA19C0-7F07-48A0-BF6D-1E4EE2F7301F}"/>
    <cellStyle name="Total 8 5 2 5 4" xfId="19489" xr:uid="{53F4AFD5-A7B1-4DEB-B5BD-7DA9A269DA6B}"/>
    <cellStyle name="Total 8 5 2 6" xfId="10962" xr:uid="{3A28317C-3BBB-49B7-A820-8B4A61958AA9}"/>
    <cellStyle name="Total 8 5 2 6 2" xfId="40094" xr:uid="{4085A0AD-EF1E-4EC8-8EE3-CD046368195C}"/>
    <cellStyle name="Total 8 5 2 6 3" xfId="30861" xr:uid="{FB1D40B7-AA58-4200-8DCC-2D0B5BE2AF7C}"/>
    <cellStyle name="Total 8 5 2 6 4" xfId="19091" xr:uid="{1A3A3B53-5C8B-4CCB-805E-22AC16B04E1F}"/>
    <cellStyle name="Total 8 5 2 7" xfId="10530" xr:uid="{14F7E981-72E9-41C3-849D-68E296D2F94D}"/>
    <cellStyle name="Total 8 5 2 7 2" xfId="45159" xr:uid="{975C6AB9-139E-47B1-9066-9AEECE717140}"/>
    <cellStyle name="Total 8 5 2 7 3" xfId="36014" xr:uid="{FC3E8E77-2F5F-4211-977D-04D1D5387BE5}"/>
    <cellStyle name="Total 8 5 2 7 4" xfId="24480" xr:uid="{F43A0893-B16D-44DF-9923-EB0A5D979078}"/>
    <cellStyle name="Total 8 5 2 8" xfId="10108" xr:uid="{F50B6BEE-993B-4A45-99A1-B4066452C7D2}"/>
    <cellStyle name="Total 8 5 2 8 2" xfId="44861" xr:uid="{89871366-E5AB-4674-88F0-BCAAC829E00F}"/>
    <cellStyle name="Total 8 5 2 8 3" xfId="35716" xr:uid="{8B27DF2E-0E84-4747-A169-66D532CF43B1}"/>
    <cellStyle name="Total 8 5 2 8 4" xfId="24179" xr:uid="{ABEF8B8D-5DD8-48A4-9D7E-FAEA9FAE1EA0}"/>
    <cellStyle name="Total 8 5 2 9" xfId="10232" xr:uid="{F96AB167-D691-4D74-B0B1-403CE8E7656F}"/>
    <cellStyle name="Total 8 5 2 9 2" xfId="45364" xr:uid="{3A991BF0-67BE-4EAF-80FB-FE0D39A831F7}"/>
    <cellStyle name="Total 8 5 2 9 3" xfId="36219" xr:uid="{FF690849-4AD5-4CC1-80C1-2A4FB98AFB5A}"/>
    <cellStyle name="Total 8 5 2 9 4" xfId="24685" xr:uid="{5973E635-500B-4674-AA19-9118EB081735}"/>
    <cellStyle name="Total 8 5 20" xfId="50255" xr:uid="{C964634B-B422-446B-9168-397E07D97A5E}"/>
    <cellStyle name="Total 8 5 21" xfId="53762" xr:uid="{00AB18DA-A393-4144-95FA-DDF318D32916}"/>
    <cellStyle name="Total 8 5 22" xfId="55076" xr:uid="{FC1FD345-5A1A-47EA-A7C1-292BA0D6F59A}"/>
    <cellStyle name="Total 8 5 23" xfId="52699" xr:uid="{EA621AD4-CF94-4CCE-9D17-5A67427F2D86}"/>
    <cellStyle name="Total 8 5 24" xfId="56261" xr:uid="{49AF0B76-AB01-469B-A46A-64E09FAA76B2}"/>
    <cellStyle name="Total 8 5 25" xfId="17038" xr:uid="{55C30694-34E1-4742-A43E-650EFA2506D9}"/>
    <cellStyle name="Total 8 5 3" xfId="5304" xr:uid="{0AE81ABD-63B0-4A5F-B8FF-25811B3234F7}"/>
    <cellStyle name="Total 8 5 3 2" xfId="41135" xr:uid="{651E6268-2AFC-43C3-91B8-C12F01B1A73F}"/>
    <cellStyle name="Total 8 5 3 3" xfId="31906" xr:uid="{BB0B8F2C-2DA3-4A84-B95D-2E592E5631BF}"/>
    <cellStyle name="Total 8 5 3 4" xfId="20186" xr:uid="{565D06E0-5993-47F7-87B7-4239FE06A6BA}"/>
    <cellStyle name="Total 8 5 4" xfId="6203" xr:uid="{0A3E6043-6818-4DA7-A720-7E75B0C9B1F3}"/>
    <cellStyle name="Total 8 5 4 2" xfId="40827" xr:uid="{1746C9F2-6137-400E-981E-D53448D68CE2}"/>
    <cellStyle name="Total 8 5 4 3" xfId="31595" xr:uid="{F2243E52-0ECC-447A-8D2E-F9DFFE9CF1AF}"/>
    <cellStyle name="Total 8 5 4 4" xfId="19873" xr:uid="{18723C23-9CA6-4063-AE32-A2FF0006BDF8}"/>
    <cellStyle name="Total 8 5 5" xfId="10327" xr:uid="{AF584DF6-3D31-47B5-9EDE-61B4C14820DC}"/>
    <cellStyle name="Total 8 5 5 2" xfId="41485" xr:uid="{FCF9B413-1838-45FA-8052-16716BFD1F1D}"/>
    <cellStyle name="Total 8 5 5 3" xfId="32297" xr:uid="{CFD99496-610E-4A93-B4D8-78C212B1C082}"/>
    <cellStyle name="Total 8 5 5 4" xfId="20588" xr:uid="{B86544ED-5E7C-465A-B53A-94D8F3BF2188}"/>
    <cellStyle name="Total 8 5 6" xfId="9836" xr:uid="{41F58988-C127-4FEB-894A-63A8122CFA46}"/>
    <cellStyle name="Total 8 5 6 2" xfId="41205" xr:uid="{3A314005-99E5-4BC7-9682-EE15581DF4F2}"/>
    <cellStyle name="Total 8 5 6 3" xfId="31985" xr:uid="{F2EEB4B6-AB87-4C6B-B38B-52D5AA5CE056}"/>
    <cellStyle name="Total 8 5 6 4" xfId="20274" xr:uid="{15D56E82-D438-4263-8802-E848B685F0C9}"/>
    <cellStyle name="Total 8 5 7" xfId="5862" xr:uid="{E02C054A-D18C-4AAF-905E-56B84E1CD7D0}"/>
    <cellStyle name="Total 8 5 7 2" xfId="41886" xr:uid="{C8805C1E-CAAE-468A-AC08-A7E50E30BF9F}"/>
    <cellStyle name="Total 8 5 7 3" xfId="32735" xr:uid="{79A9FEEE-83E2-4CC7-9D1F-B3C6342E4181}"/>
    <cellStyle name="Total 8 5 7 4" xfId="21153" xr:uid="{061BB34D-71E8-43B6-9565-0C6DB36C0088}"/>
    <cellStyle name="Total 8 5 8" xfId="6376" xr:uid="{416D711A-B52C-4794-A8E1-22FC13D66358}"/>
    <cellStyle name="Total 8 5 8 2" xfId="45158" xr:uid="{82A2FDA2-61B0-45E1-9060-E81DDFEB645E}"/>
    <cellStyle name="Total 8 5 8 3" xfId="36013" xr:uid="{588CD62B-5F2E-4B03-9351-946BAD9DDF6D}"/>
    <cellStyle name="Total 8 5 8 4" xfId="24479" xr:uid="{FA1898C6-7686-4942-99BB-A8ADDCAD75EE}"/>
    <cellStyle name="Total 8 5 9" xfId="4428" xr:uid="{02A72DCA-524B-406D-A504-3F5A7A349DBD}"/>
    <cellStyle name="Total 8 5 9 2" xfId="43030" xr:uid="{D74EAC56-0613-4AC5-B81F-5C196A162B4F}"/>
    <cellStyle name="Total 8 5 9 3" xfId="33880" xr:uid="{CF4EDF35-0FA7-40D7-B2BF-BD530C7A4DA3}"/>
    <cellStyle name="Total 8 5 9 4" xfId="22308" xr:uid="{8DEC8ABE-8E8D-4FF6-801B-698E26858BF3}"/>
    <cellStyle name="Total 8 6" xfId="1969" xr:uid="{00000000-0005-0000-0000-0000B1070000}"/>
    <cellStyle name="Total 8 6 10" xfId="15159" xr:uid="{7AA14F76-88DB-411B-8926-9842D1768C0A}"/>
    <cellStyle name="Total 8 6 10 2" xfId="43136" xr:uid="{46C816BF-7961-4740-9B61-85BF2076EC3A}"/>
    <cellStyle name="Total 8 6 10 3" xfId="33986" xr:uid="{4022ECA9-C1DF-4684-AC33-9EBC8FDD272E}"/>
    <cellStyle name="Total 8 6 10 4" xfId="22417" xr:uid="{EA711E68-BA41-4658-8E6E-8A9E5241E5B8}"/>
    <cellStyle name="Total 8 6 11" xfId="14343" xr:uid="{A64CE06D-2EB3-4BE4-8595-A3EB3F392003}"/>
    <cellStyle name="Total 8 6 11 2" xfId="47463" xr:uid="{81877A2C-230F-4643-8A1C-CBFF56141C8B}"/>
    <cellStyle name="Total 8 6 11 3" xfId="38319" xr:uid="{561C242D-CA2B-4BD8-A573-3F6F8E85622D}"/>
    <cellStyle name="Total 8 6 11 4" xfId="26935" xr:uid="{B31FDFCF-1A83-4A93-B921-4B187EA36FC9}"/>
    <cellStyle name="Total 8 6 12" xfId="14029" xr:uid="{0CE61B25-2AA6-49B4-8A43-AC3C06BA5551}"/>
    <cellStyle name="Total 8 6 12 2" xfId="46590" xr:uid="{11BC2E70-0088-4761-A72A-1F33659E5D29}"/>
    <cellStyle name="Total 8 6 12 3" xfId="37445" xr:uid="{390EC716-3200-4628-A90C-B377B7B4B54A}"/>
    <cellStyle name="Total 8 6 12 4" xfId="25999" xr:uid="{0717E2A3-7C5E-4ABD-9D6A-9CCD0A4A64B7}"/>
    <cellStyle name="Total 8 6 13" xfId="24269" xr:uid="{02B515BE-D8F5-4FB2-9245-D4661452FE19}"/>
    <cellStyle name="Total 8 6 13 2" xfId="44951" xr:uid="{2B08351A-90DC-4601-B23C-74C0E74DE961}"/>
    <cellStyle name="Total 8 6 13 3" xfId="35806" xr:uid="{56AD39CF-5FA4-48E0-AFD8-55D2336480DC}"/>
    <cellStyle name="Total 8 6 14" xfId="27155" xr:uid="{326B7B87-FEEF-435F-8FEE-B3CD3F01B334}"/>
    <cellStyle name="Total 8 6 15" xfId="48886" xr:uid="{3E792F7F-47BF-4BB1-A0D8-99184CF0A065}"/>
    <cellStyle name="Total 8 6 16" xfId="50789" xr:uid="{876EEFB9-871D-4ACC-BA3F-CCD156104A5D}"/>
    <cellStyle name="Total 8 6 17" xfId="49599" xr:uid="{60A0451F-6CBA-4FA5-92EA-EA65EC2F1114}"/>
    <cellStyle name="Total 8 6 18" xfId="49856" xr:uid="{7195ED0E-9CED-484D-8188-5658BE33BDE9}"/>
    <cellStyle name="Total 8 6 19" xfId="49232" xr:uid="{8A1F3ACF-E350-4A75-BB16-E41A6565CC5E}"/>
    <cellStyle name="Total 8 6 2" xfId="5306" xr:uid="{A5A3EFEE-D797-46BE-955D-9B289365CAAB}"/>
    <cellStyle name="Total 8 6 2 2" xfId="41118" xr:uid="{D855E502-0DF8-49EC-8FB0-23BB1F3C1907}"/>
    <cellStyle name="Total 8 6 2 3" xfId="31889" xr:uid="{A71E8101-F10E-4C37-9685-B5173D180A1D}"/>
    <cellStyle name="Total 8 6 2 4" xfId="20169" xr:uid="{C66E645E-1C51-423E-B9CB-F808D9545DAC}"/>
    <cellStyle name="Total 8 6 20" xfId="53764" xr:uid="{C2E8F6AD-98AD-446A-9858-102AEF452A6A}"/>
    <cellStyle name="Total 8 6 21" xfId="55075" xr:uid="{7921C5A5-F2D6-4714-9659-343A7BCE8DD3}"/>
    <cellStyle name="Total 8 6 22" xfId="55444" xr:uid="{F2A1D4E0-290A-4799-BC98-E7E420178DFE}"/>
    <cellStyle name="Total 8 6 23" xfId="56263" xr:uid="{D8212E89-B3F4-45B9-BE4F-9F40CD85D65A}"/>
    <cellStyle name="Total 8 6 24" xfId="17040" xr:uid="{08922267-EEAF-4E1E-A761-00138E51A881}"/>
    <cellStyle name="Total 8 6 3" xfId="6206" xr:uid="{1FBF4340-2D6C-4EAD-B1F9-6E5EC2DE16F8}"/>
    <cellStyle name="Total 8 6 3 2" xfId="40829" xr:uid="{E75EFFAD-5AB1-4CC9-B8F8-6C4D9021DC5F}"/>
    <cellStyle name="Total 8 6 3 3" xfId="31597" xr:uid="{A80C2402-D1B6-43CC-BAA0-62F7FA778ABE}"/>
    <cellStyle name="Total 8 6 3 4" xfId="19875" xr:uid="{71DAADF7-2F04-4916-9E41-5359A94ED2F5}"/>
    <cellStyle name="Total 8 6 4" xfId="10723" xr:uid="{0A8A532A-6B9B-41D5-BAB2-1BB14F249A06}"/>
    <cellStyle name="Total 8 6 4 2" xfId="41500" xr:uid="{FC127468-3C32-4AB9-A9E8-B13E80691FC2}"/>
    <cellStyle name="Total 8 6 4 3" xfId="32312" xr:uid="{BA0324E1-E655-498B-BA45-DE2F70E660D5}"/>
    <cellStyle name="Total 8 6 4 4" xfId="20603" xr:uid="{9D4590E9-7FC8-4DE1-A475-0FB3910DDED9}"/>
    <cellStyle name="Total 8 6 5" xfId="3810" xr:uid="{EF02AFB4-6E18-4FE8-B980-E16C6CA9FDE6}"/>
    <cellStyle name="Total 8 6 5 2" xfId="40454" xr:uid="{BEE181DC-6A5F-4DEA-8A6B-DCF62134973A}"/>
    <cellStyle name="Total 8 6 5 3" xfId="31221" xr:uid="{4E6E9300-E0EE-4D53-9A54-65C81C40C08B}"/>
    <cellStyle name="Total 8 6 5 4" xfId="19490" xr:uid="{E8290904-FE3F-43C4-A38D-ADAE6C771853}"/>
    <cellStyle name="Total 8 6 6" xfId="11173" xr:uid="{6033E2EF-434C-4CFD-AE24-3148BC9B0CF1}"/>
    <cellStyle name="Total 8 6 6 2" xfId="39552" xr:uid="{A9041FDD-E2B3-4FE3-82B7-561D1ED86F13}"/>
    <cellStyle name="Total 8 6 6 3" xfId="30287" xr:uid="{228D7ACA-3CB0-4B2C-9928-F639B05F1367}"/>
    <cellStyle name="Total 8 6 6 4" xfId="18532" xr:uid="{B8DCDE60-124B-4792-89D7-3D8D76286D1C}"/>
    <cellStyle name="Total 8 6 7" xfId="5198" xr:uid="{4078DAF5-014B-419D-BCD7-4626C0D11BDB}"/>
    <cellStyle name="Total 8 6 7 2" xfId="40630" xr:uid="{B385E74D-603F-4DE4-8A6B-CBEC108CDE1F}"/>
    <cellStyle name="Total 8 6 7 3" xfId="31398" xr:uid="{6D2A4703-7C21-4758-89CB-0EBEE3681381}"/>
    <cellStyle name="Total 8 6 7 4" xfId="19667" xr:uid="{146A326F-8F75-43A8-9683-3F98946A7614}"/>
    <cellStyle name="Total 8 6 8" xfId="5609" xr:uid="{D8EFF2C2-347E-4DCE-9020-23D5B340688A}"/>
    <cellStyle name="Total 8 6 8 2" xfId="44858" xr:uid="{4965F060-87F6-47A2-9A00-EAED4EE7B6A8}"/>
    <cellStyle name="Total 8 6 8 3" xfId="35713" xr:uid="{5E5D470F-64A4-4BD6-ABFB-B83BB9746828}"/>
    <cellStyle name="Total 8 6 8 4" xfId="24176" xr:uid="{87F3C872-0F2F-48CF-8F5F-776BCFB422AC}"/>
    <cellStyle name="Total 8 6 9" xfId="11235" xr:uid="{541EFA45-33A2-4D91-BAE2-347DD57641BA}"/>
    <cellStyle name="Total 8 6 9 2" xfId="44594" xr:uid="{02DD5016-3ADB-4913-8988-EE15B7D335CE}"/>
    <cellStyle name="Total 8 6 9 3" xfId="35448" xr:uid="{0C671ECE-F29E-4CE1-9297-B170E507BC66}"/>
    <cellStyle name="Total 8 6 9 4" xfId="23905" xr:uid="{42B6BD66-8220-4260-8C86-F5944269AB00}"/>
    <cellStyle name="Total 8 7" xfId="5297" xr:uid="{ABD92D0B-0C3D-4A63-8D29-2D88F51671F1}"/>
    <cellStyle name="Total 8 7 2" xfId="41116" xr:uid="{452BCD28-EED6-41F3-B4F3-357B61C92CE3}"/>
    <cellStyle name="Total 8 7 3" xfId="31887" xr:uid="{BF6E673A-4ABF-44F2-B02E-C4A99BB4CD88}"/>
    <cellStyle name="Total 8 7 4" xfId="20167" xr:uid="{7CD2CDBE-1343-4312-9602-332FB3197385}"/>
    <cellStyle name="Total 8 8" xfId="6208" xr:uid="{D432DB72-43F0-44DD-BF5D-3276C7DEF8AB}"/>
    <cellStyle name="Total 8 8 2" xfId="40820" xr:uid="{652C0154-000E-4A22-A3B0-2C53C651EA2B}"/>
    <cellStyle name="Total 8 8 3" xfId="31588" xr:uid="{19C9A5EE-741D-48FC-A6AA-8C67A4BAC536}"/>
    <cellStyle name="Total 8 8 4" xfId="19866" xr:uid="{8DB7A15F-87D0-414C-9B2E-77CA9151927A}"/>
    <cellStyle name="Total 8 9" xfId="9544" xr:uid="{49FEF7EF-8DC2-4C09-A82A-6178C66B97C8}"/>
    <cellStyle name="Total 8 9 2" xfId="41115" xr:uid="{D62F8DD9-FC9E-4200-B9E0-32CCD91F9301}"/>
    <cellStyle name="Total 8 9 3" xfId="31886" xr:uid="{0ACF36A0-CB9A-4590-894D-B35C0B578EFC}"/>
    <cellStyle name="Total 8 9 4" xfId="20166" xr:uid="{833E6EE2-3DCF-4947-9413-2D6BB0806E45}"/>
    <cellStyle name="Total 9" xfId="1970" xr:uid="{00000000-0005-0000-0000-0000B2070000}"/>
    <cellStyle name="Total 9 10" xfId="5331" xr:uid="{37758EA6-918C-4F3F-959B-EACB3935F200}"/>
    <cellStyle name="Total 9 10 2" xfId="39297" xr:uid="{95F465E6-79B9-4246-8464-FE2F9B9E3743}"/>
    <cellStyle name="Total 9 10 3" xfId="30032" xr:uid="{EC9DFA3B-F703-4689-9FB0-D117B8E80E9C}"/>
    <cellStyle name="Total 9 10 4" xfId="18276" xr:uid="{4A6AE0F1-B3A8-4132-BB9F-7B0BDA265C05}"/>
    <cellStyle name="Total 9 11" xfId="4129" xr:uid="{D8CA654C-5088-43D5-836B-9EC4CE7C3FE7}"/>
    <cellStyle name="Total 9 11 2" xfId="42236" xr:uid="{45A7143A-8914-4934-A563-35922178A3FD}"/>
    <cellStyle name="Total 9 11 3" xfId="33086" xr:uid="{4088BE1E-30F6-441B-9C5B-6B31ADB88847}"/>
    <cellStyle name="Total 9 11 4" xfId="21506" xr:uid="{2B0AE0B2-59A0-4E84-9D01-739A5DD1457E}"/>
    <cellStyle name="Total 9 12" xfId="9536" xr:uid="{0978FEA3-491F-4138-A8B0-06A226BCFE06}"/>
    <cellStyle name="Total 9 12 2" xfId="43539" xr:uid="{70A36C93-1514-41BC-AD53-0709137FBCAB}"/>
    <cellStyle name="Total 9 12 3" xfId="34390" xr:uid="{4FCD0800-AC8C-464E-9893-0C67CD5E85D4}"/>
    <cellStyle name="Total 9 12 4" xfId="22827" xr:uid="{EB6B9452-5710-4FD3-9347-36859FEA0741}"/>
    <cellStyle name="Total 9 13" xfId="9502" xr:uid="{FF69606D-21EF-4EC3-985C-3121356F106E}"/>
    <cellStyle name="Total 9 13 2" xfId="44855" xr:uid="{88D2A7A0-1BFA-4846-8568-5D5C820B5390}"/>
    <cellStyle name="Total 9 13 3" xfId="35710" xr:uid="{CDFAB1EC-742B-42FA-8072-2C20FAA1D73F}"/>
    <cellStyle name="Total 9 13 4" xfId="24173" xr:uid="{1CF3389D-09E7-4264-B5AE-4C41726515D3}"/>
    <cellStyle name="Total 9 14" xfId="11141" xr:uid="{6D1126C8-68F8-4797-9F87-C88F9C13E20D}"/>
    <cellStyle name="Total 9 14 2" xfId="44588" xr:uid="{2518D1E4-1BE1-45B6-B200-AA6C800CB76E}"/>
    <cellStyle name="Total 9 14 3" xfId="35442" xr:uid="{34850AD7-AAFB-4FB0-A802-81C68C0B6171}"/>
    <cellStyle name="Total 9 14 4" xfId="23899" xr:uid="{76949292-54BB-43AF-97CF-3BA7CFAFFE4D}"/>
    <cellStyle name="Total 9 15" xfId="15504" xr:uid="{A3239FE7-562E-4A4B-8007-8C84BC1966A1}"/>
    <cellStyle name="Total 9 15 2" xfId="47064" xr:uid="{D8AFC0AA-7DC8-4876-8502-CCD893C7DAE7}"/>
    <cellStyle name="Total 9 15 3" xfId="37920" xr:uid="{853FBE02-44D2-4E24-83BB-9D79E2D9683C}"/>
    <cellStyle name="Total 9 15 4" xfId="26505" xr:uid="{965BB911-EF8D-4BEE-AB75-92C9F053B9EF}"/>
    <cellStyle name="Total 9 16" xfId="16166" xr:uid="{BED8F820-2805-4167-81B7-36BBA79F2BE1}"/>
    <cellStyle name="Total 9 16 2" xfId="46161" xr:uid="{DDC146DA-DABE-4AF6-B512-6513E2934911}"/>
    <cellStyle name="Total 9 16 3" xfId="37016" xr:uid="{1CE597A6-CA01-4966-B386-B7416C30E44B}"/>
    <cellStyle name="Total 9 16 4" xfId="25515" xr:uid="{131C61A2-85DD-40D7-9006-90E84EDD94A1}"/>
    <cellStyle name="Total 9 17" xfId="13866" xr:uid="{225DE660-B967-49D1-9E38-5EE22FE3BE83}"/>
    <cellStyle name="Total 9 17 2" xfId="46100" xr:uid="{A53F9F4A-C542-48D5-82B4-B4881A82A066}"/>
    <cellStyle name="Total 9 17 3" xfId="36955" xr:uid="{761BC9B0-983C-4B6C-8CAD-7AF0607ADBAF}"/>
    <cellStyle name="Total 9 17 4" xfId="25449" xr:uid="{D19EC926-19C1-421C-852A-56760DA57305}"/>
    <cellStyle name="Total 9 18" xfId="26297" xr:uid="{2A3D5A2C-4B35-4849-BCC2-611FCDC69C42}"/>
    <cellStyle name="Total 9 18 2" xfId="46868" xr:uid="{2507E6A1-3275-4409-A9B9-33233C8954DB}"/>
    <cellStyle name="Total 9 18 3" xfId="37724" xr:uid="{B586583D-110F-4D9F-B915-002357DE2F49}"/>
    <cellStyle name="Total 9 19" xfId="27156" xr:uid="{3B41025F-8EED-4102-94A0-0B869C26687E}"/>
    <cellStyle name="Total 9 2" xfId="1971" xr:uid="{00000000-0005-0000-0000-0000B3070000}"/>
    <cellStyle name="Total 9 2 10" xfId="11509" xr:uid="{72392AED-3FE5-42DE-B72C-27C0A533B167}"/>
    <cellStyle name="Total 9 2 10 2" xfId="40260" xr:uid="{9E2E8D4D-62B7-49AE-AA1D-BB2D4F3CA986}"/>
    <cellStyle name="Total 9 2 10 3" xfId="31027" xr:uid="{07F452CA-9F25-4A32-82BC-6D3B84825403}"/>
    <cellStyle name="Total 9 2 10 4" xfId="19247" xr:uid="{5F7F31E9-10EB-42F7-BF0C-23BAEE2D6435}"/>
    <cellStyle name="Total 9 2 11" xfId="14471" xr:uid="{056B4550-5103-4D5E-88CA-C820FE63DB38}"/>
    <cellStyle name="Total 9 2 11 2" xfId="47065" xr:uid="{BB68FBA4-4887-4020-9223-EA596B2679A7}"/>
    <cellStyle name="Total 9 2 11 3" xfId="37921" xr:uid="{0ED8509C-F4FF-41ED-B90A-D3F395C72595}"/>
    <cellStyle name="Total 9 2 11 4" xfId="26506" xr:uid="{D7114190-6A65-449E-A0BA-94C4FA0F4A47}"/>
    <cellStyle name="Total 9 2 12" xfId="14399" xr:uid="{1D135E87-BE0E-46C7-8268-AEADEA77854D}"/>
    <cellStyle name="Total 9 2 12 2" xfId="47471" xr:uid="{63C72380-68B3-4787-A102-94F9DA1201A5}"/>
    <cellStyle name="Total 9 2 12 3" xfId="38327" xr:uid="{06D1A2A6-DC66-41BB-8C20-186CC5F0A479}"/>
    <cellStyle name="Total 9 2 12 4" xfId="26944" xr:uid="{2FC181EF-D5BB-41A0-918F-262487A3D16F}"/>
    <cellStyle name="Total 9 2 13" xfId="16104" xr:uid="{909A5AFA-164B-4F7A-895A-5C81C06A5F18}"/>
    <cellStyle name="Total 9 2 13 2" xfId="47248" xr:uid="{77F458B2-C3DB-4472-B45D-F58B2908F5DB}"/>
    <cellStyle name="Total 9 2 13 3" xfId="38104" xr:uid="{DD7D2056-E1A2-4C60-A4BE-A9FE151D7B5C}"/>
    <cellStyle name="Total 9 2 13 4" xfId="26690" xr:uid="{73C91A3C-98A5-45E3-BD78-121EA3A44E07}"/>
    <cellStyle name="Total 9 2 14" xfId="26308" xr:uid="{F5DCF3B4-76B5-471C-8F81-339E36B9373F}"/>
    <cellStyle name="Total 9 2 14 2" xfId="46878" xr:uid="{27EDEC05-0A56-4E63-B7BC-C9C1F7B96884}"/>
    <cellStyle name="Total 9 2 14 3" xfId="37734" xr:uid="{3E8CB4E6-C2EB-430A-A333-4A5C935A13B4}"/>
    <cellStyle name="Total 9 2 15" xfId="27941" xr:uid="{A71E98A2-3405-4C8C-8511-CC1BEB83D38E}"/>
    <cellStyle name="Total 9 2 16" xfId="48888" xr:uid="{63A78951-6439-4837-8133-29F86B53D20E}"/>
    <cellStyle name="Total 9 2 17" xfId="50791" xr:uid="{21B5D3F8-3D3C-4381-BE92-8FCEBF22BCD1}"/>
    <cellStyle name="Total 9 2 18" xfId="51480" xr:uid="{0BDF0A6B-FE82-4E02-A82A-7292C375516D}"/>
    <cellStyle name="Total 9 2 19" xfId="51979" xr:uid="{CF0EF321-EA40-40E0-9288-39E9550CF0AD}"/>
    <cellStyle name="Total 9 2 2" xfId="1972" xr:uid="{00000000-0005-0000-0000-0000B4070000}"/>
    <cellStyle name="Total 9 2 2 10" xfId="13346" xr:uid="{22FCC182-B893-4A74-BE39-72EA55369AFA}"/>
    <cellStyle name="Total 9 2 2 10 2" xfId="43731" xr:uid="{A8D44B77-378F-4359-ABBB-E110D363D394}"/>
    <cellStyle name="Total 9 2 2 10 3" xfId="34582" xr:uid="{239F5895-8667-4431-8963-950F07601373}"/>
    <cellStyle name="Total 9 2 2 10 4" xfId="23020" xr:uid="{E167B06A-E127-4FB1-A7F8-B9EE476DE870}"/>
    <cellStyle name="Total 9 2 2 11" xfId="16167" xr:uid="{4D854D2E-2043-4D5E-AADB-EAAAD31D2C01}"/>
    <cellStyle name="Total 9 2 2 11 2" xfId="47478" xr:uid="{C7F5B721-B22F-453D-8930-B0427AAD43FD}"/>
    <cellStyle name="Total 9 2 2 11 3" xfId="38334" xr:uid="{EEDB0205-116E-40E5-940F-3E16AFD69E7B}"/>
    <cellStyle name="Total 9 2 2 11 4" xfId="26953" xr:uid="{89917FBA-ACD2-499E-89C1-7946E68D7A26}"/>
    <cellStyle name="Total 9 2 2 12" xfId="13867" xr:uid="{CE652469-8537-40B5-8706-9616A1B71AB6}"/>
    <cellStyle name="Total 9 2 2 12 2" xfId="43168" xr:uid="{BA0AD035-1D76-4C0A-8EFC-B30B31104B75}"/>
    <cellStyle name="Total 9 2 2 12 3" xfId="34018" xr:uid="{B277B7AC-88FE-45B8-A1C2-A4C327E6FC84}"/>
    <cellStyle name="Total 9 2 2 12 4" xfId="22452" xr:uid="{DE6A2E64-5934-4B34-A805-8D921E61A963}"/>
    <cellStyle name="Total 9 2 2 13" xfId="27496" xr:uid="{46C46E4F-FFD5-49BB-A4F0-EA43C3086BC8}"/>
    <cellStyle name="Total 9 2 2 13 2" xfId="47911" xr:uid="{8A07A1D9-67CA-4AB2-9FD7-410132A8A963}"/>
    <cellStyle name="Total 9 2 2 13 3" xfId="38767" xr:uid="{7EE111F4-AB44-4239-8176-FA8A6B26E574}"/>
    <cellStyle name="Total 9 2 2 14" xfId="26722" xr:uid="{C120169C-0911-4BD1-9974-ADAB3AF9CA24}"/>
    <cellStyle name="Total 9 2 2 15" xfId="48889" xr:uid="{672F9CDD-14D0-4AD9-BCBC-1E85852AF7E8}"/>
    <cellStyle name="Total 9 2 2 16" xfId="50792" xr:uid="{4BF17793-CE67-451B-91C2-77713964270E}"/>
    <cellStyle name="Total 9 2 2 17" xfId="51084" xr:uid="{2912A472-3286-4D5C-8F40-EC3E071390DB}"/>
    <cellStyle name="Total 9 2 2 18" xfId="51980" xr:uid="{8DBA5BB6-5A7D-4EB9-8A76-06AA487C51A7}"/>
    <cellStyle name="Total 9 2 2 19" xfId="51621" xr:uid="{7083DCB6-35BC-4591-81BC-8D0B092AB11F}"/>
    <cellStyle name="Total 9 2 2 2" xfId="5309" xr:uid="{DDC19594-ADF7-401B-844E-A52725F73AEE}"/>
    <cellStyle name="Total 9 2 2 2 2" xfId="41602" xr:uid="{4256F0DC-2D79-4B49-9C55-0F1CA55E52BC}"/>
    <cellStyle name="Total 9 2 2 2 3" xfId="32415" xr:uid="{3808AA84-B4EB-4BFA-9778-712505C2A39B}"/>
    <cellStyle name="Total 9 2 2 2 4" xfId="20772" xr:uid="{40AADCF9-7108-42B3-B82D-BEBB531E7081}"/>
    <cellStyle name="Total 9 2 2 20" xfId="53767" xr:uid="{910F700A-F42A-4FA6-9B6F-7C4EDCE7B890}"/>
    <cellStyle name="Total 9 2 2 21" xfId="54254" xr:uid="{F79573B9-181D-4554-9696-AD301DEF5024}"/>
    <cellStyle name="Total 9 2 2 22" xfId="53079" xr:uid="{BA368512-A9E7-499D-A839-D9551E888C55}"/>
    <cellStyle name="Total 9 2 2 23" xfId="56266" xr:uid="{DC2B2368-79BC-45D6-AB86-CFCEBE9E343E}"/>
    <cellStyle name="Total 9 2 2 24" xfId="17043" xr:uid="{51E7C4C7-1106-4D5B-B423-C00B22576485}"/>
    <cellStyle name="Total 9 2 2 3" xfId="6204" xr:uid="{4EF15F16-A07A-4E09-A2CC-538453940BBB}"/>
    <cellStyle name="Total 9 2 2 3 2" xfId="40832" xr:uid="{07E30804-15D7-4250-8C62-AAEE996BFBFF}"/>
    <cellStyle name="Total 9 2 2 3 3" xfId="31600" xr:uid="{8AAFF0FF-249C-4013-BAC3-59E338E63437}"/>
    <cellStyle name="Total 9 2 2 3 4" xfId="19878" xr:uid="{69D7601E-5AC5-4B3D-AC49-EE0215A5355E}"/>
    <cellStyle name="Total 9 2 2 4" xfId="11211" xr:uid="{43DA2D23-34BC-41B3-AA5F-5C2BA63AACE0}"/>
    <cellStyle name="Total 9 2 2 4 2" xfId="41855" xr:uid="{4AD26B77-53A3-471D-8250-6DE3ABDC5CB1}"/>
    <cellStyle name="Total 9 2 2 4 3" xfId="32704" xr:uid="{65519B68-68F5-458D-99D0-28257DC044BD}"/>
    <cellStyle name="Total 9 2 2 4 4" xfId="21122" xr:uid="{98ABA2D9-9C69-443A-8341-109AECADD200}"/>
    <cellStyle name="Total 9 2 2 5" xfId="5332" xr:uid="{1D121BFB-F69E-4C81-A8E2-C974DD824B70}"/>
    <cellStyle name="Total 9 2 2 5 2" xfId="42722" xr:uid="{37A2B3AB-BEC3-4747-A7EA-3B3095646438}"/>
    <cellStyle name="Total 9 2 2 5 3" xfId="33572" xr:uid="{F464BEB3-B12C-40EF-BB55-79BF6ED3C60B}"/>
    <cellStyle name="Total 9 2 2 5 4" xfId="21997" xr:uid="{2EDF6730-D11B-466D-85B3-3F6EA2984956}"/>
    <cellStyle name="Total 9 2 2 6" xfId="4128" xr:uid="{EEEB07A6-426D-4E75-AD7E-2B1F21E0DB8A}"/>
    <cellStyle name="Total 9 2 2 6 2" xfId="43335" xr:uid="{D8237AE7-ACBC-4116-9136-1348ED5077D9}"/>
    <cellStyle name="Total 9 2 2 6 3" xfId="34185" xr:uid="{3C00ED9E-A4D4-43B6-82CD-430EC6B5AE0E}"/>
    <cellStyle name="Total 9 2 2 6 4" xfId="22621" xr:uid="{15F1D3E4-7DC2-4F84-A2F7-4A26A37BA546}"/>
    <cellStyle name="Total 9 2 2 7" xfId="10720" xr:uid="{B533DA82-D097-40BC-82DF-29B837D48A47}"/>
    <cellStyle name="Total 9 2 2 7 2" xfId="45153" xr:uid="{9E15D95B-770E-40C9-A864-FEAA72A2FD5C}"/>
    <cellStyle name="Total 9 2 2 7 3" xfId="36008" xr:uid="{70519117-9749-4AED-A868-D19488E95A6B}"/>
    <cellStyle name="Total 9 2 2 7 4" xfId="24474" xr:uid="{3B8A5CBF-9AC3-44E4-A88D-20E9157117AE}"/>
    <cellStyle name="Total 9 2 2 8" xfId="10894" xr:uid="{C8C59321-D54B-462B-85AD-706E0AE071DB}"/>
    <cellStyle name="Total 9 2 2 8 2" xfId="44849" xr:uid="{A0B588BC-8147-43BD-AEC7-F9F5C092318C}"/>
    <cellStyle name="Total 9 2 2 8 3" xfId="35704" xr:uid="{320F617B-05D2-44F6-AD24-BFE7FA2BB196}"/>
    <cellStyle name="Total 9 2 2 8 4" xfId="24167" xr:uid="{FD803E89-EDEA-4123-8BE7-E8907C5A6731}"/>
    <cellStyle name="Total 9 2 2 9" xfId="10148" xr:uid="{3F850F91-9AD9-480D-B798-3FD8C21D94E2}"/>
    <cellStyle name="Total 9 2 2 9 2" xfId="42790" xr:uid="{16FF971D-93F4-40D1-A815-577657E3CDB6}"/>
    <cellStyle name="Total 9 2 2 9 3" xfId="33640" xr:uid="{AA5FEA46-01FB-452D-8359-2DA5A1A628D5}"/>
    <cellStyle name="Total 9 2 2 9 4" xfId="22066" xr:uid="{C0EDF4B1-E7CC-41A7-89A3-A5F1C2C38F5A}"/>
    <cellStyle name="Total 9 2 20" xfId="51860" xr:uid="{F3C7CF6B-3FFB-44A7-9D1C-0DEC3C94560C}"/>
    <cellStyle name="Total 9 2 21" xfId="53766" xr:uid="{CFE13D70-9D14-4A20-B040-CC369CC49952}"/>
    <cellStyle name="Total 9 2 22" xfId="55070" xr:uid="{7A82378C-8426-4B6C-9746-4B4364436B7F}"/>
    <cellStyle name="Total 9 2 23" xfId="53078" xr:uid="{941FA04A-E4AE-4389-BA53-8681009132B5}"/>
    <cellStyle name="Total 9 2 24" xfId="56265" xr:uid="{49A1A4F9-D268-4821-9AAD-57BD81290115}"/>
    <cellStyle name="Total 9 2 25" xfId="17042" xr:uid="{76B65A4E-5494-4C92-A834-CC75C45341AE}"/>
    <cellStyle name="Total 9 2 3" xfId="5308" xr:uid="{215AC230-DA2A-4765-9100-1CD66C552D28}"/>
    <cellStyle name="Total 9 2 3 2" xfId="41134" xr:uid="{3D470CE8-44EE-47EE-9B92-51E286B2B1E5}"/>
    <cellStyle name="Total 9 2 3 3" xfId="31905" xr:uid="{544372A6-250F-4E46-9AEE-956E93E2880B}"/>
    <cellStyle name="Total 9 2 3 4" xfId="20185" xr:uid="{1BB3857B-6B00-4AB3-916C-EB2202AF6358}"/>
    <cellStyle name="Total 9 2 4" xfId="4134" xr:uid="{2946DD9B-83CA-4EA7-A009-8A04BB818223}"/>
    <cellStyle name="Total 9 2 4 2" xfId="40831" xr:uid="{55232152-CD3E-4FD0-9AA7-0D946F0A8A2B}"/>
    <cellStyle name="Total 9 2 4 3" xfId="31599" xr:uid="{F82ACBB1-34E1-4846-B4C8-8406C7CAE8E2}"/>
    <cellStyle name="Total 9 2 4 4" xfId="19877" xr:uid="{3DFE005C-4023-42C8-9F8C-D9D1C059E308}"/>
    <cellStyle name="Total 9 2 5" xfId="9962" xr:uid="{A1798ED7-9B8D-435D-98B5-15E239C8EE65}"/>
    <cellStyle name="Total 9 2 5 2" xfId="39505" xr:uid="{23C8BE61-B014-4D37-A829-AF7A7C78EFEA}"/>
    <cellStyle name="Total 9 2 5 3" xfId="30240" xr:uid="{66CEF3D0-6A2E-4568-95C8-1DFFE1202F2A}"/>
    <cellStyle name="Total 9 2 5 4" xfId="18485" xr:uid="{4A9CC627-4E13-45E0-9E8C-F7B1D3B2DDE8}"/>
    <cellStyle name="Total 9 2 6" xfId="11032" xr:uid="{F3F83179-2259-480C-9BC1-3B8FE0A9F7C0}"/>
    <cellStyle name="Total 9 2 6 2" xfId="39296" xr:uid="{7B0AF8D6-D4A8-4F4B-970E-04455DC2E528}"/>
    <cellStyle name="Total 9 2 6 3" xfId="30031" xr:uid="{3449E60C-130E-4AB6-A481-184928AF0B5B}"/>
    <cellStyle name="Total 9 2 6 4" xfId="18275" xr:uid="{798435A5-7058-465A-B844-FB6FB747126F}"/>
    <cellStyle name="Total 9 2 7" xfId="4784" xr:uid="{A1B6B7BF-C2A1-419F-9A36-88B259EC2F4A}"/>
    <cellStyle name="Total 9 2 7 2" xfId="42735" xr:uid="{EEEF303C-EF49-4B98-BE27-695FD97A9480}"/>
    <cellStyle name="Total 9 2 7 3" xfId="33585" xr:uid="{611CE138-9198-421A-8662-69A35F65F909}"/>
    <cellStyle name="Total 9 2 7 4" xfId="22011" xr:uid="{73501C53-0A17-4949-95C3-13F97EF85901}"/>
    <cellStyle name="Total 9 2 8" xfId="10463" xr:uid="{332F4945-3026-4814-8210-41A563E36D11}"/>
    <cellStyle name="Total 9 2 8 2" xfId="42300" xr:uid="{4B129A28-5EE5-400F-8B0F-8E75C7DB2513}"/>
    <cellStyle name="Total 9 2 8 3" xfId="33150" xr:uid="{4D877E78-23B6-4EA4-AE3B-F33F812AEE65}"/>
    <cellStyle name="Total 9 2 8 4" xfId="21570" xr:uid="{33B28719-EBA6-4EFE-94EA-A2962F10CF2E}"/>
    <cellStyle name="Total 9 2 9" xfId="9741" xr:uid="{36F44FF2-E5A1-405B-96DE-2B47FB8B2B50}"/>
    <cellStyle name="Total 9 2 9 2" xfId="44852" xr:uid="{2267BCFD-C3AA-4316-889E-BCEB0887A759}"/>
    <cellStyle name="Total 9 2 9 3" xfId="35707" xr:uid="{B0494B04-238D-4AC2-A9BB-3D438F04C93A}"/>
    <cellStyle name="Total 9 2 9 4" xfId="24170" xr:uid="{C676A1D1-03D2-446C-A72A-1FDF3FB9E6C0}"/>
    <cellStyle name="Total 9 20" xfId="48887" xr:uid="{1C72F16E-16FF-4216-BA4A-A0EF4166DBF9}"/>
    <cellStyle name="Total 9 21" xfId="50790" xr:uid="{7A376AC9-B73B-43BF-A762-2BA608A8FCA7}"/>
    <cellStyle name="Total 9 22" xfId="49983" xr:uid="{DE8CB88D-0EFF-4275-8780-BEAB0B3803E8}"/>
    <cellStyle name="Total 9 23" xfId="51316" xr:uid="{4E2D3F37-CA78-4904-8164-CCEDC1613BA9}"/>
    <cellStyle name="Total 9 24" xfId="50256" xr:uid="{2D4ADEBC-F570-4CC0-953D-C01448AD3BDB}"/>
    <cellStyle name="Total 9 25" xfId="53765" xr:uid="{6B42CFD2-BEB6-4002-98D1-195CE9E3A238}"/>
    <cellStyle name="Total 9 26" xfId="54260" xr:uid="{7A8E6D28-3011-49AE-9FF4-DC85830F561B}"/>
    <cellStyle name="Total 9 27" xfId="52698" xr:uid="{2F199200-90C0-4B66-9F04-CED3B7FB2FE7}"/>
    <cellStyle name="Total 9 28" xfId="56264" xr:uid="{08CE85B8-FF7A-4FAD-81EA-FC19A608EA3B}"/>
    <cellStyle name="Total 9 29" xfId="17041" xr:uid="{0BD6432B-2DFA-4DC8-968F-44398A6AE3E2}"/>
    <cellStyle name="Total 9 3" xfId="1973" xr:uid="{00000000-0005-0000-0000-0000B5070000}"/>
    <cellStyle name="Total 9 3 10" xfId="12538" xr:uid="{CFE755C8-9897-4D91-9A0A-B31D8E3EFE17}"/>
    <cellStyle name="Total 9 3 10 2" xfId="45360" xr:uid="{82175E7B-A269-49B2-9517-31E6307A009E}"/>
    <cellStyle name="Total 9 3 10 3" xfId="36215" xr:uid="{C1EE3657-3F0A-4CD0-81F0-DDD97B9FDE79}"/>
    <cellStyle name="Total 9 3 10 4" xfId="24681" xr:uid="{8EC33387-9E9D-4063-868E-8947CBA3ED65}"/>
    <cellStyle name="Total 9 3 11" xfId="15802" xr:uid="{D702F90D-7DC8-43A9-9544-8A63C27FC557}"/>
    <cellStyle name="Total 9 3 11 2" xfId="46269" xr:uid="{8458BB79-72F3-49EA-B061-AAC2C5856BB3}"/>
    <cellStyle name="Total 9 3 11 3" xfId="37124" xr:uid="{A8C6D0F4-3626-406C-9F52-C8583D0782BD}"/>
    <cellStyle name="Total 9 3 11 4" xfId="25635" xr:uid="{F7EAF216-1A4C-4622-B9B6-43D06987BD77}"/>
    <cellStyle name="Total 9 3 12" xfId="15328" xr:uid="{0575D50C-68D8-4883-9B34-F6980D70F81C}"/>
    <cellStyle name="Total 9 3 12 2" xfId="47479" xr:uid="{06FB1C42-8B2C-494F-A57E-7B78FD67EF78}"/>
    <cellStyle name="Total 9 3 12 3" xfId="38335" xr:uid="{37E3B0E6-38C3-4A75-A04E-844D8B434B15}"/>
    <cellStyle name="Total 9 3 12 4" xfId="26954" xr:uid="{E05B71AF-1D06-415B-A9C2-C96E43383080}"/>
    <cellStyle name="Total 9 3 13" xfId="13722" xr:uid="{2B44D2B9-D2A7-4A5B-B252-3488932A7FD6}"/>
    <cellStyle name="Total 9 3 13 2" xfId="47249" xr:uid="{8BAA7D5D-C533-446B-B310-81319EDBA662}"/>
    <cellStyle name="Total 9 3 13 3" xfId="38105" xr:uid="{E02754FA-74DE-4FEC-84F3-52E58CD90E92}"/>
    <cellStyle name="Total 9 3 13 4" xfId="26691" xr:uid="{F1239F85-E607-454F-B0AD-683086979D3D}"/>
    <cellStyle name="Total 9 3 14" xfId="25793" xr:uid="{21759A9D-8573-49F3-8D03-82F13ADE3A0C}"/>
    <cellStyle name="Total 9 3 14 2" xfId="46416" xr:uid="{AC27C1B0-6DA3-47B3-B4CE-71FE8B4441C6}"/>
    <cellStyle name="Total 9 3 14 3" xfId="37271" xr:uid="{99E9853E-7A6E-4A48-A5EE-E46204F9F51A}"/>
    <cellStyle name="Total 9 3 15" xfId="26499" xr:uid="{3F78B638-3ECC-489A-AB1D-1A71A116DFD2}"/>
    <cellStyle name="Total 9 3 16" xfId="48890" xr:uid="{84776B7B-5F43-4AC1-B339-5CA484A45162}"/>
    <cellStyle name="Total 9 3 17" xfId="50793" xr:uid="{1BE7DEA3-C1C9-4485-A4DD-D4450D364C37}"/>
    <cellStyle name="Total 9 3 18" xfId="51792" xr:uid="{5CC844E4-922D-4DDB-8386-FC52653BDBF6}"/>
    <cellStyle name="Total 9 3 19" xfId="51315" xr:uid="{4F3CAEDD-AE4F-44A1-BA00-B47A3C9638BB}"/>
    <cellStyle name="Total 9 3 2" xfId="1974" xr:uid="{00000000-0005-0000-0000-0000B6070000}"/>
    <cellStyle name="Total 9 3 2 10" xfId="14625" xr:uid="{D3E4201D-0672-4846-BC8E-C1C8D72DD659}"/>
    <cellStyle name="Total 9 3 2 10 2" xfId="46250" xr:uid="{6C9E2E77-411D-46CE-A637-07FF1F6F461D}"/>
    <cellStyle name="Total 9 3 2 10 3" xfId="37105" xr:uid="{99C93B12-DF22-4D0F-9FB2-DB1343DC6870}"/>
    <cellStyle name="Total 9 3 2 10 4" xfId="25615" xr:uid="{FE0D243E-6296-4066-9361-E436784A0C79}"/>
    <cellStyle name="Total 9 3 2 11" xfId="15875" xr:uid="{B476E04E-61AF-40D6-B672-B3242D9A14DC}"/>
    <cellStyle name="Total 9 3 2 11 2" xfId="47485" xr:uid="{55AD2133-6820-4133-A585-921161610501}"/>
    <cellStyle name="Total 9 3 2 11 3" xfId="38341" xr:uid="{C2C1D518-C4DB-4A01-A77B-95B6D38D9999}"/>
    <cellStyle name="Total 9 3 2 11 4" xfId="26960" xr:uid="{B58C49E0-2D45-4496-A752-38DF58E77BEE}"/>
    <cellStyle name="Total 9 3 2 12" xfId="16140" xr:uid="{1D41501A-9D97-48F8-88EE-ADEC9F8604A5}"/>
    <cellStyle name="Total 9 3 2 12 2" xfId="45455" xr:uid="{7F96301C-4599-44FA-8729-B962A5F24EE7}"/>
    <cellStyle name="Total 9 3 2 12 3" xfId="36310" xr:uid="{D72A64AB-F08B-4577-ADA3-794182C64292}"/>
    <cellStyle name="Total 9 3 2 12 4" xfId="24776" xr:uid="{FC4B79B1-2831-43A8-9B3C-A8642E77C8AF}"/>
    <cellStyle name="Total 9 3 2 13" xfId="24238" xr:uid="{CE17BFE2-D8B3-49B6-9E73-C3F4540093CE}"/>
    <cellStyle name="Total 9 3 2 13 2" xfId="44920" xr:uid="{EB7FBDA6-226C-47AC-871F-09EB0486709D}"/>
    <cellStyle name="Total 9 3 2 13 3" xfId="35775" xr:uid="{0F9ECD15-DE56-4577-B8BB-B39CF7F5122B}"/>
    <cellStyle name="Total 9 3 2 14" xfId="27867" xr:uid="{82ACC8A2-3FDE-4FAB-8321-DA4F3E1F2340}"/>
    <cellStyle name="Total 9 3 2 15" xfId="48891" xr:uid="{37BC599F-151A-4FF3-B764-F52D6B268280}"/>
    <cellStyle name="Total 9 3 2 16" xfId="50794" xr:uid="{2E92BEA2-8F1C-4790-BF58-406B7347C415}"/>
    <cellStyle name="Total 9 3 2 17" xfId="51799" xr:uid="{87405152-CF24-4B7B-9BE4-ED1BE89241F1}"/>
    <cellStyle name="Total 9 3 2 18" xfId="49857" xr:uid="{0729EF33-096A-46E2-8B8D-9CE57D0B3198}"/>
    <cellStyle name="Total 9 3 2 19" xfId="51622" xr:uid="{63928200-89FB-4961-8CE0-86A8D46F01C1}"/>
    <cellStyle name="Total 9 3 2 2" xfId="5311" xr:uid="{0CF6E66A-E8B4-45BB-9429-C36ED376313F}"/>
    <cellStyle name="Total 9 3 2 2 2" xfId="41616" xr:uid="{648F6031-B724-415C-B73E-00C12C938897}"/>
    <cellStyle name="Total 9 3 2 2 3" xfId="32429" xr:uid="{BCC5E8B1-1F77-45A8-8EFF-133301EBB010}"/>
    <cellStyle name="Total 9 3 2 2 4" xfId="20786" xr:uid="{2AF470EA-B126-4690-8129-169FE8C8528D}"/>
    <cellStyle name="Total 9 3 2 20" xfId="53769" xr:uid="{C678B909-0B42-4CD0-B00D-4F46584E5928}"/>
    <cellStyle name="Total 9 3 2 21" xfId="53925" xr:uid="{A768F97D-B316-4999-BF00-FC320258A256}"/>
    <cellStyle name="Total 9 3 2 22" xfId="55248" xr:uid="{490E53F5-BFE5-4248-98E3-67254A991628}"/>
    <cellStyle name="Total 9 3 2 23" xfId="56268" xr:uid="{2DB54E84-3D57-4490-A364-630C0B22F008}"/>
    <cellStyle name="Total 9 3 2 24" xfId="17045" xr:uid="{7B28123D-5C44-4B9B-80B2-B75F55CF5D2E}"/>
    <cellStyle name="Total 9 3 2 3" xfId="6205" xr:uid="{159A0A68-00C3-4C07-9247-5B14EF729850}"/>
    <cellStyle name="Total 9 3 2 3 2" xfId="40834" xr:uid="{D5870466-760C-4288-833E-E8D54E2420CE}"/>
    <cellStyle name="Total 9 3 2 3 3" xfId="31602" xr:uid="{40B35F79-DF0B-409D-BB47-9F871083609A}"/>
    <cellStyle name="Total 9 3 2 3 4" xfId="19880" xr:uid="{12A4C597-9F9E-4E99-9D5E-468FB338A880}"/>
    <cellStyle name="Total 9 3 2 4" xfId="9541" xr:uid="{0C42963C-0C26-4F8F-BD29-B42897D67811}"/>
    <cellStyle name="Total 9 3 2 4 2" xfId="41856" xr:uid="{89923B37-76E8-4F4B-B24E-D22413D90525}"/>
    <cellStyle name="Total 9 3 2 4 3" xfId="32705" xr:uid="{DF8E66C4-E925-4584-8585-FF4B765AF848}"/>
    <cellStyle name="Total 9 3 2 4 4" xfId="21123" xr:uid="{DF84EF27-58D0-4478-BE35-743B809F66C7}"/>
    <cellStyle name="Total 9 3 2 5" xfId="11129" xr:uid="{66F27749-4A75-4BE1-9092-BD19AA05B515}"/>
    <cellStyle name="Total 9 3 2 5 2" xfId="41054" xr:uid="{073E2D52-840D-440E-AFA6-1DEC134DAEF7}"/>
    <cellStyle name="Total 9 3 2 5 3" xfId="31824" xr:uid="{86226043-7767-4E27-B7B3-859AFB9D5F23}"/>
    <cellStyle name="Total 9 3 2 5 4" xfId="20103" xr:uid="{B1045331-A4C4-4E2B-895E-6503F8E6C328}"/>
    <cellStyle name="Total 9 3 2 6" xfId="5168" xr:uid="{65E584AA-629F-471A-8B47-C248F5A46AF4}"/>
    <cellStyle name="Total 9 3 2 6 2" xfId="43336" xr:uid="{ACAC785E-B025-4029-A759-3FA96CFE5EFE}"/>
    <cellStyle name="Total 9 3 2 6 3" xfId="34186" xr:uid="{CEB32D32-8964-4A22-88ED-BEF6E9752851}"/>
    <cellStyle name="Total 9 3 2 6 4" xfId="22622" xr:uid="{A0774C95-399A-4E3D-9E33-22ECEE534829}"/>
    <cellStyle name="Total 9 3 2 7" xfId="9680" xr:uid="{E07589A1-614B-4198-A92D-CD09C11C1102}"/>
    <cellStyle name="Total 9 3 2 7 2" xfId="43882" xr:uid="{80B55D44-C527-415F-AA07-7BB88346F783}"/>
    <cellStyle name="Total 9 3 2 7 3" xfId="34734" xr:uid="{56551115-E79E-4ED6-809B-EF6EFAE41233}"/>
    <cellStyle name="Total 9 3 2 7 4" xfId="23175" xr:uid="{D492A443-2CB0-4B9F-88C4-FB105015C5C0}"/>
    <cellStyle name="Total 9 3 2 8" xfId="4464" xr:uid="{C1B0B33D-B7F3-4FC3-9E68-EBF7E6B0D16F}"/>
    <cellStyle name="Total 9 3 2 8 2" xfId="44843" xr:uid="{5423CBF5-8614-4735-8259-DCD5114B9AD6}"/>
    <cellStyle name="Total 9 3 2 8 3" xfId="35698" xr:uid="{1A0B43DC-EE94-4CFD-926F-A0ECCB7946F4}"/>
    <cellStyle name="Total 9 3 2 8 4" xfId="24161" xr:uid="{9FA74A4D-C1D1-4FBB-AEF5-0B131E80EADA}"/>
    <cellStyle name="Total 9 3 2 9" xfId="11421" xr:uid="{DE9B87EB-97AC-493C-92DB-429F31506BF3}"/>
    <cellStyle name="Total 9 3 2 9 2" xfId="44822" xr:uid="{6E47A54A-5ED1-49EA-83EC-82369DD84F55}"/>
    <cellStyle name="Total 9 3 2 9 3" xfId="35677" xr:uid="{3C071D24-B6C8-4DC0-80F1-DA245D65A47E}"/>
    <cellStyle name="Total 9 3 2 9 4" xfId="24140" xr:uid="{A8CC3CCB-468C-4336-A9A7-2A27FED1F18E}"/>
    <cellStyle name="Total 9 3 20" xfId="51859" xr:uid="{F3A2672A-BB87-4FEE-8289-B3784A548BD2}"/>
    <cellStyle name="Total 9 3 21" xfId="53768" xr:uid="{51B6A918-CEAD-450D-94D9-999DAB37B5E4}"/>
    <cellStyle name="Total 9 3 22" xfId="54709" xr:uid="{946C6C91-EA84-4E71-A741-1EB6B0CF113A}"/>
    <cellStyle name="Total 9 3 23" xfId="53080" xr:uid="{819149BB-B987-4AEF-91FF-BE23D31CDE90}"/>
    <cellStyle name="Total 9 3 24" xfId="56267" xr:uid="{54A42B3F-23BD-4C41-BFD7-3E3F4E5BBFAF}"/>
    <cellStyle name="Total 9 3 25" xfId="17044" xr:uid="{AD75ADC9-CAAE-431D-A054-96391DE2140C}"/>
    <cellStyle name="Total 9 3 3" xfId="5310" xr:uid="{0DCCDDEF-3BE3-4309-91F1-74C9A0614770}"/>
    <cellStyle name="Total 9 3 3 2" xfId="41119" xr:uid="{2C0BBA21-9914-4FD1-A86B-F3921D6CF2B4}"/>
    <cellStyle name="Total 9 3 3 3" xfId="31890" xr:uid="{415E166A-388F-4F10-9C87-7DF39643553B}"/>
    <cellStyle name="Total 9 3 3 4" xfId="20170" xr:uid="{D020EC04-3A88-426B-8ED7-A5D9A017E334}"/>
    <cellStyle name="Total 9 3 4" xfId="5574" xr:uid="{4FACB998-580F-42F2-B479-C9FD6AA90A12}"/>
    <cellStyle name="Total 9 3 4 2" xfId="40833" xr:uid="{8CD906F5-51BF-41F7-BBDF-F80E14CF30E7}"/>
    <cellStyle name="Total 9 3 4 3" xfId="31601" xr:uid="{1FA9CB99-A99A-474C-83A4-6278C9FEDF3F}"/>
    <cellStyle name="Total 9 3 4 4" xfId="19879" xr:uid="{5BE6734E-61B0-4576-892A-2AEEBAE76BC3}"/>
    <cellStyle name="Total 9 3 5" xfId="10332" xr:uid="{11BD2A56-7E75-4BB3-A6F8-FA6D702B23B9}"/>
    <cellStyle name="Total 9 3 5 2" xfId="41181" xr:uid="{1D45B6F5-A57F-443A-969E-9E7A82C55E7E}"/>
    <cellStyle name="Total 9 3 5 3" xfId="31961" xr:uid="{D91D4444-2788-4490-8270-4182D4FEDE7F}"/>
    <cellStyle name="Total 9 3 5 4" xfId="20249" xr:uid="{C109F61A-5ACA-457C-8082-8BC9E29F4C6D}"/>
    <cellStyle name="Total 9 3 6" xfId="6173" xr:uid="{F5051EB1-7C12-4D09-BF00-2DA38D1F27D0}"/>
    <cellStyle name="Total 9 3 6 2" xfId="40455" xr:uid="{A849ACB0-B002-4348-9118-ABBCBFFCBB82}"/>
    <cellStyle name="Total 9 3 6 3" xfId="31222" xr:uid="{DCEC47C1-0D18-47AE-8A69-BAEA27CABF99}"/>
    <cellStyle name="Total 9 3 6 4" xfId="19491" xr:uid="{86FA013E-8A31-42BD-9522-B91437CEA827}"/>
    <cellStyle name="Total 9 3 7" xfId="11353" xr:uid="{D211968E-6A1F-48AE-A4B4-D73CAEB928BA}"/>
    <cellStyle name="Total 9 3 7 2" xfId="39645" xr:uid="{0665E9B3-4C72-4C31-A708-5CF96351DBFC}"/>
    <cellStyle name="Total 9 3 7 3" xfId="30393" xr:uid="{95523F23-F997-4E75-8389-F22DACC7A325}"/>
    <cellStyle name="Total 9 3 7 4" xfId="18638" xr:uid="{10FA5DDF-D3FD-40BA-ABE0-435E6C10143C}"/>
    <cellStyle name="Total 9 3 8" xfId="11797" xr:uid="{F9B515E3-E6B0-4EBB-8A85-248F66890F72}"/>
    <cellStyle name="Total 9 3 8 2" xfId="45156" xr:uid="{86B46D0D-E7B9-4A80-9C1B-C17D5123D1DF}"/>
    <cellStyle name="Total 9 3 8 3" xfId="36011" xr:uid="{5EF15779-FC52-488C-964E-56AA9F555D30}"/>
    <cellStyle name="Total 9 3 8 4" xfId="24477" xr:uid="{904E64C7-761D-462D-8720-D152737A7DCD}"/>
    <cellStyle name="Total 9 3 9" xfId="12201" xr:uid="{00D9C0FE-30D6-4F8C-9043-B3F5BD0A7F08}"/>
    <cellStyle name="Total 9 3 9 2" xfId="44846" xr:uid="{AFE75BD0-C01A-4A7D-8CC7-FB257C24CC6F}"/>
    <cellStyle name="Total 9 3 9 3" xfId="35701" xr:uid="{393D2728-BE7E-4489-950E-A6DBB2D1FA33}"/>
    <cellStyle name="Total 9 3 9 4" xfId="24164" xr:uid="{68CF7AA2-2A95-47F5-88D6-1A0DF0DAD656}"/>
    <cellStyle name="Total 9 4" xfId="1975" xr:uid="{00000000-0005-0000-0000-0000B7070000}"/>
    <cellStyle name="Total 9 4 10" xfId="9853" xr:uid="{7B3FC9D1-88EC-4827-BA22-52980A3543FC}"/>
    <cellStyle name="Total 9 4 10 2" xfId="43588" xr:uid="{5EC7B4CA-AA15-4986-B330-EA207EDE0875}"/>
    <cellStyle name="Total 9 4 10 3" xfId="34439" xr:uid="{4C9C7170-8032-455E-BB59-C297FA0F6366}"/>
    <cellStyle name="Total 9 4 10 4" xfId="22877" xr:uid="{984A03D6-7B9D-4B61-8C8B-530A76A52B47}"/>
    <cellStyle name="Total 9 4 11" xfId="15961" xr:uid="{F47813DB-CA00-4A45-8153-93B2DFE6D817}"/>
    <cellStyle name="Total 9 4 11 2" xfId="47059" xr:uid="{711BA846-407D-4CF0-8478-F7FB3ACDD61C}"/>
    <cellStyle name="Total 9 4 11 3" xfId="37915" xr:uid="{ED0DF26C-248D-4CEC-ABB3-B358D3A48007}"/>
    <cellStyle name="Total 9 4 11 4" xfId="26500" xr:uid="{C3D977D6-3B1D-40C7-AB95-76F5A711C32D}"/>
    <cellStyle name="Total 9 4 12" xfId="13646" xr:uid="{ABBFE884-D898-445A-AAD4-82DF20A7DDCF}"/>
    <cellStyle name="Total 9 4 12 2" xfId="45125" xr:uid="{48501AC9-0E38-4A46-8E9B-C91CD4A6E14A}"/>
    <cellStyle name="Total 9 4 12 3" xfId="35980" xr:uid="{38D3B942-D46F-484E-86A8-62ECEA6448F0}"/>
    <cellStyle name="Total 9 4 12 4" xfId="24446" xr:uid="{FCDB590A-B407-42AC-82E6-75D02D443C22}"/>
    <cellStyle name="Total 9 4 13" xfId="15843" xr:uid="{F6B9D899-1AF8-4A3E-88D8-666496E1FB93}"/>
    <cellStyle name="Total 9 4 13 2" xfId="43940" xr:uid="{F6CDC375-EEB6-41B3-B4C7-3DDD11C14D10}"/>
    <cellStyle name="Total 9 4 13 3" xfId="34792" xr:uid="{32F9EF8B-C2B1-4E58-8F49-F21067D23C91}"/>
    <cellStyle name="Total 9 4 13 4" xfId="23234" xr:uid="{39989BEF-DCEA-4798-9651-ACBC01BBA9E3}"/>
    <cellStyle name="Total 9 4 14" xfId="27420" xr:uid="{2F5C5CD9-629C-4983-9BCF-9F8013FA91DD}"/>
    <cellStyle name="Total 9 4 14 2" xfId="47837" xr:uid="{80767D81-C4E5-474F-9B33-2CF2C37B0EA6}"/>
    <cellStyle name="Total 9 4 14 3" xfId="38693" xr:uid="{22AF231B-E59C-4D42-B725-B5D8D7390763}"/>
    <cellStyle name="Total 9 4 15" xfId="25543" xr:uid="{0869E510-BA99-4789-ABA9-1E5EB3BE336A}"/>
    <cellStyle name="Total 9 4 16" xfId="48892" xr:uid="{10013505-A0E8-4AF4-A8C5-0BBBAC25F4E5}"/>
    <cellStyle name="Total 9 4 17" xfId="50795" xr:uid="{E5D86394-E3F7-473C-BD19-72631FFE3D40}"/>
    <cellStyle name="Total 9 4 18" xfId="51085" xr:uid="{69016406-4B1D-490E-9278-E8834987ABC0}"/>
    <cellStyle name="Total 9 4 19" xfId="51977" xr:uid="{849AC909-E9CB-4C9C-8331-E56BB60BD3E3}"/>
    <cellStyle name="Total 9 4 2" xfId="1976" xr:uid="{00000000-0005-0000-0000-0000B8070000}"/>
    <cellStyle name="Total 9 4 2 10" xfId="14914" xr:uid="{A2FB27A7-A89C-40CE-B0D4-B78E4CE315E0}"/>
    <cellStyle name="Total 9 4 2 10 2" xfId="47062" xr:uid="{1845B4C2-6545-4085-B830-DFE2C93B72A6}"/>
    <cellStyle name="Total 9 4 2 10 3" xfId="37918" xr:uid="{D8213AAF-9CAB-45EE-91ED-07D4CC088285}"/>
    <cellStyle name="Total 9 4 2 10 4" xfId="26503" xr:uid="{FE4F7F0A-1445-451F-8BB7-8F865CDC9E80}"/>
    <cellStyle name="Total 9 4 2 11" xfId="15287" xr:uid="{65A25891-2C63-4B98-8FC1-F94725A34D60}"/>
    <cellStyle name="Total 9 4 2 11 2" xfId="44213" xr:uid="{902830F9-CAA9-45D2-9FE5-BBE971BEFAB4}"/>
    <cellStyle name="Total 9 4 2 11 3" xfId="35065" xr:uid="{F170F1D4-4226-41A4-9FDE-D624631D7190}"/>
    <cellStyle name="Total 9 4 2 11 4" xfId="23511" xr:uid="{5F1808FB-C017-408D-AE3B-B2ED08574EC7}"/>
    <cellStyle name="Total 9 4 2 12" xfId="14371" xr:uid="{C04F6E14-447D-4E80-93DD-80AD9622006E}"/>
    <cellStyle name="Total 9 4 2 12 2" xfId="42521" xr:uid="{EECB90B7-C5FD-48B3-8D39-1D891E8E501F}"/>
    <cellStyle name="Total 9 4 2 12 3" xfId="33371" xr:uid="{CFB4D086-1F03-4B15-A4F5-686E49419BE4}"/>
    <cellStyle name="Total 9 4 2 12 4" xfId="21794" xr:uid="{28726C16-8062-4021-B400-3F1981A4AF39}"/>
    <cellStyle name="Total 9 4 2 13" xfId="25794" xr:uid="{636D2BBB-3847-4687-9F25-3CF43DAF8AAD}"/>
    <cellStyle name="Total 9 4 2 13 2" xfId="46417" xr:uid="{8003DFCD-39FF-4612-9FD9-D99827082717}"/>
    <cellStyle name="Total 9 4 2 13 3" xfId="37272" xr:uid="{67D02E99-0735-4781-87D0-E68737D4A553}"/>
    <cellStyle name="Total 9 4 2 14" xfId="25288" xr:uid="{7DCC8286-864D-4E18-88C3-15D9D61785C5}"/>
    <cellStyle name="Total 9 4 2 15" xfId="48893" xr:uid="{485CDA6C-568A-412F-B31C-C1D202EFE574}"/>
    <cellStyle name="Total 9 4 2 16" xfId="50796" xr:uid="{ABE3148B-17FE-425B-B32E-76C3319BFFC9}"/>
    <cellStyle name="Total 9 4 2 17" xfId="49598" xr:uid="{D182A5F7-CAE9-49C7-B983-C388223EF201}"/>
    <cellStyle name="Total 9 4 2 18" xfId="51978" xr:uid="{95A05BB1-8A42-46B9-9A31-362980CEA059}"/>
    <cellStyle name="Total 9 4 2 19" xfId="51623" xr:uid="{E367CB8B-5ED0-408E-B24B-DCC0BBCA011B}"/>
    <cellStyle name="Total 9 4 2 2" xfId="5313" xr:uid="{761CB16B-B9EC-44AA-AB37-8715ABB1C62D}"/>
    <cellStyle name="Total 9 4 2 2 2" xfId="41603" xr:uid="{D082AB26-2D40-4439-9148-E3F7AC8FDB62}"/>
    <cellStyle name="Total 9 4 2 2 3" xfId="32416" xr:uid="{2437C18B-A294-4CB1-8FF1-BCB615CE337B}"/>
    <cellStyle name="Total 9 4 2 2 4" xfId="20773" xr:uid="{D285387B-98C9-43A1-A030-C2734241D387}"/>
    <cellStyle name="Total 9 4 2 20" xfId="53771" xr:uid="{BB04931A-D0E7-4FCB-8417-3C17878893B3}"/>
    <cellStyle name="Total 9 4 2 21" xfId="55051" xr:uid="{ED11B319-8150-4203-BA3E-5A9AC36BD088}"/>
    <cellStyle name="Total 9 4 2 22" xfId="52701" xr:uid="{8D4780F1-9FCB-45C1-9DC9-4E751CB4FB98}"/>
    <cellStyle name="Total 9 4 2 23" xfId="56270" xr:uid="{F9A64128-BA0F-4878-83AB-46842E71BF95}"/>
    <cellStyle name="Total 9 4 2 24" xfId="17047" xr:uid="{9C99BE20-34DE-41CC-8F19-CEDBE1FC0C64}"/>
    <cellStyle name="Total 9 4 2 3" xfId="4133" xr:uid="{6F1E2D68-A3E3-491C-9AE0-ECB432FD14BF}"/>
    <cellStyle name="Total 9 4 2 3 2" xfId="40836" xr:uid="{E7A0EFE2-EB19-4447-8ACA-6E046181B737}"/>
    <cellStyle name="Total 9 4 2 3 3" xfId="31604" xr:uid="{8A7BBEE5-597D-470F-977A-5E160B8FBCA9}"/>
    <cellStyle name="Total 9 4 2 3 4" xfId="19882" xr:uid="{5DC963D6-EA0D-4ABE-B775-32ADE90ACD40}"/>
    <cellStyle name="Total 9 4 2 4" xfId="10722" xr:uid="{3AFE040C-4934-453D-A1A2-A70C74B682F7}"/>
    <cellStyle name="Total 9 4 2 4 2" xfId="41857" xr:uid="{2E5D2AD6-437A-4A79-8533-D4F38B5203F0}"/>
    <cellStyle name="Total 9 4 2 4 3" xfId="32706" xr:uid="{5C16B16F-26E3-47EB-91E9-EAE8E8A34905}"/>
    <cellStyle name="Total 9 4 2 4 4" xfId="21124" xr:uid="{5CB2C7DC-8C39-469B-BBD6-A78218952276}"/>
    <cellStyle name="Total 9 4 2 5" xfId="10167" xr:uid="{5953A9F1-EE83-4FA0-8D1E-B21054DC6364}"/>
    <cellStyle name="Total 9 4 2 5 2" xfId="40456" xr:uid="{BAAE296C-876F-47C6-99DB-0BCBB29A3593}"/>
    <cellStyle name="Total 9 4 2 5 3" xfId="31223" xr:uid="{7B545497-23BE-487C-945A-8029854CB184}"/>
    <cellStyle name="Total 9 4 2 5 4" xfId="19492" xr:uid="{EEE0DF0F-E218-4271-A02A-C5E8DAF2C823}"/>
    <cellStyle name="Total 9 4 2 6" xfId="10226" xr:uid="{517D8759-5BF9-4DB4-AC8B-FC05CF17F0EC}"/>
    <cellStyle name="Total 9 4 2 6 2" xfId="43337" xr:uid="{792B2744-3BD6-4B5C-AC02-2800FA4A63B6}"/>
    <cellStyle name="Total 9 4 2 6 3" xfId="34187" xr:uid="{9146114A-CDEB-4CAF-8567-6A8324699A24}"/>
    <cellStyle name="Total 9 4 2 6 4" xfId="22623" xr:uid="{7622FEA8-BC8F-4F2C-A902-1ACE2FBBF556}"/>
    <cellStyle name="Total 9 4 2 7" xfId="11496" xr:uid="{C47883E3-899A-467D-91CF-553E01C32C4D}"/>
    <cellStyle name="Total 9 4 2 7 2" xfId="45155" xr:uid="{4B893554-EA3C-4CFA-B12C-C01268FD1F0C}"/>
    <cellStyle name="Total 9 4 2 7 3" xfId="36010" xr:uid="{A3250BA5-96BE-4C0C-9894-7EA34E6C7AEF}"/>
    <cellStyle name="Total 9 4 2 7 4" xfId="24476" xr:uid="{2A9C033A-5142-4F6F-8AC5-CBEA939259FB}"/>
    <cellStyle name="Total 9 4 2 8" xfId="11922" xr:uid="{0B07098F-58B7-4258-96AB-8CD2B44AF395}"/>
    <cellStyle name="Total 9 4 2 8 2" xfId="44837" xr:uid="{86672C84-19DB-4FB1-8F02-547B069C1913}"/>
    <cellStyle name="Total 9 4 2 8 3" xfId="35692" xr:uid="{F79F5776-99D5-42DA-BA55-DE30E2FA643B}"/>
    <cellStyle name="Total 9 4 2 8 4" xfId="24155" xr:uid="{60A0A9CC-BB42-4F2F-B467-B06EF81A8D8F}"/>
    <cellStyle name="Total 9 4 2 9" xfId="12299" xr:uid="{AD20DC4D-199B-4A54-8239-451C9D84DC99}"/>
    <cellStyle name="Total 9 4 2 9 2" xfId="45361" xr:uid="{EF2525A9-1E2B-49A6-9AB1-545AA21751ED}"/>
    <cellStyle name="Total 9 4 2 9 3" xfId="36216" xr:uid="{B695FC42-9D50-43DE-A923-A5E0CE14286E}"/>
    <cellStyle name="Total 9 4 2 9 4" xfId="24682" xr:uid="{DF426E2C-B90F-4F88-B615-8850C18B0056}"/>
    <cellStyle name="Total 9 4 20" xfId="49555" xr:uid="{8C3C28F0-0835-46D4-8C93-75DAFA3739AE}"/>
    <cellStyle name="Total 9 4 21" xfId="53770" xr:uid="{BB1D3802-2C9F-4E93-B278-ED0F465C01A3}"/>
    <cellStyle name="Total 9 4 22" xfId="54691" xr:uid="{61C96218-3412-46F0-A39D-FC0308AE4A22}"/>
    <cellStyle name="Total 9 4 23" xfId="55441" xr:uid="{C89590CD-BDE2-46AF-B3B7-8C4A7EE6F0BF}"/>
    <cellStyle name="Total 9 4 24" xfId="56269" xr:uid="{7A4319DB-56A6-4B34-96E1-D9D1229E3340}"/>
    <cellStyle name="Total 9 4 25" xfId="17046" xr:uid="{7FF53E5F-BDA8-4E98-8F09-92F49CB7F39D}"/>
    <cellStyle name="Total 9 4 3" xfId="5312" xr:uid="{8A47746D-244A-4C9E-A9D0-0AB9D5277ADA}"/>
    <cellStyle name="Total 9 4 3 2" xfId="41133" xr:uid="{557C1F27-1718-4931-BF68-3EFF85D1517C}"/>
    <cellStyle name="Total 9 4 3 3" xfId="31904" xr:uid="{BA0A729A-0B34-4909-8F8B-7CD98E25B016}"/>
    <cellStyle name="Total 9 4 3 4" xfId="20184" xr:uid="{72E77B06-FBFE-481E-9AB3-29279A6040BE}"/>
    <cellStyle name="Total 9 4 4" xfId="5575" xr:uid="{416FC64E-9778-4EDB-BA92-C63AC854EBB1}"/>
    <cellStyle name="Total 9 4 4 2" xfId="40835" xr:uid="{80CE21B1-8DB9-4491-B331-DFF3ED543E9A}"/>
    <cellStyle name="Total 9 4 4 3" xfId="31603" xr:uid="{6AC74D67-11E5-4121-9373-E1AF4CE1171E}"/>
    <cellStyle name="Total 9 4 4 4" xfId="19881" xr:uid="{5E5D65CF-4934-4805-B750-85E168FD9A70}"/>
    <cellStyle name="Total 9 4 5" xfId="6485" xr:uid="{D4C55BBB-4F79-45EB-B601-3FD0360D1252}"/>
    <cellStyle name="Total 9 4 5 2" xfId="41184" xr:uid="{9703FDED-A8D9-4F84-949F-95AF6E4A0FBC}"/>
    <cellStyle name="Total 9 4 5 3" xfId="31964" xr:uid="{CC630B3A-5EC1-4ECF-A227-08EA71986921}"/>
    <cellStyle name="Total 9 4 5 4" xfId="20252" xr:uid="{B28CBC31-3F36-485C-BC3B-61B45267D693}"/>
    <cellStyle name="Total 9 4 6" xfId="10071" xr:uid="{4FB5F3E2-3C6F-44B0-A6B0-3D0FB3CAD5A6}"/>
    <cellStyle name="Total 9 4 6 2" xfId="42610" xr:uid="{1EF5CDE4-6EC7-47BD-B29D-02FE165B1DAF}"/>
    <cellStyle name="Total 9 4 6 3" xfId="33460" xr:uid="{3034EDE9-9096-45C0-B496-475AA1DEF7A3}"/>
    <cellStyle name="Total 9 4 6 4" xfId="21884" xr:uid="{2BB7C9A2-2D11-4E85-B49C-D4AE0B2D5A88}"/>
    <cellStyle name="Total 9 4 7" xfId="11007" xr:uid="{56FCBC8F-5590-42D1-9A57-DF9FF7BD692D}"/>
    <cellStyle name="Total 9 4 7 2" xfId="41240" xr:uid="{01091DDA-6009-439A-B82C-8AD13270EDCC}"/>
    <cellStyle name="Total 9 4 7 3" xfId="32020" xr:uid="{96D248D0-06DF-4BE6-ADCA-0B3E33272049}"/>
    <cellStyle name="Total 9 4 7 4" xfId="20309" xr:uid="{42168B96-0089-4FF6-936F-0048D97BD7D8}"/>
    <cellStyle name="Total 9 4 8" xfId="10829" xr:uid="{5D224489-846F-443C-8C12-3F6354CBCBB3}"/>
    <cellStyle name="Total 9 4 8 2" xfId="45154" xr:uid="{01604E8F-D750-417E-890B-6C099D396FB5}"/>
    <cellStyle name="Total 9 4 8 3" xfId="36009" xr:uid="{E86082FD-7676-4A27-A941-46A2B60BB1E0}"/>
    <cellStyle name="Total 9 4 8 4" xfId="24475" xr:uid="{F7B680AD-4A48-46FB-803A-24E5EB056134}"/>
    <cellStyle name="Total 9 4 9" xfId="10159" xr:uid="{727F9FDE-AA9E-44E6-8C8D-2202CBC2F5CB}"/>
    <cellStyle name="Total 9 4 9 2" xfId="44840" xr:uid="{B989D077-C755-4F61-A321-2EE2678A779B}"/>
    <cellStyle name="Total 9 4 9 3" xfId="35695" xr:uid="{ACED75E8-D68F-4CDE-8C0F-5F8E87691C0D}"/>
    <cellStyle name="Total 9 4 9 4" xfId="24158" xr:uid="{52E28E25-6020-41D1-9CF2-3A56865B0A28}"/>
    <cellStyle name="Total 9 5" xfId="1977" xr:uid="{00000000-0005-0000-0000-0000B9070000}"/>
    <cellStyle name="Total 9 5 10" xfId="6201" xr:uid="{6487E526-88E3-4901-BB23-5E2375656059}"/>
    <cellStyle name="Total 9 5 10 2" xfId="45050" xr:uid="{82096DEE-A4A1-475D-9233-8ADE1E2E3DF6}"/>
    <cellStyle name="Total 9 5 10 3" xfId="35905" xr:uid="{BFEE3C5A-E65A-4069-9026-2D82FE4AD3EF}"/>
    <cellStyle name="Total 9 5 10 4" xfId="24368" xr:uid="{2F302027-6B6E-4748-8201-82D712555669}"/>
    <cellStyle name="Total 9 5 11" xfId="14178" xr:uid="{708FE436-7790-4392-8495-B2CC96B45A45}"/>
    <cellStyle name="Total 9 5 11 2" xfId="40240" xr:uid="{938FA0FF-825A-44E7-B60D-AF5F2527231C}"/>
    <cellStyle name="Total 9 5 11 3" xfId="31007" xr:uid="{B0A58F43-83DE-4A25-A54C-70EF676EB37E}"/>
    <cellStyle name="Total 9 5 11 4" xfId="19219" xr:uid="{5DCE6BB6-6586-45D2-9732-94F199E494D5}"/>
    <cellStyle name="Total 9 5 12" xfId="16164" xr:uid="{BE4F1328-BF07-47C7-9DAC-2CC01909B938}"/>
    <cellStyle name="Total 9 5 12 2" xfId="46286" xr:uid="{2CAADF32-5270-4337-A218-48AFEE9CF231}"/>
    <cellStyle name="Total 9 5 12 3" xfId="37141" xr:uid="{CDFF236E-9C86-4794-A195-BE2EA1F1B28F}"/>
    <cellStyle name="Total 9 5 12 4" xfId="25654" xr:uid="{F9E4EB64-2FC2-4A48-9F6C-EE6BB44EB257}"/>
    <cellStyle name="Total 9 5 13" xfId="13864" xr:uid="{665421AA-81F5-4EA6-BC5C-80939A22528C}"/>
    <cellStyle name="Total 9 5 13 2" xfId="47332" xr:uid="{46D9C73D-404A-4549-8DA6-05A1793B7CD2}"/>
    <cellStyle name="Total 9 5 13 3" xfId="38188" xr:uid="{767EFAA7-2D5A-4FE9-AB82-9B0212BE9992}"/>
    <cellStyle name="Total 9 5 13 4" xfId="26792" xr:uid="{6B80373D-745B-48DE-88C9-33A1F91B1929}"/>
    <cellStyle name="Total 9 5 14" xfId="24215" xr:uid="{D727DECB-1DB8-4B2B-8583-C231779265D3}"/>
    <cellStyle name="Total 9 5 14 2" xfId="44897" xr:uid="{BAD7F512-C810-4D25-9171-3D4E88529ACE}"/>
    <cellStyle name="Total 9 5 14 3" xfId="35752" xr:uid="{07C08E7B-869F-4A0B-AC66-AE0381109DB0}"/>
    <cellStyle name="Total 9 5 15" xfId="27868" xr:uid="{FD0F2FF1-0D0B-4854-8339-CF8E26F3E4B5}"/>
    <cellStyle name="Total 9 5 16" xfId="48894" xr:uid="{E0C0DA03-6D3B-4B21-8EC5-86CF2CBEE28D}"/>
    <cellStyle name="Total 9 5 17" xfId="50797" xr:uid="{784EE0DE-D393-4A76-A5B4-DDC3D8A15EEC}"/>
    <cellStyle name="Total 9 5 18" xfId="49597" xr:uid="{6ECBB60C-E578-4FF6-A64A-023A1D13D3DC}"/>
    <cellStyle name="Total 9 5 19" xfId="49858" xr:uid="{D36B60AE-9485-408A-A709-7A5977423D5D}"/>
    <cellStyle name="Total 9 5 2" xfId="1978" xr:uid="{00000000-0005-0000-0000-0000BA070000}"/>
    <cellStyle name="Total 9 5 2 10" xfId="13892" xr:uid="{C77BD091-F2E0-49D7-8E84-198E48A72373}"/>
    <cellStyle name="Total 9 5 2 10 2" xfId="47060" xr:uid="{8DF75AAF-C03D-435A-9E8C-F7A818827557}"/>
    <cellStyle name="Total 9 5 2 10 3" xfId="37916" xr:uid="{BB667B64-7FD5-4DE3-971F-9167BE5FA27C}"/>
    <cellStyle name="Total 9 5 2 10 4" xfId="26501" xr:uid="{A1625D74-20F1-4CFA-A480-C32E971C4634}"/>
    <cellStyle name="Total 9 5 2 11" xfId="15376" xr:uid="{9F0FDFCB-AA6D-4FD1-B61C-306032BF8458}"/>
    <cellStyle name="Total 9 5 2 11 2" xfId="46295" xr:uid="{50D39E6B-490C-4D18-8481-73429D5D1994}"/>
    <cellStyle name="Total 9 5 2 11 3" xfId="37150" xr:uid="{34B629B6-E9D2-49E5-9274-C1638AD2362D}"/>
    <cellStyle name="Total 9 5 2 11 4" xfId="25664" xr:uid="{CCC4B28C-01BD-449F-BF57-439EF98AFFBF}"/>
    <cellStyle name="Total 9 5 2 12" xfId="13289" xr:uid="{C3003BA7-CC32-46FF-AEF8-B4E70F3E415C}"/>
    <cellStyle name="Total 9 5 2 12 2" xfId="41713" xr:uid="{F6A26197-7426-49B9-AD78-7EEDF8CEF037}"/>
    <cellStyle name="Total 9 5 2 12 3" xfId="32562" xr:uid="{465493DF-5C44-4031-BBB2-5CC269006003}"/>
    <cellStyle name="Total 9 5 2 12 4" xfId="20979" xr:uid="{163F867D-46D6-4705-B56B-710C881E9323}"/>
    <cellStyle name="Total 9 5 2 13" xfId="27421" xr:uid="{EFB6C939-4F9B-4540-8550-B13A8A59245C}"/>
    <cellStyle name="Total 9 5 2 13 2" xfId="47838" xr:uid="{26199B49-2C56-41C4-9E26-463966233BBE}"/>
    <cellStyle name="Total 9 5 2 13 3" xfId="38694" xr:uid="{38176BB5-3CCD-4A2C-BDA9-4583A64C4E9B}"/>
    <cellStyle name="Total 9 5 2 14" xfId="26498" xr:uid="{7851218C-3D0B-4EE8-BEB4-4BAD58C914C3}"/>
    <cellStyle name="Total 9 5 2 15" xfId="48895" xr:uid="{F2746B82-1054-4633-B0FC-00165A2801AB}"/>
    <cellStyle name="Total 9 5 2 16" xfId="50798" xr:uid="{AF088A90-7E06-424C-AA4C-775A8D54D999}"/>
    <cellStyle name="Total 9 5 2 17" xfId="51818" xr:uid="{5268807A-5ADC-4DF1-968A-DBF1F03598DC}"/>
    <cellStyle name="Total 9 5 2 18" xfId="51317" xr:uid="{35614411-11CC-46AB-A0DF-2E38F194FB76}"/>
    <cellStyle name="Total 9 5 2 19" xfId="51624" xr:uid="{95F8E497-896F-420B-85D0-4E5AC53F8745}"/>
    <cellStyle name="Total 9 5 2 2" xfId="5315" xr:uid="{CD574889-93AF-4DC6-9F2E-2ACC69C6AE9D}"/>
    <cellStyle name="Total 9 5 2 2 2" xfId="41615" xr:uid="{2A84832D-FF0D-4116-A581-D044895EF7B0}"/>
    <cellStyle name="Total 9 5 2 2 3" xfId="32428" xr:uid="{A0ECA39D-B944-41BA-BDFD-1A5BD9EECD9F}"/>
    <cellStyle name="Total 9 5 2 2 4" xfId="20785" xr:uid="{F2BF1180-8851-4AE9-8387-0BFFEC61B2E8}"/>
    <cellStyle name="Total 9 5 2 20" xfId="53773" xr:uid="{88D948DB-A86F-4891-B161-D88A33380968}"/>
    <cellStyle name="Total 9 5 2 21" xfId="53907" xr:uid="{CBD1AF70-5997-4F41-BE7C-1E4865D2422F}"/>
    <cellStyle name="Total 9 5 2 22" xfId="55442" xr:uid="{BD788AB3-2AE4-4652-928F-057EF0795277}"/>
    <cellStyle name="Total 9 5 2 23" xfId="56272" xr:uid="{C30DBC4E-414D-4241-B3C4-92D7438912FD}"/>
    <cellStyle name="Total 9 5 2 24" xfId="17049" xr:uid="{1F079B66-8C70-481D-A8C9-EABCAD5E8146}"/>
    <cellStyle name="Total 9 5 2 3" xfId="4131" xr:uid="{47B7928F-E00B-4E8D-9FA4-584D6411C620}"/>
    <cellStyle name="Total 9 5 2 3 2" xfId="40838" xr:uid="{76E74B89-87AD-4459-ABE7-24D9A7A48023}"/>
    <cellStyle name="Total 9 5 2 3 3" xfId="31606" xr:uid="{21022845-73BB-4F23-BDC1-6DB337285FAD}"/>
    <cellStyle name="Total 9 5 2 3 4" xfId="19884" xr:uid="{28796534-B179-496E-AACD-72F0EAB60A90}"/>
    <cellStyle name="Total 9 5 2 4" xfId="9961" xr:uid="{277ED7BD-EA2E-4600-9336-B44C506DE19B}"/>
    <cellStyle name="Total 9 5 2 4 2" xfId="41858" xr:uid="{C60FCABD-80BF-4439-9F56-762BD053669D}"/>
    <cellStyle name="Total 9 5 2 4 3" xfId="32707" xr:uid="{713A6BB6-9C9E-4D7E-B536-FB61E9E98589}"/>
    <cellStyle name="Total 9 5 2 4 4" xfId="21125" xr:uid="{BC0AD326-FDB8-4185-B4A9-5EA2B5CFE371}"/>
    <cellStyle name="Total 9 5 2 5" xfId="9876" xr:uid="{C4DE1157-077D-4E91-9007-9682CB13E1FF}"/>
    <cellStyle name="Total 9 5 2 5 2" xfId="42611" xr:uid="{B13C6949-E027-4922-84A7-01B51D758584}"/>
    <cellStyle name="Total 9 5 2 5 3" xfId="33461" xr:uid="{D286ADBE-1A1D-4DFF-8926-F88023813D31}"/>
    <cellStyle name="Total 9 5 2 5 4" xfId="21885" xr:uid="{183B7E8A-832E-4C4D-AEE5-0FE0C9D0C4B1}"/>
    <cellStyle name="Total 9 5 2 6" xfId="11047" xr:uid="{F4FF2DAA-A495-4A43-885F-9B190C6C6FE4}"/>
    <cellStyle name="Total 9 5 2 6 2" xfId="43338" xr:uid="{DF97DEAE-5FBA-4E56-8023-C50FED779A2D}"/>
    <cellStyle name="Total 9 5 2 6 3" xfId="34188" xr:uid="{06C5635F-3B7D-41CA-9F70-9DF28E66F343}"/>
    <cellStyle name="Total 9 5 2 6 4" xfId="22624" xr:uid="{7819422B-E182-4553-B8C3-B97E5C58D7AA}"/>
    <cellStyle name="Total 9 5 2 7" xfId="3755" xr:uid="{437A0739-BE39-47D2-AAC0-01AFAFD8F96C}"/>
    <cellStyle name="Total 9 5 2 7 2" xfId="44184" xr:uid="{83F2AC83-BFD1-4C45-8E5A-960187F27D6B}"/>
    <cellStyle name="Total 9 5 2 7 3" xfId="35036" xr:uid="{8A14A67B-E756-432F-B506-4728A04F4F91}"/>
    <cellStyle name="Total 9 5 2 7 4" xfId="23482" xr:uid="{7FFCA2E5-28BC-491C-A8D4-5B9BE2CD7C4A}"/>
    <cellStyle name="Total 9 5 2 8" xfId="6253" xr:uid="{86167F02-D085-444E-B4BD-26D764A2C28D}"/>
    <cellStyle name="Total 9 5 2 8 2" xfId="44258" xr:uid="{981391D0-61EB-445A-BEB9-814B966284CE}"/>
    <cellStyle name="Total 9 5 2 8 3" xfId="35110" xr:uid="{7A17E15F-C89C-4387-A34D-BD4A0A912DBA}"/>
    <cellStyle name="Total 9 5 2 8 4" xfId="23557" xr:uid="{68900F5D-1EFA-4596-92CA-D69ECD093254}"/>
    <cellStyle name="Total 9 5 2 9" xfId="9556" xr:uid="{7AE15B09-8B39-4BEA-A0CB-385671F6D4E9}"/>
    <cellStyle name="Total 9 5 2 9 2" xfId="43589" xr:uid="{11539F53-FB78-40BD-8042-1011D1D60576}"/>
    <cellStyle name="Total 9 5 2 9 3" xfId="34440" xr:uid="{3CB8B45B-046E-4BDD-8311-FC8E9DD928D2}"/>
    <cellStyle name="Total 9 5 2 9 4" xfId="22878" xr:uid="{14CA8BCA-5181-44CB-9F65-259C917A1F32}"/>
    <cellStyle name="Total 9 5 20" xfId="49944" xr:uid="{CC546980-9362-4CFF-BBE4-DCBEED506E60}"/>
    <cellStyle name="Total 9 5 21" xfId="53772" xr:uid="{BE38AAC0-3D12-454A-8EC4-148043416523}"/>
    <cellStyle name="Total 9 5 22" xfId="54229" xr:uid="{70DD808A-A869-4097-B73B-16AB3998BD68}"/>
    <cellStyle name="Total 9 5 23" xfId="55249" xr:uid="{6C8ECD8F-75BB-495E-BF58-326EDCAEFE3D}"/>
    <cellStyle name="Total 9 5 24" xfId="56271" xr:uid="{ED9F3DE7-98C7-461B-B78A-DF885F75A080}"/>
    <cellStyle name="Total 9 5 25" xfId="17048" xr:uid="{11941B55-DA88-4E7B-B656-4962CBE5F066}"/>
    <cellStyle name="Total 9 5 3" xfId="5314" xr:uid="{675C218E-1D6B-413E-BCF7-6CB181769347}"/>
    <cellStyle name="Total 9 5 3 2" xfId="41120" xr:uid="{D581C6E1-CA6E-46AE-BFAF-8E3E46A1F1DF}"/>
    <cellStyle name="Total 9 5 3 3" xfId="31891" xr:uid="{7006CEFD-73D6-4122-93F5-0885E3B67721}"/>
    <cellStyle name="Total 9 5 3 4" xfId="20171" xr:uid="{944D72F7-7C06-4308-8647-374E6E0B0C86}"/>
    <cellStyle name="Total 9 5 4" xfId="4132" xr:uid="{482001C6-9442-46C7-80DA-E9275FB4EE5D}"/>
    <cellStyle name="Total 9 5 4 2" xfId="40837" xr:uid="{6F5A30EA-6182-4BDE-8445-E9FE32426856}"/>
    <cellStyle name="Total 9 5 4 3" xfId="31605" xr:uid="{DB114F00-F2BB-4333-AD96-6B927C4C109D}"/>
    <cellStyle name="Total 9 5 4 4" xfId="19883" xr:uid="{1A7957C8-9222-4D4F-94EE-1368BCC837F6}"/>
    <cellStyle name="Total 9 5 5" xfId="11208" xr:uid="{1F8F94BD-3F04-4404-BEC6-5654A167C97D}"/>
    <cellStyle name="Total 9 5 5 2" xfId="39504" xr:uid="{F3B480BB-A585-4E0A-B2A1-B8B38059F637}"/>
    <cellStyle name="Total 9 5 5 3" xfId="30239" xr:uid="{98573A93-D80E-4D7C-AB11-DCD807FC1CEA}"/>
    <cellStyle name="Total 9 5 5 4" xfId="18484" xr:uid="{F4EA533F-9111-40D2-8442-D2E4E2BE320C}"/>
    <cellStyle name="Total 9 5 6" xfId="5329" xr:uid="{1566599F-AC24-44CE-ACF6-E245BE6B91B1}"/>
    <cellStyle name="Total 9 5 6 2" xfId="41055" xr:uid="{DD38AAAB-D46A-473E-8484-7C73DF7D7720}"/>
    <cellStyle name="Total 9 5 6 3" xfId="31825" xr:uid="{8865AEE4-36EF-45EB-9253-488CF16F3061}"/>
    <cellStyle name="Total 9 5 6 4" xfId="20104" xr:uid="{34C64D3E-30AE-4A22-8FF0-8E3F786B0D5E}"/>
    <cellStyle name="Total 9 5 7" xfId="6200" xr:uid="{21861B2F-605F-4EED-8C56-5967BFA763D6}"/>
    <cellStyle name="Total 9 5 7 2" xfId="39644" xr:uid="{8F0D43DA-1E19-4C4E-BB78-ADF8AAE1BF95}"/>
    <cellStyle name="Total 9 5 7 3" xfId="30392" xr:uid="{37F52418-15EB-45F7-899A-6DB9DED16144}"/>
    <cellStyle name="Total 9 5 7 4" xfId="18637" xr:uid="{DFE8B39B-2E06-4E9D-B625-DB77E2506251}"/>
    <cellStyle name="Total 9 5 8" xfId="11205" xr:uid="{7538EC04-67F1-4FCC-AACF-672DC12F804A}"/>
    <cellStyle name="Total 9 5 8 2" xfId="40254" xr:uid="{765B0C0B-827F-4680-B160-7AC5F1F9B515}"/>
    <cellStyle name="Total 9 5 8 3" xfId="31021" xr:uid="{E1BD7A1E-0B34-4000-AE42-E6250E6CF03A}"/>
    <cellStyle name="Total 9 5 8 4" xfId="19241" xr:uid="{A6FB630C-0AB5-45DC-8563-5B1744393131}"/>
    <cellStyle name="Total 9 5 9" xfId="5326" xr:uid="{DCD79FC4-8ECD-4613-BC49-B44E29EAA38B}"/>
    <cellStyle name="Total 9 5 9 2" xfId="44834" xr:uid="{D0C642BE-5772-46F5-ABD6-CB333CE4B7E4}"/>
    <cellStyle name="Total 9 5 9 3" xfId="35689" xr:uid="{AA58526C-38B7-46D2-84ED-D61BE97EBDCC}"/>
    <cellStyle name="Total 9 5 9 4" xfId="24152" xr:uid="{19028A6A-EEA8-442D-9348-74B4F288EFA2}"/>
    <cellStyle name="Total 9 6" xfId="1979" xr:uid="{00000000-0005-0000-0000-0000BB070000}"/>
    <cellStyle name="Total 9 6 10" xfId="15795" xr:uid="{1B88794E-2BC8-4154-8A42-9337F26FC036}"/>
    <cellStyle name="Total 9 6 10 2" xfId="47061" xr:uid="{9C6AB69A-E9B1-43A2-8ACE-2B2C23E2D8B2}"/>
    <cellStyle name="Total 9 6 10 3" xfId="37917" xr:uid="{30149A9F-300C-48A2-8F94-B0B164628F7F}"/>
    <cellStyle name="Total 9 6 10 4" xfId="26502" xr:uid="{7820EF34-A901-4F36-9209-4583A0B960B5}"/>
    <cellStyle name="Total 9 6 11" xfId="16165" xr:uid="{17B42CF7-373D-4238-8A44-31F903D5D1CE}"/>
    <cellStyle name="Total 9 6 11 2" xfId="46157" xr:uid="{071A4FE9-4C65-42EA-B9CA-7D00E8496B87}"/>
    <cellStyle name="Total 9 6 11 3" xfId="37012" xr:uid="{4695DC5D-39AA-4D5A-B169-5897DA0473D9}"/>
    <cellStyle name="Total 9 6 11 4" xfId="25510" xr:uid="{EBBB7E29-0EC7-4828-82AF-EACDDAD5AAAD}"/>
    <cellStyle name="Total 9 6 12" xfId="13865" xr:uid="{88DB7CE4-7E54-4BFC-829E-77D58C693687}"/>
    <cellStyle name="Total 9 6 12 2" xfId="44856" xr:uid="{4365637F-B6A6-45A1-B458-2528DC4837F2}"/>
    <cellStyle name="Total 9 6 12 3" xfId="35711" xr:uid="{4751FC17-CCFB-452B-8D5E-F7F2786B6FD7}"/>
    <cellStyle name="Total 9 6 12 4" xfId="24174" xr:uid="{C026CBCC-6578-4040-A28D-A19F6259CD07}"/>
    <cellStyle name="Total 9 6 13" xfId="24188" xr:uid="{0CBBFD8D-D446-4963-8194-7442EDC3A4EE}"/>
    <cellStyle name="Total 9 6 13 2" xfId="44870" xr:uid="{8919B4E0-CE15-486C-986A-4AE7E3C5D4E9}"/>
    <cellStyle name="Total 9 6 13 3" xfId="35725" xr:uid="{9A67F836-4A5C-499C-993F-13124B85C8D3}"/>
    <cellStyle name="Total 9 6 14" xfId="27869" xr:uid="{DE6D6DE5-E89B-4875-B50F-ABAE02302D55}"/>
    <cellStyle name="Total 9 6 15" xfId="48896" xr:uid="{97DFA1E7-5CBE-497A-B369-88F6A97B9E9F}"/>
    <cellStyle name="Total 9 6 16" xfId="50799" xr:uid="{B3398CC1-DB7E-4F1F-9A49-67960B20815B}"/>
    <cellStyle name="Total 9 6 17" xfId="49982" xr:uid="{A109EA38-BDAB-481A-96DA-C08300911CC0}"/>
    <cellStyle name="Total 9 6 18" xfId="51976" xr:uid="{03749324-17FF-448B-9A38-72AEE3D3063B}"/>
    <cellStyle name="Total 9 6 19" xfId="50257" xr:uid="{CB70AF95-2853-486C-80CD-A1DBC25BB3DE}"/>
    <cellStyle name="Total 9 6 2" xfId="5316" xr:uid="{D09151FE-4FAF-4EAA-A2DA-CBF2B292AF83}"/>
    <cellStyle name="Total 9 6 2 2" xfId="41132" xr:uid="{3475E582-9BB0-486A-8146-EB42C53C35EA}"/>
    <cellStyle name="Total 9 6 2 3" xfId="31903" xr:uid="{401ABA82-E0CE-4CB2-A660-D2872DDECA86}"/>
    <cellStyle name="Total 9 6 2 4" xfId="20183" xr:uid="{2AB46844-12E1-4A0F-9AA7-3E1DB0CA7B97}"/>
    <cellStyle name="Total 9 6 20" xfId="53774" xr:uid="{BB746792-810C-4DD7-AC2E-2EB1FB47F3E0}"/>
    <cellStyle name="Total 9 6 21" xfId="54702" xr:uid="{3FF9084A-9BFC-46B5-B1B2-ED8316E7C229}"/>
    <cellStyle name="Total 9 6 22" xfId="52700" xr:uid="{9DF8D0BB-D8F0-4247-8D09-3A83EC87B315}"/>
    <cellStyle name="Total 9 6 23" xfId="56273" xr:uid="{93E60D48-DD86-4BF8-A657-C7649B6CBAF3}"/>
    <cellStyle name="Total 9 6 24" xfId="17050" xr:uid="{1E1390D7-71FE-4AE6-9137-5A2CA1480A5F}"/>
    <cellStyle name="Total 9 6 3" xfId="6165" xr:uid="{28F83EB1-3185-45C9-B42B-AD3C10FF96E0}"/>
    <cellStyle name="Total 9 6 3 2" xfId="40839" xr:uid="{A7CBED46-B7DD-4988-B53A-0D4CD510C298}"/>
    <cellStyle name="Total 9 6 3 3" xfId="31607" xr:uid="{9707F132-1BDE-49FB-9764-520BECDEFD11}"/>
    <cellStyle name="Total 9 6 3 4" xfId="19885" xr:uid="{07C38FE5-B4CB-4DE1-849C-A6CE58ACFC65}"/>
    <cellStyle name="Total 9 6 4" xfId="11209" xr:uid="{C2F44203-EC77-4443-971D-24C1DB6D74AE}"/>
    <cellStyle name="Total 9 6 4 2" xfId="41499" xr:uid="{861ADE2D-D66D-47AB-84A6-5F430A6B97D0}"/>
    <cellStyle name="Total 9 6 4 3" xfId="32311" xr:uid="{103CC5AE-B323-4686-9A5C-2B5786A652E0}"/>
    <cellStyle name="Total 9 6 4 4" xfId="20602" xr:uid="{67BA935B-A920-4FBC-B806-2ABB9CAC77EA}"/>
    <cellStyle name="Total 9 6 5" xfId="5330" xr:uid="{04FC6990-6886-429B-B9F8-359BA4587E81}"/>
    <cellStyle name="Total 9 6 5 2" xfId="41056" xr:uid="{DD9ADE16-A7BB-4DF3-80E7-432B570F7E7B}"/>
    <cellStyle name="Total 9 6 5 3" xfId="31826" xr:uid="{CF617F79-EDE3-443C-BF50-88A19E4E0DE9}"/>
    <cellStyle name="Total 9 6 5 4" xfId="20105" xr:uid="{FAEB4838-CDB0-4BD5-B663-BC43453FCE72}"/>
    <cellStyle name="Total 9 6 6" xfId="5569" xr:uid="{25AEB92C-5629-46C9-A8FC-2CF0B48C885B}"/>
    <cellStyle name="Total 9 6 6 2" xfId="42241" xr:uid="{1064D857-B4CD-4D12-840D-55802469E21D}"/>
    <cellStyle name="Total 9 6 6 3" xfId="33091" xr:uid="{F73B0A9B-D447-4260-A1BA-1AA77D92DBFE}"/>
    <cellStyle name="Total 9 6 6 4" xfId="21511" xr:uid="{2C5D65BD-5709-458D-A7A8-A9CE4E03BAB9}"/>
    <cellStyle name="Total 9 6 7" xfId="10328" xr:uid="{73F71CE2-827A-40D4-9C53-73D22FE72FF8}"/>
    <cellStyle name="Total 9 6 7 2" xfId="43868" xr:uid="{3405ED6E-0D4C-4EFE-A8DF-56883B5B41A5}"/>
    <cellStyle name="Total 9 6 7 3" xfId="34720" xr:uid="{36440102-B934-4FCA-AF40-EAF2CE7A4432}"/>
    <cellStyle name="Total 9 6 7 4" xfId="23161" xr:uid="{D920D0FE-9DDF-4059-AF5F-CCFFD135AFC4}"/>
    <cellStyle name="Total 9 6 8" xfId="10959" xr:uid="{CE397BBE-D237-44D8-B621-C328F8FFA4FB}"/>
    <cellStyle name="Total 9 6 8 2" xfId="44265" xr:uid="{1B3C8268-10C8-4625-9A66-96EB598C1519}"/>
    <cellStyle name="Total 9 6 8 3" xfId="35117" xr:uid="{707B068D-3FDB-407F-B940-92182084E8D4}"/>
    <cellStyle name="Total 9 6 8 4" xfId="23564" xr:uid="{356343F3-1CF3-4432-8D93-B323D8D5D16D}"/>
    <cellStyle name="Total 9 6 9" xfId="10840" xr:uid="{C14F9149-754B-4069-9D95-F124E562C27A}"/>
    <cellStyle name="Total 9 6 9 2" xfId="45051" xr:uid="{FA1824CB-5A63-4B22-BAB4-6AF379EEDC1B}"/>
    <cellStyle name="Total 9 6 9 3" xfId="35906" xr:uid="{06D29AC3-F13E-4510-868E-DCFC79CDD19D}"/>
    <cellStyle name="Total 9 6 9 4" xfId="24369" xr:uid="{F00A20EA-7594-498C-94DE-CFEBF97A5841}"/>
    <cellStyle name="Total 9 7" xfId="5307" xr:uid="{83529869-A778-483A-9839-A52779B6519D}"/>
    <cellStyle name="Total 9 7 2" xfId="41617" xr:uid="{37DA21DA-CB41-42F1-BEB8-C518D25D6984}"/>
    <cellStyle name="Total 9 7 3" xfId="32430" xr:uid="{4F51F6F8-42FF-4B37-8A48-D19E29A4DFFC}"/>
    <cellStyle name="Total 9 7 4" xfId="20787" xr:uid="{54C25B09-78B2-4BFE-B8B9-2B74C783694E}"/>
    <cellStyle name="Total 9 8" xfId="5576" xr:uid="{7E8A6F06-0E4D-45BE-B2FC-FF912DC09917}"/>
    <cellStyle name="Total 9 8 2" xfId="40830" xr:uid="{57759DB0-54E1-449B-9661-4EDB62F363D4}"/>
    <cellStyle name="Total 9 8 3" xfId="31598" xr:uid="{C0522DBB-25FE-4019-87FA-0497057F5BAE}"/>
    <cellStyle name="Total 9 8 4" xfId="19876" xr:uid="{19B2572A-14A8-4B70-950E-E1222BB26882}"/>
    <cellStyle name="Total 9 9" xfId="11210" xr:uid="{10B22D90-6B45-408A-A4E1-39C46336CAFE}"/>
    <cellStyle name="Total 9 9 2" xfId="39875" xr:uid="{ABD865A5-D4DA-4FC3-AA44-34C80659B492}"/>
    <cellStyle name="Total 9 9 3" xfId="30642" xr:uid="{AE8FC189-EA4A-4F83-A324-8A20F82AD9D5}"/>
    <cellStyle name="Total 9 9 4" xfId="18887" xr:uid="{69B7B565-B265-4795-90EE-108DBCFC6FCF}"/>
    <cellStyle name="Währung [0]_(A) Access-Spares for 2000" xfId="1980" xr:uid="{00000000-0005-0000-0000-0000BC070000}"/>
    <cellStyle name="Währung_(A) Access-Spares for 2000" xfId="1981" xr:uid="{00000000-0005-0000-0000-0000BD070000}"/>
    <cellStyle name="Warning Text 10" xfId="1982" xr:uid="{00000000-0005-0000-0000-0000BE070000}"/>
    <cellStyle name="Warning Text 11" xfId="1983" xr:uid="{00000000-0005-0000-0000-0000BF070000}"/>
    <cellStyle name="Warning Text 2" xfId="1984" xr:uid="{00000000-0005-0000-0000-0000C0070000}"/>
    <cellStyle name="Warning Text 3" xfId="1985" xr:uid="{00000000-0005-0000-0000-0000C1070000}"/>
    <cellStyle name="Warning Text 4" xfId="1986" xr:uid="{00000000-0005-0000-0000-0000C2070000}"/>
    <cellStyle name="Warning Text 5" xfId="1987" xr:uid="{00000000-0005-0000-0000-0000C3070000}"/>
    <cellStyle name="Warning Text 6" xfId="1988" xr:uid="{00000000-0005-0000-0000-0000C4070000}"/>
    <cellStyle name="Warning Text 7" xfId="1989" xr:uid="{00000000-0005-0000-0000-0000C5070000}"/>
    <cellStyle name="Warning Text 8" xfId="1990" xr:uid="{00000000-0005-0000-0000-0000C6070000}"/>
    <cellStyle name="Warning Text 9" xfId="1991" xr:uid="{00000000-0005-0000-0000-0000C7070000}"/>
    <cellStyle name="เครื่องหมายจุลภาค [0]_PERSONAL" xfId="1992" xr:uid="{00000000-0005-0000-0000-0000C8070000}"/>
    <cellStyle name="เครื่องหมายจุลภาค 4" xfId="1993" xr:uid="{00000000-0005-0000-0000-0000C9070000}"/>
    <cellStyle name="เครื่องหมายจุลภาค 7" xfId="1994" xr:uid="{00000000-0005-0000-0000-0000CA070000}"/>
    <cellStyle name="เครื่องหมายจุลภาค_1999-PLAN-ACTUAL" xfId="1995" xr:uid="{00000000-0005-0000-0000-0000CB070000}"/>
    <cellStyle name="เครื่องหมายสกุลเงิน [0]_PERSONAL" xfId="1996" xr:uid="{00000000-0005-0000-0000-0000CC070000}"/>
    <cellStyle name="เครื่องหมายสกุลเงิน_PERSONAL" xfId="1997" xr:uid="{00000000-0005-0000-0000-0000CD070000}"/>
    <cellStyle name="เชื่อมโยงหลายมิติ" xfId="1998" xr:uid="{00000000-0005-0000-0000-0000CE070000}"/>
    <cellStyle name="เชื่อมโยงหลายมิติ 2" xfId="1999" xr:uid="{00000000-0005-0000-0000-0000CF070000}"/>
    <cellStyle name="เซลล์ตรวจสอบ" xfId="2000" xr:uid="{00000000-0005-0000-0000-0000D0070000}"/>
    <cellStyle name="เซลล์ตรวจสอบ 2" xfId="2001" xr:uid="{00000000-0005-0000-0000-0000D1070000}"/>
    <cellStyle name="เซลล์ที่มีการเชื่อมโยง" xfId="2002" xr:uid="{00000000-0005-0000-0000-0000D2070000}"/>
    <cellStyle name="เซลล์ที่มีการเชื่อมโยง 2" xfId="2003" xr:uid="{00000000-0005-0000-0000-0000D3070000}"/>
    <cellStyle name="แย่" xfId="2004" xr:uid="{00000000-0005-0000-0000-0000D4070000}"/>
    <cellStyle name="แย่ 2" xfId="2005" xr:uid="{00000000-0005-0000-0000-0000D5070000}"/>
    <cellStyle name="แสดงผล" xfId="2006" xr:uid="{00000000-0005-0000-0000-0000D6070000}"/>
    <cellStyle name="แสดงผล 10" xfId="11204" xr:uid="{E90940D3-66A2-40CE-8597-E034C11EC88B}"/>
    <cellStyle name="แสดงผล 10 2" xfId="39496" xr:uid="{B94AB56A-4DDF-448C-9023-6400B6D27384}"/>
    <cellStyle name="แสดงผล 10 3" xfId="30231" xr:uid="{9E265C27-B439-4AE4-A652-E03F86D51BD9}"/>
    <cellStyle name="แสดงผล 10 4" xfId="18476" xr:uid="{06E06BA2-1FFD-48C6-934C-3CABA47B003B}"/>
    <cellStyle name="แสดงผล 11" xfId="5325" xr:uid="{8DE50921-D6C8-4C1F-88A4-D6E73D793316}"/>
    <cellStyle name="แสดงผล 11 2" xfId="42547" xr:uid="{B6FD7BB7-B5A5-49E5-AF2A-95BB6466AE62}"/>
    <cellStyle name="แสดงผล 11 3" xfId="33397" xr:uid="{0A8B0048-32B2-4CB0-AB7C-51E17F238567}"/>
    <cellStyle name="แสดงผล 11 4" xfId="21820" xr:uid="{1B0FB7F8-FEB2-47C1-8F2C-E760EE87121C}"/>
    <cellStyle name="แสดงผล 12" xfId="5567" xr:uid="{C26A64FA-95A8-4855-86D8-CE2FD6164A96}"/>
    <cellStyle name="แสดงผล 12 2" xfId="41675" xr:uid="{4AAB9007-F0BC-4273-83EC-C7A6F92DD130}"/>
    <cellStyle name="แสดงผล 12 3" xfId="32518" xr:uid="{C07CF39C-68A5-4E44-8CCD-AEF445D84DAB}"/>
    <cellStyle name="แสดงผล 12 4" xfId="20922" xr:uid="{FBACE80D-A263-48F2-B1DF-AB6CC76FE2C3}"/>
    <cellStyle name="แสดงผล 13" xfId="9539" xr:uid="{B6097421-A4E8-4B32-B51E-DC16B28480CD}"/>
    <cellStyle name="แสดงผล 13 2" xfId="43188" xr:uid="{E55697E5-D666-4B63-9D14-994EEA0F6916}"/>
    <cellStyle name="แสดงผล 13 3" xfId="34038" xr:uid="{EA99F238-31DD-43CB-A920-9784648E49C1}"/>
    <cellStyle name="แสดงผล 13 4" xfId="22472" xr:uid="{AA442A21-F064-49BC-A407-4B7F15AC49FB}"/>
    <cellStyle name="แสดงผล 14" xfId="11126" xr:uid="{BBDFB666-ED38-4F0E-8487-73986C1FD2B1}"/>
    <cellStyle name="แสดงผล 14 2" xfId="39431" xr:uid="{7F9185BD-1BCA-444D-90FB-0D4A0DE490AF}"/>
    <cellStyle name="แสดงผล 14 3" xfId="30166" xr:uid="{9981DFBD-D328-450A-A998-4E9132B8E088}"/>
    <cellStyle name="แสดงผล 14 4" xfId="18410" xr:uid="{F53BDF3A-7217-4B26-A852-27F1AD2802F8}"/>
    <cellStyle name="แสดงผล 15" xfId="5165" xr:uid="{2342544F-6E26-41F2-92A9-77482265FE60}"/>
    <cellStyle name="แสดงผล 15 2" xfId="39872" xr:uid="{4A9EAD81-8E53-4EB8-A904-CBE11A83DE8F}"/>
    <cellStyle name="แสดงผล 15 3" xfId="30639" xr:uid="{C82E3C54-C8C4-4570-8B3A-A3F578197DCF}"/>
    <cellStyle name="แสดงผล 15 4" xfId="18884" xr:uid="{236E633D-7411-4839-B933-9934AC25DA0B}"/>
    <cellStyle name="แสดงผล 16" xfId="14906" xr:uid="{0979DCB6-5A38-4687-BB46-526718662976}"/>
    <cellStyle name="แสดงผล 16 2" xfId="47057" xr:uid="{67BF719F-07A6-480F-AE08-AEB8FB2E5C2B}"/>
    <cellStyle name="แสดงผล 16 3" xfId="37913" xr:uid="{524C7191-85AD-4639-972A-76479D516D93}"/>
    <cellStyle name="แสดงผล 16 4" xfId="26496" xr:uid="{C55342FE-24BC-4C7A-ADE5-2FC37725DF59}"/>
    <cellStyle name="แสดงผล 17" xfId="16163" xr:uid="{04B0CB79-B6F3-43DD-82C6-48ED660ED060}"/>
    <cellStyle name="แสดงผล 17 2" xfId="46313" xr:uid="{24F1DFE9-4D2D-40CD-96EA-4886F07A0941}"/>
    <cellStyle name="แสดงผล 17 3" xfId="37168" xr:uid="{4CF1AB58-B442-498A-A75B-309BD2F759C0}"/>
    <cellStyle name="แสดงผล 17 4" xfId="25683" xr:uid="{4975D78A-AA40-43EF-9C44-E41A60135AD5}"/>
    <cellStyle name="แสดงผล 18" xfId="13863" xr:uid="{3CF64EA2-A2F4-4C25-B745-B6094AB2F3C2}"/>
    <cellStyle name="แสดงผล 18 2" xfId="46782" xr:uid="{5F56DE03-E9A8-4EF9-8A6F-F9DA8641D918}"/>
    <cellStyle name="แสดงผล 18 3" xfId="37638" xr:uid="{F1B6DF84-F694-49EA-80C7-36343B514F8C}"/>
    <cellStyle name="แสดงผล 18 4" xfId="26198" xr:uid="{C2DFBA88-6513-4F72-A4C5-2813A0F28BD9}"/>
    <cellStyle name="แสดงผล 19" xfId="27370" xr:uid="{35991F68-840A-4D9A-BA8D-801FBCD601E6}"/>
    <cellStyle name="แสดงผล 19 2" xfId="47791" xr:uid="{8D6AD55F-5847-446A-9B80-1AF1E3865162}"/>
    <cellStyle name="แสดงผล 19 3" xfId="38647" xr:uid="{E7BAD9D0-D3E5-4D52-835C-C6A99C75F3DA}"/>
    <cellStyle name="แสดงผล 2" xfId="2007" xr:uid="{00000000-0005-0000-0000-0000D7070000}"/>
    <cellStyle name="แสดงผล 2 10" xfId="11489" xr:uid="{7F277878-763F-443B-A05C-1A71916D0C8A}"/>
    <cellStyle name="แสดงผล 2 10 2" xfId="42620" xr:uid="{38386472-04AD-4733-8915-51D07DD8DFAA}"/>
    <cellStyle name="แสดงผล 2 10 3" xfId="33470" xr:uid="{B7B1A1C7-6208-4949-95D8-C22DD4F41FA7}"/>
    <cellStyle name="แสดงผล 2 10 4" xfId="21894" xr:uid="{2D684EEC-EA2F-46C8-BB2F-2D8B2B044544}"/>
    <cellStyle name="แสดงผล 2 11" xfId="11918" xr:uid="{F057F31B-4B81-4814-BE15-880440067806}"/>
    <cellStyle name="แสดงผล 2 11 2" xfId="43347" xr:uid="{0786A32D-190E-4077-9E77-ED6491A54C5A}"/>
    <cellStyle name="แสดงผล 2 11 3" xfId="34197" xr:uid="{D9B10DE7-6770-4D9C-94D9-250CD07F0638}"/>
    <cellStyle name="แสดงผล 2 11 4" xfId="22633" xr:uid="{FF75D269-2D57-4792-B1F3-30CB4C893D5E}"/>
    <cellStyle name="แสดงผล 2 12" xfId="12296" xr:uid="{DDE73559-CCE9-4B6E-89B3-9EEB53B40175}"/>
    <cellStyle name="แสดงผล 2 12 2" xfId="43873" xr:uid="{73D94764-06F0-4743-B735-E9BCA9AFA975}"/>
    <cellStyle name="แสดงผล 2 12 3" xfId="34725" xr:uid="{0ECEAD45-6996-427B-B12F-49B4ADBE45F1}"/>
    <cellStyle name="แสดงผล 2 12 4" xfId="23166" xr:uid="{4339B12F-DFE1-44E6-8799-56FE26FF66AC}"/>
    <cellStyle name="แสดงผล 2 13" xfId="12611" xr:uid="{53862EE5-521E-4F5E-99D0-90EC4E705931}"/>
    <cellStyle name="แสดงผล 2 13 2" xfId="40313" xr:uid="{88EE97A0-471B-4D45-A714-8F79E724AFEC}"/>
    <cellStyle name="แสดงผล 2 13 3" xfId="31080" xr:uid="{F24D3086-167F-43CB-B8A5-53D486018188}"/>
    <cellStyle name="แสดงผล 2 13 4" xfId="19324" xr:uid="{39E98E72-FF7B-4BF3-A29D-F2F2FFE048C4}"/>
    <cellStyle name="แสดงผล 2 14" xfId="12863" xr:uid="{6966813B-3E1C-43B2-9589-D35A0ABEA29D}"/>
    <cellStyle name="แสดงผล 2 14 2" xfId="43245" xr:uid="{015BA925-E996-45F9-AC7F-39ACB284C7AB}"/>
    <cellStyle name="แสดงผล 2 14 3" xfId="34095" xr:uid="{19255D97-DBC1-4EA4-8759-3A6C8614916A}"/>
    <cellStyle name="แสดงผล 2 14 4" xfId="22529" xr:uid="{F3EE772C-F9CE-4572-B3A0-EB862E27375D}"/>
    <cellStyle name="แสดงผล 2 15" xfId="14170" xr:uid="{1920943B-155D-47E9-880C-5BF49BFF66DF}"/>
    <cellStyle name="แสดงผล 2 15 2" xfId="45942" xr:uid="{3A999C8C-ABA2-401D-AAD2-5268B949C4CB}"/>
    <cellStyle name="แสดงผล 2 15 3" xfId="36797" xr:uid="{7066E38E-FC16-4F80-BE7B-111C168214AA}"/>
    <cellStyle name="แสดงผล 2 15 4" xfId="25287" xr:uid="{15A0FF31-E3F6-414E-9679-2230BAE0D59F}"/>
    <cellStyle name="แสดงผล 2 16" xfId="13223" xr:uid="{049C98DB-F0CB-464F-BDE4-DB37FCA1AB5C}"/>
    <cellStyle name="แสดงผล 2 16 2" xfId="43112" xr:uid="{C81DB46A-1C8D-4986-88E5-5038161A2E7A}"/>
    <cellStyle name="แสดงผล 2 16 3" xfId="33962" xr:uid="{DE73A986-7583-4D27-9127-E61AA5E8C96B}"/>
    <cellStyle name="แสดงผล 2 16 4" xfId="22392" xr:uid="{F6AE0872-24D0-4148-8AC3-89639A4A5062}"/>
    <cellStyle name="แสดงผล 2 17" xfId="16334" xr:uid="{8DCEE11D-41DA-4A5C-B465-1CF9E4EED6ED}"/>
    <cellStyle name="แสดงผล 2 17 2" xfId="45683" xr:uid="{4DB67E28-F25B-4B33-B383-71896E45582A}"/>
    <cellStyle name="แสดงผล 2 17 3" xfId="36538" xr:uid="{18C7BED8-A858-4BFB-BF54-EFE47688B575}"/>
    <cellStyle name="แสดงผล 2 17 4" xfId="25012" xr:uid="{E562980C-0883-40BA-AFD5-422CFDC4B94B}"/>
    <cellStyle name="แสดงผล 2 18" xfId="27422" xr:uid="{BC06C264-4F15-4EDC-88EA-51E81B8BA132}"/>
    <cellStyle name="แสดงผล 2 18 2" xfId="47839" xr:uid="{DD67BDF4-B9DF-4943-B344-D6FD70A441D4}"/>
    <cellStyle name="แสดงผล 2 18 3" xfId="38695" xr:uid="{BE7A8D66-76F3-424F-A330-900BA7ABEBAA}"/>
    <cellStyle name="แสดงผล 2 19" xfId="27544" xr:uid="{5C8B9F64-0F82-40F8-87C4-315F34E6B7BB}"/>
    <cellStyle name="แสดงผล 2 2" xfId="2008" xr:uid="{00000000-0005-0000-0000-0000D8070000}"/>
    <cellStyle name="แสดงผล 2 2 10" xfId="11995" xr:uid="{82A57DB0-F6F8-4AC2-A505-D4DF3965C069}"/>
    <cellStyle name="แสดงผล 2 2 10 2" xfId="43440" xr:uid="{BDE3B579-99BE-4CE1-9F93-6BDABA736AD5}"/>
    <cellStyle name="แสดงผล 2 2 10 3" xfId="34291" xr:uid="{125D71DF-A92B-408E-B299-8A092E404A9C}"/>
    <cellStyle name="แสดงผล 2 2 10 4" xfId="22727" xr:uid="{D189CD0B-44D9-46A8-8C73-6A1581D3A0A6}"/>
    <cellStyle name="แสดงผล 2 2 11" xfId="13887" xr:uid="{6F00BEC0-677E-47AC-B27A-6119A88F0207}"/>
    <cellStyle name="แสดงผล 2 2 11 2" xfId="44445" xr:uid="{89636146-E032-406A-9C9F-B0EF3AC77AFC}"/>
    <cellStyle name="แสดงผล 2 2 11 3" xfId="35299" xr:uid="{36DAFC81-7690-40D9-BF10-8EEA058B4CE7}"/>
    <cellStyle name="แสดงผล 2 2 11 4" xfId="23752" xr:uid="{D79135DC-5696-46CC-B9CB-394EE8738FD0}"/>
    <cellStyle name="แสดงผล 2 2 12" xfId="14016" xr:uid="{BFD50678-1677-4C28-A056-A4C102CB4742}"/>
    <cellStyle name="แสดงผล 2 2 12 2" xfId="46311" xr:uid="{E5FC9465-5214-4BFE-AA1D-5E0AE200813A}"/>
    <cellStyle name="แสดงผล 2 2 12 3" xfId="37166" xr:uid="{EC50AD9A-9AC0-43E8-AB38-D8A17ADE9B06}"/>
    <cellStyle name="แสดงผล 2 2 12 4" xfId="25681" xr:uid="{A74DFCAD-ED93-4C32-BCB6-535BAD855022}"/>
    <cellStyle name="แสดงผล 2 2 13" xfId="13679" xr:uid="{BFFAA233-BD54-4857-9093-535FBF69D93D}"/>
    <cellStyle name="แสดงผล 2 2 13 2" xfId="44900" xr:uid="{EFBE50F7-10D8-416F-811A-1CBE6D219FF2}"/>
    <cellStyle name="แสดงผล 2 2 13 3" xfId="35755" xr:uid="{339968F0-2DCE-4341-AF98-E0A5ECB6323F}"/>
    <cellStyle name="แสดงผล 2 2 13 4" xfId="24218" xr:uid="{A869DEAC-AEFB-4455-9117-E668D98DCD82}"/>
    <cellStyle name="แสดงผล 2 2 14" xfId="22089" xr:uid="{3A8324A9-CDAA-4ABD-B878-51CD586AD22A}"/>
    <cellStyle name="แสดงผล 2 2 14 2" xfId="42813" xr:uid="{CD9F9CB9-C00E-4FF9-9062-643249D830EB}"/>
    <cellStyle name="แสดงผล 2 2 14 3" xfId="33663" xr:uid="{52050454-F674-4A37-9C55-E54E13618396}"/>
    <cellStyle name="แสดงผล 2 2 15" xfId="27871" xr:uid="{85E240A5-7C17-4E21-8A8E-E64D0009A47F}"/>
    <cellStyle name="แสดงผล 2 2 16" xfId="48899" xr:uid="{9C536534-22D1-4D7E-8A9B-6C6E5E799914}"/>
    <cellStyle name="แสดงผล 2 2 17" xfId="50815" xr:uid="{D6E9AC1C-A0D5-4EA6-8FB5-7BF4B8A67A23}"/>
    <cellStyle name="แสดงผล 2 2 18" xfId="51082" xr:uid="{CF2270C3-B2E2-45AE-BE44-A4CE7E603B86}"/>
    <cellStyle name="แสดงผล 2 2 19" xfId="49859" xr:uid="{8CBB216B-476D-4DDC-A19A-028566CC27EA}"/>
    <cellStyle name="แสดงผล 2 2 2" xfId="2009" xr:uid="{00000000-0005-0000-0000-0000D9070000}"/>
    <cellStyle name="แสดงผล 2 2 2 10" xfId="15801" xr:uid="{83996F8F-3BD3-40F8-B34D-893D0EE35A1B}"/>
    <cellStyle name="แสดงผล 2 2 2 10 2" xfId="47054" xr:uid="{F9D1B073-CFA0-428E-A4B4-0722D2EFB903}"/>
    <cellStyle name="แสดงผล 2 2 2 10 3" xfId="37910" xr:uid="{7E832365-8656-4747-9899-2463079EEBA7}"/>
    <cellStyle name="แสดงผล 2 2 2 10 4" xfId="26493" xr:uid="{154F813A-87E8-4776-99B7-A46800556D6A}"/>
    <cellStyle name="แสดงผล 2 2 2 11" xfId="13647" xr:uid="{63B921DF-C8CF-4FA2-92D5-A4B3CFF66071}"/>
    <cellStyle name="แสดงผล 2 2 2 11 2" xfId="46312" xr:uid="{DEF62F57-F583-448F-B92E-EDE301E7E986}"/>
    <cellStyle name="แสดงผล 2 2 2 11 3" xfId="37167" xr:uid="{A8D0C30C-A071-4271-B367-062A836B5D4A}"/>
    <cellStyle name="แสดงผล 2 2 2 11 4" xfId="25682" xr:uid="{D2CF9754-761A-4A26-A18C-C0060FE4B693}"/>
    <cellStyle name="แสดงผล 2 2 2 12" xfId="15212" xr:uid="{076AF784-8E78-4070-AE02-5A5F8A4E3749}"/>
    <cellStyle name="แสดงผล 2 2 2 12 2" xfId="45684" xr:uid="{C8B515C9-7503-42A7-8213-947AFBFE83B2}"/>
    <cellStyle name="แสดงผล 2 2 2 12 3" xfId="36539" xr:uid="{90706529-E7E4-4B9C-9E07-58BF4E2F034D}"/>
    <cellStyle name="แสดงผล 2 2 2 12 4" xfId="25013" xr:uid="{72547264-E2C1-40D2-A025-C3722702F286}"/>
    <cellStyle name="แสดงผล 2 2 2 13" xfId="27423" xr:uid="{A7C7E7B5-1790-44A9-AF5F-F740D94E84AA}"/>
    <cellStyle name="แสดงผล 2 2 2 13 2" xfId="47840" xr:uid="{5C7093BC-71DB-449D-B1F2-F0F553D100E6}"/>
    <cellStyle name="แสดงผล 2 2 2 13 3" xfId="38696" xr:uid="{50BB8E98-FE5A-4A7C-BCA6-74FDD41936E1}"/>
    <cellStyle name="แสดงผล 2 2 2 14" xfId="26870" xr:uid="{B3FF5C5E-BB12-40F9-A3AA-51F3064430E6}"/>
    <cellStyle name="แสดงผล 2 2 2 15" xfId="48900" xr:uid="{10DE5E6A-210C-4760-808B-23E4275A602B}"/>
    <cellStyle name="แสดงผล 2 2 2 16" xfId="50816" xr:uid="{2D20288A-0406-4A5D-ABBC-C42421BE962B}"/>
    <cellStyle name="แสดงผล 2 2 2 17" xfId="51819" xr:uid="{A98E734E-0C93-4D2E-952A-707971628CD4}"/>
    <cellStyle name="แสดงผล 2 2 2 18" xfId="49860" xr:uid="{F6EF42AA-E16D-4338-A9B6-B8C286FBFEF3}"/>
    <cellStyle name="แสดงผล 2 2 2 19" xfId="51125" xr:uid="{E1A01853-6ADF-4557-BD58-9BDF642BAF5F}"/>
    <cellStyle name="แสดงผล 2 2 2 2" xfId="5342" xr:uid="{D8E58154-8C57-4519-906F-9E916EE9CBC2}"/>
    <cellStyle name="แสดงผล 2 2 2 2 2" xfId="41126" xr:uid="{2F1E442E-3E5D-4B2F-AFA6-2E35AF625BC0}"/>
    <cellStyle name="แสดงผล 2 2 2 2 3" xfId="31897" xr:uid="{95DEFCC5-CBEB-4656-A164-6E4F1D06C10B}"/>
    <cellStyle name="แสดงผล 2 2 2 2 4" xfId="20177" xr:uid="{BA451507-13F8-4ABB-8726-1AF1368929EB}"/>
    <cellStyle name="แสดงผล 2 2 2 20" xfId="53779" xr:uid="{C40382B7-9D7B-42F2-91CB-EEE856EF433B}"/>
    <cellStyle name="แสดงผล 2 2 2 21" xfId="55052" xr:uid="{A8145CF4-4578-4584-9ADF-844E97E490C5}"/>
    <cellStyle name="แสดงผล 2 2 2 22" xfId="54972" xr:uid="{0B074871-015B-4835-80BE-3ACF796637BC}"/>
    <cellStyle name="แสดงผล 2 2 2 23" xfId="56277" xr:uid="{B3D2A3BB-B417-4282-AD7C-CC9252A4701A}"/>
    <cellStyle name="แสดงผล 2 2 2 24" xfId="17054" xr:uid="{16F7E320-8992-4E14-AF21-47240D8D940E}"/>
    <cellStyle name="แสดงผล 2 2 2 3" xfId="6196" xr:uid="{D32A1707-5AD9-407A-9737-F94B7C803053}"/>
    <cellStyle name="แสดงผล 2 2 2 3 2" xfId="40868" xr:uid="{E642C5A9-5A5C-4E84-9B9F-DBFD377DE914}"/>
    <cellStyle name="แสดงผล 2 2 2 3 3" xfId="31637" xr:uid="{3560F337-CF04-4931-8505-C417B08D030A}"/>
    <cellStyle name="แสดงผล 2 2 2 3 4" xfId="19914" xr:uid="{FA2E37C2-29D8-48B7-A190-C83C6B0F8AF9}"/>
    <cellStyle name="แสดงผล 2 2 2 4" xfId="5840" xr:uid="{20B1811F-653B-4686-AC39-61B7A1E3A153}"/>
    <cellStyle name="แสดงผล 2 2 2 4 2" xfId="39870" xr:uid="{1B0CED60-E813-4A72-9BFA-D5FAB243BF94}"/>
    <cellStyle name="แสดงผล 2 2 2 4 3" xfId="30637" xr:uid="{05423304-9674-4991-B652-541BD426E172}"/>
    <cellStyle name="แสดงผล 2 2 2 4 4" xfId="18882" xr:uid="{8A3A9759-69A4-42B3-9890-92203BEFD46C}"/>
    <cellStyle name="แสดงผล 2 2 2 5" xfId="4333" xr:uid="{1274A879-BD77-49F1-89DB-0FB69D7EFE29}"/>
    <cellStyle name="แสดงผล 2 2 2 5 2" xfId="42621" xr:uid="{1827A46D-2F26-401B-BC8B-2A7E5D94F7D1}"/>
    <cellStyle name="แสดงผล 2 2 2 5 3" xfId="33471" xr:uid="{5B5C9C30-3AA7-432F-99EB-EF2C30DB10D9}"/>
    <cellStyle name="แสดงผล 2 2 2 5 4" xfId="21895" xr:uid="{155AF929-B922-4134-B17D-6330AF08B264}"/>
    <cellStyle name="แสดงผล 2 2 2 6" xfId="5811" xr:uid="{2222C77C-3675-4533-A90A-D270949EB6BA}"/>
    <cellStyle name="แสดงผล 2 2 2 6 2" xfId="40090" xr:uid="{77E79304-5FAB-49F7-8329-A2AD17F356D7}"/>
    <cellStyle name="แสดงผล 2 2 2 6 3" xfId="30857" xr:uid="{108BC67D-5CE4-48BC-BE03-73B673E6D5D6}"/>
    <cellStyle name="แสดงผล 2 2 2 6 4" xfId="19087" xr:uid="{EBB2FC24-0FF5-4C54-A840-74D3A6508298}"/>
    <cellStyle name="แสดงผล 2 2 2 7" xfId="9713" xr:uid="{8AB90773-BD69-4E12-870F-6101DBD9101E}"/>
    <cellStyle name="แสดงผล 2 2 2 7 2" xfId="45144" xr:uid="{45DBA6C6-ED3F-43C5-A713-63505BB59C0C}"/>
    <cellStyle name="แสดงผล 2 2 2 7 3" xfId="35999" xr:uid="{E7427B30-6A7B-47B3-B509-8295E2DEB5B0}"/>
    <cellStyle name="แสดงผล 2 2 2 7 4" xfId="24465" xr:uid="{38E3B623-0E8D-4A26-BADB-049404745557}"/>
    <cellStyle name="แสดงผล 2 2 2 8" xfId="6505" xr:uid="{A2346B3E-37FF-42C1-B36D-C2AF99CBFE73}"/>
    <cellStyle name="แสดงผล 2 2 2 8 2" xfId="42990" xr:uid="{6BB5778B-8519-4A4A-ADA8-81718522D6EF}"/>
    <cellStyle name="แสดงผล 2 2 2 8 3" xfId="33840" xr:uid="{0F824A2A-A08F-4775-859E-49B0E6E075DC}"/>
    <cellStyle name="แสดงผล 2 2 2 8 4" xfId="22268" xr:uid="{5DBD6F0C-75FC-442C-BB9B-9398D6EE4ECD}"/>
    <cellStyle name="แสดงผล 2 2 2 9" xfId="9733" xr:uid="{92342587-AE29-4A4F-A1B6-9F905C01FAE5}"/>
    <cellStyle name="แสดงผล 2 2 2 9 2" xfId="43584" xr:uid="{1828174D-62AF-49A3-9DCD-7BF944AF2EE5}"/>
    <cellStyle name="แสดงผล 2 2 2 9 3" xfId="34435" xr:uid="{D27D2681-55D3-45DF-AB3D-89E61ADEFA73}"/>
    <cellStyle name="แสดงผล 2 2 2 9 4" xfId="22872" xr:uid="{460C7FAD-B805-43E1-94A0-3841F93275FE}"/>
    <cellStyle name="แสดงผล 2 2 20" xfId="50242" xr:uid="{B6E928C4-BB30-49C2-A69D-AC35E25BB458}"/>
    <cellStyle name="แสดงผล 2 2 21" xfId="53778" xr:uid="{EEAD5588-2075-4D76-91D2-32B388BFCE62}"/>
    <cellStyle name="แสดงผล 2 2 22" xfId="54692" xr:uid="{C3662570-9096-46F0-9D39-E1837E373E36}"/>
    <cellStyle name="แสดงผล 2 2 23" xfId="54153" xr:uid="{15A778EA-2205-45B7-99A5-CB7380D7FE04}"/>
    <cellStyle name="แสดงผล 2 2 24" xfId="56276" xr:uid="{9E822D32-656B-41EE-94AC-6EA5588EA0CF}"/>
    <cellStyle name="แสดงผล 2 2 25" xfId="17053" xr:uid="{FC9C43E4-981B-421C-94B3-81E35624A598}"/>
    <cellStyle name="แสดงผล 2 2 3" xfId="5341" xr:uid="{58A4E36E-DD40-486F-A690-2B6ED53EE94D}"/>
    <cellStyle name="แสดงผล 2 2 3 2" xfId="41609" xr:uid="{5FB6EEA7-C415-4075-980A-D8D6394A3E4E}"/>
    <cellStyle name="แสดงผล 2 2 3 3" xfId="32422" xr:uid="{4522DAEA-4FD2-41BD-AB0A-AD924A40AE2C}"/>
    <cellStyle name="แสดงผล 2 2 3 4" xfId="20779" xr:uid="{1CABCAF3-DEFB-42DC-8F65-ABDB12F6CB13}"/>
    <cellStyle name="แสดงผล 2 2 4" xfId="5557" xr:uid="{1862281F-2EBF-4B02-8D3E-78177A53E6AF}"/>
    <cellStyle name="แสดงผล 2 2 4 2" xfId="40867" xr:uid="{7057F3AC-9A25-480E-89FC-DDAE89B802AB}"/>
    <cellStyle name="แสดงผล 2 2 4 3" xfId="31636" xr:uid="{2D190E6D-FF53-4D57-8B41-B1CA18D45A3E}"/>
    <cellStyle name="แสดงผล 2 2 4 4" xfId="19913" xr:uid="{07DEE29B-DAB4-4B07-B049-3593A27ABC37}"/>
    <cellStyle name="แสดงผล 2 2 5" xfId="9537" xr:uid="{1D1AF95E-EE6F-49DB-9BAC-BBC889A4472F}"/>
    <cellStyle name="แสดงผล 2 2 5 2" xfId="41495" xr:uid="{5709A539-7BE4-4AFC-BE5B-F2956E03503F}"/>
    <cellStyle name="แสดงผล 2 2 5 3" xfId="32307" xr:uid="{AC1998ED-3492-40FB-A15A-2079A79C4DF4}"/>
    <cellStyle name="แสดงผล 2 2 5 4" xfId="20598" xr:uid="{70B92A26-4A85-44C0-91E1-87D247D8D95A}"/>
    <cellStyle name="แสดงผล 2 2 6" xfId="5852" xr:uid="{054369CD-5C53-4F22-B7AD-BC54E8A8F55B}"/>
    <cellStyle name="แสดงผล 2 2 6 2" xfId="42029" xr:uid="{38EA72C7-EF11-41FF-A70F-537902B29F57}"/>
    <cellStyle name="แสดงผล 2 2 6 3" xfId="32879" xr:uid="{81A4D055-C890-47CB-B3E8-D06BE440852F}"/>
    <cellStyle name="แสดงผล 2 2 6 4" xfId="21299" xr:uid="{D9E5DDE0-0DFB-462A-A2A6-9D16D7406FBC}"/>
    <cellStyle name="แสดงผล 2 2 7" xfId="10803" xr:uid="{F2F7AC05-486C-46DE-8A3D-67A1AD1605B8}"/>
    <cellStyle name="แสดงผล 2 2 7 2" xfId="39055" xr:uid="{F20FB692-468C-4150-AFC7-91F501A9125A}"/>
    <cellStyle name="แสดงผล 2 2 7 3" xfId="29783" xr:uid="{4DB6BF22-AEEC-4E3D-9F3A-6CB2E6BA1907}"/>
    <cellStyle name="แสดงผล 2 2 7 4" xfId="18023" xr:uid="{8AEBAB1D-CFB8-4047-A69F-8A9779D8205A}"/>
    <cellStyle name="แสดงผล 2 2 8" xfId="10547" xr:uid="{354B68DF-3073-47C6-A71A-EFF218A15F14}"/>
    <cellStyle name="แสดงผล 2 2 8 2" xfId="45141" xr:uid="{21C56BD4-9E32-402A-9A21-C8C2AD94E98B}"/>
    <cellStyle name="แสดงผล 2 2 8 3" xfId="35996" xr:uid="{D786776E-0268-4515-8BC6-6F8C95CDB262}"/>
    <cellStyle name="แสดงผล 2 2 8 4" xfId="24462" xr:uid="{62FF3CB2-6ED3-4152-9A7B-773BDA07B9DB}"/>
    <cellStyle name="แสดงผล 2 2 9" xfId="11577" xr:uid="{D2C24486-58EE-4E88-B50C-C5FE668C3694}"/>
    <cellStyle name="แสดงผล 2 2 9 2" xfId="42989" xr:uid="{236D8F62-3B69-4FC0-AF04-023E59D36FFD}"/>
    <cellStyle name="แสดงผล 2 2 9 3" xfId="33839" xr:uid="{E05ADD43-103F-47BC-B4D9-70BA50BB38B0}"/>
    <cellStyle name="แสดงผล 2 2 9 4" xfId="22267" xr:uid="{1B6E402D-7B0B-4B04-BDB7-21D5C7BC7AFB}"/>
    <cellStyle name="แสดงผล 2 20" xfId="48898" xr:uid="{9759810F-2031-401D-93F2-0C0E528A4A3D}"/>
    <cellStyle name="แสดงผล 2 21" xfId="50814" xr:uid="{26C2107D-6936-4B81-83AF-382E199C207F}"/>
    <cellStyle name="แสดงผล 2 22" xfId="49981" xr:uid="{45FFEE88-23E0-43A3-92E1-868768977526}"/>
    <cellStyle name="แสดงผล 2 23" xfId="51975" xr:uid="{DD28B049-8648-4301-A823-DE996BC2FB5F}"/>
    <cellStyle name="แสดงผล 2 24" xfId="51625" xr:uid="{2CE28518-134C-41D1-84D6-9A49EF88CFD0}"/>
    <cellStyle name="แสดงผล 2 25" xfId="53777" xr:uid="{1B311AA5-4544-4580-8470-A9AB095F5815}"/>
    <cellStyle name="แสดงผล 2 26" xfId="53917" xr:uid="{124632A4-0F91-484D-9245-38994B536541}"/>
    <cellStyle name="แสดงผล 2 27" xfId="52702" xr:uid="{51BC9AD0-38C0-4C6B-B0F4-106DAF06ACED}"/>
    <cellStyle name="แสดงผล 2 28" xfId="56275" xr:uid="{275F3F73-BE17-419D-A915-EE6DD5852B62}"/>
    <cellStyle name="แสดงผล 2 29" xfId="17052" xr:uid="{A4C7AB40-5BA7-482F-8EC1-4B8704F0FCEA}"/>
    <cellStyle name="แสดงผล 2 3" xfId="2010" xr:uid="{00000000-0005-0000-0000-0000DA070000}"/>
    <cellStyle name="แสดงผล 2 3 10" xfId="10661" xr:uid="{16BF221F-2795-43D5-810B-1DD6774AA999}"/>
    <cellStyle name="แสดงผล 2 3 10 2" xfId="45359" xr:uid="{FA0C09FA-2634-4FFF-B96F-90B0174056D6}"/>
    <cellStyle name="แสดงผล 2 3 10 3" xfId="36214" xr:uid="{72DEE377-1046-472B-8652-5974BE22DF1C}"/>
    <cellStyle name="แสดงผล 2 3 10 4" xfId="24680" xr:uid="{8D8217F3-9AD9-4D8F-A297-58E156949736}"/>
    <cellStyle name="แสดงผล 2 3 11" xfId="14624" xr:uid="{2634A4B3-44C7-498F-9786-0AA1AF45BF20}"/>
    <cellStyle name="แสดงผล 2 3 11 2" xfId="47055" xr:uid="{5FDE5BD8-24CF-40B2-BBE6-7D90B2435300}"/>
    <cellStyle name="แสดงผล 2 3 11 3" xfId="37911" xr:uid="{F30BBA30-E396-4B3C-AF24-28692889C4A8}"/>
    <cellStyle name="แสดงผล 2 3 11 4" xfId="26494" xr:uid="{7094F201-098D-4AEC-8638-F6108CB4D10E}"/>
    <cellStyle name="แสดงผล 2 3 12" xfId="13648" xr:uid="{F5E289B9-00B7-455A-90FA-737E1CB829F2}"/>
    <cellStyle name="แสดงผล 2 3 12 2" xfId="43113" xr:uid="{CA25C328-EEB5-4564-9277-C6CBA540E314}"/>
    <cellStyle name="แสดงผล 2 3 12 3" xfId="33963" xr:uid="{A862AFF9-66CE-4991-8BC2-D2EC1A88CD0D}"/>
    <cellStyle name="แสดงผล 2 3 12 4" xfId="22393" xr:uid="{22EC8D5D-5B8F-49D4-98D0-51523528074F}"/>
    <cellStyle name="แสดงผล 2 3 13" xfId="15607" xr:uid="{3197ED10-122B-4619-A837-54EC9428FC2C}"/>
    <cellStyle name="แสดงผล 2 3 13 2" xfId="43738" xr:uid="{CD3F133D-74B7-41DD-94A0-A1879785D71B}"/>
    <cellStyle name="แสดงผล 2 3 13 3" xfId="34589" xr:uid="{8F2639D7-2DD8-4878-A884-833590C0DD0B}"/>
    <cellStyle name="แสดงผล 2 3 13 4" xfId="23027" xr:uid="{ECE60540-94BF-4977-A2D7-56D21FE3FD91}"/>
    <cellStyle name="แสดงผล 2 3 14" xfId="24266" xr:uid="{C2C0E7FC-B1CD-44D9-829E-856E15231C0B}"/>
    <cellStyle name="แสดงผล 2 3 14 2" xfId="44948" xr:uid="{445C139F-A9FD-420B-BBA2-C6456CF0AE15}"/>
    <cellStyle name="แสดงผล 2 3 14 3" xfId="35803" xr:uid="{8D888BD4-0C0C-44A9-A49A-8AFF9A79A071}"/>
    <cellStyle name="แสดงผล 2 3 15" xfId="27545" xr:uid="{A6F7037F-8BB3-41C8-9DD7-76360358204F}"/>
    <cellStyle name="แสดงผล 2 3 16" xfId="48901" xr:uid="{28DE04CB-4A35-417B-AD11-A38518C9692D}"/>
    <cellStyle name="แสดงผล 2 3 17" xfId="50817" xr:uid="{25299AF6-F036-49C3-A08D-DD555172801B}"/>
    <cellStyle name="แสดงผล 2 3 18" xfId="51820" xr:uid="{142AA4A5-64EB-42E5-9E21-577FC3ECCAD2}"/>
    <cellStyle name="แสดงผล 2 3 19" xfId="51972" xr:uid="{3C65CD04-324A-4555-B33D-B403CE88A86B}"/>
    <cellStyle name="แสดงผล 2 3 2" xfId="2011" xr:uid="{00000000-0005-0000-0000-0000DB070000}"/>
    <cellStyle name="แสดงผล 2 3 2 10" xfId="15960" xr:uid="{8E5D6F81-6F27-4903-A2B3-FD0380C28CE7}"/>
    <cellStyle name="แสดงผล 2 3 2 10 2" xfId="40325" xr:uid="{75B0BE40-FAEA-48F2-BC52-851E32E42831}"/>
    <cellStyle name="แสดงผล 2 3 2 10 3" xfId="31092" xr:uid="{30A668EE-09ED-4BCF-B205-6D68B73C80CF}"/>
    <cellStyle name="แสดงผล 2 3 2 10 4" xfId="19348" xr:uid="{6195A2CA-188D-4CE5-8E28-C505FEC1BA1B}"/>
    <cellStyle name="แสดงผล 2 3 2 11" xfId="13116" xr:uid="{765EBFC7-85FC-4AE7-8F05-5EEFB52A80AA}"/>
    <cellStyle name="แสดงผล 2 3 2 11 2" xfId="44405" xr:uid="{1EAB3200-A029-4509-9273-D0FEE506D5F2}"/>
    <cellStyle name="แสดงผล 2 3 2 11 3" xfId="35259" xr:uid="{F7C42A19-A993-4599-8509-1D732A1C01BB}"/>
    <cellStyle name="แสดงผล 2 3 2 11 4" xfId="23708" xr:uid="{7F91C74A-4028-4948-BE48-B2F9D901C265}"/>
    <cellStyle name="แสดงผล 2 3 2 12" xfId="14740" xr:uid="{D7FDDD35-1D39-4E94-9F67-889663B210E0}"/>
    <cellStyle name="แสดงผล 2 3 2 12 2" xfId="47322" xr:uid="{7630C895-042F-4225-9076-51230101D4E1}"/>
    <cellStyle name="แสดงผล 2 3 2 12 3" xfId="38178" xr:uid="{0ECEA0BA-54A5-45CC-A002-E82AE65DB8FA}"/>
    <cellStyle name="แสดงผล 2 3 2 12 4" xfId="26779" xr:uid="{EA14AEA2-D1C3-4EDF-B6E9-EB6AC63E82B9}"/>
    <cellStyle name="แสดงผล 2 3 2 13" xfId="24338" xr:uid="{B6481BAD-1746-4FE0-90A7-6130A3F36BA8}"/>
    <cellStyle name="แสดงผล 2 3 2 13 2" xfId="45020" xr:uid="{254C9875-B4AB-4AB8-BF6C-7EFEECFFFE36}"/>
    <cellStyle name="แสดงผล 2 3 2 13 3" xfId="35875" xr:uid="{37CC7C22-194A-418D-9A56-95FBD4DA2D37}"/>
    <cellStyle name="แสดงผล 2 3 2 14" xfId="27872" xr:uid="{0205D07F-6DC5-4CA4-A5C5-8528A26AE94F}"/>
    <cellStyle name="แสดงผล 2 3 2 15" xfId="48902" xr:uid="{71A6A391-1AEE-4C4C-9E3D-2038E0E7EA59}"/>
    <cellStyle name="แสดงผล 2 3 2 16" xfId="50818" xr:uid="{14475811-6DCB-45D7-B1EE-917D7FA35851}"/>
    <cellStyle name="แสดงผล 2 3 2 17" xfId="51083" xr:uid="{81543B3E-98B4-4276-9522-D23FAC4893F9}"/>
    <cellStyle name="แสดงผล 2 3 2 18" xfId="51973" xr:uid="{93F86B38-221B-4A38-8F06-DF9F32A00FA4}"/>
    <cellStyle name="แสดงผล 2 3 2 19" xfId="51739" xr:uid="{88C6DDD3-ED35-4C6E-A0E7-63F8EF2BA79C}"/>
    <cellStyle name="แสดงผล 2 3 2 2" xfId="5344" xr:uid="{6E238642-4BFF-4069-98C8-7D2806FD97B6}"/>
    <cellStyle name="แสดงผล 2 3 2 2 2" xfId="39576" xr:uid="{791C6F1D-6CB1-48E5-940D-C631FB9304F9}"/>
    <cellStyle name="แสดงผล 2 3 2 2 3" xfId="30311" xr:uid="{AF92D352-38DF-46BA-9937-4839CA5B4057}"/>
    <cellStyle name="แสดงผล 2 3 2 2 4" xfId="18556" xr:uid="{8B60CE25-1DDA-4E37-B2CB-230F5BEC69AF}"/>
    <cellStyle name="แสดงผล 2 3 2 20" xfId="53781" xr:uid="{123B336D-BDC1-44ED-8E2E-4B15CF65D600}"/>
    <cellStyle name="แสดงผล 2 3 2 21" xfId="53908" xr:uid="{A4F50E95-26FC-4908-BC00-6C3600E6E8D0}"/>
    <cellStyle name="แสดงผล 2 3 2 22" xfId="55438" xr:uid="{EA041946-CFAE-4C10-93D0-AB5A1B01EB83}"/>
    <cellStyle name="แสดงผล 2 3 2 23" xfId="56279" xr:uid="{9E11DDA8-2AB8-495B-8068-3C78EB297032}"/>
    <cellStyle name="แสดงผล 2 3 2 24" xfId="17056" xr:uid="{F98B20D9-439D-4562-AB4B-1E84FCD4D77F}"/>
    <cellStyle name="แสดงผล 2 3 2 3" xfId="4124" xr:uid="{CB2DCFEB-8EA1-498A-B53A-9A934934BD6A}"/>
    <cellStyle name="แสดงผล 2 3 2 3 2" xfId="40870" xr:uid="{EB89AB02-029D-4AA2-996F-D920D5437508}"/>
    <cellStyle name="แสดงผล 2 3 2 3 3" xfId="31639" xr:uid="{737538B1-5A79-4FEF-A135-C126F6570D64}"/>
    <cellStyle name="แสดงผล 2 3 2 3 4" xfId="19916" xr:uid="{CE3BF15C-A62A-483C-87D7-AD57EE8D12C7}"/>
    <cellStyle name="แสดงผล 2 3 2 4" xfId="4447" xr:uid="{C31E95D8-3735-45E8-A106-0A3FE96D2867}"/>
    <cellStyle name="แสดงผล 2 3 2 4 2" xfId="39495" xr:uid="{E437E804-8AF3-4916-848F-72F4C43FF3D1}"/>
    <cellStyle name="แสดงผล 2 3 2 4 3" xfId="30230" xr:uid="{086CE92A-B219-4188-9F72-CCFEC54E9646}"/>
    <cellStyle name="แสดงผล 2 3 2 4 4" xfId="18475" xr:uid="{D76C6B35-F0DC-47F8-9757-B775AC00E1CD}"/>
    <cellStyle name="แสดงผล 2 3 2 5" xfId="9619" xr:uid="{5636C559-405E-4612-AF54-E40ABA8B2AF6}"/>
    <cellStyle name="แสดงผล 2 3 2 5 2" xfId="42030" xr:uid="{AE65AA02-6AD7-4347-8FC3-F80623EC9162}"/>
    <cellStyle name="แสดงผล 2 3 2 5 3" xfId="32880" xr:uid="{2F9F67A7-3E95-4FFE-B43E-01B2E23D9D4E}"/>
    <cellStyle name="แสดงผล 2 3 2 5 4" xfId="21300" xr:uid="{6C3362F7-7AFB-4433-A971-2773BF080FAC}"/>
    <cellStyle name="แสดงผล 2 3 2 6" xfId="9490" xr:uid="{1AB6F023-1954-4DDF-BF8F-97102E18FA38}"/>
    <cellStyle name="แสดงผล 2 3 2 6 2" xfId="39608" xr:uid="{934BA907-0BCF-47A2-A6CD-58550F1B7093}"/>
    <cellStyle name="แสดงผล 2 3 2 6 3" xfId="30350" xr:uid="{F810903C-82E3-49EE-94A3-3A44AC58DA4B}"/>
    <cellStyle name="แสดงผล 2 3 2 6 4" xfId="18595" xr:uid="{F4F5EED7-FB18-4004-A21A-8A330E76A41E}"/>
    <cellStyle name="แสดงผล 2 3 2 7" xfId="11144" xr:uid="{386A53BF-99F5-41D7-9E28-30D0EAFF89CF}"/>
    <cellStyle name="แสดงผล 2 3 2 7 2" xfId="45142" xr:uid="{0F10712B-D160-4173-8781-693456A1BB16}"/>
    <cellStyle name="แสดงผล 2 3 2 7 3" xfId="35997" xr:uid="{8883F109-7544-4938-8A48-FE9F5AB6B538}"/>
    <cellStyle name="แสดงผล 2 3 2 7 4" xfId="24463" xr:uid="{C0F804A1-806D-4197-BA4D-AE000BF2DC55}"/>
    <cellStyle name="แสดงผล 2 3 2 8" xfId="5177" xr:uid="{2FB65E11-CDD5-45A6-81F0-5B06DAA31D1D}"/>
    <cellStyle name="แสดงผล 2 3 2 8 2" xfId="40314" xr:uid="{AB912EB8-CAFD-4C15-85C2-2CF60C6A8531}"/>
    <cellStyle name="แสดงผล 2 3 2 8 3" xfId="31081" xr:uid="{02EE9C69-9DC2-40EC-B8F3-0D2D4AF29102}"/>
    <cellStyle name="แสดงผล 2 3 2 8 4" xfId="19325" xr:uid="{89F36D7A-623E-497B-9F28-BD1797F5F54F}"/>
    <cellStyle name="แสดงผล 2 3 2 9" xfId="9710" xr:uid="{142BAF44-CDA0-431B-80A1-C478F2183CC6}"/>
    <cellStyle name="แสดงผล 2 3 2 9 2" xfId="45048" xr:uid="{F198EBF2-9D1E-426B-A413-54E31C100D33}"/>
    <cellStyle name="แสดงผล 2 3 2 9 3" xfId="35903" xr:uid="{F51C7D8A-1B24-4346-A21A-5A2195B4CC51}"/>
    <cellStyle name="แสดงผล 2 3 2 9 4" xfId="24366" xr:uid="{7A0FD62D-5F7C-4942-8318-22118FCAA050}"/>
    <cellStyle name="แสดงผล 2 3 20" xfId="51608" xr:uid="{1E8DB8C5-DF01-46B1-9941-141E345A2145}"/>
    <cellStyle name="แสดงผล 2 3 21" xfId="53780" xr:uid="{C0DE389F-42FF-4D10-810B-216F7328AFF8}"/>
    <cellStyle name="แสดงผล 2 3 22" xfId="54230" xr:uid="{CC8C1AE2-1228-4BFD-A8DE-F7FBDC4D6C09}"/>
    <cellStyle name="แสดงผล 2 3 23" xfId="55246" xr:uid="{066FC36F-919A-4CE4-831D-14F12EB5BD2A}"/>
    <cellStyle name="แสดงผล 2 3 24" xfId="56278" xr:uid="{385D4ED2-07DA-4CC1-94CC-378A253E6A0B}"/>
    <cellStyle name="แสดงผล 2 3 25" xfId="17055" xr:uid="{2D95E7FD-3BAE-4B18-B47E-DBAF0A5F0F21}"/>
    <cellStyle name="แสดงผล 2 3 3" xfId="5343" xr:uid="{F1E6BC7A-F905-4F82-A202-DB34FAB3B712}"/>
    <cellStyle name="แสดงผล 2 3 3 2" xfId="41254" xr:uid="{29D0BCEF-5489-456B-8C58-5BB525D312BE}"/>
    <cellStyle name="แสดงผล 2 3 3 3" xfId="32034" xr:uid="{88ADD664-B8C9-4B30-B199-CD0728BE7B7A}"/>
    <cellStyle name="แสดงผล 2 3 3 4" xfId="20323" xr:uid="{AFCC8D18-BE8A-455B-A9B1-38FE755672A1}"/>
    <cellStyle name="แสดงผล 2 3 4" xfId="5564" xr:uid="{76DD208F-6340-47B2-B52F-ECF10E29B3AA}"/>
    <cellStyle name="แสดงผล 2 3 4 2" xfId="40869" xr:uid="{E27715A8-7BA3-4A8D-A8E5-C2F1D9E8DF7A}"/>
    <cellStyle name="แสดงผล 2 3 4 3" xfId="31638" xr:uid="{1B7C4773-26C3-429D-9F6E-0FDB077DF829}"/>
    <cellStyle name="แสดงผล 2 3 4 4" xfId="19915" xr:uid="{E5F45EEE-77C4-40A1-B17B-E24B9FB6EA46}"/>
    <cellStyle name="แสดงผล 2 3 5" xfId="6484" xr:uid="{CDAD8DC8-7EF7-4A46-A0D9-2EBE9EB25208}"/>
    <cellStyle name="แสดงผล 2 3 5 2" xfId="39869" xr:uid="{A6D60C96-D200-49CC-8B42-9529443A03C5}"/>
    <cellStyle name="แสดงผล 2 3 5 3" xfId="30636" xr:uid="{D1E5F114-012B-45B4-9AD1-6AE82FF51969}"/>
    <cellStyle name="แสดงผล 2 3 5 4" xfId="18881" xr:uid="{0C7D5A07-CF2B-4C61-A992-F4ADA1E2C368}"/>
    <cellStyle name="แสดงผล 2 3 6" xfId="4332" xr:uid="{E66E220A-44FE-4103-96FB-5BCC1135C9B3}"/>
    <cellStyle name="แสดงผล 2 3 6 2" xfId="40460" xr:uid="{1451158E-199E-4BFC-A9F3-A54049D560CB}"/>
    <cellStyle name="แสดงผล 2 3 6 3" xfId="31227" xr:uid="{1D5355F6-708D-4CD5-8855-0EB4F46B1BA0}"/>
    <cellStyle name="แสดงผล 2 3 6 4" xfId="19496" xr:uid="{1A439717-206E-495B-B370-C896E0BFB97A}"/>
    <cellStyle name="แสดงผล 2 3 7" xfId="7003" xr:uid="{1408B6AA-F898-4AC3-A36C-283D6BC9640E}"/>
    <cellStyle name="แสดงผล 2 3 7 2" xfId="40089" xr:uid="{F75B4AB4-2243-4B1D-A8F5-99B896075D29}"/>
    <cellStyle name="แสดงผล 2 3 7 3" xfId="30856" xr:uid="{3A0B5F8C-71D7-422F-AD8A-E777A1DE67B8}"/>
    <cellStyle name="แสดงผล 2 3 7 4" xfId="19086" xr:uid="{38585EA0-2EAC-469B-972E-C30A07ABC731}"/>
    <cellStyle name="แสดงผล 2 3 8" xfId="10484" xr:uid="{3AD18DDC-7310-4CC6-A3A9-B1A6DDD57B7D}"/>
    <cellStyle name="แสดงผล 2 3 8 2" xfId="43874" xr:uid="{556B938F-632D-46EE-8901-DB5D78E2F96D}"/>
    <cellStyle name="แสดงผล 2 3 8 3" xfId="34726" xr:uid="{FE3EE0FB-A41E-4B88-A38A-32AE85D24317}"/>
    <cellStyle name="แสดงผล 2 3 8 4" xfId="23167" xr:uid="{3C947EC1-CCCB-4C74-BA26-C22E834BD996}"/>
    <cellStyle name="แสดงผล 2 3 9" xfId="9653" xr:uid="{74BAF5A3-9969-4DEC-858E-80C5330DDBE4}"/>
    <cellStyle name="แสดงผล 2 3 9 2" xfId="39140" xr:uid="{D86B3B09-93AF-4E47-8A88-684A4ED5D35A}"/>
    <cellStyle name="แสดงผล 2 3 9 3" xfId="29875" xr:uid="{193CDC3E-62B6-4E12-9EA0-73253329E7C3}"/>
    <cellStyle name="แสดงผล 2 3 9 4" xfId="18119" xr:uid="{A070CAC5-717A-4DDC-9294-4D068FAB421C}"/>
    <cellStyle name="แสดงผล 2 4" xfId="2012" xr:uid="{00000000-0005-0000-0000-0000DC070000}"/>
    <cellStyle name="แสดงผล 2 4 10" xfId="9478" xr:uid="{0B487E76-FD6D-432A-A18A-83EDD741BC4E}"/>
    <cellStyle name="แสดงผล 2 4 10 2" xfId="43585" xr:uid="{388FBE9B-00BF-4252-9ED2-E1FBA46790D4}"/>
    <cellStyle name="แสดงผล 2 4 10 3" xfId="34436" xr:uid="{3DCA5269-38A5-449C-8F55-CC24A8C576E2}"/>
    <cellStyle name="แสดงผล 2 4 10 4" xfId="22873" xr:uid="{7F45C8F9-0115-46DD-A4DA-B156DE12BFB3}"/>
    <cellStyle name="แสดงผล 2 4 11" xfId="14913" xr:uid="{10D9F4BE-60E1-4A59-AADB-A798DA631ADE}"/>
    <cellStyle name="แสดงผล 2 4 11 2" xfId="45941" xr:uid="{AD531737-12A3-4CDE-83F7-7E51E5252636}"/>
    <cellStyle name="แสดงผล 2 4 11 3" xfId="36796" xr:uid="{AA22BC08-1421-4568-9B46-85D13187E837}"/>
    <cellStyle name="แสดงผล 2 4 11 4" xfId="25286" xr:uid="{12663485-B369-49D1-B8C8-978A1D611BB7}"/>
    <cellStyle name="แสดงผล 2 4 12" xfId="13650" xr:uid="{1A3EFD95-4817-47C9-A5FA-78659443147A}"/>
    <cellStyle name="แสดงผล 2 4 12 2" xfId="44408" xr:uid="{40DCAEC5-21EF-4B89-B5DD-F0634222CA6C}"/>
    <cellStyle name="แสดงผล 2 4 12 3" xfId="35262" xr:uid="{61E9B651-BCB3-4A18-8581-0500B05DAD41}"/>
    <cellStyle name="แสดงผล 2 4 12 4" xfId="23711" xr:uid="{672C8F06-B624-4573-AB54-E47B3A849063}"/>
    <cellStyle name="แสดงผล 2 4 13" xfId="13948" xr:uid="{A3B4D31F-9768-49AF-9752-711189C97556}"/>
    <cellStyle name="แสดงผล 2 4 13 2" xfId="44791" xr:uid="{2FC58A34-3581-40ED-AD9C-1D1935964EF9}"/>
    <cellStyle name="แสดงผล 2 4 13 3" xfId="35646" xr:uid="{2DCEB07C-1296-44D9-9049-95E15753793F}"/>
    <cellStyle name="แสดงผล 2 4 13 4" xfId="24109" xr:uid="{18B54038-EF79-404E-86C8-B9A65A509E50}"/>
    <cellStyle name="แสดงผล 2 4 14" xfId="27424" xr:uid="{CFCC7498-4E81-415B-81D8-EBE4D29CEB57}"/>
    <cellStyle name="แสดงผล 2 4 14 2" xfId="47841" xr:uid="{D5AC812F-EA91-42F4-86A9-DC873852F8D7}"/>
    <cellStyle name="แสดงผล 2 4 14 3" xfId="38697" xr:uid="{6ED739EF-B766-4080-928C-3E4248ED61FD}"/>
    <cellStyle name="แสดงผล 2 4 15" xfId="28199" xr:uid="{93F4E604-6955-4C7F-BEDC-05EFAC76909E}"/>
    <cellStyle name="แสดงผล 2 4 16" xfId="48903" xr:uid="{9480D498-409C-4310-A5EF-3906130EEE36}"/>
    <cellStyle name="แสดงผล 2 4 17" xfId="50819" xr:uid="{0498F013-45CC-4713-ABE7-050F057624BE}"/>
    <cellStyle name="แสดงผล 2 4 18" xfId="49595" xr:uid="{51FB745F-1D97-434F-9EDF-102ABF5C3897}"/>
    <cellStyle name="แสดงผล 2 4 19" xfId="49861" xr:uid="{9DDBDA34-0268-4BBC-941D-D1C5E71A2B21}"/>
    <cellStyle name="แสดงผล 2 4 2" xfId="2013" xr:uid="{00000000-0005-0000-0000-0000DD070000}"/>
    <cellStyle name="แสดงผล 2 4 2 10" xfId="14177" xr:uid="{0A1EFDAA-593D-46DF-B356-87EBF44C8BCC}"/>
    <cellStyle name="แสดงผล 2 4 2 10 2" xfId="44697" xr:uid="{1A9E8A6C-EFCF-4CEB-9D40-368617D5E0FF}"/>
    <cellStyle name="แสดงผล 2 4 2 10 3" xfId="35552" xr:uid="{BB69541C-A19D-435C-96B1-35FA311AEF28}"/>
    <cellStyle name="แสดงผล 2 4 2 10 4" xfId="24013" xr:uid="{063D8E72-B36B-4681-93C1-BE190666F8F3}"/>
    <cellStyle name="แสดงผล 2 4 2 11" xfId="13651" xr:uid="{9F6F084F-DA26-4EFD-A226-83CA7EFE1ED3}"/>
    <cellStyle name="แสดงผล 2 4 2 11 2" xfId="45602" xr:uid="{AFC20FDC-B44F-409E-95DD-6F240E7E6FD3}"/>
    <cellStyle name="แสดงผล 2 4 2 11 3" xfId="36457" xr:uid="{A2C57049-2889-4721-9B53-128AEBBACD8B}"/>
    <cellStyle name="แสดงผล 2 4 2 11 4" xfId="24928" xr:uid="{B0939332-2CE9-479D-843E-46114444D456}"/>
    <cellStyle name="แสดงผล 2 4 2 12" xfId="16354" xr:uid="{050192A7-3597-4E88-AA49-FF9EFECAC6B9}"/>
    <cellStyle name="แสดงผล 2 4 2 12 2" xfId="47921" xr:uid="{29A46AE6-655F-4017-A9BF-5CB7092609FA}"/>
    <cellStyle name="แสดงผล 2 4 2 12 3" xfId="38777" xr:uid="{7E9AF958-8B81-4A44-A39D-25D5BBC1860B}"/>
    <cellStyle name="แสดงผล 2 4 2 12 4" xfId="27506" xr:uid="{3E68C2D0-F2AC-48A8-942F-E59658D514A9}"/>
    <cellStyle name="แสดงผล 2 4 2 13" xfId="27951" xr:uid="{68B7E6BA-A10B-494C-AB45-83A5652B9744}"/>
    <cellStyle name="แสดงผล 2 4 2 13 2" xfId="48175" xr:uid="{50128EE9-B804-4454-9AF1-E1C18DE6961F}"/>
    <cellStyle name="แสดงผล 2 4 2 13 3" xfId="39031" xr:uid="{263219F9-27B5-4CD7-A25E-F9D8C81BC0C1}"/>
    <cellStyle name="แสดงผล 2 4 2 14" xfId="27546" xr:uid="{02E56202-161A-433C-A57E-65527FC179F9}"/>
    <cellStyle name="แสดงผล 2 4 2 15" xfId="48904" xr:uid="{44C7A8F1-EBB8-4748-A136-C5F7713B0B2E}"/>
    <cellStyle name="แสดงผล 2 4 2 16" xfId="50820" xr:uid="{CFD10A69-1C09-482C-850C-BF2807DD15BC}"/>
    <cellStyle name="แสดงผล 2 4 2 17" xfId="49594" xr:uid="{8C716083-6ADF-4A10-BF88-5D5E204E98FA}"/>
    <cellStyle name="แสดงผล 2 4 2 18" xfId="51686" xr:uid="{12A4D7B7-F6FF-44F5-B547-978D4E1ACE65}"/>
    <cellStyle name="แสดงผล 2 4 2 19" xfId="51858" xr:uid="{4C26F77D-130A-4B67-8022-595AC24F558A}"/>
    <cellStyle name="แสดงผล 2 4 2 2" xfId="5346" xr:uid="{811557F8-6F40-4BC9-B3EB-CA7997A20173}"/>
    <cellStyle name="แสดงผล 2 4 2 2 2" xfId="39603" xr:uid="{627CC641-D3FC-4BAF-8675-18669CCDC084}"/>
    <cellStyle name="แสดงผล 2 4 2 2 3" xfId="30345" xr:uid="{44260224-64F5-4972-BB63-B6959ABEC6FD}"/>
    <cellStyle name="แสดงผล 2 4 2 2 4" xfId="18590" xr:uid="{14F98A4C-CAB9-4600-84D0-CC033C47E419}"/>
    <cellStyle name="แสดงผล 2 4 2 20" xfId="53783" xr:uid="{01F34FD8-C5A1-4FED-BA83-3728804905C9}"/>
    <cellStyle name="แสดงผล 2 4 2 21" xfId="55060" xr:uid="{15A5C566-B146-4EEE-B88C-D4E26154432C}"/>
    <cellStyle name="แสดงผล 2 4 2 22" xfId="55247" xr:uid="{CBADB776-2B1D-472B-80EA-6C8F3C556DD7}"/>
    <cellStyle name="แสดงผล 2 4 2 23" xfId="56281" xr:uid="{003BCB3C-A0A4-4F8C-91DE-6681A83DAAA1}"/>
    <cellStyle name="แสดงผล 2 4 2 24" xfId="17058" xr:uid="{5142D591-FD38-432E-9FC6-1CA0CB0C1E6C}"/>
    <cellStyle name="แสดงผล 2 4 2 3" xfId="5562" xr:uid="{8E0E3C8B-BF2D-4EC2-B7E0-12491E557E6F}"/>
    <cellStyle name="แสดงผล 2 4 2 3 2" xfId="41982" xr:uid="{6360A1C6-BF21-4FA8-89F1-DBE6BC983E69}"/>
    <cellStyle name="แสดงผล 2 4 2 3 3" xfId="32832" xr:uid="{BFFEBA47-AA2F-44CC-8240-02D71DDBB9D5}"/>
    <cellStyle name="แสดงผล 2 4 2 3 4" xfId="21251" xr:uid="{8CF5EB45-A079-4A9B-8EFA-CBEFC91BD34D}"/>
    <cellStyle name="แสดงผล 2 4 2 4" xfId="6486" xr:uid="{CCB74099-B67F-4B0B-88B7-32940CF81120}"/>
    <cellStyle name="แสดงผล 2 4 2 4 2" xfId="39494" xr:uid="{3418790A-2DFB-43F9-8DFA-CB221A0C56E1}"/>
    <cellStyle name="แสดงผล 2 4 2 4 3" xfId="30229" xr:uid="{6FDABCFE-D720-4A74-9A41-96154F1F08A3}"/>
    <cellStyle name="แสดงผล 2 4 2 4 4" xfId="18474" xr:uid="{9CD0A8F7-87F6-400E-87A9-214DA6AF9D9A}"/>
    <cellStyle name="แสดงผล 2 4 2 5" xfId="11541" xr:uid="{C80A2270-9AD3-4E33-A97A-79BF760E17D3}"/>
    <cellStyle name="แสดงผล 2 4 2 5 2" xfId="43463" xr:uid="{7B8197BC-DEAC-4834-9373-C662C3DE3A73}"/>
    <cellStyle name="แสดงผล 2 4 2 5 3" xfId="34314" xr:uid="{3CB728F0-C393-44AE-BE13-ED66AB60F2A5}"/>
    <cellStyle name="แสดงผล 2 4 2 5 4" xfId="22750" xr:uid="{31E8FE34-E4F4-47ED-913F-B3780DC85C82}"/>
    <cellStyle name="แสดงผล 2 4 2 6" xfId="11964" xr:uid="{7E3B86A6-2F86-4B3F-8920-98543AEDA2CC}"/>
    <cellStyle name="แสดงผล 2 4 2 6 2" xfId="39607" xr:uid="{6C440635-5175-4E5E-BF0E-2FE9523F09E7}"/>
    <cellStyle name="แสดงผล 2 4 2 6 3" xfId="30349" xr:uid="{5B29E721-B3B7-40DE-B107-6577A0F9702E}"/>
    <cellStyle name="แสดงผล 2 4 2 6 4" xfId="18594" xr:uid="{38FF4632-2897-4450-B59E-6B170A6AD915}"/>
    <cellStyle name="แสดงผล 2 4 2 7" xfId="12333" xr:uid="{E4BB05D5-6859-4495-94D4-14A71A5C4899}"/>
    <cellStyle name="แสดงผล 2 4 2 7 2" xfId="43187" xr:uid="{BB63AF14-F4CE-49B5-BFED-65A86E6732C3}"/>
    <cellStyle name="แสดงผล 2 4 2 7 3" xfId="34037" xr:uid="{D62E88F2-D779-44AE-9E25-12CE8B00E676}"/>
    <cellStyle name="แสดงผล 2 4 2 7 4" xfId="22471" xr:uid="{04C1CB5A-1BAF-4C03-8854-92DBA561824C}"/>
    <cellStyle name="แสดงผล 2 4 2 8" xfId="12645" xr:uid="{239CE9CF-107A-414A-BCE6-707FBA6D932B}"/>
    <cellStyle name="แสดงผล 2 4 2 8 2" xfId="44179" xr:uid="{74440F3C-7071-48C5-9333-90C9139D2A2C}"/>
    <cellStyle name="แสดงผล 2 4 2 8 3" xfId="35031" xr:uid="{279BDB4C-B5C9-472F-8A4C-37E9B4439651}"/>
    <cellStyle name="แสดงผล 2 4 2 8 4" xfId="23477" xr:uid="{983F46CF-6125-4EAF-A5E5-AD22B9DD9901}"/>
    <cellStyle name="แสดงผล 2 4 2 9" xfId="12883" xr:uid="{F309149B-332B-4A03-A402-5B2A86740970}"/>
    <cellStyle name="แสดงผล 2 4 2 9 2" xfId="46238" xr:uid="{A2C08D96-E051-4A93-8E0F-0CD99C85ED96}"/>
    <cellStyle name="แสดงผล 2 4 2 9 3" xfId="37093" xr:uid="{85714C9B-EE3F-47A5-9758-ECD3EF45A2CD}"/>
    <cellStyle name="แสดงผล 2 4 2 9 4" xfId="25600" xr:uid="{256C9DAB-D3B5-4FB9-8BD0-39350C3F272F}"/>
    <cellStyle name="แสดงผล 2 4 20" xfId="51626" xr:uid="{FFB69E54-9E70-4C3A-B2E8-7B23F4F82A21}"/>
    <cellStyle name="แสดงผล 2 4 21" xfId="53782" xr:uid="{517B710D-D5EF-4EE9-A8B2-68B3146D4F8C}"/>
    <cellStyle name="แสดงผล 2 4 22" xfId="54701" xr:uid="{808B3B50-7737-4CA5-B554-6B60596B67E5}"/>
    <cellStyle name="แสดงผล 2 4 23" xfId="52704" xr:uid="{57CC6D19-D690-4D2A-BF30-CE483F413687}"/>
    <cellStyle name="แสดงผล 2 4 24" xfId="56280" xr:uid="{4FD46F86-843A-45B4-B6E9-A14CF841E4A1}"/>
    <cellStyle name="แสดงผล 2 4 25" xfId="17057" xr:uid="{CC35D488-B9FA-45BF-A51E-DF0E9528808A}"/>
    <cellStyle name="แสดงผล 2 4 3" xfId="5345" xr:uid="{8FFED7AE-F000-408D-9D9A-00E7B9B49C45}"/>
    <cellStyle name="แสดงผล 2 4 3 2" xfId="41272" xr:uid="{5440FC47-AFA2-4471-8F14-3C780669EB3D}"/>
    <cellStyle name="แสดงผล 2 4 3 3" xfId="32059" xr:uid="{B058B56A-DD1E-48C6-A805-3F018E679229}"/>
    <cellStyle name="แสดงผล 2 4 3 4" xfId="20349" xr:uid="{3C6E59C9-6E22-4ED4-930D-51E69AF3B10A}"/>
    <cellStyle name="แสดงผล 2 4 4" xfId="6194" xr:uid="{8C79892F-D212-41BE-85D9-2DCB4C0399F4}"/>
    <cellStyle name="แสดงผล 2 4 4 2" xfId="40871" xr:uid="{3D4AA64E-869D-4B61-AB26-A9F86BD5CE2C}"/>
    <cellStyle name="แสดงผล 2 4 4 3" xfId="31640" xr:uid="{CE05C0AC-F4F2-4E93-82E3-A2D9259C7005}"/>
    <cellStyle name="แสดงผล 2 4 4 4" xfId="19917" xr:uid="{A0C1C16F-455F-4EFC-93D4-075C9CD63D5E}"/>
    <cellStyle name="แสดงผล 2 4 5" xfId="5842" xr:uid="{690208BA-82CB-487C-9734-9F332337A86C}"/>
    <cellStyle name="แสดงผล 2 4 5 2" xfId="41868" xr:uid="{9CA67162-8044-487D-9041-8237C98B2018}"/>
    <cellStyle name="แสดงผล 2 4 5 3" xfId="32717" xr:uid="{24801689-83E0-4869-AE43-C803D1D2017F}"/>
    <cellStyle name="แสดงผล 2 4 5 4" xfId="21135" xr:uid="{23C9EA2C-9D01-4E48-A918-0ECCC25118DB}"/>
    <cellStyle name="แสดงผล 2 4 6" xfId="10408" xr:uid="{9F06C0C7-26F6-4E71-B0D7-929D6C131C28}"/>
    <cellStyle name="แสดงผล 2 4 6 2" xfId="42622" xr:uid="{AB44DCBC-9A40-4983-87E2-2290CD1C360C}"/>
    <cellStyle name="แสดงผล 2 4 6 3" xfId="33472" xr:uid="{5A5A6502-256B-4699-AD71-985C3C506529}"/>
    <cellStyle name="แสดงผล 2 4 6 4" xfId="21896" xr:uid="{3297F4C1-BA5E-40AD-8655-D08322AFE9A3}"/>
    <cellStyle name="แสดงผล 2 4 7" xfId="4503" xr:uid="{ED82404E-467C-4B0E-A536-E1AA60AD6F6C}"/>
    <cellStyle name="แสดงผล 2 4 7 2" xfId="43348" xr:uid="{AFF52A98-9933-43E1-9243-C68546D29FEF}"/>
    <cellStyle name="แสดงผล 2 4 7 3" xfId="34198" xr:uid="{9D31F7AB-17E2-4143-8591-8D5B2B86552C}"/>
    <cellStyle name="แสดงผล 2 4 7 4" xfId="22634" xr:uid="{BBF2B964-BC32-4F16-9906-54DAF85EF794}"/>
    <cellStyle name="แสดงผล 2 4 8" xfId="4315" xr:uid="{0501E156-DD79-49F4-AE7E-9E055605528B}"/>
    <cellStyle name="แสดงผล 2 4 8 2" xfId="45143" xr:uid="{C1C6B17E-83F4-4E0E-8A61-D5B0A9B5E109}"/>
    <cellStyle name="แสดงผล 2 4 8 3" xfId="35998" xr:uid="{D3B462FE-21A0-4F90-9A4E-FE31AAF651EF}"/>
    <cellStyle name="แสดงผล 2 4 8 4" xfId="24464" xr:uid="{C88105E2-A250-426C-866F-1993E175272D}"/>
    <cellStyle name="แสดงผล 2 4 9" xfId="9698" xr:uid="{9C671881-6FAB-427D-827E-BCBE64CB248F}"/>
    <cellStyle name="แสดงผล 2 4 9 2" xfId="42987" xr:uid="{3020659D-018D-4CF7-AF70-CC9EF86EBAC7}"/>
    <cellStyle name="แสดงผล 2 4 9 3" xfId="33837" xr:uid="{5BEC7742-B2BE-4F54-9230-C07EAD14D60C}"/>
    <cellStyle name="แสดงผล 2 4 9 4" xfId="22265" xr:uid="{B68D999E-C7A5-498A-8D4A-2891D34C4CEA}"/>
    <cellStyle name="แสดงผล 2 5" xfId="2014" xr:uid="{00000000-0005-0000-0000-0000DE070000}"/>
    <cellStyle name="แสดงผล 2 5 10" xfId="12817" xr:uid="{D7AF1C2A-7883-4109-B241-F598FC5ED916}"/>
    <cellStyle name="แสดงผล 2 5 10 2" xfId="44829" xr:uid="{C8A9D556-980F-4AA3-8198-2BFCDE0C78F0}"/>
    <cellStyle name="แสดงผล 2 5 10 3" xfId="35684" xr:uid="{8C3847F4-0ACB-4BF5-9304-8BF93F90A808}"/>
    <cellStyle name="แสดงผล 2 5 10 4" xfId="24147" xr:uid="{613FEC29-D324-4EC8-A994-FAA798D6C8F5}"/>
    <cellStyle name="แสดงผล 2 5 11" xfId="13891" xr:uid="{9ABC76CA-02E4-4BC3-B0F9-484FA1D39D25}"/>
    <cellStyle name="แสดงผล 2 5 11 2" xfId="47464" xr:uid="{0911C0B4-EFF9-4867-BDD8-D12C481BFAAA}"/>
    <cellStyle name="แสดงผล 2 5 11 3" xfId="38320" xr:uid="{A5F1EFB3-3646-4620-8C2D-EEA0B7F3F996}"/>
    <cellStyle name="แสดงผล 2 5 11 4" xfId="26936" xr:uid="{2889FB97-093C-4ED2-8559-E68027506649}"/>
    <cellStyle name="แสดงผล 2 5 12" xfId="13652" xr:uid="{FBC4A221-8F9F-408C-AAD8-F28D9E64DE2A}"/>
    <cellStyle name="แสดงผล 2 5 12 2" xfId="45572" xr:uid="{251C23D8-E31F-4250-9325-4BC5F0B7C363}"/>
    <cellStyle name="แสดงผล 2 5 12 3" xfId="36427" xr:uid="{13902B4C-D90D-4449-983B-F244329D471C}"/>
    <cellStyle name="แสดงผล 2 5 12 4" xfId="24896" xr:uid="{1E1392AF-E7A3-4A3D-84A0-24F23CE5504D}"/>
    <cellStyle name="แสดงผล 2 5 13" xfId="16287" xr:uid="{418F84DA-E77D-4CFF-B0FC-4CAEA7CDE31E}"/>
    <cellStyle name="แสดงผล 2 5 13 2" xfId="40408" xr:uid="{F34A7C97-6E30-468A-95C9-59517F5C0B8A}"/>
    <cellStyle name="แสดงผล 2 5 13 3" xfId="31175" xr:uid="{7F47EF65-EC73-4F81-9476-3E77ADA0C446}"/>
    <cellStyle name="แสดงผล 2 5 13 4" xfId="19438" xr:uid="{E3788CC2-5C55-4530-85D2-49A173D21229}"/>
    <cellStyle name="แสดงผล 2 5 14" xfId="23458" xr:uid="{5C3FB060-62A1-4CAA-8493-2D7481CB84CC}"/>
    <cellStyle name="แสดงผล 2 5 14 2" xfId="44161" xr:uid="{7E48B63E-4D1A-4231-89CD-FA5779E37EE7}"/>
    <cellStyle name="แสดงผล 2 5 14 3" xfId="35013" xr:uid="{D18D1B68-C451-48E4-B30D-EE5F32CB5B6B}"/>
    <cellStyle name="แสดงผล 2 5 15" xfId="26209" xr:uid="{9ADC5F3C-172B-408F-AD26-C607E165BB0F}"/>
    <cellStyle name="แสดงผล 2 5 16" xfId="48905" xr:uid="{D73E3C85-2041-4E57-9D90-7A570C1D0C96}"/>
    <cellStyle name="แสดงผล 2 5 17" xfId="50821" xr:uid="{5D0654C0-989C-4709-800F-63355DD92B5F}"/>
    <cellStyle name="แสดงผล 2 5 18" xfId="51822" xr:uid="{7D0EA699-F609-4D2F-B192-C7682C3B9592}"/>
    <cellStyle name="แสดงผล 2 5 19" xfId="51320" xr:uid="{93937A7C-75A1-4F59-83B6-748590296824}"/>
    <cellStyle name="แสดงผล 2 5 2" xfId="2015" xr:uid="{00000000-0005-0000-0000-0000DF070000}"/>
    <cellStyle name="แสดงผล 2 5 2 10" xfId="15796" xr:uid="{8DF059D2-17BB-49A1-8ED1-2807CB50D651}"/>
    <cellStyle name="แสดงผล 2 5 2 10 2" xfId="47438" xr:uid="{E050185F-55F5-49AA-9183-ABA463929791}"/>
    <cellStyle name="แสดงผล 2 5 2 10 3" xfId="38294" xr:uid="{6EA15AC4-8331-4BA1-BE41-C1DFD1978332}"/>
    <cellStyle name="แสดงผล 2 5 2 10 4" xfId="26908" xr:uid="{C1618DD8-C940-44BD-972E-613941E1CC70}"/>
    <cellStyle name="แสดงผล 2 5 2 11" xfId="13649" xr:uid="{FC8AE4E6-AAED-40AF-AFE8-DAB7090EBAB2}"/>
    <cellStyle name="แสดงผล 2 5 2 11 2" xfId="46820" xr:uid="{546EDBFB-D2FE-4827-A0A2-392C47614DF2}"/>
    <cellStyle name="แสดงผล 2 5 2 11 3" xfId="37676" xr:uid="{F486C61C-F9EF-4936-8802-33109371D0C7}"/>
    <cellStyle name="แสดงผล 2 5 2 11 4" xfId="26243" xr:uid="{C0BE4C14-93BF-416C-9574-D73A4AC965A0}"/>
    <cellStyle name="แสดงผล 2 5 2 12" xfId="15349" xr:uid="{2D87331B-456D-43BC-9E4C-84384E5CADDA}"/>
    <cellStyle name="แสดงผล 2 5 2 12 2" xfId="45918" xr:uid="{5D371282-E9B9-4828-9EC7-95DF591AC868}"/>
    <cellStyle name="แสดงผล 2 5 2 12 3" xfId="36773" xr:uid="{524977C1-5330-4B5A-94B6-5D82B9AC1D0B}"/>
    <cellStyle name="แสดงผล 2 5 2 12 4" xfId="25263" xr:uid="{7B8B3E37-A8F7-4C3B-B2ED-3CB223C7A302}"/>
    <cellStyle name="แสดงผล 2 5 2 13" xfId="24302" xr:uid="{56468DC2-0976-4C49-A131-76B0CC17118F}"/>
    <cellStyle name="แสดงผล 2 5 2 13 2" xfId="44984" xr:uid="{6F977A24-9EF0-48C5-B915-6E5A5CB57DCB}"/>
    <cellStyle name="แสดงผล 2 5 2 13 3" xfId="35839" xr:uid="{2DDBFED8-8A05-48BB-AD44-40FF5A2D64F1}"/>
    <cellStyle name="แสดงผล 2 5 2 14" xfId="27873" xr:uid="{B4571928-D0F7-43DC-9EBA-527E69AA61F4}"/>
    <cellStyle name="แสดงผล 2 5 2 15" xfId="48906" xr:uid="{9030ABDD-87E9-4BA1-9F98-6447D89ABEB8}"/>
    <cellStyle name="แสดงผล 2 5 2 16" xfId="50822" xr:uid="{2CB79333-E0E5-4CE3-916A-63F044B5DCFC}"/>
    <cellStyle name="แสดงผล 2 5 2 17" xfId="49979" xr:uid="{DEF8711A-C243-472D-9DE2-DC23D11AB392}"/>
    <cellStyle name="แสดงผล 2 5 2 18" xfId="51342" xr:uid="{0776455E-44FD-4EBC-B485-101C21AB9FD3}"/>
    <cellStyle name="แสดงผล 2 5 2 19" xfId="50239" xr:uid="{94C34D09-80B9-4BBD-94D6-612C0CB54072}"/>
    <cellStyle name="แสดงผล 2 5 2 2" xfId="5348" xr:uid="{4EE3A73D-D303-4E15-B677-1DBB47AC08BC}"/>
    <cellStyle name="แสดงผล 2 5 2 2 2" xfId="41266" xr:uid="{C062E8C4-4B99-4F1F-88A4-0F161A78F3C4}"/>
    <cellStyle name="แสดงผล 2 5 2 2 3" xfId="32053" xr:uid="{41A29937-028B-476B-A76E-98163EB9AE20}"/>
    <cellStyle name="แสดงผล 2 5 2 2 4" xfId="20343" xr:uid="{1EED8C61-351A-494F-86B6-2C95A3B7456A}"/>
    <cellStyle name="แสดงผล 2 5 2 20" xfId="53785" xr:uid="{2C4E1B49-3197-43CE-8169-40A0492A7A87}"/>
    <cellStyle name="แสดงผล 2 5 2 21" xfId="53916" xr:uid="{755B2C87-B202-48FE-A59F-642A7994B254}"/>
    <cellStyle name="แสดงผล 2 5 2 22" xfId="52703" xr:uid="{2124FFE8-370A-468B-B1D5-BE82376B17DB}"/>
    <cellStyle name="แสดงผล 2 5 2 23" xfId="56283" xr:uid="{4F82A71B-060A-414A-BC95-F94530768EE2}"/>
    <cellStyle name="แสดงผล 2 5 2 24" xfId="17060" xr:uid="{8B7F5F0F-A3D4-4114-9052-DB9E68E8FA6A}"/>
    <cellStyle name="แสดงผล 2 5 2 3" xfId="5563" xr:uid="{B707DBB2-BD1B-47A6-8ECB-4BD4ECD4AD0A}"/>
    <cellStyle name="แสดงผล 2 5 2 3 2" xfId="41081" xr:uid="{745B5F24-5D54-49C7-B392-E9BDDF9AEB4E}"/>
    <cellStyle name="แสดงผล 2 5 2 3 3" xfId="31852" xr:uid="{A32B7F3E-F200-4554-8400-9AD3F203A329}"/>
    <cellStyle name="แสดงผล 2 5 2 3 4" xfId="20131" xr:uid="{87708618-519C-455B-AA90-179AE5B26998}"/>
    <cellStyle name="แสดงผล 2 5 2 4" xfId="5843" xr:uid="{3403BDC4-44D7-46F2-96AD-2E6438EC957F}"/>
    <cellStyle name="แสดงผล 2 5 2 4 2" xfId="41493" xr:uid="{4104A431-F66D-4661-8637-9E6D68407B7B}"/>
    <cellStyle name="แสดงผล 2 5 2 4 3" xfId="32305" xr:uid="{BE8696B3-7ED3-4F49-8B11-556B005E54F7}"/>
    <cellStyle name="แสดงผล 2 5 2 4 4" xfId="20596" xr:uid="{81A082B9-7FA7-43F3-87DF-AC9B66D868AF}"/>
    <cellStyle name="แสดงผล 2 5 2 5" xfId="10074" xr:uid="{3DB18112-16D7-45B6-BABB-9290918FFCF5}"/>
    <cellStyle name="แสดงผล 2 5 2 5 2" xfId="40934" xr:uid="{B0955DA9-72C1-42EA-8BEA-FBB236D0D38D}"/>
    <cellStyle name="แสดงผล 2 5 2 5 3" xfId="31704" xr:uid="{9E85BC44-7B63-4131-9A40-74BDF3794FDE}"/>
    <cellStyle name="แสดงผล 2 5 2 5 4" xfId="19981" xr:uid="{B3495B81-25F0-49D3-99B8-38B2F4BEBD4C}"/>
    <cellStyle name="แสดงผล 2 5 2 6" xfId="10617" xr:uid="{32DF206C-5762-4130-8977-0D448F8245D2}"/>
    <cellStyle name="แสดงผล 2 5 2 6 2" xfId="42235" xr:uid="{8C84A732-D864-4220-9851-887161BDFF3A}"/>
    <cellStyle name="แสดงผล 2 5 2 6 3" xfId="33085" xr:uid="{2A6E9435-D9FE-4834-9A4D-C16DD35867B3}"/>
    <cellStyle name="แสดงผล 2 5 2 6 4" xfId="21505" xr:uid="{72CBB2DE-5B2B-4C84-9311-59B67E7E28F6}"/>
    <cellStyle name="แสดงผล 2 5 2 7" xfId="10180" xr:uid="{D39AD0A0-FFE3-40C7-87F3-39C032F9844C}"/>
    <cellStyle name="แสดงผล 2 5 2 7 2" xfId="43869" xr:uid="{3171B057-2D04-4B76-A690-DABC07213157}"/>
    <cellStyle name="แสดงผล 2 5 2 7 3" xfId="34721" xr:uid="{C4B791F5-DF45-4EB0-A270-28158105A8F7}"/>
    <cellStyle name="แสดงผล 2 5 2 7 4" xfId="23162" xr:uid="{88BD5316-35EE-4A34-9BA3-0120478EB029}"/>
    <cellStyle name="แสดงผล 2 5 2 8" xfId="9410" xr:uid="{A6E7FCFF-C213-4951-B14B-1C2DA31729D6}"/>
    <cellStyle name="แสดงผล 2 5 2 8 2" xfId="42050" xr:uid="{6438D939-CE45-47D8-8915-564E45790F6F}"/>
    <cellStyle name="แสดงผล 2 5 2 8 3" xfId="32900" xr:uid="{15B35434-11E4-4DF3-B278-4660CADA3E78}"/>
    <cellStyle name="แสดงผล 2 5 2 8 4" xfId="21320" xr:uid="{1968E03D-F689-45B6-9381-5F71B6B6D8AE}"/>
    <cellStyle name="แสดงผล 2 5 2 9" xfId="11161" xr:uid="{2CE37020-D586-4C6E-84DE-AF053069C504}"/>
    <cellStyle name="แสดงผล 2 5 2 9 2" xfId="45113" xr:uid="{00D3BFBF-AA90-4915-B682-5AE90B38FC06}"/>
    <cellStyle name="แสดงผล 2 5 2 9 3" xfId="35968" xr:uid="{A4DFD506-790E-484A-94C0-E26CBF8970F9}"/>
    <cellStyle name="แสดงผล 2 5 2 9 4" xfId="24434" xr:uid="{1AC220E0-3B23-462C-AA2D-C9A74A9C7419}"/>
    <cellStyle name="แสดงผล 2 5 20" xfId="51600" xr:uid="{7B8AC9F6-F3DF-4E1B-BB33-28AB4F0A3879}"/>
    <cellStyle name="แสดงผล 2 5 21" xfId="53784" xr:uid="{4BB11F78-C270-468C-AAD3-E072EC667A0E}"/>
    <cellStyle name="แสดงผล 2 5 22" xfId="54239" xr:uid="{08F9906C-EB58-4281-93B6-56F6357F9079}"/>
    <cellStyle name="แสดงผล 2 5 23" xfId="55439" xr:uid="{5AAA54C4-50C7-458F-9DBE-007AD8DCFD07}"/>
    <cellStyle name="แสดงผล 2 5 24" xfId="56282" xr:uid="{ACC6DAFC-040A-4D0F-8D5E-62935C8860F0}"/>
    <cellStyle name="แสดงผล 2 5 25" xfId="17059" xr:uid="{205DB6B0-AAD1-4776-AB97-301120E4B2BA}"/>
    <cellStyle name="แสดงผล 2 5 3" xfId="5347" xr:uid="{BE06D26C-29E9-41DA-8CC2-805AF7158FCA}"/>
    <cellStyle name="แสดงผล 2 5 3 2" xfId="39602" xr:uid="{30355FE0-33AB-4ADD-800B-28A2FCDE7A5D}"/>
    <cellStyle name="แสดงผล 2 5 3 3" xfId="30344" xr:uid="{9E66D498-09DA-4E71-991A-616C13E0D892}"/>
    <cellStyle name="แสดงผล 2 5 3 4" xfId="18589" xr:uid="{EF947598-949D-4247-BA6C-80E08A855DB8}"/>
    <cellStyle name="แสดงผล 2 5 4" xfId="6195" xr:uid="{99F41089-EF44-4078-83AB-70C8545E41FF}"/>
    <cellStyle name="แสดงผล 2 5 4 2" xfId="40872" xr:uid="{6FC0B0F4-4547-4641-9FEC-6F734CAF25AC}"/>
    <cellStyle name="แสดงผล 2 5 4 3" xfId="31641" xr:uid="{D1E8EF0A-7C03-41E1-B9DF-0DB4CB355829}"/>
    <cellStyle name="แสดงผล 2 5 4 4" xfId="19918" xr:uid="{8710C376-4999-4A80-87F4-6D39D9C70923}"/>
    <cellStyle name="แสดงผล 2 5 5" xfId="4448" xr:uid="{367BE2FE-0371-4F77-B073-F0A03F2757CA}"/>
    <cellStyle name="แสดงผล 2 5 5 2" xfId="41492" xr:uid="{C1992E07-87BD-4679-9168-5097FAB9B276}"/>
    <cellStyle name="แสดงผล 2 5 5 3" xfId="32304" xr:uid="{47B0CF2B-A2D2-4A41-BBFB-7BDED7E4D346}"/>
    <cellStyle name="แสดงผล 2 5 5 4" xfId="20595" xr:uid="{D415C29A-FC85-44FA-8C2F-A518ABF54FE8}"/>
    <cellStyle name="แสดงผล 2 5 6" xfId="11346" xr:uid="{AF49D4D9-A8F8-466B-A47E-5AE214592015}"/>
    <cellStyle name="แสดงผล 2 5 6 2" xfId="42031" xr:uid="{DD95ABB0-4F30-43C5-B820-500508436C90}"/>
    <cellStyle name="แสดงผล 2 5 6 3" xfId="32881" xr:uid="{D53CE037-2662-4FB9-B43C-08079A3CEC08}"/>
    <cellStyle name="แสดงผล 2 5 6 4" xfId="21301" xr:uid="{E03CC718-6FB6-4CCE-B109-4B33758F922A}"/>
    <cellStyle name="แสดงผล 2 5 7" xfId="11791" xr:uid="{00ABDC5E-E3D5-42FB-B338-787098AA282E}"/>
    <cellStyle name="แสดงผล 2 5 7 2" xfId="42234" xr:uid="{C70A7C6E-2CD6-4764-A797-F966FEDD6E6F}"/>
    <cellStyle name="แสดงผล 2 5 7 3" xfId="33084" xr:uid="{E5E69217-B510-4B69-A1DB-A0A3C9BC1F67}"/>
    <cellStyle name="แสดงผล 2 5 7 4" xfId="21504" xr:uid="{8E6C33C7-3332-4B35-BAFA-042B34919F9E}"/>
    <cellStyle name="แสดงผล 2 5 8" xfId="12195" xr:uid="{F3ADC904-22DF-4C15-8CD7-8E37C906153A}"/>
    <cellStyle name="แสดงผล 2 5 8 2" xfId="40252" xr:uid="{2933DD02-30EE-465B-ABA1-B040638C5CCD}"/>
    <cellStyle name="แสดงผล 2 5 8 3" xfId="31019" xr:uid="{B8CC14BA-AE00-4C33-A492-4308A0F19E54}"/>
    <cellStyle name="แสดงผล 2 5 8 4" xfId="19239" xr:uid="{08AF13C3-D565-4594-B875-0A7527FFAFE1}"/>
    <cellStyle name="แสดงผล 2 5 9" xfId="12533" xr:uid="{77069FC6-EF68-47DD-BE5E-A853FA52C77D}"/>
    <cellStyle name="แสดงผล 2 5 9 2" xfId="42988" xr:uid="{6CEBE6AC-3C20-4108-81B0-BBF6FB307B95}"/>
    <cellStyle name="แสดงผล 2 5 9 3" xfId="33838" xr:uid="{6BA158CB-31BD-4DBA-A647-9BCFD97CE092}"/>
    <cellStyle name="แสดงผล 2 5 9 4" xfId="22266" xr:uid="{39E93D15-0468-4748-9D62-CD4BD42E7FF2}"/>
    <cellStyle name="แสดงผล 2 6" xfId="2016" xr:uid="{00000000-0005-0000-0000-0000E0070000}"/>
    <cellStyle name="แสดงผล 2 6 10" xfId="14621" xr:uid="{01211890-981F-4E9C-B89F-2AF0E2DFBA25}"/>
    <cellStyle name="แสดงผล 2 6 10 2" xfId="46867" xr:uid="{45339ED4-E39B-48E3-AE75-F32E7D069FEE}"/>
    <cellStyle name="แสดงผล 2 6 10 3" xfId="37723" xr:uid="{87A43D11-A1B8-402A-9DA0-7C999DDF8983}"/>
    <cellStyle name="แสดงผล 2 6 10 4" xfId="26296" xr:uid="{F8A3944D-F09D-4065-A036-BDF0775B858C}"/>
    <cellStyle name="แสดงผล 2 6 11" xfId="16327" xr:uid="{FC76E278-9C15-48BF-9F52-FCB2C8BA4468}"/>
    <cellStyle name="แสดงผล 2 6 11 2" xfId="46818" xr:uid="{91E6EC0C-8797-4986-9CEE-92785EEAF2A7}"/>
    <cellStyle name="แสดงผล 2 6 11 3" xfId="37674" xr:uid="{4DDC1649-74ED-4D0D-BCA2-7A46319E260F}"/>
    <cellStyle name="แสดงผล 2 6 11 4" xfId="26240" xr:uid="{BCD4B723-6AF4-402F-B10D-652EC3885660}"/>
    <cellStyle name="แสดงผล 2 6 12" xfId="16527" xr:uid="{E93765BF-256F-446C-ADD1-4749CFD6D444}"/>
    <cellStyle name="แสดงผล 2 6 12 2" xfId="46701" xr:uid="{BAA3F8BA-CDCA-4653-98B7-B4ED5EE279B8}"/>
    <cellStyle name="แสดงผล 2 6 12 3" xfId="37557" xr:uid="{4A8F07D0-6A79-4F52-B6CC-9C40D78542A4}"/>
    <cellStyle name="แสดงผล 2 6 12 4" xfId="26116" xr:uid="{748FCB9B-EF31-45D2-9B80-97986EE9DA59}"/>
    <cellStyle name="แสดงผล 2 6 13" xfId="27425" xr:uid="{E9537B9B-15B4-4DF9-B903-6AE9DD725568}"/>
    <cellStyle name="แสดงผล 2 6 13 2" xfId="47842" xr:uid="{ED8B3039-5291-41CE-BADC-0F52CA2F8947}"/>
    <cellStyle name="แสดงผล 2 6 13 3" xfId="38698" xr:uid="{8CF3D190-78C5-46A5-BCCC-FC0815626F81}"/>
    <cellStyle name="แสดงผล 2 6 14" xfId="27547" xr:uid="{E2EE3D31-D192-4BED-BAF7-761AA4F44FA9}"/>
    <cellStyle name="แสดงผล 2 6 15" xfId="48907" xr:uid="{F739D4E5-9405-4702-BDD1-75B4C7BF9A4E}"/>
    <cellStyle name="แสดงผล 2 6 16" xfId="50823" xr:uid="{03E3644A-85CE-4BC6-B2E6-841775CDC049}"/>
    <cellStyle name="แสดงผล 2 6 17" xfId="51078" xr:uid="{DD1BAFD1-1B08-4B49-BE37-5E3177C853FC}"/>
    <cellStyle name="แสดงผล 2 6 18" xfId="51970" xr:uid="{43D47F65-FFB9-4B1E-A58D-4058865168F6}"/>
    <cellStyle name="แสดงผล 2 6 19" xfId="50241" xr:uid="{8777F590-2519-4184-B1AE-01C5BE7C3763}"/>
    <cellStyle name="แสดงผล 2 6 2" xfId="5349" xr:uid="{ABB3D341-5398-40A7-B905-78F6838DEA03}"/>
    <cellStyle name="แสดงผล 2 6 2 2" xfId="39591" xr:uid="{85214ED4-1906-4F4D-B9DF-BC9E915405DA}"/>
    <cellStyle name="แสดงผล 2 6 2 3" xfId="30333" xr:uid="{C3BE563F-0FDB-4593-82A4-177C50D3C7BF}"/>
    <cellStyle name="แสดงผล 2 6 2 4" xfId="18578" xr:uid="{BF8072C3-E40A-42CF-A4BC-A35E5B9B2568}"/>
    <cellStyle name="แสดงผล 2 6 20" xfId="53786" xr:uid="{81246B43-A933-4659-A3A7-A8C58A7AEBEC}"/>
    <cellStyle name="แสดงผล 2 6 21" xfId="54693" xr:uid="{C89FB27F-3A8E-4B6A-B947-E38B5707C93B}"/>
    <cellStyle name="แสดงผล 2 6 22" xfId="54593" xr:uid="{89E4D088-234C-49BD-8398-F8673CE89A1D}"/>
    <cellStyle name="แสดงผล 2 6 23" xfId="56284" xr:uid="{3D0BFF8A-C9AE-4492-95A6-6CD07B828CE0}"/>
    <cellStyle name="แสดงผล 2 6 24" xfId="17061" xr:uid="{19DC28FC-3F9C-4F33-B84B-46D897355621}"/>
    <cellStyle name="แสดงผล 2 6 3" xfId="4123" xr:uid="{7F713603-7990-4628-9C29-3201B26C9AE4}"/>
    <cellStyle name="แสดงผล 2 6 3 2" xfId="40873" xr:uid="{69DC6B00-1248-4094-A6B4-E4F0BFFD9C79}"/>
    <cellStyle name="แสดงผล 2 6 3 3" xfId="31642" xr:uid="{5CF11691-3FCA-4FDA-898C-07CD2C31A7D7}"/>
    <cellStyle name="แสดงผล 2 6 3 4" xfId="19919" xr:uid="{B1D9AAEC-F708-4BD1-AC9F-042017413001}"/>
    <cellStyle name="แสดงผล 2 6 4" xfId="11462" xr:uid="{0650B086-F069-4C69-8B11-989931A46024}"/>
    <cellStyle name="แสดงผล 2 6 4 2" xfId="39868" xr:uid="{8FDF491B-CAC7-49FC-8B12-6E2F7639B450}"/>
    <cellStyle name="แสดงผล 2 6 4 3" xfId="30635" xr:uid="{136CE390-1B5F-4C62-9055-E0C6126CDBD6}"/>
    <cellStyle name="แสดงผล 2 6 4 4" xfId="18880" xr:uid="{DAE42343-1902-4D0C-B040-133EAD0BFC4D}"/>
    <cellStyle name="แสดงผล 2 6 5" xfId="11892" xr:uid="{8C9CD541-B527-4E2A-B8F4-1DFA5C5CFB24}"/>
    <cellStyle name="แสดงผล 2 6 5 2" xfId="42623" xr:uid="{2CDAA13D-AB30-45D4-AB6F-E6389803B3B3}"/>
    <cellStyle name="แสดงผล 2 6 5 3" xfId="33473" xr:uid="{2147B00B-0AF1-4179-B25F-C4B646C6D4E1}"/>
    <cellStyle name="แสดงผล 2 6 5 4" xfId="21897" xr:uid="{597679CE-1D24-49B9-BC09-7A0F34172AA9}"/>
    <cellStyle name="แสดงผล 2 6 6" xfId="12274" xr:uid="{E7150E58-8E5B-4B97-A542-784631DF6AB1}"/>
    <cellStyle name="แสดงผล 2 6 6 2" xfId="40088" xr:uid="{8116963F-CA48-4B12-9BF5-3E4379D0BC30}"/>
    <cellStyle name="แสดงผล 2 6 6 3" xfId="30855" xr:uid="{4E470B42-11D5-4443-B211-DEABF351879D}"/>
    <cellStyle name="แสดงผล 2 6 6 4" xfId="19085" xr:uid="{2CC34B2C-5A8E-40D5-B570-D521F026041F}"/>
    <cellStyle name="แสดงผล 2 6 7" xfId="12597" xr:uid="{8498A76A-1065-4033-96C7-D8DCF48F3680}"/>
    <cellStyle name="แสดงผล 2 6 7 2" xfId="45137" xr:uid="{8FA89687-25B7-49AE-BA65-13F7BADD7492}"/>
    <cellStyle name="แสดงผล 2 6 7 3" xfId="35992" xr:uid="{B18C211F-76BE-4C48-A6F9-2E81698CA20E}"/>
    <cellStyle name="แสดงผล 2 6 7 4" xfId="24458" xr:uid="{88B4CDEC-F20A-4B58-B7DE-E92148CCDF4B}"/>
    <cellStyle name="แสดงผล 2 6 8" xfId="12856" xr:uid="{CD39A5F6-895E-44CA-B7B8-36DA8D2AB6E9}"/>
    <cellStyle name="แสดงผล 2 6 8 2" xfId="39556" xr:uid="{88469E63-7B2D-48F7-A0CE-4663FC669411}"/>
    <cellStyle name="แสดงผล 2 6 8 3" xfId="30291" xr:uid="{4EEB612D-2CBC-4085-B3F9-A1A93219E208}"/>
    <cellStyle name="แสดงผล 2 6 8 4" xfId="18536" xr:uid="{7CE280A3-0A84-41DD-9D36-CD74545D7BF6}"/>
    <cellStyle name="แสดงผล 2 6 9" xfId="13055" xr:uid="{97308840-C042-4096-A8DE-809996AE36FF}"/>
    <cellStyle name="แสดงผล 2 6 9 2" xfId="40192" xr:uid="{812AAC32-8149-437B-8FDD-F36C10FB145A}"/>
    <cellStyle name="แสดงผล 2 6 9 3" xfId="30959" xr:uid="{1690E9A1-13A5-43E2-84F9-605E6DF1C742}"/>
    <cellStyle name="แสดงผล 2 6 9 4" xfId="19171" xr:uid="{AB222ABF-E777-48BD-A664-C6080D050963}"/>
    <cellStyle name="แสดงผล 2 7" xfId="5340" xr:uid="{5EA857C6-D1E4-4CF5-89CB-DB15E5BAFE75}"/>
    <cellStyle name="แสดงผล 2 7 2" xfId="41127" xr:uid="{CC0D7B21-EFDA-4041-981A-84CACA4F89AC}"/>
    <cellStyle name="แสดงผล 2 7 3" xfId="31898" xr:uid="{0E56B420-296E-4CBE-A9FF-686F7DEDF9DA}"/>
    <cellStyle name="แสดงผล 2 7 4" xfId="20178" xr:uid="{22A059A5-7CDD-4A13-842F-460216383442}"/>
    <cellStyle name="แสดงผล 2 8" xfId="6189" xr:uid="{523DEDC0-107F-4B06-A2CC-B3AB8D0CB9D8}"/>
    <cellStyle name="แสดงผล 2 8 2" xfId="40866" xr:uid="{4F676040-A5C9-438E-96F7-BACE24B4C40B}"/>
    <cellStyle name="แสดงผล 2 8 3" xfId="31635" xr:uid="{3B63DBB0-E6AA-4E82-960C-0A22D95B0148}"/>
    <cellStyle name="แสดงผล 2 8 4" xfId="19912" xr:uid="{7115B24F-6801-4115-B19A-158D2CDB4CC8}"/>
    <cellStyle name="แสดงผล 2 9" xfId="10329" xr:uid="{05EB3417-7BD2-4E9F-8143-0199E0822428}"/>
    <cellStyle name="แสดงผล 2 9 2" xfId="41867" xr:uid="{90F3DAFD-C408-42EE-8E8A-FD2907B9BE34}"/>
    <cellStyle name="แสดงผล 2 9 3" xfId="32716" xr:uid="{DC829999-289D-40F7-8F82-9AB0DA7D6E26}"/>
    <cellStyle name="แสดงผล 2 9 4" xfId="21134" xr:uid="{CFD1A194-CCB7-4121-83BC-6F340C06834D}"/>
    <cellStyle name="แสดงผล 20" xfId="27870" xr:uid="{C8DE682E-9B6D-497F-8CA0-46D2EC782544}"/>
    <cellStyle name="แสดงผล 21" xfId="48897" xr:uid="{186E631A-FE03-458D-A216-690E9E847868}"/>
    <cellStyle name="แสดงผล 22" xfId="50813" xr:uid="{056D8DBE-CFE1-413B-A9AC-F90371276470}"/>
    <cellStyle name="แสดงผล 23" xfId="49980" xr:uid="{BF74CC90-C749-47C4-909E-773807CD8563}"/>
    <cellStyle name="แสดงผล 24" xfId="51974" xr:uid="{5B1A8C2A-FB64-4645-A9C1-750B33852B86}"/>
    <cellStyle name="แสดงผล 25" xfId="51883" xr:uid="{5A58AB1A-B8C3-4381-9F69-307EE15FFED2}"/>
    <cellStyle name="แสดงผล 26" xfId="53776" xr:uid="{2ECE3408-AAFC-4622-A394-5319213D77F4}"/>
    <cellStyle name="แสดงผล 27" xfId="54240" xr:uid="{28641232-D41D-4B6E-9C65-456955386FC0}"/>
    <cellStyle name="แสดงผล 28" xfId="55440" xr:uid="{11FE98DC-013A-46F6-93C8-3CA735ED4827}"/>
    <cellStyle name="แสดงผล 29" xfId="56274" xr:uid="{4B548B1C-731F-449C-B4A7-377A789B7F11}"/>
    <cellStyle name="แสดงผล 3" xfId="2017" xr:uid="{00000000-0005-0000-0000-0000E1070000}"/>
    <cellStyle name="แสดงผล 3 10" xfId="12536" xr:uid="{14CF238B-7DC7-474F-B005-794DC6BB6A43}"/>
    <cellStyle name="แสดงผล 3 10 2" xfId="43394" xr:uid="{DB9A4C39-311B-452C-8956-18847738BE03}"/>
    <cellStyle name="แสดงผล 3 10 3" xfId="34245" xr:uid="{12040915-19A6-404F-A237-6437D727E248}"/>
    <cellStyle name="แสดงผล 3 10 4" xfId="22681" xr:uid="{A642EA92-9DDA-4E6B-9908-24A2E73A68A6}"/>
    <cellStyle name="แสดงผล 3 11" xfId="15956" xr:uid="{839F16B6-16D6-46DA-B632-1DABD43B05C9}"/>
    <cellStyle name="แสดงผล 3 11 2" xfId="47043" xr:uid="{BB4C2199-9267-4B97-9BAA-43281D4473F5}"/>
    <cellStyle name="แสดงผล 3 11 3" xfId="37899" xr:uid="{1D582C06-7770-49D3-96C3-901E70C31BCF}"/>
    <cellStyle name="แสดงผล 3 11 4" xfId="26481" xr:uid="{6BDAA116-6BF5-4CDA-BC45-6D190E07A011}"/>
    <cellStyle name="แสดงผล 3 12" xfId="15343" xr:uid="{01143535-0BE1-4490-8BF7-FF7598FA0F4E}"/>
    <cellStyle name="แสดงผล 3 12 2" xfId="46815" xr:uid="{16D232ED-52C7-41DC-812F-1B5CCD4CE0A3}"/>
    <cellStyle name="แสดงผล 3 12 3" xfId="37671" xr:uid="{5188DE0C-44A9-4185-898D-75C612BB0BA1}"/>
    <cellStyle name="แสดงผล 3 12 4" xfId="26237" xr:uid="{8DDEFF9E-FA38-4C46-AA18-0882721D2369}"/>
    <cellStyle name="แสดงผล 3 13" xfId="13716" xr:uid="{602EEEC8-F957-42CD-AABF-883507709D0F}"/>
    <cellStyle name="แสดงผล 3 13 2" xfId="47331" xr:uid="{CA0FD30E-0094-4789-9F0F-2F5F92DA00F9}"/>
    <cellStyle name="แสดงผล 3 13 3" xfId="38187" xr:uid="{25E40E35-FA02-475E-AE6A-0E1DC6ABD41F}"/>
    <cellStyle name="แสดงผล 3 13 4" xfId="26791" xr:uid="{AD8D48E0-8CA9-45C0-9059-FA50F0520125}"/>
    <cellStyle name="แสดงผล 3 14" xfId="23644" xr:uid="{9FC9981F-8220-46EF-AA22-A8F30D0BDC39}"/>
    <cellStyle name="แสดงผล 3 14 2" xfId="44344" xr:uid="{2F0607AE-1F72-41F3-AF28-D9AE66A3E070}"/>
    <cellStyle name="แสดงผล 3 14 3" xfId="35197" xr:uid="{3923D9CE-50EB-4251-B5CF-DEDA052F5E85}"/>
    <cellStyle name="แสดงผล 3 15" xfId="27874" xr:uid="{54104EA1-B0AF-4038-8CC1-2CF07ABE10B1}"/>
    <cellStyle name="แสดงผล 3 16" xfId="48908" xr:uid="{9F1A3136-9E42-4A97-80D7-59C223399305}"/>
    <cellStyle name="แสดงผล 3 17" xfId="50824" xr:uid="{14CA3A26-873B-4DBE-B2A2-3918852BDF96}"/>
    <cellStyle name="แสดงผล 3 18" xfId="51823" xr:uid="{E28AB2B4-5891-4803-825D-B09A63F079B1}"/>
    <cellStyle name="แสดงผล 3 19" xfId="51971" xr:uid="{A29542EA-3DBA-4532-95E8-F6BE916DF057}"/>
    <cellStyle name="แสดงผล 3 2" xfId="2018" xr:uid="{00000000-0005-0000-0000-0000E2070000}"/>
    <cellStyle name="แสดงผล 3 2 10" xfId="14907" xr:uid="{31D68CDB-DA51-4E4B-B8FD-A1FD8D4C3857}"/>
    <cellStyle name="แสดงผล 3 2 10 2" xfId="45936" xr:uid="{D7FE7DA2-C03F-4D8B-8DE5-24D2AB3F72C7}"/>
    <cellStyle name="แสดงผล 3 2 10 3" xfId="36791" xr:uid="{CB89CC86-8074-4734-BEA5-B9A0DEF30E7D}"/>
    <cellStyle name="แสดงผล 3 2 10 4" xfId="25281" xr:uid="{42BFCD05-159B-4990-9CD2-D4B56D66AAED}"/>
    <cellStyle name="แสดงผล 3 2 11" xfId="16372" xr:uid="{56DA03BB-BD9F-4F65-A3C0-FB228B71C461}"/>
    <cellStyle name="แสดงผล 3 2 11 2" xfId="46813" xr:uid="{BA4D9B54-F4F4-42EF-907B-299B7A17B627}"/>
    <cellStyle name="แสดงผล 3 2 11 3" xfId="37669" xr:uid="{0CFF6B2D-5AA8-4085-9E4B-9FBFB742663D}"/>
    <cellStyle name="แสดงผล 3 2 11 4" xfId="26235" xr:uid="{A81261C1-3F69-441E-9412-DFFB3F65320C}"/>
    <cellStyle name="แสดงผล 3 2 12" xfId="16552" xr:uid="{9A4CE7EE-F5C8-4AE3-831F-A08CF791D61F}"/>
    <cellStyle name="แสดงผล 3 2 12 2" xfId="42631" xr:uid="{91168F8D-6110-4873-8E98-99233DE2D4D2}"/>
    <cellStyle name="แสดงผล 3 2 12 3" xfId="33481" xr:uid="{9DFF6EAC-E5EF-43B7-B198-CDA64279F5A7}"/>
    <cellStyle name="แสดงผล 3 2 12 4" xfId="21905" xr:uid="{B70F3847-543B-47FC-AE0C-C0F6ED17631C}"/>
    <cellStyle name="แสดงผล 3 2 13" xfId="27426" xr:uid="{44FD9646-46DF-4D5C-9EA5-6D7AF4C55501}"/>
    <cellStyle name="แสดงผล 3 2 13 2" xfId="47843" xr:uid="{854CE684-04C1-4B80-A570-21BE8C3E2D41}"/>
    <cellStyle name="แสดงผล 3 2 13 3" xfId="38699" xr:uid="{D921B054-7462-49AB-BE74-8AB9CB837A10}"/>
    <cellStyle name="แสดงผล 3 2 14" xfId="27550" xr:uid="{839CBFEF-74C5-45FC-9C94-0ACBDBDA596D}"/>
    <cellStyle name="แสดงผล 3 2 15" xfId="48909" xr:uid="{D2D77A0E-7DB9-4266-AD9A-7D13B041F8BF}"/>
    <cellStyle name="แสดงผล 3 2 16" xfId="50825" xr:uid="{FD9A636D-C714-43D2-940E-B8B7FCC59DBE}"/>
    <cellStyle name="แสดงผล 3 2 17" xfId="49978" xr:uid="{E7EA78D2-FB8F-454E-A017-51D7048A7035}"/>
    <cellStyle name="แสดงผล 3 2 18" xfId="51319" xr:uid="{E2FC3DDE-D5C8-4B67-BB0C-82D32A7CD7EE}"/>
    <cellStyle name="แสดงผล 3 2 19" xfId="49296" xr:uid="{A25DA093-7726-4955-803D-34A1B1995DA2}"/>
    <cellStyle name="แสดงผล 3 2 2" xfId="5351" xr:uid="{0459769D-0482-4D5F-BD27-9BB14A398101}"/>
    <cellStyle name="แสดงผล 3 2 2 2" xfId="39601" xr:uid="{ABC9B79C-B25E-4B33-AD3C-B224EF9FBC32}"/>
    <cellStyle name="แสดงผล 3 2 2 3" xfId="30343" xr:uid="{E3A1AF4D-E420-4B30-B0C1-550CB5B9F08A}"/>
    <cellStyle name="แสดงผล 3 2 2 4" xfId="18588" xr:uid="{4701258A-3E88-4D81-B514-A4C4B1430603}"/>
    <cellStyle name="แสดงผล 3 2 20" xfId="53788" xr:uid="{4ACB1160-7F94-4854-9211-415FEB90F009}"/>
    <cellStyle name="แสดงผล 3 2 21" xfId="54231" xr:uid="{566E648E-372C-4C49-A8C2-151A6657B653}"/>
    <cellStyle name="แสดงผล 3 2 22" xfId="55244" xr:uid="{1D6AB556-8155-4969-B00F-688F8F317C94}"/>
    <cellStyle name="แสดงผล 3 2 23" xfId="56286" xr:uid="{7872E8C6-1F38-4E91-944D-DA5283094B2D}"/>
    <cellStyle name="แสดงผล 3 2 24" xfId="17063" xr:uid="{457D0229-CFE1-47D0-AA5D-A248C75675F2}"/>
    <cellStyle name="แสดงผล 3 2 3" xfId="6190" xr:uid="{0BE7CC38-B81A-49EB-953F-213E4EBA72A0}"/>
    <cellStyle name="แสดงผล 3 2 3 2" xfId="40875" xr:uid="{C0E97D1B-67A4-446D-90CD-3FE940697DA3}"/>
    <cellStyle name="แสดงผล 3 2 3 3" xfId="31644" xr:uid="{A29B26D5-7038-4B18-B792-4C4B00D71D13}"/>
    <cellStyle name="แสดงผล 3 2 3 4" xfId="19921" xr:uid="{90271CB9-0CAB-42FD-B728-A94A87695146}"/>
    <cellStyle name="แสดงผล 3 2 4" xfId="11585" xr:uid="{A43FDFAF-C029-4911-A637-8E2C998ABBA8}"/>
    <cellStyle name="แสดงผล 3 2 4 2" xfId="41797" xr:uid="{E33F331C-AA5E-4729-8FC0-E59F67D1CB86}"/>
    <cellStyle name="แสดงผล 3 2 4 3" xfId="32646" xr:uid="{FE3FFB5B-F242-47B4-A62F-CE00273811AE}"/>
    <cellStyle name="แสดงผล 3 2 4 4" xfId="21063" xr:uid="{013700DC-6BF2-4071-8820-DC95043658E0}"/>
    <cellStyle name="แสดงผล 3 2 5" xfId="12003" xr:uid="{2FC36427-60DA-4EAD-86EC-038F3D7F2942}"/>
    <cellStyle name="แสดงผล 3 2 5 2" xfId="42624" xr:uid="{B12F32E0-F1E8-4174-8116-030CC9BEE50F}"/>
    <cellStyle name="แสดงผล 3 2 5 3" xfId="33474" xr:uid="{F460DA9B-405E-4912-B411-C42B87E76F14}"/>
    <cellStyle name="แสดงผล 3 2 5 4" xfId="21898" xr:uid="{122D4CBC-500B-4343-9CC7-57EAF51BD1E6}"/>
    <cellStyle name="แสดงผล 3 2 6" xfId="12365" xr:uid="{67A2E43F-C522-41EE-8A59-B4A77A3DEA99}"/>
    <cellStyle name="แสดงผล 3 2 6 2" xfId="43275" xr:uid="{6CE4EB37-E648-424F-9743-17A5067BD856}"/>
    <cellStyle name="แสดงผล 3 2 6 3" xfId="34125" xr:uid="{DAF223FF-35C9-484F-A083-418DC08068B0}"/>
    <cellStyle name="แสดงผล 3 2 6 4" xfId="22560" xr:uid="{6DC43C01-55E8-4EFC-B20D-025E22B90A86}"/>
    <cellStyle name="แสดงผล 3 2 7" xfId="12668" xr:uid="{714A9A5A-984A-4B98-9E2D-87383C098EB9}"/>
    <cellStyle name="แสดงผล 3 2 7 2" xfId="43872" xr:uid="{059F44BA-266E-4DF2-A24A-DDFC8365F081}"/>
    <cellStyle name="แสดงผล 3 2 7 3" xfId="34724" xr:uid="{6E2E59A6-0806-452F-85A1-70CE3E3B8990}"/>
    <cellStyle name="แสดงผล 3 2 7 4" xfId="23165" xr:uid="{BCBA9423-E02B-4399-BF9D-A08ED4671135}"/>
    <cellStyle name="แสดงผล 3 2 8" xfId="12900" xr:uid="{E86D8A0A-9645-4BE7-A07A-6EC454E33DA7}"/>
    <cellStyle name="แสดงผล 3 2 8 2" xfId="40317" xr:uid="{96ADF191-D157-40A9-A589-BF495A78E5C4}"/>
    <cellStyle name="แสดงผล 3 2 8 3" xfId="31084" xr:uid="{91A9DC5B-4CCE-41CC-B74D-82BC11C2CC11}"/>
    <cellStyle name="แสดงผล 3 2 8 4" xfId="19328" xr:uid="{064EEB4D-6C72-4C57-89F3-42745C8CC941}"/>
    <cellStyle name="แสดงผล 3 2 9" xfId="13079" xr:uid="{71C1A37B-C0E8-4169-8B50-B3D5FF0DE04D}"/>
    <cellStyle name="แสดงผล 3 2 9 2" xfId="42314" xr:uid="{FE1F1B73-AA40-40A6-87CF-9D60F6800121}"/>
    <cellStyle name="แสดงผล 3 2 9 3" xfId="33164" xr:uid="{4FFC6DF0-062D-475F-87D2-E81E1575F2D9}"/>
    <cellStyle name="แสดงผล 3 2 9 4" xfId="21584" xr:uid="{DA471CD9-2136-4E11-871A-C43AA4E29CB3}"/>
    <cellStyle name="แสดงผล 3 20" xfId="49295" xr:uid="{D4D45ECD-CE28-4ACD-B0D5-131D71595476}"/>
    <cellStyle name="แสดงผล 3 21" xfId="53787" xr:uid="{6C77A0F8-8B6E-4DDD-AFD8-7BE1835D0ED5}"/>
    <cellStyle name="แสดงผล 3 22" xfId="55053" xr:uid="{1C62EEFC-4C25-4DEF-8D82-F6D3D9847134}"/>
    <cellStyle name="แสดงผล 3 23" xfId="54152" xr:uid="{74300AAC-FB30-4688-935F-3883443CDE71}"/>
    <cellStyle name="แสดงผล 3 24" xfId="56285" xr:uid="{BEC3E64F-48D6-4201-9598-02F7A1C78835}"/>
    <cellStyle name="แสดงผล 3 25" xfId="17062" xr:uid="{6666A16C-A070-4F88-AB41-CE4FA4A478B0}"/>
    <cellStyle name="แสดงผล 3 3" xfId="5350" xr:uid="{682E62AF-1C6A-43E4-B59C-B59DCE24632C}"/>
    <cellStyle name="แสดงผล 3 3 2" xfId="41271" xr:uid="{7360ADA5-1506-4C81-A7AF-7187F5A6E198}"/>
    <cellStyle name="แสดงผล 3 3 3" xfId="32058" xr:uid="{9120BE4C-16B8-4CD3-8FB9-345C7AAA3B01}"/>
    <cellStyle name="แสดงผล 3 3 4" xfId="20348" xr:uid="{E8B737FF-4A3D-4D60-B799-2C68FFD76BA2}"/>
    <cellStyle name="แสดงผล 3 4" xfId="4122" xr:uid="{80405CCA-0F2C-4CAB-9567-3088CC8FA1A4}"/>
    <cellStyle name="แสดงผล 3 4 2" xfId="40874" xr:uid="{10119143-46B5-46A9-81E1-8312BF24DE4C}"/>
    <cellStyle name="แสดงผล 3 4 3" xfId="31643" xr:uid="{F308B02A-8170-4862-8073-8A09FA2BD1E0}"/>
    <cellStyle name="แสดงผล 3 4 4" xfId="19920" xr:uid="{2A8C6022-843C-458F-BF2D-04A72B57F4AB}"/>
    <cellStyle name="แสดงผล 3 5" xfId="10120" xr:uid="{9C5CA668-2701-40E7-B934-B6AF8BC39DC7}"/>
    <cellStyle name="แสดงผล 3 5 2" xfId="41798" xr:uid="{A1538405-4539-41D1-ABF1-CFFCC1AF1D7D}"/>
    <cellStyle name="แสดงผล 3 5 3" xfId="32647" xr:uid="{A8313295-5CD9-4181-B4F3-CE542FD5AB3E}"/>
    <cellStyle name="แสดงผล 3 5 4" xfId="21064" xr:uid="{E4EC4A90-5245-4AB8-9C2B-B172695D2279}"/>
    <cellStyle name="แสดงผล 3 6" xfId="5875" xr:uid="{9205CA2B-5EE1-4A1D-9BF1-B21223186991}"/>
    <cellStyle name="แสดงผล 3 6 2" xfId="42032" xr:uid="{A3F715BF-2DDC-4052-A06B-82FECA7E5903}"/>
    <cellStyle name="แสดงผล 3 6 3" xfId="32882" xr:uid="{7952A25A-FBCD-442C-AAD6-44963E2FD8F0}"/>
    <cellStyle name="แสดงผล 3 6 4" xfId="21302" xr:uid="{FD4801AC-A231-4CB6-8B1B-078E829E0810}"/>
    <cellStyle name="แสดงผล 3 7" xfId="11351" xr:uid="{490F2B2E-A4CB-49CF-92A3-63D4A7D54C38}"/>
    <cellStyle name="แสดงผล 3 7 2" xfId="43276" xr:uid="{371CBC34-13F8-408F-9D9F-16A71DB7F791}"/>
    <cellStyle name="แสดงผล 3 7 3" xfId="34126" xr:uid="{D5B67761-9477-4689-AE5D-36C058998C2B}"/>
    <cellStyle name="แสดงผล 3 7 4" xfId="22561" xr:uid="{0C647715-2CBB-485E-8123-33580B3F2FA8}"/>
    <cellStyle name="แสดงผล 3 8" xfId="11795" xr:uid="{D09B5A8E-F34D-48FF-A1D5-8C719E4EAA35}"/>
    <cellStyle name="แสดงผล 3 8 2" xfId="45140" xr:uid="{69378395-E872-4FF6-B2C4-3AD764B84733}"/>
    <cellStyle name="แสดงผล 3 8 3" xfId="35995" xr:uid="{11CD57A9-D9CF-472F-B128-74C03B8CEBEA}"/>
    <cellStyle name="แสดงผล 3 8 4" xfId="24461" xr:uid="{4E2E1444-26FA-426C-B46F-73F74A41E7B7}"/>
    <cellStyle name="แสดงผล 3 9" xfId="12199" xr:uid="{3A46251A-9DD6-4998-AD6C-C2E8FFC5B912}"/>
    <cellStyle name="แสดงผล 3 9 2" xfId="40316" xr:uid="{86BA5093-70E2-4975-BB34-12B10966D9F2}"/>
    <cellStyle name="แสดงผล 3 9 3" xfId="31083" xr:uid="{9E151359-522A-4712-8572-CF4A7108AF76}"/>
    <cellStyle name="แสดงผล 3 9 4" xfId="19327" xr:uid="{114C4FBC-8707-4A94-8819-F3141AF004C9}"/>
    <cellStyle name="แสดงผล 30" xfId="17051" xr:uid="{A3D1C627-D86B-4CC9-8FE8-B61FC2E7F34C}"/>
    <cellStyle name="แสดงผล 4" xfId="2019" xr:uid="{00000000-0005-0000-0000-0000E3070000}"/>
    <cellStyle name="แสดงผล 4 10" xfId="12649" xr:uid="{80A4C191-7F60-462C-8779-2595EAE6C333}"/>
    <cellStyle name="แสดงผล 4 10 2" xfId="45612" xr:uid="{8591F0B0-37C5-4AE6-B4DC-8F5DEE44BABB}"/>
    <cellStyle name="แสดงผล 4 10 3" xfId="36467" xr:uid="{440940D0-064D-4FDE-9BA7-E2E1EB3DD103}"/>
    <cellStyle name="แสดงผล 4 10 4" xfId="24938" xr:uid="{D043522B-4124-41FC-9AC3-9BF318A82BE4}"/>
    <cellStyle name="แสดงผล 4 11" xfId="14171" xr:uid="{880AC2DE-051F-46D7-8E18-BB1E21250268}"/>
    <cellStyle name="แสดงผล 4 11 2" xfId="47053" xr:uid="{EF0C5D2C-A285-4788-AE1B-9205CD341104}"/>
    <cellStyle name="แสดงผล 4 11 3" xfId="37909" xr:uid="{55974DB0-8A7E-4236-BFA0-18134E9FBACD}"/>
    <cellStyle name="แสดงผล 4 11 4" xfId="26491" xr:uid="{6FE248D6-AB48-4CD0-9CEB-444954C0F6D2}"/>
    <cellStyle name="แสดงผล 4 12" xfId="14350" xr:uid="{F8C27132-905C-4F73-B7E1-8612A778916C}"/>
    <cellStyle name="แสดงผล 4 12 2" xfId="46811" xr:uid="{88533746-9CBB-4655-AC3A-823B1A1A6BFB}"/>
    <cellStyle name="แสดงผล 4 12 3" xfId="37667" xr:uid="{774828C3-3934-4BD3-A190-6B3F4452858D}"/>
    <cellStyle name="แสดงผล 4 12 4" xfId="26233" xr:uid="{0974BB2F-03E2-4FCA-A689-776F83C2B673}"/>
    <cellStyle name="แสดงผล 4 13" xfId="13736" xr:uid="{83AC3D79-BBB8-40C8-B55F-3D2E4690055C}"/>
    <cellStyle name="แสดงผล 4 13 2" xfId="47330" xr:uid="{4AEE0B36-3BC5-4365-81F8-EC15DC37C181}"/>
    <cellStyle name="แสดงผล 4 13 3" xfId="38186" xr:uid="{25A2CD56-7039-4ADE-957E-5B0A7A259BBB}"/>
    <cellStyle name="แสดงผล 4 13 4" xfId="26790" xr:uid="{0AA4398F-FDC0-4B72-8AC9-28F38A2F217C}"/>
    <cellStyle name="แสดงผล 4 14" xfId="24780" xr:uid="{48A75C2C-DB4B-4060-831C-975B8D809631}"/>
    <cellStyle name="แสดงผล 4 14 2" xfId="45459" xr:uid="{C28D6BF3-891A-4F1D-B217-4FA9C6E03D92}"/>
    <cellStyle name="แสดงผล 4 14 3" xfId="36314" xr:uid="{E711A8FB-D8E4-4A6F-9C9A-6DC55351654F}"/>
    <cellStyle name="แสดงผล 4 15" xfId="27548" xr:uid="{100444A2-BE59-487B-90CB-B87F9C399A13}"/>
    <cellStyle name="แสดงผล 4 16" xfId="48910" xr:uid="{594CE11C-E33B-4FF7-B787-50915CE630F2}"/>
    <cellStyle name="แสดงผล 4 17" xfId="50826" xr:uid="{EEEA3AAE-0916-4F8E-83DB-C13CB70090BD}"/>
    <cellStyle name="แสดงผล 4 18" xfId="51081" xr:uid="{6FCFE9ED-EFAD-43C6-AAC6-75676BE54847}"/>
    <cellStyle name="แสดงผล 4 19" xfId="49862" xr:uid="{D1DF8746-3B48-43F3-8A88-6C4B5089D7B5}"/>
    <cellStyle name="แสดงผล 4 2" xfId="2020" xr:uid="{00000000-0005-0000-0000-0000E4070000}"/>
    <cellStyle name="แสดงผล 4 2 10" xfId="13888" xr:uid="{51C858AA-2F5F-4910-89CC-E46D1A327DC8}"/>
    <cellStyle name="แสดงผล 4 2 10 2" xfId="45939" xr:uid="{05F6F79C-B128-4CDE-9B2E-0502AD5271C8}"/>
    <cellStyle name="แสดงผล 4 2 10 3" xfId="36794" xr:uid="{756907E7-E980-4884-9566-5A8CA3917344}"/>
    <cellStyle name="แสดงผล 4 2 10 4" xfId="25284" xr:uid="{835824F1-9E0A-47D1-B724-A2945C9B4D32}"/>
    <cellStyle name="แสดงผล 4 2 11" xfId="15115" xr:uid="{EF6448D8-917D-44F0-A8EE-78446EA230CF}"/>
    <cellStyle name="แสดงผล 4 2 11 2" xfId="46808" xr:uid="{457AFA8B-2EE2-4137-BA57-2AF5247656F6}"/>
    <cellStyle name="แสดงผล 4 2 11 3" xfId="37664" xr:uid="{452E3FD3-8E8E-43E5-86F8-50F705D849F9}"/>
    <cellStyle name="แสดงผล 4 2 11 4" xfId="26230" xr:uid="{64A85593-B0B3-45AF-901A-29CAC080EE4C}"/>
    <cellStyle name="แสดงผล 4 2 12" xfId="15957" xr:uid="{2C2E39B3-E9F6-4477-A983-EE235ADA0008}"/>
    <cellStyle name="แสดงผล 4 2 12 2" xfId="44917" xr:uid="{5EAFB705-DE02-4CD7-9B5D-177F8F669AF3}"/>
    <cellStyle name="แสดงผล 4 2 12 3" xfId="35772" xr:uid="{9CB2707A-D0A8-407C-B944-86B3DE4ACE73}"/>
    <cellStyle name="แสดงผล 4 2 12 4" xfId="24235" xr:uid="{055AC57D-123D-48C2-A2D1-FD41B0100484}"/>
    <cellStyle name="แสดงผล 4 2 13" xfId="19634" xr:uid="{132B81A3-2BBA-4EB6-97F0-2A26D1BFF7FB}"/>
    <cellStyle name="แสดงผล 4 2 13 2" xfId="40597" xr:uid="{B4F4D7D4-1A73-4FFD-9338-88F74C0F6374}"/>
    <cellStyle name="แสดงผล 4 2 13 3" xfId="31365" xr:uid="{42DB80EC-B797-41A8-BE87-0263B42CCE53}"/>
    <cellStyle name="แสดงผล 4 2 14" xfId="27834" xr:uid="{E6748478-3F25-4DC7-A5A4-B874E9F43DB4}"/>
    <cellStyle name="แสดงผล 4 2 15" xfId="48911" xr:uid="{D2684402-C313-4D26-A985-2D1CA1FA7AA5}"/>
    <cellStyle name="แสดงผล 4 2 16" xfId="50827" xr:uid="{B9CEDE6C-8C04-418D-9CC9-0B49ACC861B1}"/>
    <cellStyle name="แสดงผล 4 2 17" xfId="49593" xr:uid="{0A3B731B-A984-41ED-9E6E-85F35920CBB2}"/>
    <cellStyle name="แสดงผล 4 2 18" xfId="51968" xr:uid="{528A1067-0481-488E-812E-F39A5EF74897}"/>
    <cellStyle name="แสดงผล 4 2 19" xfId="49250" xr:uid="{B6FE189E-9E4E-45F0-B8D2-0A99115B9F1B}"/>
    <cellStyle name="แสดงผล 4 2 2" xfId="5353" xr:uid="{57402CC0-C8C5-44E6-A543-7B0FD731EF88}"/>
    <cellStyle name="แสดงผล 4 2 2 2" xfId="41270" xr:uid="{6447EE87-14BE-4A49-AAF0-3738C8DD3F53}"/>
    <cellStyle name="แสดงผล 4 2 2 3" xfId="32057" xr:uid="{00DD14C4-96E9-4177-BB2D-44E67FBCA6C1}"/>
    <cellStyle name="แสดงผล 4 2 2 4" xfId="20347" xr:uid="{B38EE2CE-3B4E-4F4A-A328-02D259423656}"/>
    <cellStyle name="แสดงผล 4 2 20" xfId="53790" xr:uid="{9819B7B6-DE22-4582-9B07-728EBCD77BF3}"/>
    <cellStyle name="แสดงผล 4 2 21" xfId="54700" xr:uid="{F140EE17-60D8-47A6-AF6D-9A15D15730CD}"/>
    <cellStyle name="แสดงผล 4 2 22" xfId="52706" xr:uid="{DD0E02CC-AA8B-4A41-889A-07885DD02E1D}"/>
    <cellStyle name="แสดงผล 4 2 23" xfId="56288" xr:uid="{FBA43B79-0B73-433C-82D6-25A817B6D591}"/>
    <cellStyle name="แสดงผล 4 2 24" xfId="17065" xr:uid="{7B7EA6D5-AAA0-4F78-926C-B579988EE82D}"/>
    <cellStyle name="แสดงผล 4 2 3" xfId="6193" xr:uid="{16921F86-42EF-4893-A0BC-B09627C2FDE4}"/>
    <cellStyle name="แสดงผล 4 2 3 2" xfId="40877" xr:uid="{BD3958B3-3B24-4A54-9B4B-B2748097DED1}"/>
    <cellStyle name="แสดงผล 4 2 3 3" xfId="31646" xr:uid="{20E069AC-4396-44BF-A1FC-ACDA38CD866C}"/>
    <cellStyle name="แสดงผล 4 2 3 4" xfId="19923" xr:uid="{78146F11-A3A6-4C96-9609-D42DD03B1FE7}"/>
    <cellStyle name="แสดงผล 4 2 4" xfId="9660" xr:uid="{CFCDB8E5-9ED1-4A5C-A0CA-C85DD2128E25}"/>
    <cellStyle name="แสดงผล 4 2 4 2" xfId="41799" xr:uid="{CE10E3A4-0DAD-409E-A039-3268EE1A17EC}"/>
    <cellStyle name="แสดงผล 4 2 4 3" xfId="32648" xr:uid="{DADC30DF-E914-4907-9902-BDC46F0F0A40}"/>
    <cellStyle name="แสดงผล 4 2 4 4" xfId="21065" xr:uid="{DD521F74-FAFF-43BA-AE1B-8F6A884EABD9}"/>
    <cellStyle name="แสดงผล 4 2 5" xfId="10275" xr:uid="{D6B9B1E3-860A-4BD1-B9AD-2E72E207E5CF}"/>
    <cellStyle name="แสดงผล 4 2 5 2" xfId="42033" xr:uid="{C73DED34-A746-4E42-B5B5-96E531FC6C6F}"/>
    <cellStyle name="แสดงผล 4 2 5 3" xfId="32883" xr:uid="{A0A50C72-EB7B-4D14-A342-281C98FB79B4}"/>
    <cellStyle name="แสดงผล 4 2 5 4" xfId="21303" xr:uid="{19BEB11F-BDEC-4C16-A0D9-E51A8EAA5C03}"/>
    <cellStyle name="แสดงผล 4 2 6" xfId="10968" xr:uid="{73A6286C-A492-4049-8B7E-1FBBFD442268}"/>
    <cellStyle name="แสดงผล 4 2 6 2" xfId="43277" xr:uid="{4D3017F1-7639-4C3F-98D0-C1DD65C45F31}"/>
    <cellStyle name="แสดงผล 4 2 6 3" xfId="34127" xr:uid="{2B5888FF-AEB6-46BF-B8CE-1EE301DAD6AE}"/>
    <cellStyle name="แสดงผล 4 2 6 4" xfId="22562" xr:uid="{65891D8A-855C-4D37-8DD5-55671868E39B}"/>
    <cellStyle name="แสดงผล 4 2 7" xfId="10142" xr:uid="{38A9A375-1446-49F3-B7D0-87443F4E2EC3}"/>
    <cellStyle name="แสดงผล 4 2 7 2" xfId="45139" xr:uid="{8D27A141-29B4-4F9B-8163-2174071F121E}"/>
    <cellStyle name="แสดงผล 4 2 7 3" xfId="35994" xr:uid="{4FB5665B-CFA4-406D-BEBD-1C6EADA07C5E}"/>
    <cellStyle name="แสดงผล 4 2 7 4" xfId="24460" xr:uid="{F627603F-E9F5-4A0F-B21F-0C7886B338E8}"/>
    <cellStyle name="แสดงผล 4 2 8" xfId="11501" xr:uid="{2ABBAC19-55AB-4A79-8A3F-D9C8630D8CCD}"/>
    <cellStyle name="แสดงผล 4 2 8 2" xfId="42981" xr:uid="{5B692205-F934-4E76-8CB5-57E6B7EC3E28}"/>
    <cellStyle name="แสดงผล 4 2 8 3" xfId="33831" xr:uid="{EA2BAF85-AFB4-4754-AD43-1AC7222E7D48}"/>
    <cellStyle name="แสดงผล 4 2 8 4" xfId="22259" xr:uid="{BC7CB0B4-1B56-4E30-9E8F-A19B61A3610E}"/>
    <cellStyle name="แสดงผล 4 2 9" xfId="11926" xr:uid="{97BE6F2B-0365-41EA-BCC5-A7D9084ECC39}"/>
    <cellStyle name="แสดงผล 4 2 9 2" xfId="43801" xr:uid="{B3893743-1137-4535-82A6-47E150D6B514}"/>
    <cellStyle name="แสดงผล 4 2 9 3" xfId="34652" xr:uid="{BB1CAAF1-EE5B-4C1F-A451-9E864EBD1633}"/>
    <cellStyle name="แสดงผล 4 2 9 4" xfId="23093" xr:uid="{295E1E7E-D52F-4909-8423-F0C473063613}"/>
    <cellStyle name="แสดงผล 4 20" xfId="51598" xr:uid="{0675698F-8027-4D7A-9BA6-E72225638F55}"/>
    <cellStyle name="แสดงผล 4 21" xfId="53789" xr:uid="{2A4F5D85-DC63-4A38-B67A-92E9984AF7CF}"/>
    <cellStyle name="แสดงผล 4 22" xfId="53909" xr:uid="{37626BF2-CF32-4B44-AF0B-D138E8DAEBFA}"/>
    <cellStyle name="แสดงผล 4 23" xfId="55436" xr:uid="{9938FB19-C3B4-4800-B243-5A070449D2E6}"/>
    <cellStyle name="แสดงผล 4 24" xfId="56287" xr:uid="{38643BCA-BEC7-4DA4-9536-50FA3E80EEF4}"/>
    <cellStyle name="แสดงผล 4 25" xfId="17064" xr:uid="{53C4AC0D-6EEC-4CAD-B706-B6AA33F15540}"/>
    <cellStyle name="แสดงผล 4 3" xfId="5352" xr:uid="{3627940A-DDDE-497F-813D-BBFB39167941}"/>
    <cellStyle name="แสดงผล 4 3 2" xfId="41269" xr:uid="{2106A8B5-2E76-41D6-BED6-9855A7BDB4AC}"/>
    <cellStyle name="แสดงผล 4 3 3" xfId="32056" xr:uid="{2C965CF4-BBCE-4BCC-87A4-6F84DDD0B6ED}"/>
    <cellStyle name="แสดงผล 4 3 4" xfId="20346" xr:uid="{74690869-ABA3-4346-9A85-61F546109A4F}"/>
    <cellStyle name="แสดงผล 4 4" xfId="5558" xr:uid="{2C3C11D6-D352-4118-8574-DA1F3D082C02}"/>
    <cellStyle name="แสดงผล 4 4 2" xfId="40876" xr:uid="{46E959DF-B15D-4DC5-8457-CD8BC52356DC}"/>
    <cellStyle name="แสดงผล 4 4 3" xfId="31645" xr:uid="{92015BE7-169E-4FE4-BB84-41505E19ABEA}"/>
    <cellStyle name="แสดงผล 4 4 4" xfId="19922" xr:uid="{0A0DB53D-BB1E-4A5B-9D85-57BB28B8884F}"/>
    <cellStyle name="แสดงผล 4 5" xfId="10454" xr:uid="{43CA61ED-7D74-4D73-9BE0-B4117BA49E61}"/>
    <cellStyle name="แสดงผล 4 5 2" xfId="39867" xr:uid="{4A932BD7-C5F8-4532-8963-32B3F54B88C6}"/>
    <cellStyle name="แสดงผล 4 5 3" xfId="30634" xr:uid="{70FE5415-FE2B-4FFE-872E-4FFD4D1FA452}"/>
    <cellStyle name="แสดงผล 4 5 4" xfId="18879" xr:uid="{A03CAA29-A7A7-4C2C-B598-4A90D7C8F00B}"/>
    <cellStyle name="แสดงผล 4 6" xfId="4509" xr:uid="{87C5B5A9-6739-4E31-B1A2-5CCEE3CE6E20}"/>
    <cellStyle name="แสดงผล 4 6 2" xfId="42036" xr:uid="{9080C49B-B520-42B4-ABB7-D51F07984501}"/>
    <cellStyle name="แสดงผล 4 6 3" xfId="32886" xr:uid="{DC352890-944E-46F2-A449-ECAAA6D69308}"/>
    <cellStyle name="แสดงผล 4 6 4" xfId="21306" xr:uid="{56F42DBC-4E3A-4A77-BA3F-285260AD70A3}"/>
    <cellStyle name="แสดงผล 4 7" xfId="11551" xr:uid="{2AAC3FCD-A9DF-4822-BE2D-3A7A23A7411C}"/>
    <cellStyle name="แสดงผล 4 7 2" xfId="41658" xr:uid="{7D83E986-23C2-4E8E-9EE9-D05C2FC87718}"/>
    <cellStyle name="แสดงผล 4 7 3" xfId="32472" xr:uid="{9D0515B5-3F5C-4E44-BE04-95042FB26A9D}"/>
    <cellStyle name="แสดงผล 4 7 4" xfId="20833" xr:uid="{45CC4C45-DBC3-4A8F-A239-FCC14D8CCB67}"/>
    <cellStyle name="แสดงผล 4 8" xfId="11972" xr:uid="{B5D80672-8816-4D6D-AE99-870E89EC3B2C}"/>
    <cellStyle name="แสดงผล 4 8 2" xfId="45138" xr:uid="{E8BCB5BF-6273-4C46-B6DC-959476F9FA17}"/>
    <cellStyle name="แสดงผล 4 8 3" xfId="35993" xr:uid="{3DE3E41F-1DD3-4595-9640-6655BD424392}"/>
    <cellStyle name="แสดงผล 4 8 4" xfId="24459" xr:uid="{C751D5CE-CA92-4970-B746-1ECD9E91CBEF}"/>
    <cellStyle name="แสดงผล 4 9" xfId="12340" xr:uid="{C1B03018-D667-4DF6-8ACE-257EF33C4CBA}"/>
    <cellStyle name="แสดงผล 4 9 2" xfId="42980" xr:uid="{27B7900D-38AD-4D18-A23B-506A8AA850FA}"/>
    <cellStyle name="แสดงผล 4 9 3" xfId="33830" xr:uid="{4A2B8168-33FA-4B89-B30E-EBE9771487B6}"/>
    <cellStyle name="แสดงผล 4 9 4" xfId="22258" xr:uid="{DF806710-F301-40A3-8348-F1C64D03F463}"/>
    <cellStyle name="แสดงผล 5" xfId="2021" xr:uid="{00000000-0005-0000-0000-0000E5070000}"/>
    <cellStyle name="แสดงผล 5 10" xfId="12222" xr:uid="{78C35945-598D-4BFF-B38C-C84F8E1E8EF1}"/>
    <cellStyle name="แสดงผล 5 10 2" xfId="44702" xr:uid="{86287C67-9A5B-4488-8B15-C7BCE0D42B71}"/>
    <cellStyle name="แสดงผล 5 10 3" xfId="35557" xr:uid="{04B182F9-052E-4391-8F63-2AB6161989DF}"/>
    <cellStyle name="แสดงผล 5 10 4" xfId="24018" xr:uid="{136B43A5-8AF5-4D6A-B0B8-114E89391D1C}"/>
    <cellStyle name="แสดงผล 5 11" xfId="15281" xr:uid="{52A1A081-E00F-4A65-8E26-B4C2D98504C8}"/>
    <cellStyle name="แสดงผล 5 11 2" xfId="47052" xr:uid="{0C13DC5A-048E-4516-B1AC-294398C76BAA}"/>
    <cellStyle name="แสดงผล 5 11 3" xfId="37908" xr:uid="{482C5FB4-8319-415B-8C61-CFD7ED2C0BF6}"/>
    <cellStyle name="แสดงผล 5 11 4" xfId="26490" xr:uid="{BE1E35C6-5FAC-4A07-87B3-2700395D371B}"/>
    <cellStyle name="แสดงผล 5 12" xfId="15476" xr:uid="{73F078FB-3EAE-4EFB-ACC2-860D4670DF41}"/>
    <cellStyle name="แสดงผล 5 12 2" xfId="46805" xr:uid="{334213A6-76A7-45C7-87EA-B3E2A79BB929}"/>
    <cellStyle name="แสดงผล 5 12 3" xfId="37661" xr:uid="{29E7F886-A03A-4EC5-8483-E433CCEFF65D}"/>
    <cellStyle name="แสดงผล 5 12 4" xfId="26227" xr:uid="{E7BB243C-E92A-4C22-9ADC-A0AD69C2474C}"/>
    <cellStyle name="แสดงผล 5 13" xfId="13330" xr:uid="{61288171-7392-4249-80BE-FEC7071BA4BD}"/>
    <cellStyle name="แสดงผล 5 13 2" xfId="43944" xr:uid="{263F67B0-9992-412B-A738-9C420D43B2BB}"/>
    <cellStyle name="แสดงผล 5 13 3" xfId="34796" xr:uid="{F706D789-09D1-4E08-A57C-41131776EBCD}"/>
    <cellStyle name="แสดงผล 5 13 4" xfId="23238" xr:uid="{CB51D11F-1D18-4FED-A847-B3CF6389E7BD}"/>
    <cellStyle name="แสดงผล 5 14" xfId="27383" xr:uid="{685CCEB4-431D-4AF9-A11F-16635C99BD88}"/>
    <cellStyle name="แสดงผล 5 14 2" xfId="47804" xr:uid="{B76531E7-AE76-4F38-B57A-4CB1874311BD}"/>
    <cellStyle name="แสดงผล 5 14 3" xfId="38660" xr:uid="{230CF91A-1341-401E-B10C-E62910CDD17A}"/>
    <cellStyle name="แสดงผล 5 15" xfId="21087" xr:uid="{AF8611D8-FD35-404E-8314-29F3586DF628}"/>
    <cellStyle name="แสดงผล 5 16" xfId="48912" xr:uid="{97C82C87-C089-4B74-B414-240B30DAF290}"/>
    <cellStyle name="แสดงผล 5 17" xfId="50828" xr:uid="{3EB7DF8F-8F8B-4438-9AF1-04929AFF83F8}"/>
    <cellStyle name="แสดงผล 5 18" xfId="51079" xr:uid="{42E3D8D8-A8E5-4F83-8588-91AE5687EF14}"/>
    <cellStyle name="แสดงผล 5 19" xfId="51969" xr:uid="{8E462820-84B5-4057-B33B-3DC6FD09A8F6}"/>
    <cellStyle name="แสดงผล 5 2" xfId="2022" xr:uid="{00000000-0005-0000-0000-0000E6070000}"/>
    <cellStyle name="แสดงผล 5 2 10" xfId="14339" xr:uid="{1FBAA993-1ECB-4200-9BD4-152487EC8EB2}"/>
    <cellStyle name="แสดงผล 5 2 10 2" xfId="45940" xr:uid="{2FAD6C71-0370-4CF6-BE74-6F77CCC2F109}"/>
    <cellStyle name="แสดงผล 5 2 10 3" xfId="36795" xr:uid="{B3E341D4-0149-4973-B49E-6649A2B38935}"/>
    <cellStyle name="แสดงผล 5 2 10 4" xfId="25285" xr:uid="{D54749C9-A281-4D99-80C8-A68042B47AF0}"/>
    <cellStyle name="แสดงผล 5 2 11" xfId="16319" xr:uid="{440F93E8-E1CC-4533-94F5-57256E3312F9}"/>
    <cellStyle name="แสดงผล 5 2 11 2" xfId="46802" xr:uid="{3167BF36-DDF1-4F87-AE91-BBB4B76A3A4E}"/>
    <cellStyle name="แสดงผล 5 2 11 3" xfId="37658" xr:uid="{A9482A28-F9E4-4099-A470-6FD096C475B5}"/>
    <cellStyle name="แสดงผล 5 2 11 4" xfId="26224" xr:uid="{B9B9B4FC-0047-4AF0-83DC-DAF5DD371CFC}"/>
    <cellStyle name="แสดงผล 5 2 12" xfId="16521" xr:uid="{666D8D1D-7C2F-483E-ABE9-8459A993C4A2}"/>
    <cellStyle name="แสดงผล 5 2 12 2" xfId="46215" xr:uid="{63CE2769-ED4F-4B72-B80B-9BC75EB761B3}"/>
    <cellStyle name="แสดงผล 5 2 12 3" xfId="37070" xr:uid="{0C9E3573-EA4D-4FF1-A52B-2E6202DF9C59}"/>
    <cellStyle name="แสดงผล 5 2 12 4" xfId="25575" xr:uid="{27D69BBE-CAB5-4B47-BA37-81AD99416BA9}"/>
    <cellStyle name="แสดงผล 5 2 13" xfId="26425" xr:uid="{11B34444-50AB-43C4-A369-2C86BBD77997}"/>
    <cellStyle name="แสดงผล 5 2 13 2" xfId="46987" xr:uid="{FF48A2A9-F01D-417A-A97A-DB7716D96780}"/>
    <cellStyle name="แสดงผล 5 2 13 3" xfId="37843" xr:uid="{B2A9AB7E-C0B4-43AB-8629-378492D9F6BE}"/>
    <cellStyle name="แสดงผล 5 2 14" xfId="27149" xr:uid="{BC6BB69D-F79B-432B-8A29-54BCD66D6C04}"/>
    <cellStyle name="แสดงผล 5 2 15" xfId="48913" xr:uid="{09F47CF4-A8B6-47D1-B2A2-1684919FCF71}"/>
    <cellStyle name="แสดงผล 5 2 16" xfId="50829" xr:uid="{0ED17A7E-E522-48C1-99A5-1D53EC3546C8}"/>
    <cellStyle name="แสดงผล 5 2 17" xfId="50809" xr:uid="{F617619A-6F25-4E6F-90FD-42D44196A9F2}"/>
    <cellStyle name="แสดงผล 5 2 18" xfId="51321" xr:uid="{F2F8C1E9-6D51-4AE5-AD7B-DC49695059C1}"/>
    <cellStyle name="แสดงผล 5 2 19" xfId="51627" xr:uid="{A5116672-683A-4873-BEDA-AEFA144EEB3A}"/>
    <cellStyle name="แสดงผล 5 2 2" xfId="5355" xr:uid="{3FA0DCB1-84CF-42B8-9844-2531248DC8B5}"/>
    <cellStyle name="แสดงผล 5 2 2 2" xfId="39599" xr:uid="{D1688E65-7F97-429A-AA7A-4F3FFE6DC8E5}"/>
    <cellStyle name="แสดงผล 5 2 2 3" xfId="30341" xr:uid="{EB00FAFD-56FE-48D2-B012-3AF5680C6F6A}"/>
    <cellStyle name="แสดงผล 5 2 2 4" xfId="18586" xr:uid="{C090BE30-514C-4188-9EF9-DF84015E9D2B}"/>
    <cellStyle name="แสดงผล 5 2 20" xfId="53792" xr:uid="{DA75BBFB-DDB9-4DFF-B918-A2FDB93D1604}"/>
    <cellStyle name="แสดงผล 5 2 21" xfId="54238" xr:uid="{1FB253A3-C95C-4F6D-83B8-D9D7BA1F7A91}"/>
    <cellStyle name="แสดงผล 5 2 22" xfId="55437" xr:uid="{B8FF752A-ECFE-4BE7-BBD8-5F52C451F55D}"/>
    <cellStyle name="แสดงผล 5 2 23" xfId="56290" xr:uid="{AF72EB51-14F9-464A-8608-D6734A8E5197}"/>
    <cellStyle name="แสดงผล 5 2 24" xfId="17067" xr:uid="{9567430C-9F5E-4BE3-90AC-D263F3C01D4B}"/>
    <cellStyle name="แสดงผล 5 2 3" xfId="4121" xr:uid="{4D5446E2-DF45-426D-8DA4-E5E108DA89E1}"/>
    <cellStyle name="แสดงผล 5 2 3 2" xfId="40879" xr:uid="{23EBC948-3D77-4F4F-AE35-B31A0C9475AF}"/>
    <cellStyle name="แสดงผล 5 2 3 3" xfId="31648" xr:uid="{055FB4EE-03C9-4230-9B69-133696111569}"/>
    <cellStyle name="แสดงผล 5 2 3 4" xfId="19925" xr:uid="{B554CFCA-A5CA-436C-ABFB-76DB532F95D8}"/>
    <cellStyle name="แสดงผล 5 2 4" xfId="11443" xr:uid="{7D1C2D29-9CAB-4339-BD2B-9D6A22571DBB}"/>
    <cellStyle name="แสดงผล 5 2 4 2" xfId="41869" xr:uid="{4F297935-5536-4541-8189-42477D05FD7F}"/>
    <cellStyle name="แสดงผล 5 2 4 3" xfId="32718" xr:uid="{F5D3D788-F23F-4ADC-97ED-3734B081DABA}"/>
    <cellStyle name="แสดงผล 5 2 4 4" xfId="21136" xr:uid="{21E9B6C7-725C-4999-B3F7-4820EEA0D2C5}"/>
    <cellStyle name="แสดงผล 5 2 5" xfId="11877" xr:uid="{94A91FB0-4C10-4126-B787-60D874483C87}"/>
    <cellStyle name="แสดงผล 5 2 5 2" xfId="39529" xr:uid="{2C52E04A-18F8-4EB1-BB72-95CB62309C2D}"/>
    <cellStyle name="แสดงผล 5 2 5 3" xfId="30264" xr:uid="{1D78B43B-6AA1-4E84-BD98-0F66466B9AC7}"/>
    <cellStyle name="แสดงผล 5 2 5 4" xfId="18509" xr:uid="{CFB0AF39-1338-4CBE-A767-1C10D93CC4E3}"/>
    <cellStyle name="แสดงผล 5 2 6" xfId="12260" xr:uid="{4A99CC91-E42A-4F75-97A8-5CA6295E73ED}"/>
    <cellStyle name="แสดงผล 5 2 6 2" xfId="43349" xr:uid="{84A505D0-73FA-46A4-8B60-09ADAA2D59CF}"/>
    <cellStyle name="แสดงผล 5 2 6 3" xfId="34199" xr:uid="{9FFA3EEF-168D-445C-B6B9-1584C54288CE}"/>
    <cellStyle name="แสดงผล 5 2 6 4" xfId="22635" xr:uid="{3013F0B0-57DC-4CF2-B328-ECDD3227F090}"/>
    <cellStyle name="แสดงผล 5 2 7" xfId="12586" xr:uid="{71C1AD1A-25E4-4B2D-A178-B6F8B5D46010}"/>
    <cellStyle name="แสดงผล 5 2 7 2" xfId="39445" xr:uid="{AE79FC57-6B6C-4ABE-A220-989656786A39}"/>
    <cellStyle name="แสดงผล 5 2 7 3" xfId="30180" xr:uid="{549E0E75-F926-4EAC-98C3-BDE7F4DDD607}"/>
    <cellStyle name="แสดงผล 5 2 7 4" xfId="18424" xr:uid="{B7222A37-529C-499A-846B-63FEAE962360}"/>
    <cellStyle name="แสดงผล 5 2 8" xfId="12848" xr:uid="{D9BA5683-EC15-473D-BD81-C35FD6053A12}"/>
    <cellStyle name="แสดงผล 5 2 8 2" xfId="39145" xr:uid="{F25857D7-2B0A-4B3C-A8A8-4EFDC7D5F00D}"/>
    <cellStyle name="แสดงผล 5 2 8 3" xfId="29880" xr:uid="{E186A6B7-0704-45E7-8F54-A729929DC0C1}"/>
    <cellStyle name="แสดงผล 5 2 8 4" xfId="18124" xr:uid="{40270BC3-8E0C-49C0-980C-E54D07532947}"/>
    <cellStyle name="แสดงผล 5 2 9" xfId="13049" xr:uid="{77DCA5CC-5C8B-4B29-B628-889DF9D67565}"/>
    <cellStyle name="แสดงผล 5 2 9 2" xfId="44169" xr:uid="{0E0AF216-7FC5-4573-88D3-A5378A924359}"/>
    <cellStyle name="แสดงผล 5 2 9 3" xfId="35021" xr:uid="{A66E6DB3-5AE6-4055-AEBF-C06149390514}"/>
    <cellStyle name="แสดงผล 5 2 9 4" xfId="23466" xr:uid="{DDB8494D-3898-4034-8613-D76D1F83FA53}"/>
    <cellStyle name="แสดงผล 5 20" xfId="49297" xr:uid="{A073BB77-AEDA-44FB-97D1-11496A36D897}"/>
    <cellStyle name="แสดงผล 5 21" xfId="53791" xr:uid="{F6233A34-4ED3-43A5-958C-7672A7B1FBFD}"/>
    <cellStyle name="แสดงผล 5 22" xfId="55059" xr:uid="{C119F41B-7AEB-4AAB-8828-E32DC65B8701}"/>
    <cellStyle name="แสดงผล 5 23" xfId="55245" xr:uid="{2EE23197-715F-43A2-9492-45EE3ADA9408}"/>
    <cellStyle name="แสดงผล 5 24" xfId="56289" xr:uid="{35FDDB11-4AE7-4AAB-973C-68E5012F5516}"/>
    <cellStyle name="แสดงผล 5 25" xfId="17066" xr:uid="{6FA47526-839A-4700-B3FB-14A6F4BCD2A1}"/>
    <cellStyle name="แสดงผล 5 3" xfId="5354" xr:uid="{DEC52DA9-AE98-4B21-AD28-AC828253BE38}"/>
    <cellStyle name="แสดงผล 5 3 2" xfId="39600" xr:uid="{DE69FCCB-A3EA-4B17-A0D7-556D02F1001C}"/>
    <cellStyle name="แสดงผล 5 3 3" xfId="30342" xr:uid="{17916906-0CA7-42E8-B78B-3D99D67D575B}"/>
    <cellStyle name="แสดงผล 5 3 4" xfId="18587" xr:uid="{6D5341CF-0F1D-4EC4-A8B4-B3B0A76B20E5}"/>
    <cellStyle name="แสดงผล 5 4" xfId="5561" xr:uid="{99769925-1668-40B6-BD27-52AD2447EEB1}"/>
    <cellStyle name="แสดงผล 5 4 2" xfId="40878" xr:uid="{0E2CA1E8-6D65-486E-810F-282D5092D39E}"/>
    <cellStyle name="แสดงผล 5 4 3" xfId="31647" xr:uid="{6409A316-0B9A-42EF-A30E-F27AC3535780}"/>
    <cellStyle name="แสดงผล 5 4 4" xfId="19924" xr:uid="{23EEED7B-B2D8-415B-A18D-322649637241}"/>
    <cellStyle name="แสดงผล 5 5" xfId="3874" xr:uid="{31616A74-94EB-4DCC-AA57-7B2040E4AD01}"/>
    <cellStyle name="แสดงผล 5 5 2" xfId="41796" xr:uid="{0B0F805C-2E3D-44F6-8FE3-C208E6298439}"/>
    <cellStyle name="แสดงผล 5 5 3" xfId="32645" xr:uid="{1A8D1650-B0B4-45D1-9846-256B4C16F5FE}"/>
    <cellStyle name="แสดงผล 5 5 4" xfId="21062" xr:uid="{E0C1C210-8C9B-4824-84A1-48392169F38A}"/>
    <cellStyle name="แสดงผล 5 6" xfId="3894" xr:uid="{4333215C-460A-4DDC-B144-23E2DA53ED92}"/>
    <cellStyle name="แสดงผล 5 6 2" xfId="42565" xr:uid="{941B25EF-AA7C-40A1-BF6C-AB9D50B500C5}"/>
    <cellStyle name="แสดงผล 5 6 3" xfId="33415" xr:uid="{45CE2F92-500B-4A5A-AE97-7C1EBDAA2D33}"/>
    <cellStyle name="แสดงผล 5 6 4" xfId="21838" xr:uid="{6F9F9735-F5BD-422E-88BF-436D4B7B98FD}"/>
    <cellStyle name="แสดงผล 5 7" xfId="10320" xr:uid="{A0D3E8F2-53B5-4D0D-B753-F80020DCAAB9}"/>
    <cellStyle name="แสดงผล 5 7 2" xfId="43274" xr:uid="{199634FD-5444-44DB-A303-8EEF92D9A785}"/>
    <cellStyle name="แสดงผล 5 7 3" xfId="34124" xr:uid="{DEF6E627-3259-4565-801A-CBDE46F2EDF6}"/>
    <cellStyle name="แสดงผล 5 7 4" xfId="22559" xr:uid="{434DAC71-E414-42EF-A5E6-0EB708D8385F}"/>
    <cellStyle name="แสดงผล 5 8" xfId="11386" xr:uid="{D0F15027-BEE8-4760-B42F-3D67E998B4FD}"/>
    <cellStyle name="แสดงผล 5 8 2" xfId="43189" xr:uid="{F378EB0C-FEF6-4D1E-8452-734A01BCCCDE}"/>
    <cellStyle name="แสดงผล 5 8 3" xfId="34039" xr:uid="{4D6F241B-10AA-41B2-A17E-79E605EF1169}"/>
    <cellStyle name="แสดงผล 5 8 4" xfId="22473" xr:uid="{1A2889F0-EF7B-41BD-B696-16DAE7293C5B}"/>
    <cellStyle name="แสดงผล 5 9" xfId="11828" xr:uid="{E541E58E-0C3B-4FC8-9153-77CC22E3A07B}"/>
    <cellStyle name="แสดงผล 5 9 2" xfId="42639" xr:uid="{A27E1577-A917-48CD-A8C9-964289E9078A}"/>
    <cellStyle name="แสดงผล 5 9 3" xfId="33489" xr:uid="{90DDAEF6-3A25-45F3-BCCA-DAF15E6E95BC}"/>
    <cellStyle name="แสดงผล 5 9 4" xfId="21913" xr:uid="{1F45D122-4ACE-4660-8807-D04C64C87D6B}"/>
    <cellStyle name="แสดงผล 6" xfId="2023" xr:uid="{00000000-0005-0000-0000-0000E7070000}"/>
    <cellStyle name="แสดงผล 6 10" xfId="10640" xr:uid="{A3A58CA4-A922-47A4-B49F-699EEA0C0D20}"/>
    <cellStyle name="แสดงผล 6 10 2" xfId="43918" xr:uid="{872A5FA4-8D18-4700-83A8-09FABF5FD358}"/>
    <cellStyle name="แสดงผล 6 10 3" xfId="34770" xr:uid="{DA9E7A31-5FE3-4FD1-AB09-C8C394125D7C}"/>
    <cellStyle name="แสดงผล 6 10 4" xfId="23212" xr:uid="{779A1B1A-9703-49DE-A467-2815BA17F659}"/>
    <cellStyle name="แสดงผล 6 11" xfId="15822" xr:uid="{9FFA3C7D-A905-44D4-895E-CA19251E7D05}"/>
    <cellStyle name="แสดงผล 6 11 2" xfId="47050" xr:uid="{F6EC239F-49DE-4788-AF5B-6A4F6BF913EE}"/>
    <cellStyle name="แสดงผล 6 11 3" xfId="37906" xr:uid="{A05E19A9-8B4A-453C-A8D9-F75A641A9A4C}"/>
    <cellStyle name="แสดงผล 6 11 4" xfId="26488" xr:uid="{8BA5F1A9-53C1-4FF8-9BF5-735D808BCD33}"/>
    <cellStyle name="แสดงผล 6 12" xfId="15842" xr:uid="{BA8C7EA3-3138-40C4-B062-A3BF9A703DBA}"/>
    <cellStyle name="แสดงผล 6 12 2" xfId="46800" xr:uid="{658FBCAB-94F0-41A8-9A23-EBC531F0B881}"/>
    <cellStyle name="แสดงผล 6 12 3" xfId="37656" xr:uid="{2A678371-0E5C-4A60-A9F3-766E053CA8AB}"/>
    <cellStyle name="แสดงผล 6 12 4" xfId="26222" xr:uid="{75C403CC-C305-4C28-A2B0-0F4E12CDF11B}"/>
    <cellStyle name="แสดงผล 6 13" xfId="15396" xr:uid="{1BB0B62C-DD29-4681-BC3B-1428032B0663}"/>
    <cellStyle name="แสดงผล 6 13 2" xfId="47246" xr:uid="{3121C2A0-556F-49F3-9432-6819B7277AA1}"/>
    <cellStyle name="แสดงผล 6 13 3" xfId="38102" xr:uid="{C818B60E-3AE2-42E6-B0AD-7282F7E418A3}"/>
    <cellStyle name="แสดงผล 6 13 4" xfId="26688" xr:uid="{ADAAFA14-71F1-4ECA-A6D7-6FA43210332F}"/>
    <cellStyle name="แสดงผล 6 14" xfId="25563" xr:uid="{3FFD1531-7F84-4C7B-8174-055D24026562}"/>
    <cellStyle name="แสดงผล 6 14 2" xfId="46203" xr:uid="{45C16447-95D3-4000-8B92-68AAA0A31FA7}"/>
    <cellStyle name="แสดงผล 6 14 3" xfId="37058" xr:uid="{C92293C3-B862-468E-9A20-C308E9019B2C}"/>
    <cellStyle name="แสดงผล 6 15" xfId="27154" xr:uid="{6943059B-14AC-4ECA-9AA6-2AE34E556642}"/>
    <cellStyle name="แสดงผล 6 16" xfId="48914" xr:uid="{29EAD098-22B1-4391-88DF-D0B7C33BAD70}"/>
    <cellStyle name="แสดงผล 6 17" xfId="50830" xr:uid="{62D8C151-7185-4560-BA33-D1F51174625D}"/>
    <cellStyle name="แสดงผล 6 18" xfId="52279" xr:uid="{61A1B13D-CD63-408D-9D4B-FD45BE3D884C}"/>
    <cellStyle name="แสดงผล 6 19" xfId="51318" xr:uid="{6F109A1B-3628-4DCB-83F3-502062A58D16}"/>
    <cellStyle name="แสดงผล 6 2" xfId="2024" xr:uid="{00000000-0005-0000-0000-0000E8070000}"/>
    <cellStyle name="แสดงผล 6 2 10" xfId="14647" xr:uid="{2CE9AEEF-C710-4F86-92F1-EA7F4BE17630}"/>
    <cellStyle name="แสดงผล 6 2 10 2" xfId="47051" xr:uid="{4163CF30-E799-4270-A29A-D6864FFF4240}"/>
    <cellStyle name="แสดงผล 6 2 10 3" xfId="37907" xr:uid="{64199779-E691-41E4-9CD4-E0B4FB2B492C}"/>
    <cellStyle name="แสดงผล 6 2 10 4" xfId="26489" xr:uid="{3C591EAD-845B-4035-9CDD-B3A4C653C1A3}"/>
    <cellStyle name="แสดงผล 6 2 11" xfId="16363" xr:uid="{D4720CFD-4B3C-4AB5-9F02-9A06BA3BE9AD}"/>
    <cellStyle name="แสดงผล 6 2 11 2" xfId="46798" xr:uid="{2FB8855F-7572-40DD-9DA2-1CC314DAD781}"/>
    <cellStyle name="แสดงผล 6 2 11 3" xfId="37654" xr:uid="{6D368DED-E65E-4312-B151-C1430D9E2B4E}"/>
    <cellStyle name="แสดงผล 6 2 11 4" xfId="26220" xr:uid="{8359B17C-1B4B-46C1-89A2-432FEFBC66DF}"/>
    <cellStyle name="แสดงผล 6 2 12" xfId="16546" xr:uid="{4D611100-6809-4744-9788-B3F554F1E15B}"/>
    <cellStyle name="แสดงผล 6 2 12 2" xfId="47247" xr:uid="{75113751-7631-499D-A5C3-18BA45D9F5CA}"/>
    <cellStyle name="แสดงผล 6 2 12 3" xfId="38103" xr:uid="{0C723751-AA36-4B61-A71B-FAA0E5A02969}"/>
    <cellStyle name="แสดงผล 6 2 12 4" xfId="26689" xr:uid="{E7ADB031-C9DC-43DA-8159-6F6EB1784DEE}"/>
    <cellStyle name="แสดงผล 6 2 13" xfId="26341" xr:uid="{4E9F6958-2FC2-48CF-9D1F-EB099584903B}"/>
    <cellStyle name="แสดงผล 6 2 13 2" xfId="46910" xr:uid="{2C16E01F-0085-426B-82E3-969D35CD0A9F}"/>
    <cellStyle name="แสดงผล 6 2 13 3" xfId="37766" xr:uid="{4C4357C5-8D2B-44CA-9F85-3D6BC80F377B}"/>
    <cellStyle name="แสดงผล 6 2 14" xfId="27876" xr:uid="{9C77EEAA-60B4-4874-813C-D3DD3FE4A580}"/>
    <cellStyle name="แสดงผล 6 2 15" xfId="48915" xr:uid="{510979F3-290B-43E1-A958-B3F5DED87323}"/>
    <cellStyle name="แสดงผล 6 2 16" xfId="50831" xr:uid="{1B7FFBF1-59C6-4D2F-9EDE-0BC161F3D696}"/>
    <cellStyle name="แสดงผล 6 2 17" xfId="50686" xr:uid="{C7C10F25-CFD5-4A32-AC6D-C070C2661773}"/>
    <cellStyle name="แสดงผล 6 2 18" xfId="51964" xr:uid="{DE80F999-6DD3-4001-A9EB-B78E50D33B8D}"/>
    <cellStyle name="แสดงผล 6 2 19" xfId="51628" xr:uid="{71FC9CA4-CB4C-4C6B-AF0C-D33EE0E23897}"/>
    <cellStyle name="แสดงผล 6 2 2" xfId="5357" xr:uid="{A53155E1-E04F-402F-B0A7-FABAC9071662}"/>
    <cellStyle name="แสดงผล 6 2 2 2" xfId="41268" xr:uid="{019D2B8C-1AA9-48EB-B0C1-C2F97F7E08AD}"/>
    <cellStyle name="แสดงผล 6 2 2 3" xfId="32055" xr:uid="{B0462855-CDF7-4ACA-BD7E-2FFED28BE070}"/>
    <cellStyle name="แสดงผล 6 2 2 4" xfId="20345" xr:uid="{D6DBB50E-5B76-46E5-8D93-6DD081D7A1CC}"/>
    <cellStyle name="แสดงผล 6 2 20" xfId="53794" xr:uid="{08E6B771-39C5-4704-9612-339DBFA4A342}"/>
    <cellStyle name="แสดงผล 6 2 21" xfId="54694" xr:uid="{2FBBA4C4-A173-4366-BC32-84C9C7E3CA5B}"/>
    <cellStyle name="แสดงผล 6 2 22" xfId="54971" xr:uid="{C48316EF-94A1-4777-A5D0-7C560618F251}"/>
    <cellStyle name="แสดงผล 6 2 23" xfId="56292" xr:uid="{D93C38D4-5ADB-451D-BF66-86F8A67EF767}"/>
    <cellStyle name="แสดงผล 6 2 24" xfId="17069" xr:uid="{3F8581C7-CB51-4997-9218-54609782D815}"/>
    <cellStyle name="แสดงผล 6 2 3" xfId="5559" xr:uid="{6BE71712-A8E3-48E1-BB30-04DD4E35FD08}"/>
    <cellStyle name="แสดงผล 6 2 3 2" xfId="40881" xr:uid="{ECD341C0-2264-48DE-A46F-170B3A2222C8}"/>
    <cellStyle name="แสดงผล 6 2 3 3" xfId="31650" xr:uid="{6BA0D10E-D08F-433F-9356-4867BF46B6FA}"/>
    <cellStyle name="แสดงผล 6 2 3 4" xfId="19927" xr:uid="{18FC4C12-A025-429A-995B-D0DFE9E192D1}"/>
    <cellStyle name="แสดงผล 6 2 4" xfId="11566" xr:uid="{FC962636-F186-408C-B865-50AD337E9BB7}"/>
    <cellStyle name="แสดงผล 6 2 4 2" xfId="41870" xr:uid="{F10655DF-CFE0-4D1B-89D0-6D2B42640815}"/>
    <cellStyle name="แสดงผล 6 2 4 3" xfId="32719" xr:uid="{0222D7F8-BD89-44A7-B590-F38CCBFBDF63}"/>
    <cellStyle name="แสดงผล 6 2 4 4" xfId="21137" xr:uid="{1E782E2C-B4A1-4C8B-89A3-0F2900E89838}"/>
    <cellStyle name="แสดงผล 6 2 5" xfId="11985" xr:uid="{191D82F1-295C-4B4F-8AD1-4FC1A9CB46F1}"/>
    <cellStyle name="แสดงผล 6 2 5 2" xfId="39302" xr:uid="{012EC943-6F69-4DB9-AC02-8EB388E5DB70}"/>
    <cellStyle name="แสดงผล 6 2 5 3" xfId="30037" xr:uid="{0AD57E7C-A429-46F9-AEEF-6FF437DC86A0}"/>
    <cellStyle name="แสดงผล 6 2 5 4" xfId="18281" xr:uid="{03A6C1CF-31E4-48EF-A24E-3CD3467A2A22}"/>
    <cellStyle name="แสดงผล 6 2 6" xfId="12352" xr:uid="{F73C32A4-38EE-496D-9778-BF0FF1DA409F}"/>
    <cellStyle name="แสดงผล 6 2 6 2" xfId="43350" xr:uid="{76E1FD8D-8674-45DE-A476-C18407D9569E}"/>
    <cellStyle name="แสดงผล 6 2 6 3" xfId="34200" xr:uid="{C45A1C9B-530C-4829-B021-7D929E4172D6}"/>
    <cellStyle name="แสดงผล 6 2 6 4" xfId="22636" xr:uid="{BC2A98D3-96C5-4339-8341-EFD69D44AF8C}"/>
    <cellStyle name="แสดงผล 6 2 7" xfId="12658" xr:uid="{FDF79F12-CD07-4714-9A3B-BC9EB9D94F7F}"/>
    <cellStyle name="แสดงผล 6 2 7 2" xfId="45626" xr:uid="{B4EEA8C8-C845-4A45-90D9-5D6E63FCC646}"/>
    <cellStyle name="แสดงผล 6 2 7 3" xfId="36481" xr:uid="{AA9DDEAE-1C33-4394-9410-354E93B7D5F2}"/>
    <cellStyle name="แสดงผล 6 2 7 4" xfId="24953" xr:uid="{C6D5A0BC-005A-483A-AD72-65522A82C90A}"/>
    <cellStyle name="แสดงผล 6 2 8" xfId="12891" xr:uid="{B9332FB2-8648-46A7-BF9E-03457B2A99C3}"/>
    <cellStyle name="แสดงผล 6 2 8 2" xfId="44880" xr:uid="{FDE9B679-225E-4230-A2FB-65FD0DE9DA75}"/>
    <cellStyle name="แสดงผล 6 2 8 3" xfId="35735" xr:uid="{11188973-7650-4526-9023-9BD6A01042A4}"/>
    <cellStyle name="แสดงผล 6 2 8 4" xfId="24198" xr:uid="{0EFA1830-13D2-4CC5-9E90-C6410ADE5484}"/>
    <cellStyle name="แสดงผล 6 2 9" xfId="13073" xr:uid="{9F2FC432-CBBB-4305-B489-2E69960F16DB}"/>
    <cellStyle name="แสดงผล 6 2 9 2" xfId="45357" xr:uid="{BBCFA486-A3E1-490B-BEF4-67AC241F86EB}"/>
    <cellStyle name="แสดงผล 6 2 9 3" xfId="36212" xr:uid="{96357708-55E3-4D08-8D8D-BA6F9B0F10DE}"/>
    <cellStyle name="แสดงผล 6 2 9 4" xfId="24678" xr:uid="{BFDBC6F0-47FB-444E-8412-E9EE49A832C4}"/>
    <cellStyle name="แสดงผล 6 20" xfId="49553" xr:uid="{D90889C7-B447-429D-A2B1-33DAB575E776}"/>
    <cellStyle name="แสดงผล 6 21" xfId="53793" xr:uid="{89B40B4E-796A-4ADB-9943-8DA4E8F9B3D7}"/>
    <cellStyle name="แสดงผล 6 22" xfId="53915" xr:uid="{387E8518-0197-4402-87A2-5B978A9ADFDF}"/>
    <cellStyle name="แสดงผล 6 23" xfId="52705" xr:uid="{5C100D1F-BFB5-459D-8954-6D9A53550551}"/>
    <cellStyle name="แสดงผล 6 24" xfId="56291" xr:uid="{39D5629B-689C-40C9-BC5F-42E6B4BD6D1C}"/>
    <cellStyle name="แสดงผล 6 25" xfId="17068" xr:uid="{2C62E9A0-4C3B-4E92-B56B-EBA179B06260}"/>
    <cellStyle name="แสดงผล 6 3" xfId="5356" xr:uid="{8109FF71-36DB-460F-B192-41BA4B8A93A0}"/>
    <cellStyle name="แสดงผล 6 3 2" xfId="41267" xr:uid="{68B24112-FB09-46CA-8660-54BBE8CBD6AA}"/>
    <cellStyle name="แสดงผล 6 3 3" xfId="32054" xr:uid="{451E55E5-BE28-41F7-92E6-DEE63AC38070}"/>
    <cellStyle name="แสดงผล 6 3 4" xfId="20344" xr:uid="{16EAAAFF-D9FA-4C20-800F-D2B48459FD09}"/>
    <cellStyle name="แสดงผล 6 4" xfId="6191" xr:uid="{312B835F-439E-4357-9710-A8F2AB759447}"/>
    <cellStyle name="แสดงผล 6 4 2" xfId="40880" xr:uid="{B2CDD577-1660-4867-91CF-9A4316F68AE9}"/>
    <cellStyle name="แสดงผล 6 4 3" xfId="31649" xr:uid="{40B62117-6586-4E88-AFBE-BEF343030ECA}"/>
    <cellStyle name="แสดงผล 6 4 4" xfId="19926" xr:uid="{744A418B-BC6B-4C1B-A67E-E5D7F6842681}"/>
    <cellStyle name="แสดงผล 6 5" xfId="10099" xr:uid="{BF51A641-4BE1-4668-BA9D-08FEEAF4D05C}"/>
    <cellStyle name="แสดงผล 6 5 2" xfId="39493" xr:uid="{12467ECD-029C-469B-B559-672A57B374DC}"/>
    <cellStyle name="แสดงผล 6 5 3" xfId="30228" xr:uid="{23A7434B-2985-4F7B-B446-EDD13E3C5250}"/>
    <cellStyle name="แสดงผล 6 5 4" xfId="18473" xr:uid="{02D08047-2194-4982-B0FF-37DA5495271F}"/>
    <cellStyle name="แสดงผล 6 6" xfId="9861" xr:uid="{381E1F81-0516-456B-97B5-9DB2A47A59D7}"/>
    <cellStyle name="แสดงผล 6 6 2" xfId="39307" xr:uid="{2D6FCF2E-79DF-472E-B2A4-FB21C77A6943}"/>
    <cellStyle name="แสดงผล 6 6 3" xfId="30042" xr:uid="{8746325A-90EF-47E4-87F2-44007D8CC04A}"/>
    <cellStyle name="แสดงผล 6 6 4" xfId="18286" xr:uid="{474BD22D-3924-4923-AAF8-E4ADB207FFA4}"/>
    <cellStyle name="แสดงผล 6 7" xfId="4473" xr:uid="{278F8DA2-CCB4-43A4-81D1-C15872DE92EB}"/>
    <cellStyle name="แสดงผล 6 7 2" xfId="39606" xr:uid="{53667056-5A71-4012-82C7-3588F554CA7F}"/>
    <cellStyle name="แสดงผล 6 7 3" xfId="30348" xr:uid="{881F96A0-51B7-43CE-B90B-C45D4E611993}"/>
    <cellStyle name="แสดงผล 6 7 4" xfId="18593" xr:uid="{036F00E7-DF2A-41D7-A547-5ADCBB4C6901}"/>
    <cellStyle name="แสดงผล 6 8" xfId="10079" xr:uid="{6040E5E5-3614-41D4-8FDA-B98939C03346}"/>
    <cellStyle name="แสดงผล 6 8 2" xfId="43186" xr:uid="{AAB6A777-6848-4F2C-A6BF-AAB921A896A0}"/>
    <cellStyle name="แสดงผล 6 8 3" xfId="34036" xr:uid="{72673E92-6807-4FCE-8ADB-F185ACAA78CA}"/>
    <cellStyle name="แสดงผล 6 8 4" xfId="22470" xr:uid="{65E3766F-BB45-46BC-8A79-ED7B1BB0C329}"/>
    <cellStyle name="แสดงผล 6 9" xfId="9864" xr:uid="{377F2BAB-7CFA-4426-8B80-5A9A1A8C198B}"/>
    <cellStyle name="แสดงผล 6 9 2" xfId="42978" xr:uid="{1EE6B039-B9FD-4396-A0E3-6F160ED0125D}"/>
    <cellStyle name="แสดงผล 6 9 3" xfId="33828" xr:uid="{1F52CF6B-5EA1-4CE2-A8FE-F3AD7D624D01}"/>
    <cellStyle name="แสดงผล 6 9 4" xfId="22256" xr:uid="{4C49E842-56D9-4FAE-AA0B-27793015D494}"/>
    <cellStyle name="แสดงผล 7" xfId="2025" xr:uid="{00000000-0005-0000-0000-0000E9070000}"/>
    <cellStyle name="แสดงผล 7 10" xfId="13918" xr:uid="{149067A0-57CE-4549-BD9A-569E8234128C}"/>
    <cellStyle name="แสดงผล 7 10 2" xfId="42407" xr:uid="{B13EAB27-FD52-4F49-82C7-7B54DBE01ED4}"/>
    <cellStyle name="แสดงผล 7 10 3" xfId="33257" xr:uid="{58B08452-9378-4859-BFD8-D7E40A37CFBF}"/>
    <cellStyle name="แสดงผล 7 10 4" xfId="21678" xr:uid="{B2F6F53D-0E95-4DE9-845D-3CC38112E662}"/>
    <cellStyle name="แสดงผล 7 11" xfId="14358" xr:uid="{1FEE2CB2-F7BF-4595-8DDF-800250BC502E}"/>
    <cellStyle name="แสดงผล 7 11 2" xfId="46302" xr:uid="{28CDBEC6-4701-46D1-9AE8-44FCA2C5D9F6}"/>
    <cellStyle name="แสดงผล 7 11 3" xfId="37157" xr:uid="{50FCD21C-6884-4680-B920-9765FCA5BDB2}"/>
    <cellStyle name="แสดงผล 7 11 4" xfId="25671" xr:uid="{5ABDC54F-F22A-4F51-9BF3-4E41532B7EF7}"/>
    <cellStyle name="แสดงผล 7 12" xfId="13134" xr:uid="{078E2261-5117-4B71-AD8A-0D715441650B}"/>
    <cellStyle name="แสดงผล 7 12 2" xfId="45656" xr:uid="{E2FDFB63-FD56-41FB-895B-9D80680511DA}"/>
    <cellStyle name="แสดงผล 7 12 3" xfId="36511" xr:uid="{274EBDF0-6557-4786-8E9A-6B1899A5AD3E}"/>
    <cellStyle name="แสดงผล 7 12 4" xfId="24985" xr:uid="{D71E5748-7CF4-42FC-A313-9AEDB34679A5}"/>
    <cellStyle name="แสดงผล 7 13" xfId="27428" xr:uid="{234AA3F0-901C-4E9A-AFC4-5BB955DB87AF}"/>
    <cellStyle name="แสดงผล 7 13 2" xfId="47845" xr:uid="{A8E07903-FDD7-4B4C-8961-F85B6C9624C6}"/>
    <cellStyle name="แสดงผล 7 13 3" xfId="38701" xr:uid="{860F76E3-1E4D-432C-8987-EDF97C855880}"/>
    <cellStyle name="แสดงผล 7 14" xfId="26868" xr:uid="{51703AD1-D654-49E9-84AF-5A2F9F053BB2}"/>
    <cellStyle name="แสดงผล 7 15" xfId="48916" xr:uid="{F15F3D4E-E6A4-4272-AFA8-925DCD9284C6}"/>
    <cellStyle name="แสดงผล 7 16" xfId="50832" xr:uid="{10A52D3F-1338-48C1-96D3-1819F7855AF7}"/>
    <cellStyle name="แสดงผล 7 17" xfId="49972" xr:uid="{4B9C081B-BDDB-4252-BBE7-1ADA5B537DDA}"/>
    <cellStyle name="แสดงผล 7 18" xfId="51967" xr:uid="{CB765EF5-B1D4-4A07-A600-243DB54B783C}"/>
    <cellStyle name="แสดงผล 7 19" xfId="50864" xr:uid="{D8038872-61F1-47A0-87D6-8BDDC4DE6468}"/>
    <cellStyle name="แสดงผล 7 2" xfId="5358" xr:uid="{CE17591A-FCEA-4410-8CA7-90A07F96C8A5}"/>
    <cellStyle name="แสดงผล 7 2 2" xfId="39598" xr:uid="{F082C231-3B94-4DC8-AE85-51154A132F58}"/>
    <cellStyle name="แสดงผล 7 2 3" xfId="30340" xr:uid="{4DA78C5C-591A-47FE-9013-D2E2A63B828B}"/>
    <cellStyle name="แสดงผล 7 2 4" xfId="18585" xr:uid="{FE47FA63-3EB4-4946-B2ED-D0A60099D20E}"/>
    <cellStyle name="แสดงผล 7 20" xfId="53795" xr:uid="{DA27D0D2-3B66-4750-AB64-E7E856C39D63}"/>
    <cellStyle name="แสดงผล 7 21" xfId="55054" xr:uid="{D384EAAB-45A6-460C-88CD-251552E2F824}"/>
    <cellStyle name="แสดงผล 7 22" xfId="54592" xr:uid="{673E8CA0-B6F3-42B4-905C-1263F5F7E7D3}"/>
    <cellStyle name="แสดงผล 7 23" xfId="56293" xr:uid="{93B4F8F6-624D-48F7-A19A-06733237F53D}"/>
    <cellStyle name="แสดงผล 7 24" xfId="17070" xr:uid="{3D4CC448-C96F-4F76-AA13-734160B440B8}"/>
    <cellStyle name="แสดงผล 7 3" xfId="6192" xr:uid="{94869D3F-8460-447C-8927-C88BFC75F5E5}"/>
    <cellStyle name="แสดงผล 7 3 2" xfId="40882" xr:uid="{5E124665-86DD-4BCB-AFD8-A0DAD66FBD57}"/>
    <cellStyle name="แสดงผล 7 3 3" xfId="31651" xr:uid="{21D9C802-330C-4485-83E2-69799C1BD517}"/>
    <cellStyle name="แสดงผล 7 3 4" xfId="19928" xr:uid="{F6AEDAAA-D27C-4993-8DD4-BA35D14827C6}"/>
    <cellStyle name="แสดงผล 7 4" xfId="10431" xr:uid="{512F0BAC-39AA-46F3-AE52-F7D6C0719AE7}"/>
    <cellStyle name="แสดงผล 7 4 2" xfId="41490" xr:uid="{7B955003-0C3F-4CBC-BECD-392EB5CD6528}"/>
    <cellStyle name="แสดงผล 7 4 3" xfId="32302" xr:uid="{B7131333-4D22-4351-B0EC-4A5A09489B80}"/>
    <cellStyle name="แสดงผล 7 4 4" xfId="20593" xr:uid="{1EE6E661-573B-4626-A1A2-596C30A77817}"/>
    <cellStyle name="แสดงผล 7 5" xfId="10931" xr:uid="{0D202AC9-A182-414E-9371-4DC3B3D186E1}"/>
    <cellStyle name="แสดงผล 7 5 2" xfId="42627" xr:uid="{BD731CD1-33B2-4BA2-918B-1FE1CF2BA40F}"/>
    <cellStyle name="แสดงผล 7 5 3" xfId="33477" xr:uid="{3F3D2AB5-EEDE-45EF-9F1C-7340D5B4653C}"/>
    <cellStyle name="แสดงผล 7 5 4" xfId="21901" xr:uid="{1F6054AF-3786-4DFB-8C2E-7C5FEDC1123C}"/>
    <cellStyle name="แสดงผล 7 6" xfId="11376" xr:uid="{2E08F8E3-BE5E-4E7A-9C77-6FA4B23AFB1B}"/>
    <cellStyle name="แสดงผล 7 6 2" xfId="42232" xr:uid="{7112F229-1260-4A08-8950-3830C3606A34}"/>
    <cellStyle name="แสดงผล 7 6 3" xfId="33082" xr:uid="{B4A1EA23-19DD-4AC8-A9E5-6F57194C2848}"/>
    <cellStyle name="แสดงผล 7 6 4" xfId="21502" xr:uid="{E013D39D-208B-4CD2-88F6-D94F55BD15A8}"/>
    <cellStyle name="แสดงผล 7 7" xfId="11819" xr:uid="{52195C7B-7E51-4467-A3C4-E324A6A428D3}"/>
    <cellStyle name="แสดงผล 7 7 2" xfId="45604" xr:uid="{2C28BB84-1C82-4F04-B58E-CDF185C60AB0}"/>
    <cellStyle name="แสดงผล 7 7 3" xfId="36459" xr:uid="{1992E84B-EECB-44A7-B0D6-BFD15809CD5F}"/>
    <cellStyle name="แสดงผล 7 7 4" xfId="24930" xr:uid="{9DAA4669-1461-44D2-A0D9-C0394AE8BF45}"/>
    <cellStyle name="แสดงผล 7 8" xfId="12216" xr:uid="{576C08B4-B5F8-4BDF-BAB8-A81529012931}"/>
    <cellStyle name="แสดงผล 7 8 2" xfId="42979" xr:uid="{27EEEC21-C484-4BEB-BEA5-F009B5F9AA9E}"/>
    <cellStyle name="แสดงผล 7 8 3" xfId="33829" xr:uid="{3DD2533D-D70E-4484-9EED-164B3DC8FF0F}"/>
    <cellStyle name="แสดงผล 7 8 4" xfId="22257" xr:uid="{DC0FF88F-CBA8-491A-9AC8-7860E2C9875B}"/>
    <cellStyle name="แสดงผล 7 9" xfId="12550" xr:uid="{100FBFC2-20D0-4199-B7D1-E51D24E31A8E}"/>
    <cellStyle name="แสดงผล 7 9 2" xfId="43247" xr:uid="{BD60F85C-4952-493C-B5B8-41309E6D657B}"/>
    <cellStyle name="แสดงผล 7 9 3" xfId="34097" xr:uid="{CFAFD0BD-6C75-4066-B193-56511E2A9352}"/>
    <cellStyle name="แสดงผล 7 9 4" xfId="22532" xr:uid="{8FAE75F3-42AC-487B-9A7A-537657D850B7}"/>
    <cellStyle name="แสดงผล 8" xfId="5339" xr:uid="{0DD6A4D9-9782-46C6-84AE-158ADC4AAD20}"/>
    <cellStyle name="แสดงผล 8 2" xfId="41610" xr:uid="{6E0EA3AC-0A67-4B49-8090-D5B1AC972203}"/>
    <cellStyle name="แสดงผล 8 3" xfId="32423" xr:uid="{D4E8657A-5AF7-42F3-AB25-023A1D6F1A30}"/>
    <cellStyle name="แสดงผล 8 4" xfId="20780" xr:uid="{612CF4CE-BDCA-4BBE-9A02-77C5F4F0A016}"/>
    <cellStyle name="แสดงผล 9" xfId="4125" xr:uid="{E471898D-8F54-4053-99A8-571F74C14DB3}"/>
    <cellStyle name="แสดงผล 9 2" xfId="40865" xr:uid="{C6C64F5C-E6C8-4F76-9E72-FF3128D572F4}"/>
    <cellStyle name="แสดงผล 9 3" xfId="31634" xr:uid="{12495746-CD85-44B6-B714-640794949C04}"/>
    <cellStyle name="แสดงผล 9 4" xfId="19911" xr:uid="{B3879C7F-6D0F-4B79-8A33-DF6C2F671E0C}"/>
    <cellStyle name="การคำนวณ" xfId="2026" xr:uid="{00000000-0005-0000-0000-0000EA070000}"/>
    <cellStyle name="การคำนวณ 10" xfId="9641" xr:uid="{8B3FB1B1-3B10-4966-AE3A-F327EEDB9753}"/>
    <cellStyle name="การคำนวณ 10 2" xfId="39492" xr:uid="{BA320398-3162-4042-A8B4-5D7AC281B6AC}"/>
    <cellStyle name="การคำนวณ 10 3" xfId="30227" xr:uid="{958A4473-C42F-4CD2-A8C4-B24856F3E14B}"/>
    <cellStyle name="การคำนวณ 10 4" xfId="18472" xr:uid="{EEF00D2A-E22B-42F0-96FE-54D8E02157BA}"/>
    <cellStyle name="การคำนวณ 11" xfId="5955" xr:uid="{E4AABCDC-7CB6-40C8-B10E-86CBBCC6DAE1}"/>
    <cellStyle name="การคำนวณ 11 2" xfId="40461" xr:uid="{A73030E2-6B93-430A-8E9A-25949CF3A46C}"/>
    <cellStyle name="การคำนวณ 11 3" xfId="31228" xr:uid="{6A14805D-12E0-428F-82B0-08DDE076A7B2}"/>
    <cellStyle name="การคำนวณ 11 4" xfId="19497" xr:uid="{5A841603-076A-4117-8568-805AEAC7304A}"/>
    <cellStyle name="การคำนวณ 12" xfId="11422" xr:uid="{71964F56-A50C-4FBA-ACBD-48B8CA50F30A}"/>
    <cellStyle name="การคำนวณ 12 2" xfId="39605" xr:uid="{61681446-5F8F-4E69-8362-E266A42B8F5F}"/>
    <cellStyle name="การคำนวณ 12 3" xfId="30347" xr:uid="{10260A8E-0DBF-43BE-BB24-D8E057876D3E}"/>
    <cellStyle name="การคำนวณ 12 4" xfId="18592" xr:uid="{8424DE56-F17A-4085-897C-5CCA86790EF7}"/>
    <cellStyle name="การคำนวณ 13" xfId="11859" xr:uid="{787120BF-821A-4FF4-BF69-1710A800ADDD}"/>
    <cellStyle name="การคำนวณ 13 2" xfId="45579" xr:uid="{75876403-2BD9-4426-A520-FC3F22AD0B62}"/>
    <cellStyle name="การคำนวณ 13 3" xfId="36434" xr:uid="{6FCD4A3F-177C-4C47-B582-66831AC6E525}"/>
    <cellStyle name="การคำนวณ 13 4" xfId="24903" xr:uid="{0F1CB984-E48A-4B8E-93C3-04E7F5EAE048}"/>
    <cellStyle name="การคำนวณ 14" xfId="12245" xr:uid="{BF12B3D0-B32B-455E-9E9D-C78DE5190C57}"/>
    <cellStyle name="การคำนวณ 14 2" xfId="39421" xr:uid="{ADACC32D-5758-4882-AA66-93455334DADA}"/>
    <cellStyle name="การคำนวณ 14 3" xfId="30156" xr:uid="{16F2694E-FF25-4FBC-82AB-26A6BB45CDB0}"/>
    <cellStyle name="การคำนวณ 14 4" xfId="18400" xr:uid="{F7EB48EA-2859-48E2-B418-6035C85F99BF}"/>
    <cellStyle name="การคำนวณ 15" xfId="12574" xr:uid="{9C8600D8-5AF7-4A07-8DCA-22947E412D89}"/>
    <cellStyle name="การคำนวณ 15 2" xfId="45358" xr:uid="{3DF2B446-D9D7-4D85-B604-31E10B0CC4F6}"/>
    <cellStyle name="การคำนวณ 15 3" xfId="36213" xr:uid="{BE945A14-6164-4156-A9A6-6182040814FB}"/>
    <cellStyle name="การคำนวณ 15 4" xfId="24679" xr:uid="{7D1F88B3-5FCB-459A-BE6E-FE993DFBD746}"/>
    <cellStyle name="การคำนวณ 16" xfId="13207" xr:uid="{9029D5F4-48D4-4796-A078-A2775AA550B0}"/>
    <cellStyle name="การคำนวณ 16 2" xfId="43135" xr:uid="{95F1E41D-20F8-4309-8A7B-5EE36AFAF71C}"/>
    <cellStyle name="การคำนวณ 16 3" xfId="33985" xr:uid="{BF29D49C-77F1-439D-85CC-F2E5CB909991}"/>
    <cellStyle name="การคำนวณ 16 4" xfId="22416" xr:uid="{7F9271B5-20CC-4041-BA87-D361D9DA346A}"/>
    <cellStyle name="การคำนวณ 17" xfId="15864" xr:uid="{13C84930-C91E-4BCB-9571-F04569B4CB9E}"/>
    <cellStyle name="การคำนวณ 17 2" xfId="46309" xr:uid="{F6E6933E-F4B6-4AC3-8F0A-3FAFC1C3E52F}"/>
    <cellStyle name="การคำนวณ 17 3" xfId="37164" xr:uid="{6AAB971C-8265-4E65-AEE5-2EA2AB88B673}"/>
    <cellStyle name="การคำนวณ 17 4" xfId="25678" xr:uid="{16C527EB-358D-4895-A879-7DDF813768E1}"/>
    <cellStyle name="การคำนวณ 18" xfId="13693" xr:uid="{71816930-311F-48DA-A863-2A1751B27701}"/>
    <cellStyle name="การคำนวณ 18 2" xfId="46595" xr:uid="{2A1BA60F-0A69-4C44-9D1F-CE8A5F16E3A8}"/>
    <cellStyle name="การคำนวณ 18 3" xfId="37450" xr:uid="{EE6435B2-365A-4894-8D5D-FBC45614681D}"/>
    <cellStyle name="การคำนวณ 18 4" xfId="26004" xr:uid="{3EE98C48-3B00-44FF-A968-CA67C1A1DFB8}"/>
    <cellStyle name="การคำนวณ 19" xfId="26084" xr:uid="{94EE3F6A-7D56-4DFC-AE80-0A3B5FB7B9BC}"/>
    <cellStyle name="การคำนวณ 19 2" xfId="46672" xr:uid="{5106E76F-0396-4D5C-A669-6DD7A87CA01B}"/>
    <cellStyle name="การคำนวณ 19 3" xfId="37528" xr:uid="{B222B99E-A1C9-4A3A-8CB5-E6006632EF29}"/>
    <cellStyle name="การคำนวณ 2" xfId="2027" xr:uid="{00000000-0005-0000-0000-0000EB070000}"/>
    <cellStyle name="การคำนวณ 2 10" xfId="5380" xr:uid="{641E77F6-8C26-449B-B3F7-BB0680D1A2FB}"/>
    <cellStyle name="การคำนวณ 2 10 2" xfId="39304" xr:uid="{CCEF61A6-1E40-41A0-803F-289ACC32195A}"/>
    <cellStyle name="การคำนวณ 2 10 3" xfId="30039" xr:uid="{7ED64122-679E-4267-8A57-26A1B38575FB}"/>
    <cellStyle name="การคำนวณ 2 10 4" xfId="18283" xr:uid="{A7FD12A1-B0A2-4D84-9FFF-A5FC713D1864}"/>
    <cellStyle name="การคำนวณ 2 11" xfId="10459" xr:uid="{1DEFB363-FD91-431E-90B5-EE581C45CC28}"/>
    <cellStyle name="การคำนวณ 2 11 2" xfId="43351" xr:uid="{675732BB-D781-4372-8837-0CADE9DB7A3A}"/>
    <cellStyle name="การคำนวณ 2 11 3" xfId="34201" xr:uid="{DB45E457-3A2D-464F-B30C-AC998E6E53D0}"/>
    <cellStyle name="การคำนวณ 2 11 4" xfId="22637" xr:uid="{515F4A9F-2591-4784-986F-F87FCAE7F28D}"/>
    <cellStyle name="การคำนวณ 2 12" xfId="11660" xr:uid="{12F08F37-5EF4-4504-A9F5-027879150EB0}"/>
    <cellStyle name="การคำนวณ 2 12 2" xfId="45127" xr:uid="{EAC945FF-097B-4920-BC64-2AC230650BE0}"/>
    <cellStyle name="การคำนวณ 2 12 3" xfId="35982" xr:uid="{744A69FA-906A-47E8-A1AE-DC7B58197026}"/>
    <cellStyle name="การคำนวณ 2 12 4" xfId="24448" xr:uid="{BE92977D-319E-46A5-B3BE-06F7ECB51416}"/>
    <cellStyle name="การคำนวณ 2 13" xfId="12066" xr:uid="{014576A3-4171-401D-AFF6-B896D51F0E74}"/>
    <cellStyle name="การคำนวณ 2 13 2" xfId="41334" xr:uid="{89838EF2-9268-417E-9D1E-146F93799411}"/>
    <cellStyle name="การคำนวณ 2 13 3" xfId="32139" xr:uid="{D426DB5D-2DF5-4981-8538-D201465DCBD9}"/>
    <cellStyle name="การคำนวณ 2 13 4" xfId="20430" xr:uid="{4C339DC7-9100-4918-AC81-4D82FDCB17F5}"/>
    <cellStyle name="การคำนวณ 2 14" xfId="12410" xr:uid="{0BAB3BAA-6C2B-4623-AF9D-DB982611C1CF}"/>
    <cellStyle name="การคำนวณ 2 14 2" xfId="44598" xr:uid="{07D54053-80B0-4A3E-BEA9-3BA3C4A37A72}"/>
    <cellStyle name="การคำนวณ 2 14 3" xfId="35452" xr:uid="{E7863304-E28C-4F45-92FF-181F0A4A9953}"/>
    <cellStyle name="การคำนวณ 2 14 4" xfId="23909" xr:uid="{6958F2D6-CBBB-46FA-9A3A-2E7CBBD78CDE}"/>
    <cellStyle name="การคำนวณ 2 15" xfId="15158" xr:uid="{18AA9474-AC01-4AEF-8B1D-5BE756413577}"/>
    <cellStyle name="การคำนวณ 2 15 2" xfId="47048" xr:uid="{AB66EC1B-0B23-438E-91A1-F989E90A8D4C}"/>
    <cellStyle name="การคำนวณ 2 15 3" xfId="37904" xr:uid="{4BB28661-9B67-4D4A-80AE-D79981B8F742}"/>
    <cellStyle name="การคำนวณ 2 15 4" xfId="26486" xr:uid="{27FF854C-33DE-4C76-9D7F-BC3E3A9A305C}"/>
    <cellStyle name="การคำนวณ 2 16" xfId="13331" xr:uid="{BB25F394-C8C8-4DBE-9BF8-F61FBAF5BD5F}"/>
    <cellStyle name="การคำนวณ 2 16 2" xfId="39106" xr:uid="{347CD0DA-73C3-4348-8974-8F1BDF19A940}"/>
    <cellStyle name="การคำนวณ 2 16 3" xfId="29841" xr:uid="{DC850166-FF39-437E-9CD2-BC3CF540312F}"/>
    <cellStyle name="การคำนวณ 2 16 4" xfId="18085" xr:uid="{0B31EE7A-3951-4B23-8741-E04276777981}"/>
    <cellStyle name="การคำนวณ 2 17" xfId="13871" xr:uid="{0AB3AA05-0EF2-4CB0-B00A-AC746341A382}"/>
    <cellStyle name="การคำนวณ 2 17 2" xfId="46594" xr:uid="{F956ED9A-4279-4C3C-AF78-937DFEE2D307}"/>
    <cellStyle name="การคำนวณ 2 17 3" xfId="37449" xr:uid="{2C3F0CCF-B39B-497C-9E6E-A1EB0E9163F5}"/>
    <cellStyle name="การคำนวณ 2 17 4" xfId="26003" xr:uid="{E1E8CA0C-A21A-4B82-9CD4-54030F710CF2}"/>
    <cellStyle name="การคำนวณ 2 18" xfId="25791" xr:uid="{B1DE4056-C182-4886-92F6-F62EC1A5DB6A}"/>
    <cellStyle name="การคำนวณ 2 18 2" xfId="46414" xr:uid="{4ACC2431-0111-4B2E-A9C1-E84390350335}"/>
    <cellStyle name="การคำนวณ 2 18 3" xfId="37269" xr:uid="{FCDFEB8C-E861-4DCD-86FB-1246041598E3}"/>
    <cellStyle name="การคำนวณ 2 19" xfId="27823" xr:uid="{640BA37B-DA6C-4BBC-B366-F315BF5E990D}"/>
    <cellStyle name="การคำนวณ 2 2" xfId="2028" xr:uid="{00000000-0005-0000-0000-0000EC070000}"/>
    <cellStyle name="การคำนวณ 2 2 10" xfId="13054" xr:uid="{C17DA2DE-75EB-44FF-8AF6-65B918476078}"/>
    <cellStyle name="การคำนวณ 2 2 10 2" xfId="44770" xr:uid="{EB96CF26-E5A0-4B86-B452-CC82C355CA23}"/>
    <cellStyle name="การคำนวณ 2 2 10 3" xfId="35625" xr:uid="{C240682E-C4D0-4A1F-8EEB-983D37D06084}"/>
    <cellStyle name="การคำนวณ 2 2 10 4" xfId="24087" xr:uid="{9BCAB6D3-DFFD-4EBE-90C8-31D3AC2E13AF}"/>
    <cellStyle name="การคำนวณ 2 2 11" xfId="15727" xr:uid="{CA1EC2A8-F895-4FC5-906C-34A980AC2BE7}"/>
    <cellStyle name="การคำนวณ 2 2 11 2" xfId="47049" xr:uid="{92C29FE1-85E6-4C91-B95A-F3EF1415A794}"/>
    <cellStyle name="การคำนวณ 2 2 11 3" xfId="37905" xr:uid="{7F60CF0C-AAD5-41A4-8EB6-8C27F96C421C}"/>
    <cellStyle name="การคำนวณ 2 2 11 4" xfId="26487" xr:uid="{8AC513B2-87B9-41D3-9739-6E82A809DED9}"/>
    <cellStyle name="การคำนวณ 2 2 12" xfId="16326" xr:uid="{FF0B5A0F-56F4-4529-B66A-C35BAC01047F}"/>
    <cellStyle name="การคำนวณ 2 2 12 2" xfId="46307" xr:uid="{4CB0E8CF-F154-4A1F-AA17-17B3D01DF7B0}"/>
    <cellStyle name="การคำนวณ 2 2 12 3" xfId="37162" xr:uid="{EAC8C35B-CCB7-470A-A7E9-25E356EA8A10}"/>
    <cellStyle name="การคำนวณ 2 2 12 4" xfId="25676" xr:uid="{83EC497D-ED24-4231-B070-E8366AFCBC2A}"/>
    <cellStyle name="การคำนวณ 2 2 13" xfId="16526" xr:uid="{230F283D-7DC3-4F19-AF0E-598B990A616B}"/>
    <cellStyle name="การคำนวณ 2 2 13 2" xfId="43506" xr:uid="{D2154A91-5849-4271-BA24-7FEFFCAB4571}"/>
    <cellStyle name="การคำนวณ 2 2 13 3" xfId="34357" xr:uid="{22B4D2A0-4FCA-499E-BC8E-A2850EC83C7A}"/>
    <cellStyle name="การคำนวณ 2 2 13 4" xfId="22794" xr:uid="{216E56C2-D332-4DA2-AE8E-2B82A2C8BD60}"/>
    <cellStyle name="การคำนวณ 2 2 14" xfId="27372" xr:uid="{379E104F-A7F6-44B8-AFA0-59D94234D488}"/>
    <cellStyle name="การคำนวณ 2 2 14 2" xfId="47793" xr:uid="{E97D198B-F956-44FE-AD66-F8555B8A8435}"/>
    <cellStyle name="การคำนวณ 2 2 14 3" xfId="38649" xr:uid="{D0B4B4CE-E56D-443C-AF71-299E1509E6E1}"/>
    <cellStyle name="การคำนวณ 2 2 15" xfId="27822" xr:uid="{B625A0F7-1BD2-4868-95AA-AA50FFC0E2F2}"/>
    <cellStyle name="การคำนวณ 2 2 16" xfId="48919" xr:uid="{468752C9-CE91-4F17-8D18-6BC5F8F9F2BD}"/>
    <cellStyle name="การคำนวณ 2 2 17" xfId="50835" xr:uid="{365B7989-351E-47CA-B0E8-B91FFA0500EC}"/>
    <cellStyle name="การคำนวณ 2 2 18" xfId="51821" xr:uid="{3F03EC08-DFCA-49B2-AB99-B4E1310ED7F4}"/>
    <cellStyle name="การคำนวณ 2 2 19" xfId="51966" xr:uid="{BAB410E4-B080-4B18-801A-6B5DFD987EE3}"/>
    <cellStyle name="การคำนวณ 2 2 2" xfId="2029" xr:uid="{00000000-0005-0000-0000-0000ED070000}"/>
    <cellStyle name="การคำนวณ 2 2 2 10" xfId="14470" xr:uid="{217A4E84-C42D-42FE-A5EF-7AD9FAFAB5DF}"/>
    <cellStyle name="การคำนวณ 2 2 2 10 2" xfId="46770" xr:uid="{6FC3E6F1-749E-4EEE-BDD4-5EEB45217B2C}"/>
    <cellStyle name="การคำนวณ 2 2 2 10 3" xfId="37626" xr:uid="{A0D12880-F17C-4CC1-A734-CA91B374DE16}"/>
    <cellStyle name="การคำนวณ 2 2 2 10 4" xfId="26186" xr:uid="{FE95B434-C927-44A3-9F0D-B97DDDFB5ACE}"/>
    <cellStyle name="การคำนวณ 2 2 2 11" xfId="14380" xr:uid="{8D3DB918-42DA-4BEC-8170-028C98E24A21}"/>
    <cellStyle name="การคำนวณ 2 2 2 11 2" xfId="46308" xr:uid="{361E2EB3-9C62-40B9-8C2A-8BBBC6CE6715}"/>
    <cellStyle name="การคำนวณ 2 2 2 11 3" xfId="37163" xr:uid="{F5095F71-9AEE-44A8-89CC-2608375B5C60}"/>
    <cellStyle name="การคำนวณ 2 2 2 11 4" xfId="25677" xr:uid="{AD6884B7-D47B-4B1B-B94B-011E5C478C06}"/>
    <cellStyle name="การคำนวณ 2 2 2 12" xfId="14757" xr:uid="{5D08BC10-AF76-4A83-A41E-D4E914F3DCA5}"/>
    <cellStyle name="การคำนวณ 2 2 2 12 2" xfId="39154" xr:uid="{C8A4B23C-BA7F-4C08-856C-E11A3AB3781F}"/>
    <cellStyle name="การคำนวณ 2 2 2 12 3" xfId="29889" xr:uid="{7937DEF8-C7C1-4CBA-BB1A-6333D09DBB6B}"/>
    <cellStyle name="การคำนวณ 2 2 2 12 4" xfId="18133" xr:uid="{29AB8941-76DC-401D-8B7A-93081BBC35DD}"/>
    <cellStyle name="การคำนวณ 2 2 2 13" xfId="27371" xr:uid="{88EAC647-EF71-441E-8450-63E2BE658AFB}"/>
    <cellStyle name="การคำนวณ 2 2 2 13 2" xfId="47792" xr:uid="{F3F2F2CF-330B-410E-BD8E-D468EB038801}"/>
    <cellStyle name="การคำนวณ 2 2 2 13 3" xfId="38648" xr:uid="{6F848F88-340C-494B-ADF3-4FBB8AC3E206}"/>
    <cellStyle name="การคำนวณ 2 2 2 14" xfId="27877" xr:uid="{96B5B34C-7470-4EB2-B6E3-1A04D9F053BC}"/>
    <cellStyle name="การคำนวณ 2 2 2 15" xfId="48920" xr:uid="{D56B47B2-92BA-4416-96A6-C78C0D33235B}"/>
    <cellStyle name="การคำนวณ 2 2 2 16" xfId="50836" xr:uid="{6E68B10A-3B6C-4216-AF06-07A7C8C29DBE}"/>
    <cellStyle name="การคำนวณ 2 2 2 17" xfId="51824" xr:uid="{F1A307C9-1A4C-4FE8-ADFD-72F1D4BA3FA3}"/>
    <cellStyle name="การคำนวณ 2 2 2 18" xfId="49864" xr:uid="{49B9FE45-4BE3-4119-9D9E-A4BEEF122714}"/>
    <cellStyle name="การคำนวณ 2 2 2 19" xfId="49551" xr:uid="{4751634D-4775-4661-9FE3-DEE1093D9F11}"/>
    <cellStyle name="การคำนวณ 2 2 2 2" xfId="5362" xr:uid="{61839AAD-A359-4826-908D-67DB42FDF5EA}"/>
    <cellStyle name="การคำนวณ 2 2 2 2 2" xfId="39594" xr:uid="{7FA7BCAA-8E62-435E-8FC3-0FA84B8554A7}"/>
    <cellStyle name="การคำนวณ 2 2 2 2 3" xfId="30336" xr:uid="{4A3C705B-0B61-4DA2-8887-F2E918875DEB}"/>
    <cellStyle name="การคำนวณ 2 2 2 2 4" xfId="18581" xr:uid="{B724E0D9-59C2-4332-B60A-D233727CE28C}"/>
    <cellStyle name="การคำนวณ 2 2 2 20" xfId="53799" xr:uid="{423A2D1E-AF4B-4423-AD98-D8E7270902C7}"/>
    <cellStyle name="การคำนวณ 2 2 2 21" xfId="54373" xr:uid="{E8E62558-4285-4639-9B41-629AC81ADA82}"/>
    <cellStyle name="การคำนวณ 2 2 2 22" xfId="55243" xr:uid="{0CBE0A8A-2E07-4108-A52E-C779F73ACA65}"/>
    <cellStyle name="การคำนวณ 2 2 2 23" xfId="56297" xr:uid="{900C750B-E32B-4E69-8CDB-BA6B6D669B28}"/>
    <cellStyle name="การคำนวณ 2 2 2 3" xfId="4118" xr:uid="{ADACF126-A3CC-4DA3-ADB6-BDFF0B03977D}"/>
    <cellStyle name="การคำนวณ 2 2 2 3 2" xfId="40886" xr:uid="{5981DD01-B3B5-483A-9481-C013DD3FBD33}"/>
    <cellStyle name="การคำนวณ 2 2 2 3 3" xfId="31655" xr:uid="{DEADF165-8DD9-407C-916A-5305187BBDF6}"/>
    <cellStyle name="การคำนวณ 2 2 2 3 4" xfId="19932" xr:uid="{013DDA6C-BFA2-477C-975A-E1E4F9D9430A}"/>
    <cellStyle name="การคำนวณ 2 2 2 4" xfId="10119" xr:uid="{276774D3-B8A7-4A7C-98F9-E87FB3E00162}"/>
    <cellStyle name="การคำนวณ 2 2 2 4 2" xfId="39491" xr:uid="{AC460D76-7233-47D6-8E3A-1866C17C603F}"/>
    <cellStyle name="การคำนวณ 2 2 2 4 3" xfId="30226" xr:uid="{5B076FFE-9F99-4B3A-BC8C-2293910F7636}"/>
    <cellStyle name="การคำนวณ 2 2 2 4 4" xfId="18471" xr:uid="{334D5E8F-2417-443F-8DB6-390F182E5CD1}"/>
    <cellStyle name="การคำนวณ 2 2 2 5" xfId="9422" xr:uid="{B539283D-83DB-4C33-A00F-EF6E2FD7988C}"/>
    <cellStyle name="การคำนวณ 2 2 2 5 2" xfId="42551" xr:uid="{AE8BC8A3-85A6-4BF0-81E7-C054AA68A147}"/>
    <cellStyle name="การคำนวณ 2 2 2 5 3" xfId="33401" xr:uid="{20C30153-80A6-4556-80EA-54438932FA06}"/>
    <cellStyle name="การคำนวณ 2 2 2 5 4" xfId="21824" xr:uid="{579B0150-F0F4-44CA-9FA6-6FD64A49D3C3}"/>
    <cellStyle name="การคำนวณ 2 2 2 6" xfId="9938" xr:uid="{827664E8-C79A-4740-A01D-3231E5C7F3C1}"/>
    <cellStyle name="การคำนวณ 2 2 2 6 2" xfId="39604" xr:uid="{AE289EF3-6670-41DA-B1E3-21AE26E37331}"/>
    <cellStyle name="การคำนวณ 2 2 2 6 3" xfId="30346" xr:uid="{32CDB6E9-4B6B-419F-B86F-C33847594E0B}"/>
    <cellStyle name="การคำนวณ 2 2 2 6 4" xfId="18591" xr:uid="{71E5DCE1-7C00-435F-9400-24EA354C2035}"/>
    <cellStyle name="การคำนวณ 2 2 2 7" xfId="9884" xr:uid="{8ABE7FA4-B280-436A-BEBF-D4A3524F549B}"/>
    <cellStyle name="การคำนวณ 2 2 2 7 2" xfId="40251" xr:uid="{43B7254D-D48A-40A5-92E7-B9B59BB067C8}"/>
    <cellStyle name="การคำนวณ 2 2 2 7 3" xfId="31018" xr:uid="{B6F63000-A9F5-40C1-B58F-CF8704264739}"/>
    <cellStyle name="การคำนวณ 2 2 2 7 4" xfId="19230" xr:uid="{47437ED3-67AB-455C-B9C4-97867817E0AA}"/>
    <cellStyle name="การคำนวณ 2 2 2 8" xfId="10258" xr:uid="{D66D89A5-949D-4235-A612-FE1210FA275A}"/>
    <cellStyle name="การคำนวณ 2 2 2 8 2" xfId="43532" xr:uid="{13106C97-C6B0-46BD-8B01-20042EF22583}"/>
    <cellStyle name="การคำนวณ 2 2 2 8 3" xfId="34383" xr:uid="{BD9BA2F0-2DE4-44F2-9E9B-FC24FD44C8B5}"/>
    <cellStyle name="การคำนวณ 2 2 2 8 4" xfId="22820" xr:uid="{425BC548-19AC-4CF0-90F5-B16E2B865231}"/>
    <cellStyle name="การคำนวณ 2 2 2 9" xfId="10598" xr:uid="{4C04E753-FAFD-40E4-A807-B11A4C26EF0D}"/>
    <cellStyle name="การคำนวณ 2 2 2 9 2" xfId="39871" xr:uid="{82A5674D-B373-451D-952F-DCC936732FBA}"/>
    <cellStyle name="การคำนวณ 2 2 2 9 3" xfId="30638" xr:uid="{B2C06763-A00B-442F-9E9C-7DEC0EDB256D}"/>
    <cellStyle name="การคำนวณ 2 2 2 9 4" xfId="18883" xr:uid="{A04E1852-00EB-4819-8D57-555CFB3F848D}"/>
    <cellStyle name="การคำนวณ 2 2 20" xfId="52548" xr:uid="{49D97493-BC41-4B3E-A408-555E023B8C6C}"/>
    <cellStyle name="การคำนวณ 2 2 21" xfId="53798" xr:uid="{F106C1A1-2FC1-447D-AF98-2FFDBF43E2E4}"/>
    <cellStyle name="การคำนวณ 2 2 22" xfId="55184" xr:uid="{E8F9DD47-8AC0-458F-98DD-BC2941B671D3}"/>
    <cellStyle name="การคำนวณ 2 2 23" xfId="52710" xr:uid="{DA419A8D-1708-40DF-8AB0-3177E0660A94}"/>
    <cellStyle name="การคำนวณ 2 2 24" xfId="56296" xr:uid="{411E7630-4266-44FA-8251-EA5C3316843B}"/>
    <cellStyle name="การคำนวณ 2 2 3" xfId="5361" xr:uid="{C0923987-96EF-494C-A5D7-951BC86D295D}"/>
    <cellStyle name="การคำนวณ 2 2 3 2" xfId="39595" xr:uid="{7BAE9813-6325-4E05-B973-4D3650E99BA8}"/>
    <cellStyle name="การคำนวณ 2 2 3 3" xfId="30337" xr:uid="{5B3F382D-9B17-41F5-A6AB-BD1F0E27C446}"/>
    <cellStyle name="การคำนวณ 2 2 3 4" xfId="18582" xr:uid="{53B8E902-C6B5-4BC4-B7C1-20EB04CB2FC2}"/>
    <cellStyle name="การคำนวณ 2 2 4" xfId="4119" xr:uid="{DB4EBE31-EF91-4894-9647-FB4C13FD14A6}"/>
    <cellStyle name="การคำนวณ 2 2 4 2" xfId="40885" xr:uid="{AA3256BA-0238-4FE6-9DFB-A887A71AB560}"/>
    <cellStyle name="การคำนวณ 2 2 4 3" xfId="31654" xr:uid="{EC1DB2CF-EE3F-4EC3-AE84-A30DA864DF46}"/>
    <cellStyle name="การคำนวณ 2 2 4 4" xfId="19931" xr:uid="{518CA257-3723-4EC0-8E90-5B823D1AEDC0}"/>
    <cellStyle name="การคำนวณ 2 2 5" xfId="11461" xr:uid="{5A47C70B-3DAD-4422-913B-8EED5F11AEF0}"/>
    <cellStyle name="การคำนวณ 2 2 5 2" xfId="42734" xr:uid="{95A79578-F632-4A60-BDE1-6C4F96441569}"/>
    <cellStyle name="การคำนวณ 2 2 5 3" xfId="33584" xr:uid="{F5745416-12FD-4661-999C-794D2BACF725}"/>
    <cellStyle name="การคำนวณ 2 2 5 4" xfId="22010" xr:uid="{5928973C-FEB8-404F-B396-2FD849402560}"/>
    <cellStyle name="การคำนวณ 2 2 6" xfId="11891" xr:uid="{68D7B32B-24F6-4D0B-970C-A1D751647299}"/>
    <cellStyle name="การคำนวณ 2 2 6 2" xfId="42552" xr:uid="{AF3B7C62-3641-4BC2-9A3F-AB937C561C97}"/>
    <cellStyle name="การคำนวณ 2 2 6 3" xfId="33402" xr:uid="{B58379C5-3195-4583-88F5-54512D867705}"/>
    <cellStyle name="การคำนวณ 2 2 6 4" xfId="21825" xr:uid="{4BCA3A9F-AEF3-4A13-BA5D-E0E2000CC8AE}"/>
    <cellStyle name="การคำนวณ 2 2 7" xfId="12273" xr:uid="{4BA4036E-C8B9-4186-B8D0-093DD3A69C65}"/>
    <cellStyle name="การคำนวณ 2 2 7 2" xfId="44195" xr:uid="{CF0A1DD4-B320-454E-A681-67BB3E560AEF}"/>
    <cellStyle name="การคำนวณ 2 2 7 3" xfId="35047" xr:uid="{F44770A5-AD58-4413-8F45-A2B0F38F9365}"/>
    <cellStyle name="การคำนวณ 2 2 7 4" xfId="23493" xr:uid="{705671A4-B50B-4E4E-B45C-9ECAD2C33620}"/>
    <cellStyle name="การคำนวณ 2 2 8" xfId="12596" xr:uid="{AF4D4224-F78D-462F-BFEA-E64CFA73D7B0}"/>
    <cellStyle name="การคำนวณ 2 2 8 2" xfId="45136" xr:uid="{4D2F84D8-8C8F-4105-BB7F-D944E7E911E9}"/>
    <cellStyle name="การคำนวณ 2 2 8 3" xfId="35991" xr:uid="{0CB702DE-547F-4C05-856F-46A9D4BAD70E}"/>
    <cellStyle name="การคำนวณ 2 2 8 4" xfId="24457" xr:uid="{AA3A0548-76DE-4D24-A9DF-0C7819CDE9D5}"/>
    <cellStyle name="การคำนวณ 2 2 9" xfId="12855" xr:uid="{CFA305A1-314A-45A4-9626-678CCE6F4C48}"/>
    <cellStyle name="การคำนวณ 2 2 9 2" xfId="43359" xr:uid="{615C7587-0DBD-46CC-B17A-49D40EB5AFF5}"/>
    <cellStyle name="การคำนวณ 2 2 9 3" xfId="34209" xr:uid="{2A75E8C0-E498-493C-B2EC-47A2BCEBF48A}"/>
    <cellStyle name="การคำนวณ 2 2 9 4" xfId="22645" xr:uid="{28D5494F-9E0D-43B9-90A0-9D292313F5E8}"/>
    <cellStyle name="การคำนวณ 2 20" xfId="48918" xr:uid="{8B4D5FF9-3C37-4A6E-BAF4-036B652112D0}"/>
    <cellStyle name="การคำนวณ 2 21" xfId="50834" xr:uid="{1CE76DAB-8507-479A-95BD-5A283F793895}"/>
    <cellStyle name="การคำนวณ 2 22" xfId="51080" xr:uid="{BC8C7F02-C6F2-4035-A15D-AD3C3F559420}"/>
    <cellStyle name="การคำนวณ 2 23" xfId="51965" xr:uid="{B40CF73B-C083-4A05-80AA-142F943F776C}"/>
    <cellStyle name="การคำนวณ 2 24" xfId="51629" xr:uid="{DABD4D26-CE81-4C11-8EB9-A069F958E4B5}"/>
    <cellStyle name="การคำนวณ 2 25" xfId="53797" xr:uid="{E160ABFD-B88D-4207-B676-0E3BC4F7624D}"/>
    <cellStyle name="การคำนวณ 2 26" xfId="53910" xr:uid="{9A4E0E5E-E4F4-437D-A403-01DCD824AA33}"/>
    <cellStyle name="การคำนวณ 2 27" xfId="55432" xr:uid="{45B351F4-B6D6-4A47-AEA5-A6F8E3D6EF3E}"/>
    <cellStyle name="การคำนวณ 2 28" xfId="56295" xr:uid="{4754DD51-54CA-4AF4-8FEF-23877A14A0AA}"/>
    <cellStyle name="การคำนวณ 2 3" xfId="2030" xr:uid="{00000000-0005-0000-0000-0000EE070000}"/>
    <cellStyle name="การคำนวณ 2 3 10" xfId="13078" xr:uid="{2A5B3D4A-D809-4A9E-B60A-B89B88E94683}"/>
    <cellStyle name="การคำนวณ 2 3 10 2" xfId="43569" xr:uid="{BA17D7F0-6A1D-4D8D-B801-14D9D9F05E9D}"/>
    <cellStyle name="การคำนวณ 2 3 10 3" xfId="34420" xr:uid="{05B7F2D5-37B2-46C1-A1AE-266833B1A482}"/>
    <cellStyle name="การคำนวณ 2 3 10 4" xfId="22857" xr:uid="{5D7CE745-308D-4F4A-8E3A-29F6EFF930F0}"/>
    <cellStyle name="การคำนวณ 2 3 11" xfId="15881" xr:uid="{1E207032-B38D-49B6-9D5A-D2BF4560C1A3}"/>
    <cellStyle name="การคำนวณ 2 3 11 2" xfId="45937" xr:uid="{EBA29B18-0469-4B0D-AF27-4A6F85C18398}"/>
    <cellStyle name="การคำนวณ 2 3 11 3" xfId="36792" xr:uid="{7291BA70-9DD5-44BF-89D1-85AA9C0DF8E9}"/>
    <cellStyle name="การคำนวณ 2 3 11 4" xfId="25282" xr:uid="{B063873F-342B-4CAA-8978-8585A4EDB959}"/>
    <cellStyle name="การคำนวณ 2 3 12" xfId="16371" xr:uid="{6CEFAC93-677F-46D3-95D7-12DFAB033D7C}"/>
    <cellStyle name="การคำนวณ 2 3 12 2" xfId="45596" xr:uid="{D9E1954E-EE05-45B3-8108-B9BE9432FC21}"/>
    <cellStyle name="การคำนวณ 2 3 12 3" xfId="36451" xr:uid="{2F9E0508-20F7-4F4E-B98F-2A3585A52084}"/>
    <cellStyle name="การคำนวณ 2 3 12 4" xfId="24922" xr:uid="{9F2CFF1A-D8A6-4ABF-9518-A32CB1A067BB}"/>
    <cellStyle name="การคำนวณ 2 3 13" xfId="16551" xr:uid="{09EA6824-BC4C-4144-9972-613C685A9E1A}"/>
    <cellStyle name="การคำนวณ 2 3 13 2" xfId="44706" xr:uid="{A7FBE4D4-6069-4B96-B575-D5D2B559BDAC}"/>
    <cellStyle name="การคำนวณ 2 3 13 3" xfId="35561" xr:uid="{8A3E6665-9DD5-4119-9D4E-30E9EA31886A}"/>
    <cellStyle name="การคำนวณ 2 3 13 4" xfId="24022" xr:uid="{6F3C58D8-CAE2-45AE-9652-A7801D4A0605}"/>
    <cellStyle name="การคำนวณ 2 3 14" xfId="27429" xr:uid="{A3C8158A-302F-4B8E-95C7-959BFA9BD852}"/>
    <cellStyle name="การคำนวณ 2 3 14 2" xfId="47846" xr:uid="{71301743-4031-48D7-9D9D-C60AE73805A9}"/>
    <cellStyle name="การคำนวณ 2 3 14 3" xfId="38702" xr:uid="{3D02E89A-52ED-4C6E-ADAC-C6ED675F1468}"/>
    <cellStyle name="การคำนวณ 2 3 15" xfId="27879" xr:uid="{848082FA-8361-4E7C-980C-F3514117821E}"/>
    <cellStyle name="การคำนวณ 2 3 16" xfId="48921" xr:uid="{3324F248-F455-44FD-97D3-E0B5DA0CB739}"/>
    <cellStyle name="การคำนวณ 2 3 17" xfId="50837" xr:uid="{5BA84174-3C28-47A9-80F0-FC1C29A6C1C3}"/>
    <cellStyle name="การคำนวณ 2 3 18" xfId="49592" xr:uid="{762F7A64-A35D-40AD-8CFA-6304C8FA1A32}"/>
    <cellStyle name="การคำนวณ 2 3 19" xfId="49865" xr:uid="{A246C8C4-29DF-49ED-BB77-5B1B4E9E1757}"/>
    <cellStyle name="การคำนวณ 2 3 2" xfId="2031" xr:uid="{00000000-0005-0000-0000-0000EF070000}"/>
    <cellStyle name="การคำนวณ 2 3 2 10" xfId="14780" xr:uid="{F52CA3CA-EF3F-4AD2-B2BE-1CF41BC8E3AB}"/>
    <cellStyle name="การคำนวณ 2 3 2 10 2" xfId="47046" xr:uid="{E9180052-982A-4180-8C56-2DB15CBAD775}"/>
    <cellStyle name="การคำนวณ 2 3 2 10 3" xfId="37902" xr:uid="{8239B302-6B54-4FF8-8D3D-4839A849EBBE}"/>
    <cellStyle name="การคำนวณ 2 3 2 10 4" xfId="26484" xr:uid="{BF37893C-2E7D-4493-ADD3-E52F9DF198FE}"/>
    <cellStyle name="การคำนวณ 2 3 2 11" xfId="15312" xr:uid="{24F914AE-847B-4875-9F1E-F54B153DAB51}"/>
    <cellStyle name="การคำนวณ 2 3 2 11 2" xfId="45095" xr:uid="{3F5E7D9A-266A-4023-83B9-B018C2800ADA}"/>
    <cellStyle name="การคำนวณ 2 3 2 11 3" xfId="35950" xr:uid="{F9C84977-0ADF-4866-95DB-C8B5307EEB5B}"/>
    <cellStyle name="การคำนวณ 2 3 2 11 4" xfId="24416" xr:uid="{98148487-A2A0-4D99-8E82-08A34E83FA59}"/>
    <cellStyle name="การคำนวณ 2 3 2 12" xfId="15136" xr:uid="{CF29BD11-F133-4C31-A168-BA0B4D0E420D}"/>
    <cellStyle name="การคำนวณ 2 3 2 12 2" xfId="45452" xr:uid="{C2BB9FC3-42BB-4E43-AE66-8FF9A2C36F8C}"/>
    <cellStyle name="การคำนวณ 2 3 2 12 3" xfId="36307" xr:uid="{DE4C03D0-551C-4058-9626-2AD563790A2C}"/>
    <cellStyle name="การคำนวณ 2 3 2 12 4" xfId="24773" xr:uid="{1B1027F2-2E40-4782-89C9-3738035DB783}"/>
    <cellStyle name="การคำนวณ 2 3 2 13" xfId="27432" xr:uid="{4DD94CA7-BF13-4855-9BF0-E5458FBE8039}"/>
    <cellStyle name="การคำนวณ 2 3 2 13 2" xfId="47848" xr:uid="{0E941F23-4CDA-4C07-AB9D-A750BCB3F698}"/>
    <cellStyle name="การคำนวณ 2 3 2 13 3" xfId="38704" xr:uid="{86DE662C-E9CB-4C00-8AF3-E6B2267B3A0F}"/>
    <cellStyle name="การคำนวณ 2 3 2 14" xfId="27884" xr:uid="{00512730-72A1-469F-AE75-21A513F27575}"/>
    <cellStyle name="การคำนวณ 2 3 2 15" xfId="48922" xr:uid="{DA57C9E1-689B-4B04-8E87-41525640A5A5}"/>
    <cellStyle name="การคำนวณ 2 3 2 16" xfId="50838" xr:uid="{C8BAD5AE-6785-46CA-B106-D4C2B4AFF4FA}"/>
    <cellStyle name="การคำนวณ 2 3 2 17" xfId="49591" xr:uid="{2F3D5FDC-EB2B-4F76-97A9-CF01D64C15C7}"/>
    <cellStyle name="การคำนวณ 2 3 2 18" xfId="51324" xr:uid="{4A314AEB-6D15-4CCD-ADAF-4CA5F11E7BAB}"/>
    <cellStyle name="การคำนวณ 2 3 2 19" xfId="51630" xr:uid="{E5D751A7-DA73-4077-90DA-69BD3BDC703A}"/>
    <cellStyle name="การคำนวณ 2 3 2 2" xfId="5364" xr:uid="{CA771E8D-3F8B-4E26-B819-247823801B20}"/>
    <cellStyle name="การคำนวณ 2 3 2 2 2" xfId="39592" xr:uid="{52B16A8E-C068-4835-B40F-3D058FC93678}"/>
    <cellStyle name="การคำนวณ 2 3 2 2 3" xfId="30334" xr:uid="{A540DD35-F26F-4A5A-A03B-4D1B958B15B3}"/>
    <cellStyle name="การคำนวณ 2 3 2 2 4" xfId="18579" xr:uid="{CEC4FAB3-544A-45AE-BBE3-881E149106A4}"/>
    <cellStyle name="การคำนวณ 2 3 2 20" xfId="53801" xr:uid="{1ADA5DFD-2EFE-4B7B-A49D-6327BC29913F}"/>
    <cellStyle name="การคำนวณ 2 3 2 21" xfId="54355" xr:uid="{4A228AD5-B5B4-4E1A-B826-E245556DE87F}"/>
    <cellStyle name="การคำนวณ 2 3 2 22" xfId="52707" xr:uid="{F0FF3460-7570-485E-B3F9-53BF26B5DB1E}"/>
    <cellStyle name="การคำนวณ 2 3 2 23" xfId="56299" xr:uid="{21D9C260-4E43-4406-88CB-7BAC7FFAD95E}"/>
    <cellStyle name="การคำนวณ 2 3 2 3" xfId="4116" xr:uid="{0E977520-62D7-4BC7-9668-BBB1D9ED555A}"/>
    <cellStyle name="การคำนวณ 2 3 2 3 2" xfId="40888" xr:uid="{4B25EEEB-D2E9-4BB8-9CE8-C84EBB0C06E2}"/>
    <cellStyle name="การคำนวณ 2 3 2 3 3" xfId="31657" xr:uid="{5E6CE60D-FE62-476D-82B1-70E9DC16734B}"/>
    <cellStyle name="การคำนวณ 2 3 2 3 4" xfId="19934" xr:uid="{6ACA46C8-47EE-4815-BADE-BDA78A81A990}"/>
    <cellStyle name="การคำนวณ 2 3 2 4" xfId="10453" xr:uid="{3281FC11-D175-49AA-A26A-9098323C881D}"/>
    <cellStyle name="การคำนวณ 2 3 2 4 2" xfId="41872" xr:uid="{FC9CD30D-5F8A-467B-B704-E5A941D4122B}"/>
    <cellStyle name="การคำนวณ 2 3 2 4 3" xfId="32721" xr:uid="{D0FC9AF5-05C8-4A7A-8F0A-EDC47676911D}"/>
    <cellStyle name="การคำนวณ 2 3 2 4 4" xfId="21139" xr:uid="{0C784448-B5CB-4A4F-85AB-C513B82A549B}"/>
    <cellStyle name="การคำนวณ 2 3 2 5" xfId="3788" xr:uid="{A766D5F0-BE65-4D6A-B71A-CA69789A3F37}"/>
    <cellStyle name="การคำนวณ 2 3 2 5 2" xfId="42633" xr:uid="{62062ED9-DBB0-401E-9DFF-0B8F0E3CB548}"/>
    <cellStyle name="การคำนวณ 2 3 2 5 3" xfId="33483" xr:uid="{C8F65CA4-356C-4E01-9092-5836103A5FF4}"/>
    <cellStyle name="การคำนวณ 2 3 2 5 4" xfId="21907" xr:uid="{DBD0D719-FB86-46D4-B44E-21BC987687CF}"/>
    <cellStyle name="การคำนวณ 2 3 2 6" xfId="10508" xr:uid="{5789B7BF-67D5-4F40-BD10-336B47FEBED4}"/>
    <cellStyle name="การคำนวณ 2 3 2 6 2" xfId="43352" xr:uid="{CCB020B6-6FDB-486B-8B61-D3C8459B63E8}"/>
    <cellStyle name="การคำนวณ 2 3 2 6 3" xfId="34202" xr:uid="{DDFB21EF-C03F-4969-8B94-E0781CB1E66E}"/>
    <cellStyle name="การคำนวณ 2 3 2 6 4" xfId="22638" xr:uid="{F09FCC24-0C0F-4519-87E5-591397AB319E}"/>
    <cellStyle name="การคำนวณ 2 3 2 7" xfId="11575" xr:uid="{A4093698-7925-41D6-A138-4B319C19FCF1}"/>
    <cellStyle name="การคำนวณ 2 3 2 7 2" xfId="45135" xr:uid="{2AF34640-9185-4DAF-9D74-49D5F3BC159A}"/>
    <cellStyle name="การคำนวณ 2 3 2 7 3" xfId="35990" xr:uid="{F08E36B7-9846-4DD2-823A-1EC5E0B8DCBB}"/>
    <cellStyle name="การคำนวณ 2 3 2 7 4" xfId="24456" xr:uid="{7FF7846C-9C2E-48DA-9B82-3091C60D86FB}"/>
    <cellStyle name="การคำนวณ 2 3 2 8" xfId="11994" xr:uid="{ECCDD41D-F9FF-4823-AD8C-D822AF227ABE}"/>
    <cellStyle name="การคำนวณ 2 3 2 8 2" xfId="39144" xr:uid="{FD017D17-56F2-48D4-BABB-1588E5B97BA9}"/>
    <cellStyle name="การคำนวณ 2 3 2 8 3" xfId="29879" xr:uid="{A8444185-6CB2-4294-8ECD-170C1FD9FC4B}"/>
    <cellStyle name="การคำนวณ 2 3 2 8 4" xfId="18123" xr:uid="{204E78D1-3075-4220-B7D1-793F74A6452F}"/>
    <cellStyle name="การคำนวณ 2 3 2 9" xfId="12359" xr:uid="{D2371D59-2CCE-4AE0-8E24-F98B601E8BC1}"/>
    <cellStyle name="การคำนวณ 2 3 2 9 2" xfId="43578" xr:uid="{0FDB9E5E-B8C4-4BC6-8F76-EC853FA9539F}"/>
    <cellStyle name="การคำนวณ 2 3 2 9 3" xfId="34429" xr:uid="{8A7F379B-8AAC-4D4A-9D63-7A76A510B150}"/>
    <cellStyle name="การคำนวณ 2 3 2 9 4" xfId="22866" xr:uid="{148557EC-A83D-449C-8C66-3AD8E27BA309}"/>
    <cellStyle name="การคำนวณ 2 3 20" xfId="51070" xr:uid="{2ACCDF5F-440B-4E2D-B2F3-6EA851DDECB2}"/>
    <cellStyle name="การคำนวณ 2 3 21" xfId="53800" xr:uid="{12F60C5B-26D9-4118-B99C-8B11BDCA86DC}"/>
    <cellStyle name="การคำนวณ 2 3 22" xfId="55166" xr:uid="{96DF1631-8C25-4A0D-B614-5506DEC42B35}"/>
    <cellStyle name="การคำนวณ 2 3 23" xfId="55435" xr:uid="{94734578-24D6-4528-8A53-204D62A7A43B}"/>
    <cellStyle name="การคำนวณ 2 3 24" xfId="56298" xr:uid="{B55B4CB5-C0E2-4892-8043-FDF806ABC83E}"/>
    <cellStyle name="การคำนวณ 2 3 3" xfId="5363" xr:uid="{FC9BC2FE-87D8-4848-AED9-D14C27731D32}"/>
    <cellStyle name="การคำนวณ 2 3 3 2" xfId="39593" xr:uid="{AC81B39E-F442-4006-9D67-8B6067B095E0}"/>
    <cellStyle name="การคำนวณ 2 3 3 3" xfId="30335" xr:uid="{A82288A8-67DB-4229-B5C8-F4B116B7CF73}"/>
    <cellStyle name="การคำนวณ 2 3 3 4" xfId="18580" xr:uid="{FA037CAC-5AD8-4802-A318-7BA3F793E952}"/>
    <cellStyle name="การคำนวณ 2 3 4" xfId="4117" xr:uid="{E0C5F62A-D4CA-4138-B4BA-46D60259E1D0}"/>
    <cellStyle name="การคำนวณ 2 3 4 2" xfId="40887" xr:uid="{D8B62AA3-C6C2-4B92-9962-BEED08D83C50}"/>
    <cellStyle name="การคำนวณ 2 3 4 3" xfId="31656" xr:uid="{EBD85B1E-E57B-45E0-A54D-BA2E9D3B865F}"/>
    <cellStyle name="การคำนวณ 2 3 4 4" xfId="19933" xr:uid="{EB0CDA63-4C22-4FE2-A3BC-B819F79784E5}"/>
    <cellStyle name="การคำนวณ 2 3 5" xfId="11584" xr:uid="{2724021D-3A7D-4021-B6D0-6D06D0DC40AD}"/>
    <cellStyle name="การคำนวณ 2 3 5 2" xfId="39568" xr:uid="{B927754A-7B50-4EC9-B940-0F9BBD30B8F3}"/>
    <cellStyle name="การคำนวณ 2 3 5 3" xfId="30303" xr:uid="{2F7952AB-087D-4F1C-B59F-85D87D55C4B2}"/>
    <cellStyle name="การคำนวณ 2 3 5 4" xfId="18548" xr:uid="{DCF0848F-941B-4C96-A2A5-044AAB128F9E}"/>
    <cellStyle name="การคำนวณ 2 3 6" xfId="12002" xr:uid="{E4797F01-CED4-4856-ADF2-1107037AABB1}"/>
    <cellStyle name="การคำนวณ 2 3 6 2" xfId="42628" xr:uid="{75EC35DA-090F-4178-B05F-033DBB156426}"/>
    <cellStyle name="การคำนวณ 2 3 6 3" xfId="33478" xr:uid="{A928D4F4-EF1A-40A2-B8AD-1A1F10FAC177}"/>
    <cellStyle name="การคำนวณ 2 3 6 4" xfId="21902" xr:uid="{34286B45-3202-4AB8-9961-3CFB5B139819}"/>
    <cellStyle name="การคำนวณ 2 3 7" xfId="12364" xr:uid="{A5C12601-3C37-4743-BF40-BE2F12CC83F7}"/>
    <cellStyle name="การคำนวณ 2 3 7 2" xfId="41344" xr:uid="{B851EA37-AFD9-41EA-B939-5FE5E29C57C9}"/>
    <cellStyle name="การคำนวณ 2 3 7 3" xfId="32149" xr:uid="{9DC0167C-8C4B-40B9-8AD7-247EC88D20AD}"/>
    <cellStyle name="การคำนวณ 2 3 7 4" xfId="20440" xr:uid="{621625F4-CBFD-4B09-9249-4A03F58907FF}"/>
    <cellStyle name="การคำนวณ 2 3 8" xfId="12667" xr:uid="{BEE05766-3161-41C3-A815-1D39C62EE40E}"/>
    <cellStyle name="การคำนวณ 2 3 8 2" xfId="45134" xr:uid="{27E7666E-731A-4F4A-9EFD-04A7009CD9BF}"/>
    <cellStyle name="การคำนวณ 2 3 8 3" xfId="35989" xr:uid="{59B0F5DF-EE24-48C9-935D-60C4DED988C3}"/>
    <cellStyle name="การคำนวณ 2 3 8 4" xfId="24455" xr:uid="{79292466-EC3F-4F93-A0D3-EAB04B1F669D}"/>
    <cellStyle name="การคำนวณ 2 3 9" xfId="12899" xr:uid="{3C6381E3-F7D5-40C6-995B-EAC8545A37C8}"/>
    <cellStyle name="การคำนวณ 2 3 9 2" xfId="43521" xr:uid="{70557A0F-8BE6-4E1E-87E3-7DDFEFE7A343}"/>
    <cellStyle name="การคำนวณ 2 3 9 3" xfId="34372" xr:uid="{07312A4F-19A4-4021-80B5-AD369D0E5666}"/>
    <cellStyle name="การคำนวณ 2 3 9 4" xfId="22809" xr:uid="{C01630E1-1320-4AA6-A02C-CB883F9EA7F3}"/>
    <cellStyle name="การคำนวณ 2 4" xfId="2032" xr:uid="{00000000-0005-0000-0000-0000F0070000}"/>
    <cellStyle name="การคำนวณ 2 4 10" xfId="12212" xr:uid="{4F515AF7-087E-4022-BE32-EF2F8DCC5E1C}"/>
    <cellStyle name="การคำนวณ 2 4 10 2" xfId="44709" xr:uid="{392322BA-05F0-42E4-8E88-EC5920D30B68}"/>
    <cellStyle name="การคำนวณ 2 4 10 3" xfId="35564" xr:uid="{DA609517-4605-4615-8F0F-6E28F18BEB58}"/>
    <cellStyle name="การคำนวณ 2 4 10 4" xfId="24025" xr:uid="{B4FB0945-A5C3-486C-A04E-7DE86AEC8045}"/>
    <cellStyle name="การคำนวณ 2 4 11" xfId="14045" xr:uid="{DCA5115F-A91A-44FA-A96A-70D24944E86D}"/>
    <cellStyle name="การคำนวณ 2 4 11 2" xfId="47047" xr:uid="{67D84673-0D02-4997-9D45-4E021926EED6}"/>
    <cellStyle name="การคำนวณ 2 4 11 3" xfId="37903" xr:uid="{19C9E513-89BB-4715-8271-B229A2A4EF36}"/>
    <cellStyle name="การคำนวณ 2 4 11 4" xfId="26485" xr:uid="{821E1DC3-71F6-4F00-8581-5BDC494E9B91}"/>
    <cellStyle name="การคำนวณ 2 4 12" xfId="13301" xr:uid="{B0EEBE3B-74DC-4FA1-800B-4B78019F6572}"/>
    <cellStyle name="การคำนวณ 2 4 12 2" xfId="46303" xr:uid="{B2705BDB-FC54-4B0B-BCB3-D789EA41F96E}"/>
    <cellStyle name="การคำนวณ 2 4 12 3" xfId="37158" xr:uid="{A4C148B7-417E-412D-A901-F48C687F42AF}"/>
    <cellStyle name="การคำนวณ 2 4 12 4" xfId="25672" xr:uid="{C9C60505-50EE-45D7-AC92-A4A2091AA4E5}"/>
    <cellStyle name="การคำนวณ 2 4 13" xfId="16116" xr:uid="{91736F41-3B90-44DC-AAB6-07C0BAB5D783}"/>
    <cellStyle name="การคำนวณ 2 4 13 2" xfId="46766" xr:uid="{DDBFAED3-4070-4D1F-A1C9-ED8A9319E5DB}"/>
    <cellStyle name="การคำนวณ 2 4 13 3" xfId="37622" xr:uid="{ED68C3EE-D194-476E-9A32-A7922B24454A}"/>
    <cellStyle name="การคำนวณ 2 4 13 4" xfId="26182" xr:uid="{7CF4D983-4EFB-40AA-AB52-9D431C10B5DA}"/>
    <cellStyle name="การคำนวณ 2 4 14" xfId="27437" xr:uid="{07BBDA47-5630-4635-8FC1-6176BCDAA843}"/>
    <cellStyle name="การคำนวณ 2 4 14 2" xfId="47853" xr:uid="{35D82503-7C46-4808-B87C-8D82B0D906AB}"/>
    <cellStyle name="การคำนวณ 2 4 14 3" xfId="38709" xr:uid="{50EE8E03-6A73-457D-9029-431C2A7BA78E}"/>
    <cellStyle name="การคำนวณ 2 4 15" xfId="27889" xr:uid="{6710BA0E-3B16-4DC2-BF15-ACA1AC7BA000}"/>
    <cellStyle name="การคำนวณ 2 4 16" xfId="48923" xr:uid="{E12A9430-4EAD-42B3-98BA-C6F1BE0CE5AF}"/>
    <cellStyle name="การคำนวณ 2 4 17" xfId="50839" xr:uid="{7F414125-4111-43EF-A8D6-10FAF355FF65}"/>
    <cellStyle name="การคำนวณ 2 4 18" xfId="49975" xr:uid="{81CC558F-06AA-4473-951C-ACFEBDBE42A1}"/>
    <cellStyle name="การคำนวณ 2 4 19" xfId="51323" xr:uid="{1B14E9C2-8FAF-4BC3-8E88-CFDCC02F1160}"/>
    <cellStyle name="การคำนวณ 2 4 2" xfId="2033" xr:uid="{00000000-0005-0000-0000-0000F1070000}"/>
    <cellStyle name="การคำนวณ 2 4 2 10" xfId="13345" xr:uid="{471607BA-2679-403C-A597-0BB24EC2184D}"/>
    <cellStyle name="การคำนวณ 2 4 2 10 2" xfId="45938" xr:uid="{D4C05B52-5DC5-4179-BFA4-2E23EBF34424}"/>
    <cellStyle name="การคำนวณ 2 4 2 10 3" xfId="36793" xr:uid="{8E4367A7-4B2D-4BB1-87E7-E3186CA5ECB8}"/>
    <cellStyle name="การคำนวณ 2 4 2 10 4" xfId="25283" xr:uid="{109D0D7E-30A5-46DC-BE9E-F9E042E834DD}"/>
    <cellStyle name="การคำนวณ 2 4 2 11" xfId="14453" xr:uid="{81576F44-777D-4858-B030-3C0378842E66}"/>
    <cellStyle name="การคำนวณ 2 4 2 11 2" xfId="46306" xr:uid="{A034A009-8F7E-4DD2-9844-6B6AF382A1B9}"/>
    <cellStyle name="การคำนวณ 2 4 2 11 3" xfId="37161" xr:uid="{4A927751-2E48-47E8-8229-D89613FAD7CE}"/>
    <cellStyle name="การคำนวณ 2 4 2 11 4" xfId="25675" xr:uid="{7A93CAF7-2AA8-4B89-BAC5-168BEB458D14}"/>
    <cellStyle name="การคำนวณ 2 4 2 12" xfId="15116" xr:uid="{2D1A184F-A1A4-4838-958C-8B88FDB1ADA7}"/>
    <cellStyle name="การคำนวณ 2 4 2 12 2" xfId="46801" xr:uid="{1502C430-B1D4-4B39-B1B7-F20349CA9999}"/>
    <cellStyle name="การคำนวณ 2 4 2 12 3" xfId="37657" xr:uid="{A05992CC-A437-439A-859F-AFAFE55830B4}"/>
    <cellStyle name="การคำนวณ 2 4 2 12 4" xfId="26223" xr:uid="{7D9EDE91-AAED-4C09-93E2-6F3E680E9F62}"/>
    <cellStyle name="การคำนวณ 2 4 2 13" xfId="27442" xr:uid="{7157FD74-BA7B-4390-B864-F601A9C74ACF}"/>
    <cellStyle name="การคำนวณ 2 4 2 13 2" xfId="47858" xr:uid="{A48775BD-059F-4804-85AA-99933CB69963}"/>
    <cellStyle name="การคำนวณ 2 4 2 13 3" xfId="38714" xr:uid="{8F804557-7AFB-4632-AE2F-C62AEBD23856}"/>
    <cellStyle name="การคำนวณ 2 4 2 14" xfId="27891" xr:uid="{9F17BD76-E0DF-4150-93A9-2DF5C52E417A}"/>
    <cellStyle name="การคำนวณ 2 4 2 15" xfId="48924" xr:uid="{23484B60-768B-4BC1-A9C1-9E73FCD4DD91}"/>
    <cellStyle name="การคำนวณ 2 4 2 16" xfId="50840" xr:uid="{43270E94-9F72-4954-B04C-2D3C44C66D34}"/>
    <cellStyle name="การคำนวณ 2 4 2 17" xfId="49976" xr:uid="{0BD8F660-AB0E-42F7-82EF-FB5B1C9ED1E6}"/>
    <cellStyle name="การคำนวณ 2 4 2 18" xfId="49866" xr:uid="{920F0E9A-3391-4F9E-BCAE-6A94269DBB25}"/>
    <cellStyle name="การคำนวณ 2 4 2 19" xfId="51631" xr:uid="{6F4025BA-650B-4B76-8880-0BE9E87A4932}"/>
    <cellStyle name="การคำนวณ 2 4 2 2" xfId="5366" xr:uid="{9443638F-CB14-4683-8410-E05A86239EF6}"/>
    <cellStyle name="การคำนวณ 2 4 2 2 2" xfId="41691" xr:uid="{23394AE3-6776-40F6-8DE1-4C38547A9BFC}"/>
    <cellStyle name="การคำนวณ 2 4 2 2 3" xfId="32538" xr:uid="{5DB2DF36-484C-437C-BB8C-31F41ED3F36F}"/>
    <cellStyle name="การคำนวณ 2 4 2 2 4" xfId="20946" xr:uid="{A340C233-FD22-4066-B20B-B2725B522095}"/>
    <cellStyle name="การคำนวณ 2 4 2 20" xfId="53803" xr:uid="{5E02F3BB-2905-401A-BC60-34FDCA19CCD2}"/>
    <cellStyle name="การคำนวณ 2 4 2 21" xfId="54335" xr:uid="{6B77CA5C-1D89-4AC3-B057-233E750BCABE}"/>
    <cellStyle name="การคำนวณ 2 4 2 22" xfId="55241" xr:uid="{E0EF550B-AF16-407F-8E3B-DF0B3548ECA5}"/>
    <cellStyle name="การคำนวณ 2 4 2 23" xfId="56301" xr:uid="{A3716212-AE52-4379-BF1D-20EF9B773C62}"/>
    <cellStyle name="การคำนวณ 2 4 2 3" xfId="4113" xr:uid="{1E7E4E58-BE08-4058-9DDB-DA7822A006E2}"/>
    <cellStyle name="การคำนวณ 2 4 2 3 2" xfId="40890" xr:uid="{521659B4-45D9-4382-987B-54BC45E35F5A}"/>
    <cellStyle name="การคำนวณ 2 4 2 3 3" xfId="31659" xr:uid="{D41FD066-BD05-4D5E-94A6-60EF89FEF2C3}"/>
    <cellStyle name="การคำนวณ 2 4 2 3 4" xfId="19936" xr:uid="{05E3C5D5-6232-4E87-9DC4-742B05C00307}"/>
    <cellStyle name="การคำนวณ 2 4 2 4" xfId="3875" xr:uid="{3A1A4D88-74BE-4BDA-92F5-78734E18B61D}"/>
    <cellStyle name="การคำนวณ 2 4 2 4 2" xfId="41873" xr:uid="{A75256B8-3A5B-4A44-B6F9-23F61FBA2913}"/>
    <cellStyle name="การคำนวณ 2 4 2 4 3" xfId="32722" xr:uid="{12D8E55D-A714-4467-A3F6-6C2E2365B15D}"/>
    <cellStyle name="การคำนวณ 2 4 2 4 4" xfId="21140" xr:uid="{84367E2D-5B5F-4498-8C43-FB50C24B786A}"/>
    <cellStyle name="การคำนวณ 2 4 2 5" xfId="9645" xr:uid="{5CA51C67-2083-4EAE-BFEF-D6E2820E986C}"/>
    <cellStyle name="การคำนวณ 2 4 2 5 2" xfId="42648" xr:uid="{5E95FD57-1EA2-4B48-B38D-7534DDCF40D0}"/>
    <cellStyle name="การคำนวณ 2 4 2 5 3" xfId="33498" xr:uid="{24ACC7A1-03EA-42C5-BAB4-9FA8AD3A04DD}"/>
    <cellStyle name="การคำนวณ 2 4 2 5 4" xfId="21922" xr:uid="{43B819BB-0651-4202-B730-6EBFF580ACC1}"/>
    <cellStyle name="การคำนวณ 2 4 2 6" xfId="9483" xr:uid="{7D6E6172-CC6F-4D3F-8313-8875BD9E23B9}"/>
    <cellStyle name="การคำนวณ 2 4 2 6 2" xfId="43353" xr:uid="{C1E50856-CF35-44C1-A1AA-4DF6064CB54D}"/>
    <cellStyle name="การคำนวณ 2 4 2 6 3" xfId="34203" xr:uid="{73A92BC8-1899-4128-BA73-7FC18C1962AB}"/>
    <cellStyle name="การคำนวณ 2 4 2 6 4" xfId="22639" xr:uid="{5254C998-0743-4190-8FFB-E5DA21010622}"/>
    <cellStyle name="การคำนวณ 2 4 2 7" xfId="11145" xr:uid="{6EB5748C-9F8E-41D7-9B1B-1D9DD74BC0DA}"/>
    <cellStyle name="การคำนวณ 2 4 2 7 2" xfId="43871" xr:uid="{77189ABD-0E6B-4EFF-8121-980CCF7E8478}"/>
    <cellStyle name="การคำนวณ 2 4 2 7 3" xfId="34723" xr:uid="{E8AC2D9F-5035-44EC-85FD-ABAADAF1BE00}"/>
    <cellStyle name="การคำนวณ 2 4 2 7 4" xfId="23164" xr:uid="{429EB831-E4C7-4D05-BC40-F9437EE4A588}"/>
    <cellStyle name="การคำนวณ 2 4 2 8" xfId="8823" xr:uid="{8CAA13EF-DAF9-4C45-97AD-49B891B6B00E}"/>
    <cellStyle name="การคำนวณ 2 4 2 8 2" xfId="42976" xr:uid="{818145B5-BADE-4A39-B0E0-360BC49F4C48}"/>
    <cellStyle name="การคำนวณ 2 4 2 8 3" xfId="33826" xr:uid="{FCF36B93-7400-42AB-961B-EC87A070BA50}"/>
    <cellStyle name="การคำนวณ 2 4 2 8 4" xfId="22254" xr:uid="{C425883E-189E-4E66-8F59-D279E7594995}"/>
    <cellStyle name="การคำนวณ 2 4 2 9" xfId="10480" xr:uid="{A0F9C1CF-2A32-4183-8B30-EAB80AF17C6E}"/>
    <cellStyle name="การคำนวณ 2 4 2 9 2" xfId="42312" xr:uid="{3F111E06-9DA7-4F53-BDF7-22C02645FF1A}"/>
    <cellStyle name="การคำนวณ 2 4 2 9 3" xfId="33162" xr:uid="{1527E715-4685-47E8-BCB6-635D1DCE66F0}"/>
    <cellStyle name="การคำนวณ 2 4 2 9 4" xfId="21582" xr:uid="{10B6A9D7-0BE2-4726-9441-2643C752CF1C}"/>
    <cellStyle name="การคำนวณ 2 4 20" xfId="50806" xr:uid="{704515E3-6F06-48CA-9D63-719B6AEC4BA7}"/>
    <cellStyle name="การคำนวณ 2 4 21" xfId="53802" xr:uid="{30918AB0-3CDD-4CBC-AEED-A29776172850}"/>
    <cellStyle name="การคำนวณ 2 4 22" xfId="55150" xr:uid="{B3A1FC1D-956B-4D1A-B0A1-5011AE86AEC8}"/>
    <cellStyle name="การคำนวณ 2 4 23" xfId="53081" xr:uid="{26460C78-D3F1-4A45-8B5F-77567587A831}"/>
    <cellStyle name="การคำนวณ 2 4 24" xfId="56300" xr:uid="{F8200F2B-B661-473E-BA25-F469236CFD57}"/>
    <cellStyle name="การคำนวณ 2 4 3" xfId="5365" xr:uid="{87F247E8-C06C-4CEE-9169-50CE55AD01E1}"/>
    <cellStyle name="การคำนวณ 2 4 3 2" xfId="41704" xr:uid="{771DE835-95D0-4D9D-BE01-FAD24FAE49B3}"/>
    <cellStyle name="การคำนวณ 2 4 3 3" xfId="32553" xr:uid="{67692E2A-F857-4681-8083-629668FC7391}"/>
    <cellStyle name="การคำนวณ 2 4 3 4" xfId="20970" xr:uid="{38D0ECDC-DABD-4BE6-88EE-5D3431B94A7E}"/>
    <cellStyle name="การคำนวณ 2 4 4" xfId="4114" xr:uid="{9BDCEAA5-A0A6-4494-BE48-D9959CD903EF}"/>
    <cellStyle name="การคำนวณ 2 4 4 2" xfId="40889" xr:uid="{9F17441A-1E9C-4826-AF60-B8B0D12AB0AD}"/>
    <cellStyle name="การคำนวณ 2 4 4 3" xfId="31658" xr:uid="{DBB8CE3D-89BD-4AB5-A606-16B64521ABB0}"/>
    <cellStyle name="การคำนวณ 2 4 4 4" xfId="19935" xr:uid="{99F435B5-ED61-4AD0-897E-95187D112C9A}"/>
    <cellStyle name="การคำนวณ 2 4 5" xfId="9659" xr:uid="{961912D1-CDEF-420F-9649-18850AC87817}"/>
    <cellStyle name="การคำนวณ 2 4 5 2" xfId="39490" xr:uid="{1A500867-114A-42E2-AA57-E450C4D93637}"/>
    <cellStyle name="การคำนวณ 2 4 5 3" xfId="30225" xr:uid="{47F0B2A1-7305-485D-8C32-8AC18BAAFE45}"/>
    <cellStyle name="การคำนวณ 2 4 5 4" xfId="18470" xr:uid="{98E912E1-4BEF-4A58-B295-1532844B828A}"/>
    <cellStyle name="การคำนวณ 2 4 6" xfId="11093" xr:uid="{00FBC5E5-2A40-4A38-A08A-9C554684257B}"/>
    <cellStyle name="การคำนวณ 2 4 6 2" xfId="42643" xr:uid="{456AC93C-5346-4868-878A-D93E0A81471E}"/>
    <cellStyle name="การคำนวณ 2 4 6 3" xfId="33493" xr:uid="{5CF0D516-457A-46C6-AB53-FBDD2A18E537}"/>
    <cellStyle name="การคำนวณ 2 4 6 4" xfId="21917" xr:uid="{261D37FF-FFB2-4351-8668-EFD04A28C372}"/>
    <cellStyle name="การคำนวณ 2 4 7" xfId="5992" xr:uid="{33BFC598-5B48-47D3-AF0A-1592DFB14DE5}"/>
    <cellStyle name="การคำนวณ 2 4 7 2" xfId="41613" xr:uid="{2683B5EA-3F60-44D4-868A-6D71D259EC19}"/>
    <cellStyle name="การคำนวณ 2 4 7 3" xfId="32426" xr:uid="{BD88BF14-A27E-492C-98D1-F413F704D125}"/>
    <cellStyle name="การคำนวณ 2 4 7 4" xfId="20783" xr:uid="{9DD9D505-7E32-403C-A371-55BB6BBD8967}"/>
    <cellStyle name="การคำนวณ 2 4 8" xfId="11372" xr:uid="{741A3406-FFE6-4A46-A569-F3D47F17B711}"/>
    <cellStyle name="การคำนวณ 2 4 8 2" xfId="43870" xr:uid="{C2F12AC9-F047-42A1-8E40-223BCDA89C8B}"/>
    <cellStyle name="การคำนวณ 2 4 8 3" xfId="34722" xr:uid="{CA436FDB-195F-45A1-8DAC-4BCF42D856BF}"/>
    <cellStyle name="การคำนวณ 2 4 8 4" xfId="23163" xr:uid="{CAA9C68F-759D-41F3-A6F1-85588D2C0873}"/>
    <cellStyle name="การคำนวณ 2 4 9" xfId="11815" xr:uid="{20F4B767-BA4A-48EB-BF7C-6CF39082399A}"/>
    <cellStyle name="การคำนวณ 2 4 9 2" xfId="40318" xr:uid="{886C4FD4-4B5E-40D0-AEF8-A6076DD6F0EF}"/>
    <cellStyle name="การคำนวณ 2 4 9 3" xfId="31085" xr:uid="{BC2E26FD-A391-4CB8-839E-EB978D9EDBC9}"/>
    <cellStyle name="การคำนวณ 2 4 9 4" xfId="19341" xr:uid="{98BC52C9-D428-43B6-882A-E3E88900FE64}"/>
    <cellStyle name="การคำนวณ 2 5" xfId="2034" xr:uid="{00000000-0005-0000-0000-0000F2070000}"/>
    <cellStyle name="การคำนวณ 2 5 10" xfId="13050" xr:uid="{70AFB2AE-C970-48E2-8AF4-ECE8A746BEAC}"/>
    <cellStyle name="การคำนวณ 2 5 10 2" xfId="43574" xr:uid="{03F121C9-0810-40F9-94B3-1C3E4EB47F68}"/>
    <cellStyle name="การคำนวณ 2 5 10 3" xfId="34425" xr:uid="{2B22A7F8-2821-4301-9965-B6D0B68AA4EC}"/>
    <cellStyle name="การคำนวณ 2 5 10 4" xfId="22862" xr:uid="{251DFAA6-4B34-4176-94E5-B19F87A0A175}"/>
    <cellStyle name="การคำนวณ 2 5 11" xfId="15478" xr:uid="{0A10D049-C0D7-4C0A-ADF4-4C50D77F8D83}"/>
    <cellStyle name="การคำนวณ 2 5 11 2" xfId="43729" xr:uid="{27CB1371-62C1-4AD7-B176-584916D39B80}"/>
    <cellStyle name="การคำนวณ 2 5 11 3" xfId="34580" xr:uid="{9A9840AE-1B31-464D-8698-330CC66B3FE8}"/>
    <cellStyle name="การคำนวณ 2 5 11 4" xfId="23018" xr:uid="{8F5B6752-CB9C-466F-920E-A7E6E4937C43}"/>
    <cellStyle name="การคำนวณ 2 5 12" xfId="16320" xr:uid="{95BAE776-8AF0-486F-A8F3-E32C1126A786}"/>
    <cellStyle name="การคำนวณ 2 5 12 2" xfId="45594" xr:uid="{145FA7A2-E906-41A8-B797-B1D49BE34B1A}"/>
    <cellStyle name="การคำนวณ 2 5 12 3" xfId="36449" xr:uid="{A8FBA30E-849E-45F9-862A-37A4BC66565F}"/>
    <cellStyle name="การคำนวณ 2 5 12 4" xfId="24920" xr:uid="{918A7D9C-CE21-48E4-A159-35DF973A5479}"/>
    <cellStyle name="การคำนวณ 2 5 13" xfId="16522" xr:uid="{F5C07CE6-70BD-41B5-BFD4-B60151EE7E2D}"/>
    <cellStyle name="การคำนวณ 2 5 13 2" xfId="46806" xr:uid="{9A75A476-645A-4E70-9B4A-370F183A8B4B}"/>
    <cellStyle name="การคำนวณ 2 5 13 3" xfId="37662" xr:uid="{54BEF0B9-0080-4231-AB31-92F2DCD6230B}"/>
    <cellStyle name="การคำนวณ 2 5 13 4" xfId="26228" xr:uid="{DDE46AA4-DCDD-472E-8621-9D025F0E1421}"/>
    <cellStyle name="การคำนวณ 2 5 14" xfId="27444" xr:uid="{83247AEA-D25C-40EF-8713-73298A6450D5}"/>
    <cellStyle name="การคำนวณ 2 5 14 2" xfId="47860" xr:uid="{9F44702F-952B-4DC5-B677-1670B5B0E7D1}"/>
    <cellStyle name="การคำนวณ 2 5 14 3" xfId="38716" xr:uid="{F2F818C9-5F07-464D-B79F-D5536CF855A4}"/>
    <cellStyle name="การคำนวณ 2 5 15" xfId="27895" xr:uid="{2966DA17-6223-4D67-BB4C-2450E7242BCB}"/>
    <cellStyle name="การคำนวณ 2 5 16" xfId="48925" xr:uid="{4008D699-9C45-4F7C-8773-37824D24982D}"/>
    <cellStyle name="การคำนวณ 2 5 17" xfId="50841" xr:uid="{79F8E8E8-885A-45F9-A8B8-A38063CB95F5}"/>
    <cellStyle name="การคำนวณ 2 5 18" xfId="49590" xr:uid="{8038E0B1-156E-454F-A701-1A6446FFE47D}"/>
    <cellStyle name="การคำนวณ 2 5 19" xfId="51960" xr:uid="{EF56D286-8C40-4751-A23D-24A6E2728560}"/>
    <cellStyle name="การคำนวณ 2 5 2" xfId="2035" xr:uid="{00000000-0005-0000-0000-0000F3070000}"/>
    <cellStyle name="การคำนวณ 2 5 2 10" xfId="16045" xr:uid="{64C76D66-1AA6-40DB-BE3A-51C4D4FBC764}"/>
    <cellStyle name="การคำนวณ 2 5 2 10 2" xfId="47044" xr:uid="{D2256150-DCCA-42DC-B9A6-6C3E64909F15}"/>
    <cellStyle name="การคำนวณ 2 5 2 10 3" xfId="37900" xr:uid="{1023A7FD-515C-447C-8BA6-6EC42B404EE1}"/>
    <cellStyle name="การคำนวณ 2 5 2 10 4" xfId="26482" xr:uid="{1478233B-802C-438C-A52C-610C3F20B1DE}"/>
    <cellStyle name="การคำนวณ 2 5 2 11" xfId="14695" xr:uid="{7901DE4B-1476-481F-AEDF-0602A4098C4F}"/>
    <cellStyle name="การคำนวณ 2 5 2 11 2" xfId="46304" xr:uid="{E5CE89F0-2269-4310-BDD3-76817854F043}"/>
    <cellStyle name="การคำนวณ 2 5 2 11 3" xfId="37159" xr:uid="{F54B7304-BB2D-4B61-B18E-9A796FD41353}"/>
    <cellStyle name="การคำนวณ 2 5 2 11 4" xfId="25673" xr:uid="{DD2919B4-5DAD-47C9-9E97-15DF891536E5}"/>
    <cellStyle name="การคำนวณ 2 5 2 12" xfId="16079" xr:uid="{24761D22-D990-4122-9C36-6B4A88A17E1F}"/>
    <cellStyle name="การคำนวณ 2 5 2 12 2" xfId="46816" xr:uid="{12E067D7-F983-4030-80F9-C78C517AB8E5}"/>
    <cellStyle name="การคำนวณ 2 5 2 12 3" xfId="37672" xr:uid="{B2258C4D-05DA-464B-B46D-D5E695B1DF79}"/>
    <cellStyle name="การคำนวณ 2 5 2 12 4" xfId="26238" xr:uid="{D16E1810-237E-4502-873F-1EFFD4D49A96}"/>
    <cellStyle name="การคำนวณ 2 5 2 13" xfId="27448" xr:uid="{BB7A4402-DF38-458C-8BA4-0A3987BAA410}"/>
    <cellStyle name="การคำนวณ 2 5 2 13 2" xfId="47864" xr:uid="{97A64D29-458E-49B8-9198-2F8B36A50459}"/>
    <cellStyle name="การคำนวณ 2 5 2 13 3" xfId="38720" xr:uid="{BF34DD30-FDED-45C8-8BDB-D97AAC1597F5}"/>
    <cellStyle name="การคำนวณ 2 5 2 14" xfId="27897" xr:uid="{52843922-92CD-4BE4-B41E-EBF642274508}"/>
    <cellStyle name="การคำนวณ 2 5 2 15" xfId="48926" xr:uid="{C406BFEF-F60D-43A3-8DA5-8B23EACE8F16}"/>
    <cellStyle name="การคำนวณ 2 5 2 16" xfId="50842" xr:uid="{E33B3353-66EC-4F23-A516-5A3AF14C23DE}"/>
    <cellStyle name="การคำนวณ 2 5 2 17" xfId="49589" xr:uid="{20847054-39E2-4924-A1A8-9DFF17FA7CA5}"/>
    <cellStyle name="การคำนวณ 2 5 2 18" xfId="51963" xr:uid="{FE421F1A-3E4C-4D74-98CD-9A8ACB8245D8}"/>
    <cellStyle name="การคำนวณ 2 5 2 19" xfId="50802" xr:uid="{EC504BED-3D64-4F23-A7DE-639F47715514}"/>
    <cellStyle name="การคำนวณ 2 5 2 2" xfId="5368" xr:uid="{B036501E-195D-4A8C-B390-8A3921EEF269}"/>
    <cellStyle name="การคำนวณ 2 5 2 2 2" xfId="41171" xr:uid="{2A895C21-0CC9-44DD-A7AF-B355FCEC7B4E}"/>
    <cellStyle name="การคำนวณ 2 5 2 2 3" xfId="31943" xr:uid="{E44F687A-CA16-4C35-BC95-4232E973FC70}"/>
    <cellStyle name="การคำนวณ 2 5 2 2 4" xfId="20225" xr:uid="{1D4390A7-2EAC-4812-8768-F78AF62F8969}"/>
    <cellStyle name="การคำนวณ 2 5 2 20" xfId="53805" xr:uid="{BC2BB3B0-56FF-444F-B14D-6103F9FFAB03}"/>
    <cellStyle name="การคำนวณ 2 5 2 21" xfId="52864" xr:uid="{47FFDF52-F32F-4AAD-8134-21F8F76A25E3}"/>
    <cellStyle name="การคำนวณ 2 5 2 22" xfId="52709" xr:uid="{09EF6504-02DE-4E68-BF4B-F245B03B0958}"/>
    <cellStyle name="การคำนวณ 2 5 2 23" xfId="56303" xr:uid="{8885860B-21A3-48AF-99EE-92EF7837B138}"/>
    <cellStyle name="การคำนวณ 2 5 2 3" xfId="4111" xr:uid="{0DF263C2-798F-438B-8D4C-1FC974ACDF32}"/>
    <cellStyle name="การคำนวณ 2 5 2 3 2" xfId="40892" xr:uid="{B530DBD2-179A-448F-97B6-B62647302562}"/>
    <cellStyle name="การคำนวณ 2 5 2 3 3" xfId="31661" xr:uid="{52F71BED-05A5-4114-A491-88D5088B4D09}"/>
    <cellStyle name="การคำนวณ 2 5 2 3 4" xfId="19938" xr:uid="{6AF3C2F6-655A-4CAD-857F-0972DCA8D003}"/>
    <cellStyle name="การคำนวณ 2 5 2 4" xfId="10100" xr:uid="{F6D9DFAC-994A-458C-A9F2-717C19FD600C}"/>
    <cellStyle name="การคำนวณ 2 5 2 4 2" xfId="39489" xr:uid="{88524BAE-AB98-42CB-99F1-5C3669ADBAD9}"/>
    <cellStyle name="การคำนวณ 2 5 2 4 3" xfId="30224" xr:uid="{27C0A123-A123-4B56-95A6-5A4A172B98AF}"/>
    <cellStyle name="การคำนวณ 2 5 2 4 4" xfId="18469" xr:uid="{4ACDB0D6-8C02-41D9-8264-499CC88C06B7}"/>
    <cellStyle name="การคำนวณ 2 5 2 5" xfId="11002" xr:uid="{2F4B9739-57AB-44D4-8191-D24DF57742D1}"/>
    <cellStyle name="การคำนวณ 2 5 2 5 2" xfId="42655" xr:uid="{75BF798D-7451-420F-BACC-EA387638BB0F}"/>
    <cellStyle name="การคำนวณ 2 5 2 5 3" xfId="33505" xr:uid="{63516B7C-F8A0-4387-A2BE-3F85AC6D245C}"/>
    <cellStyle name="การคำนวณ 2 5 2 5 4" xfId="21929" xr:uid="{7E1CBF9B-E681-485D-A090-C10DECE33485}"/>
    <cellStyle name="การคำนวณ 2 5 2 6" xfId="10828" xr:uid="{55FACAEE-8AE4-46D8-95E5-518016AE4370}"/>
    <cellStyle name="การคำนวณ 2 5 2 6 2" xfId="41130" xr:uid="{C4092121-1321-4B44-8536-6C6831313646}"/>
    <cellStyle name="การคำนวณ 2 5 2 6 3" xfId="31901" xr:uid="{56B37463-FC6B-411B-AD61-5AA7CD833A59}"/>
    <cellStyle name="การคำนวณ 2 5 2 6 4" xfId="20181" xr:uid="{1E1DB921-45FF-4B96-B03C-FC395A170F3F}"/>
    <cellStyle name="การคำนวณ 2 5 2 7" xfId="10870" xr:uid="{70FDCAC3-4243-464A-B741-2CFB4A52548D}"/>
    <cellStyle name="การคำนวณ 2 5 2 7 2" xfId="45133" xr:uid="{C063C447-263B-4EC1-B2F8-23D39993536C}"/>
    <cellStyle name="การคำนวณ 2 5 2 7 3" xfId="35988" xr:uid="{2A346761-287C-40D0-9F69-BAB64EFAD556}"/>
    <cellStyle name="การคำนวณ 2 5 2 7 4" xfId="24454" xr:uid="{DBB65365-50B9-4744-9271-4A91F64E0FFF}"/>
    <cellStyle name="การคำนวณ 2 5 2 8" xfId="4550" xr:uid="{50FAFC05-1A93-4091-8150-CA2E3883FD96}"/>
    <cellStyle name="การคำนวณ 2 5 2 8 2" xfId="44198" xr:uid="{828B940A-F03D-4818-A5D2-CF4991F8F529}"/>
    <cellStyle name="การคำนวณ 2 5 2 8 3" xfId="35050" xr:uid="{D8996D9F-F2DA-473D-90F7-842A57BC78EC}"/>
    <cellStyle name="การคำนวณ 2 5 2 8 4" xfId="23496" xr:uid="{94290366-0684-4485-86E3-BCD11FD5850A}"/>
    <cellStyle name="การคำนวณ 2 5 2 9" xfId="11553" xr:uid="{9BE4BC86-A075-48A2-AF5B-B1BD823B09CF}"/>
    <cellStyle name="การคำนวณ 2 5 2 9 2" xfId="43234" xr:uid="{3AFC6DFD-5DA4-444B-9979-F142486EE07D}"/>
    <cellStyle name="การคำนวณ 2 5 2 9 3" xfId="34084" xr:uid="{7D001E22-1C58-4233-AA12-15C85D5C1348}"/>
    <cellStyle name="การคำนวณ 2 5 2 9 4" xfId="22518" xr:uid="{600FF95D-9377-48E5-A3B5-47027DFE1A82}"/>
    <cellStyle name="การคำนวณ 2 5 20" xfId="49942" xr:uid="{647CEE49-1350-4568-B22B-FD2B7FF128CD}"/>
    <cellStyle name="การคำนวณ 2 5 21" xfId="53804" xr:uid="{DA25C8FB-8266-4963-BDE6-051F945896D5}"/>
    <cellStyle name="การคำนวณ 2 5 22" xfId="52865" xr:uid="{D8E08769-93CC-44F5-9895-80C5E9590D30}"/>
    <cellStyle name="การคำนวณ 2 5 23" xfId="55433" xr:uid="{C7537459-3AA7-487A-B4B2-3EFF64134A72}"/>
    <cellStyle name="การคำนวณ 2 5 24" xfId="56302" xr:uid="{05C8259E-D6E7-438C-A200-DFBC235AEC35}"/>
    <cellStyle name="การคำนวณ 2 5 3" xfId="5367" xr:uid="{1D00AE63-86E7-46A2-AB27-28D7BCF4482A}"/>
    <cellStyle name="การคำนวณ 2 5 3 2" xfId="41669" xr:uid="{B015B347-5033-436D-9951-A67814D6B2AE}"/>
    <cellStyle name="การคำนวณ 2 5 3 3" xfId="32512" xr:uid="{35BEEB24-B09A-41C1-8715-1229ACD03FF5}"/>
    <cellStyle name="การคำนวณ 2 5 3 4" xfId="20916" xr:uid="{833E9001-F2C0-49D3-9AE0-11E181A70BB4}"/>
    <cellStyle name="การคำนวณ 2 5 4" xfId="4112" xr:uid="{141A3CB5-EFA0-4668-BCFA-AD8A35A3D056}"/>
    <cellStyle name="การคำนวณ 2 5 4 2" xfId="40891" xr:uid="{DF9BA755-116A-47EF-9E13-2F24AE44AD3E}"/>
    <cellStyle name="การคำนวณ 2 5 4 3" xfId="31660" xr:uid="{6D848AB7-1B80-4853-B45A-E1654818C05E}"/>
    <cellStyle name="การคำนวณ 2 5 4 4" xfId="19937" xr:uid="{E1B2BA41-F3BA-4A87-98BC-9C632B23CD26}"/>
    <cellStyle name="การคำนวณ 2 5 5" xfId="11444" xr:uid="{3BA6CA98-692D-49D6-973A-8010D9D006ED}"/>
    <cellStyle name="การคำนวณ 2 5 5 2" xfId="39486" xr:uid="{A7E3EC4A-86FC-4700-A9C8-0CCB9B49EE2F}"/>
    <cellStyle name="การคำนวณ 2 5 5 3" xfId="30221" xr:uid="{7C8066DC-BEE3-46D8-B505-5BA54B1566F9}"/>
    <cellStyle name="การคำนวณ 2 5 5 4" xfId="18466" xr:uid="{6390D42C-236F-4C6F-B301-E7446A0D0375}"/>
    <cellStyle name="การคำนวณ 2 5 6" xfId="11878" xr:uid="{2E2CD14B-03A3-431B-9227-447121725F76}"/>
    <cellStyle name="การคำนวณ 2 5 6 2" xfId="42651" xr:uid="{ED99E83F-43E9-4554-B243-09AEC7BFA742}"/>
    <cellStyle name="การคำนวณ 2 5 6 3" xfId="33501" xr:uid="{36890348-D87A-4FB7-87EB-56A114116D1D}"/>
    <cellStyle name="การคำนวณ 2 5 6 4" xfId="21925" xr:uid="{918A86A3-2138-4E38-9B52-5173F0057858}"/>
    <cellStyle name="การคำนวณ 2 5 7" xfId="12261" xr:uid="{7611F220-69F2-489A-845A-1D18091BA6D9}"/>
    <cellStyle name="การคำนวณ 2 5 7 2" xfId="41612" xr:uid="{F344452B-D74A-472E-87EB-6DB8BC088BE7}"/>
    <cellStyle name="การคำนวณ 2 5 7 3" xfId="32425" xr:uid="{97BB5A05-4562-48D1-83EA-720AA6D333F4}"/>
    <cellStyle name="การคำนวณ 2 5 7 4" xfId="20782" xr:uid="{75C53FBA-3AE0-4A94-9643-06CBE768014D}"/>
    <cellStyle name="การคำนวณ 2 5 8" xfId="12587" xr:uid="{9216A765-1A5F-400A-83C1-A67CAAD1C096}"/>
    <cellStyle name="การคำนวณ 2 5 8 2" xfId="45132" xr:uid="{42040B44-FF9B-482A-8F96-628B903C430E}"/>
    <cellStyle name="การคำนวณ 2 5 8 3" xfId="35987" xr:uid="{78DDFDD0-9362-42A2-A1A2-EE9FC94ACE73}"/>
    <cellStyle name="การคำนวณ 2 5 8 4" xfId="24453" xr:uid="{035EFE18-FF74-45F1-8890-8FAEEB234938}"/>
    <cellStyle name="การคำนวณ 2 5 9" xfId="12849" xr:uid="{89814199-5EC9-4319-B6B3-6D879E09E6F1}"/>
    <cellStyle name="การคำนวณ 2 5 9 2" xfId="42977" xr:uid="{2DAD59DE-4DDA-4155-873A-D4B711228765}"/>
    <cellStyle name="การคำนวณ 2 5 9 3" xfId="33827" xr:uid="{7B77460C-90E1-410D-82A8-4EBAFFDF4E34}"/>
    <cellStyle name="การคำนวณ 2 5 9 4" xfId="22255" xr:uid="{2B585298-3D02-400F-B67D-AE25C6F24C99}"/>
    <cellStyle name="การคำนวณ 2 6" xfId="2036" xr:uid="{00000000-0005-0000-0000-0000F4070000}"/>
    <cellStyle name="การคำนวณ 2 6 10" xfId="14997" xr:uid="{EF44E3EC-19E7-4A18-8251-0885F675377B}"/>
    <cellStyle name="การคำนวณ 2 6 10 2" xfId="47045" xr:uid="{EB79CC72-479C-4713-B83F-9B5B40E43993}"/>
    <cellStyle name="การคำนวณ 2 6 10 3" xfId="37901" xr:uid="{033061D9-EF2A-4541-A809-0576C2107F9C}"/>
    <cellStyle name="การคำนวณ 2 6 10 4" xfId="26483" xr:uid="{96327C30-B528-477C-906D-5D91B9D67F14}"/>
    <cellStyle name="การคำนวณ 2 6 11" xfId="16364" xr:uid="{9FD5986D-4962-4E7B-9951-B98D2BB38F18}"/>
    <cellStyle name="การคำนวณ 2 6 11 2" xfId="46305" xr:uid="{0A880E93-F256-40D7-A557-479DFB5810DB}"/>
    <cellStyle name="การคำนวณ 2 6 11 3" xfId="37160" xr:uid="{86397F08-F37D-4D7A-A726-5AC93942DF6E}"/>
    <cellStyle name="การคำนวณ 2 6 11 4" xfId="25674" xr:uid="{55C967A1-2A31-49DA-9D64-C9B8012400D6}"/>
    <cellStyle name="การคำนวณ 2 6 12" xfId="16547" xr:uid="{BDFD8C57-A4E7-4191-939B-84F477984B60}"/>
    <cellStyle name="การคำนวณ 2 6 12 2" xfId="46821" xr:uid="{1B04AEFD-0B53-48D9-B576-6AA0CE549ACA}"/>
    <cellStyle name="การคำนวณ 2 6 12 3" xfId="37677" xr:uid="{F8CBFC12-E092-4B2E-8223-4CDE8176B70A}"/>
    <cellStyle name="การคำนวณ 2 6 12 4" xfId="26244" xr:uid="{C736CC37-2065-4EA4-9C37-51D0F93426BC}"/>
    <cellStyle name="การคำนวณ 2 6 13" xfId="27450" xr:uid="{3EF8D7EE-F662-4A12-8F82-000BE44C49A9}"/>
    <cellStyle name="การคำนวณ 2 6 13 2" xfId="47866" xr:uid="{B0E7CA4B-365F-4497-8E23-B49E84E1E65C}"/>
    <cellStyle name="การคำนวณ 2 6 13 3" xfId="38722" xr:uid="{3F54C615-C269-4339-8B04-755006358161}"/>
    <cellStyle name="การคำนวณ 2 6 14" xfId="27899" xr:uid="{B731D677-3170-458D-9D7A-ED0C01DA8624}"/>
    <cellStyle name="การคำนวณ 2 6 15" xfId="48927" xr:uid="{D52D7113-505B-4F1E-A4A7-BE22C0AB9539}"/>
    <cellStyle name="การคำนวณ 2 6 16" xfId="50843" xr:uid="{00919347-A774-45D2-AD47-0975C97FD2B8}"/>
    <cellStyle name="การคำนวณ 2 6 17" xfId="49973" xr:uid="{92E033B2-09CB-40EB-8EF7-1D962B7A471E}"/>
    <cellStyle name="การคำนวณ 2 6 18" xfId="51325" xr:uid="{622A8A5F-8097-4683-BC74-B0EB86477B56}"/>
    <cellStyle name="การคำนวณ 2 6 19" xfId="49284" xr:uid="{666A9CD5-7FC9-47DA-987B-EAB4893C1484}"/>
    <cellStyle name="การคำนวณ 2 6 2" xfId="5369" xr:uid="{7DCB09EC-9F18-4B11-9490-F386400D41FD}"/>
    <cellStyle name="การคำนวณ 2 6 2 2" xfId="39049" xr:uid="{1745D99C-EDB5-486A-8957-AD43CB87CF21}"/>
    <cellStyle name="การคำนวณ 2 6 2 3" xfId="29774" xr:uid="{BBB5E05D-BEB3-451D-8EC3-D3686A4C8BC8}"/>
    <cellStyle name="การคำนวณ 2 6 2 4" xfId="18012" xr:uid="{CC1AED32-4175-40DB-B7B7-1E3E5FD0A975}"/>
    <cellStyle name="การคำนวณ 2 6 20" xfId="53806" xr:uid="{4EB4E9A6-D3E2-486F-8F96-86CAFCFE9867}"/>
    <cellStyle name="การคำนวณ 2 6 21" xfId="52863" xr:uid="{90CC4116-DD09-4DB3-88CC-03F43952A60E}"/>
    <cellStyle name="การคำนวณ 2 6 22" xfId="55242" xr:uid="{BF34E792-CB26-4E3E-AF62-31FB87F706EE}"/>
    <cellStyle name="การคำนวณ 2 6 23" xfId="56304" xr:uid="{12B0D3D3-CB65-4712-8C85-E32A63AC9780}"/>
    <cellStyle name="การคำนวณ 2 6 3" xfId="4110" xr:uid="{2080007A-7C19-400E-9385-5283442B4C15}"/>
    <cellStyle name="การคำนวณ 2 6 3 2" xfId="40893" xr:uid="{9529CDAE-A67A-4862-B9A2-5471F2D01564}"/>
    <cellStyle name="การคำนวณ 2 6 3 3" xfId="31662" xr:uid="{306D1BB3-F5F3-4C0C-B52D-E1914ACB6496}"/>
    <cellStyle name="การคำนวณ 2 6 3 4" xfId="19939" xr:uid="{158E063C-DC08-42A0-B701-E00B01292B5C}"/>
    <cellStyle name="การคำนวณ 2 6 4" xfId="11567" xr:uid="{A081D3EE-F314-46B1-AB7F-AB9D5162ADB9}"/>
    <cellStyle name="การคำนวณ 2 6 4 2" xfId="41814" xr:uid="{C9236F96-270D-47C7-A2D5-2BB4232D407C}"/>
    <cellStyle name="การคำนวณ 2 6 4 3" xfId="32663" xr:uid="{66355E39-FD5D-4925-B2A1-856174F92A8B}"/>
    <cellStyle name="การคำนวณ 2 6 4 4" xfId="21080" xr:uid="{B74192B2-863D-4118-9C9E-6B8F2D0FC812}"/>
    <cellStyle name="การคำนวณ 2 6 5" xfId="11986" xr:uid="{DF73518A-1D27-44A6-9003-3B6DBB8CAFC8}"/>
    <cellStyle name="การคำนวณ 2 6 5 2" xfId="42657" xr:uid="{D6A0F8E1-6489-4BFF-AE12-7F20D7013C4E}"/>
    <cellStyle name="การคำนวณ 2 6 5 3" xfId="33507" xr:uid="{60B3891C-D983-4777-B410-BC09DE101C13}"/>
    <cellStyle name="การคำนวณ 2 6 5 4" xfId="21931" xr:uid="{EE200750-1F4A-4AB7-B290-1D5578CE0802}"/>
    <cellStyle name="การคำนวณ 2 6 6" xfId="12353" xr:uid="{72FAFCAF-B2CE-4683-B165-B1DB00502808}"/>
    <cellStyle name="การคำนวณ 2 6 6 2" xfId="43291" xr:uid="{4BAB8134-B93F-4777-A803-F5546D28362B}"/>
    <cellStyle name="การคำนวณ 2 6 6 3" xfId="34141" xr:uid="{F986C2A8-0B75-48DD-952C-18B7BEB209CD}"/>
    <cellStyle name="การคำนวณ 2 6 6 4" xfId="22577" xr:uid="{A596CC9E-A609-4344-9E1B-BA2CD97657D8}"/>
    <cellStyle name="การคำนวณ 2 6 7" xfId="12659" xr:uid="{6009A7C4-1545-4E7F-9242-27CB2A732251}"/>
    <cellStyle name="การคำนวณ 2 6 7 2" xfId="44789" xr:uid="{BE2BF0F5-CB7C-4549-A839-27B711B74F1C}"/>
    <cellStyle name="การคำนวณ 2 6 7 3" xfId="35644" xr:uid="{A06AB284-7D64-4EC4-B4C5-46F411DBC211}"/>
    <cellStyle name="การคำนวณ 2 6 7 4" xfId="24107" xr:uid="{EAC692C1-ADB2-4C2D-A581-BB5C1EBC1B7A}"/>
    <cellStyle name="การคำนวณ 2 6 8" xfId="12892" xr:uid="{09483610-FD95-4E9D-86E7-20DEDB6F3522}"/>
    <cellStyle name="การคำนวณ 2 6 8 2" xfId="40319" xr:uid="{6B2D98E0-F0DF-44D5-9830-501069A36D21}"/>
    <cellStyle name="การคำนวณ 2 6 8 3" xfId="31086" xr:uid="{3D7BE228-967E-4AA1-98DB-E3CAF88A9B42}"/>
    <cellStyle name="การคำนวณ 2 6 8 4" xfId="19342" xr:uid="{4611E5E1-7178-40ED-A4A7-3A3BEA1085B9}"/>
    <cellStyle name="การคำนวณ 2 6 9" xfId="13074" xr:uid="{598C8EB4-A8B3-41E0-8482-8BA3F1635C76}"/>
    <cellStyle name="การคำนวณ 2 6 9 2" xfId="43572" xr:uid="{D1C86904-31FF-4898-BA2A-609C29783640}"/>
    <cellStyle name="การคำนวณ 2 6 9 3" xfId="34423" xr:uid="{CD987793-A39A-41B6-9D85-DFC0A4FD9270}"/>
    <cellStyle name="การคำนวณ 2 6 9 4" xfId="22860" xr:uid="{EBD6973E-E7A5-451C-A8FB-B827CDDDB18B}"/>
    <cellStyle name="การคำนวณ 2 7" xfId="5360" xr:uid="{8D30527B-0885-4407-8562-71BB2044B8F0}"/>
    <cellStyle name="การคำนวณ 2 7 2" xfId="39596" xr:uid="{6F80775E-227D-4EF5-9FAD-5038BDFEEDCB}"/>
    <cellStyle name="การคำนวณ 2 7 3" xfId="30338" xr:uid="{D778C532-CA28-4620-8208-6CE8A2CA8D1E}"/>
    <cellStyle name="การคำนวณ 2 7 4" xfId="18583" xr:uid="{3DA8B356-5D41-4368-99E8-697D84A34046}"/>
    <cellStyle name="การคำนวณ 2 8" xfId="4120" xr:uid="{AC627AEF-17B0-4CAB-B1A0-56D8A3B69B87}"/>
    <cellStyle name="การคำนวณ 2 8 2" xfId="40884" xr:uid="{8740CFA2-00D4-46A6-9CA6-45A3B75CB275}"/>
    <cellStyle name="การคำนวณ 2 8 3" xfId="31653" xr:uid="{4E03DAB7-0703-408B-A0DB-9C808CC2812B}"/>
    <cellStyle name="การคำนวณ 2 8 4" xfId="19930" xr:uid="{54E7F839-639E-413D-B2F3-32B2D8B0596F}"/>
    <cellStyle name="การคำนวณ 2 9" xfId="3899" xr:uid="{222E1D17-E389-4E15-A7ED-50555A68C0B4}"/>
    <cellStyle name="การคำนวณ 2 9 2" xfId="41871" xr:uid="{7CDCF149-3370-4ACE-AED0-B173E2640CD5}"/>
    <cellStyle name="การคำนวณ 2 9 3" xfId="32720" xr:uid="{48C269A3-8664-445E-8551-55ED9F8F839A}"/>
    <cellStyle name="การคำนวณ 2 9 4" xfId="21138" xr:uid="{CE080123-4994-4A0B-8C0A-A1921FC9E56D}"/>
    <cellStyle name="การคำนวณ 20" xfId="27152" xr:uid="{A7E0E374-8780-420F-8F23-A2D5A7E60E99}"/>
    <cellStyle name="การคำนวณ 21" xfId="48917" xr:uid="{82A58D5A-849E-48FC-ACF1-8C5F52098683}"/>
    <cellStyle name="การคำนวณ 22" xfId="50833" xr:uid="{3FE72BE1-9AA0-41D6-A3D9-770C0EB6FD42}"/>
    <cellStyle name="การคำนวณ 23" xfId="49977" xr:uid="{F59908F8-4D26-47D0-B359-F9FFE11C63C5}"/>
    <cellStyle name="การคำนวณ 24" xfId="49863" xr:uid="{6D6FD623-4265-486B-880E-6BDFBCA42044}"/>
    <cellStyle name="การคำนวณ 25" xfId="49552" xr:uid="{6A5790B6-EEA0-416B-9727-DC0DCB8B7B19}"/>
    <cellStyle name="การคำนวณ 26" xfId="53796" xr:uid="{02550F88-4C26-471B-96C0-8C9FCB3E9DDF}"/>
    <cellStyle name="การคำนวณ 27" xfId="54232" xr:uid="{C5093CBA-550B-4D17-87E4-DA4712CDBD46}"/>
    <cellStyle name="การคำนวณ 28" xfId="55240" xr:uid="{8136F103-C445-4C47-8E0B-07BBB2667545}"/>
    <cellStyle name="การคำนวณ 29" xfId="56294" xr:uid="{5837CEE5-E811-48D3-BFC4-901B7DE1DEF3}"/>
    <cellStyle name="การคำนวณ 3" xfId="2037" xr:uid="{00000000-0005-0000-0000-0000F5070000}"/>
    <cellStyle name="การคำนวณ 3 10" xfId="5489" xr:uid="{F286F57D-C5F2-4BDB-A6E8-DA23F166386B}"/>
    <cellStyle name="การคำนวณ 3 10 2" xfId="44712" xr:uid="{6E96001E-28DE-48C5-97B7-A91999150F00}"/>
    <cellStyle name="การคำนวณ 3 10 3" xfId="35567" xr:uid="{FAA7C75F-B880-4C27-84A5-BED62EA25290}"/>
    <cellStyle name="การคำนวณ 3 10 4" xfId="24028" xr:uid="{A0483FCB-8463-440F-80DA-74891125F863}"/>
    <cellStyle name="การคำนวณ 3 11" xfId="14270" xr:uid="{DB8464FF-DA15-49AC-A6F7-321EE197FDF8}"/>
    <cellStyle name="การคำนวณ 3 11 2" xfId="39074" xr:uid="{90182A3D-FF10-4A85-B939-F6068277F0B4}"/>
    <cellStyle name="การคำนวณ 3 11 3" xfId="29808" xr:uid="{B1E949EB-8C76-4BE5-BBBE-E20C34A226F4}"/>
    <cellStyle name="การคำนวณ 3 11 4" xfId="18052" xr:uid="{45BD9E80-601E-4A63-A258-88687D51E3B9}"/>
    <cellStyle name="การคำนวณ 3 12" xfId="15316" xr:uid="{2E1B6BF1-6EC3-47DA-85D4-3832DFEAC839}"/>
    <cellStyle name="การคำนวณ 3 12 2" xfId="44406" xr:uid="{6587F1EE-0D4A-440C-8C55-82D165D50304}"/>
    <cellStyle name="การคำนวณ 3 12 3" xfId="35260" xr:uid="{AA801B03-4401-43E8-8FE1-97710A8B2C73}"/>
    <cellStyle name="การคำนวณ 3 12 4" xfId="23709" xr:uid="{0F9CD13C-0BF3-4775-9873-1551C9AE4A98}"/>
    <cellStyle name="การคำนวณ 3 13" xfId="13249" xr:uid="{AF639264-75D4-4980-93FF-5617D8F7F787}"/>
    <cellStyle name="การคำนวณ 3 13 2" xfId="46841" xr:uid="{AD206825-7334-40DB-8DBB-17669F3E3404}"/>
    <cellStyle name="การคำนวณ 3 13 3" xfId="37697" xr:uid="{31CEB868-3DA0-49F9-B4D3-8034185093D5}"/>
    <cellStyle name="การคำนวณ 3 13 4" xfId="26269" xr:uid="{DAA24120-2699-4745-AE85-D81026CF7CBC}"/>
    <cellStyle name="การคำนวณ 3 14" xfId="27452" xr:uid="{5D30711B-0569-4575-9EB8-51D0E979A947}"/>
    <cellStyle name="การคำนวณ 3 14 2" xfId="47868" xr:uid="{6E6E9F67-7C76-42C2-9E78-AE23E891E7AC}"/>
    <cellStyle name="การคำนวณ 3 14 3" xfId="38724" xr:uid="{44E93BF1-9175-49CA-9DEB-732720D3C3F2}"/>
    <cellStyle name="การคำนวณ 3 15" xfId="23320" xr:uid="{812C0DD5-BC3A-404E-AF2B-C9DFB013106C}"/>
    <cellStyle name="การคำนวณ 3 16" xfId="48928" xr:uid="{A570B6CC-5695-4A69-AD17-C392DDCCD1DA}"/>
    <cellStyle name="การคำนวณ 3 17" xfId="50844" xr:uid="{AE2730BC-D508-4694-B4D0-04463644DEF7}"/>
    <cellStyle name="การคำนวณ 3 18" xfId="49974" xr:uid="{43F9EBFB-9159-4586-A7FF-EFB352BA08BA}"/>
    <cellStyle name="การคำนวณ 3 19" xfId="51961" xr:uid="{04E368B0-BD51-4A70-9D57-6DEAB709DE3D}"/>
    <cellStyle name="การคำนวณ 3 2" xfId="2038" xr:uid="{00000000-0005-0000-0000-0000F6070000}"/>
    <cellStyle name="การคำนวณ 3 2 10" xfId="15503" xr:uid="{AF8DAA69-3FC3-4624-ACC8-3BAA11BCE93D}"/>
    <cellStyle name="การคำนวณ 3 2 10 2" xfId="45935" xr:uid="{49029B36-DE42-4DF5-901A-FD4B4D11DBD7}"/>
    <cellStyle name="การคำนวณ 3 2 10 3" xfId="36790" xr:uid="{B37EB848-4D5F-4791-946E-65C1ADFDB6A3}"/>
    <cellStyle name="การคำนวณ 3 2 10 4" xfId="25280" xr:uid="{5ABACCEF-A172-47CC-8EA3-699551B230B8}"/>
    <cellStyle name="การคำนวณ 3 2 11" xfId="14738" xr:uid="{5CCE3EC0-897C-4BE9-9874-1DAB179782C7}"/>
    <cellStyle name="การคำนวณ 3 2 11 2" xfId="44407" xr:uid="{4D7008CC-39A0-4743-8770-3B10F02026D7}"/>
    <cellStyle name="การคำนวณ 3 2 11 3" xfId="35261" xr:uid="{8E0827A1-6255-47D6-8746-5DFE8FC6BEA8}"/>
    <cellStyle name="การคำนวณ 3 2 11 4" xfId="23710" xr:uid="{F754BEC8-C744-4F13-930A-6B5354B87983}"/>
    <cellStyle name="การคำนวณ 3 2 12" xfId="13217" xr:uid="{AF49AD3B-7205-4015-A635-A2D0807C2AEB}"/>
    <cellStyle name="การคำนวณ 3 2 12 2" xfId="46206" xr:uid="{6DE8D22E-AB28-48CA-97DE-04119E9F8261}"/>
    <cellStyle name="การคำนวณ 3 2 12 3" xfId="37061" xr:uid="{29A793AD-723C-45DD-ABF5-CF0DDBF53A9D}"/>
    <cellStyle name="การคำนวณ 3 2 12 4" xfId="25566" xr:uid="{A318DE89-DF7A-4517-918E-70DA12E085AE}"/>
    <cellStyle name="การคำนวณ 3 2 13" xfId="26444" xr:uid="{62E07312-D3F9-401B-AB99-2FE4373D5E6C}"/>
    <cellStyle name="การคำนวณ 3 2 13 2" xfId="47006" xr:uid="{6AA8D69F-D9D0-4BCC-9524-D5AE268EF621}"/>
    <cellStyle name="การคำนวณ 3 2 13 3" xfId="37862" xr:uid="{AA53E3CE-6F4A-4DE9-ACDD-6C01C599144C}"/>
    <cellStyle name="การคำนวณ 3 2 14" xfId="23677" xr:uid="{F6189083-19FD-42F2-8F67-4A8EAAB55B2C}"/>
    <cellStyle name="การคำนวณ 3 2 15" xfId="48929" xr:uid="{5C7C8BFE-C50E-4895-9ACB-4C9135F58D0C}"/>
    <cellStyle name="การคำนวณ 3 2 16" xfId="50845" xr:uid="{0B0E34E6-0957-47B0-B619-F984BB339828}"/>
    <cellStyle name="การคำนวณ 3 2 17" xfId="49588" xr:uid="{CA68126C-9CD8-4B0D-8D7F-F8832892809F}"/>
    <cellStyle name="การคำนวณ 3 2 18" xfId="51962" xr:uid="{D8D9CD8D-8A89-46C7-A3E1-290774A81EB7}"/>
    <cellStyle name="การคำนวณ 3 2 19" xfId="50240" xr:uid="{7400CC6C-8F76-466B-92FC-7811E6EA9D3F}"/>
    <cellStyle name="การคำนวณ 3 2 2" xfId="5371" xr:uid="{0054615A-14AC-4399-823F-8C5F7523AFF9}"/>
    <cellStyle name="การคำนวณ 3 2 2 2" xfId="39590" xr:uid="{F7F72C70-9724-46C0-A278-13D989265D6C}"/>
    <cellStyle name="การคำนวณ 3 2 2 3" xfId="30332" xr:uid="{78DE5BF0-CC20-4942-A1E8-9CFD32DBE483}"/>
    <cellStyle name="การคำนวณ 3 2 2 4" xfId="18577" xr:uid="{68D613A5-D717-4555-AF35-8BBF07A0B528}"/>
    <cellStyle name="การคำนวณ 3 2 20" xfId="53808" xr:uid="{CB1BFEB8-5115-4413-8376-7D62EDC077E4}"/>
    <cellStyle name="การคำนวณ 3 2 21" xfId="52861" xr:uid="{D5749B8F-228F-4690-B737-3C00E1F6397A}"/>
    <cellStyle name="การคำนวณ 3 2 22" xfId="52708" xr:uid="{742CE463-A08B-443F-8856-71335CFD6BA1}"/>
    <cellStyle name="การคำนวณ 3 2 23" xfId="56306" xr:uid="{69B0F56F-94A5-4399-BBE0-84DBC5AD4F29}"/>
    <cellStyle name="การคำนวณ 3 2 3" xfId="4108" xr:uid="{2C49E85A-A536-4945-BBC6-C9E2D9C26F5C}"/>
    <cellStyle name="การคำนวณ 3 2 3 2" xfId="40895" xr:uid="{81401553-2BE0-4465-89C3-6421A060FFA6}"/>
    <cellStyle name="การคำนวณ 3 2 3 3" xfId="31664" xr:uid="{8B59CFE2-F999-4E86-9252-D575B01CDB94}"/>
    <cellStyle name="การคำนวณ 3 2 3 4" xfId="19941" xr:uid="{1A340C9A-102A-413C-BE60-13C645B0A412}"/>
    <cellStyle name="การคำนวณ 3 2 4" xfId="9642" xr:uid="{8B14801C-09A2-437A-8451-1C491C828327}"/>
    <cellStyle name="การคำนวณ 3 2 4 2" xfId="41491" xr:uid="{8A7EF36A-C0DD-4650-9B8F-BEFCFC6E99A6}"/>
    <cellStyle name="การคำนวณ 3 2 4 3" xfId="32303" xr:uid="{394D1D17-EDD1-42EC-B18F-97C7A993A1F6}"/>
    <cellStyle name="การคำนวณ 3 2 4 4" xfId="20594" xr:uid="{55E1CFFA-105A-4AD5-BB0A-DDC2A3A5E5CB}"/>
    <cellStyle name="การคำนวณ 3 2 5" xfId="10666" xr:uid="{28E0997A-A5EE-48EE-9348-8B6427DEEB8E}"/>
    <cellStyle name="การคำนวณ 3 2 5 2" xfId="41228" xr:uid="{CC4FF81C-9AA4-4E05-A840-C5A96C1D96F4}"/>
    <cellStyle name="การคำนวณ 3 2 5 3" xfId="32008" xr:uid="{4EF046F6-A68D-4F87-AF46-2731A4867C80}"/>
    <cellStyle name="การคำนวณ 3 2 5 4" xfId="20297" xr:uid="{7A3DF7E8-03B7-4FE7-AA25-AD0963F70AC6}"/>
    <cellStyle name="การคำนวณ 3 2 6" xfId="11479" xr:uid="{621615BC-7042-40CC-9ECB-E9E119C2DD00}"/>
    <cellStyle name="การคำนวณ 3 2 6 2" xfId="42233" xr:uid="{D0267336-2D55-44E7-BF18-07C49CC1A337}"/>
    <cellStyle name="การคำนวณ 3 2 6 3" xfId="33083" xr:uid="{5D7442CE-639B-4202-9A9C-A2C4B34C6298}"/>
    <cellStyle name="การคำนวณ 3 2 6 4" xfId="21503" xr:uid="{BA16765A-4035-4BA0-B8C0-82EDF243AD08}"/>
    <cellStyle name="การคำนวณ 3 2 7" xfId="11909" xr:uid="{D37FB0A3-DCBF-4738-A24F-403DAD9ADDB9}"/>
    <cellStyle name="การคำนวณ 3 2 7 2" xfId="45130" xr:uid="{706B1E20-3B1C-409F-8D94-7F1C3E00F76E}"/>
    <cellStyle name="การคำนวณ 3 2 7 3" xfId="35985" xr:uid="{904CFCB8-26CD-41AF-956B-2A7A7FBF1425}"/>
    <cellStyle name="การคำนวณ 3 2 7 4" xfId="24451" xr:uid="{152578B7-C59D-48C7-9C1F-13A5F0F71C4D}"/>
    <cellStyle name="การคำนวณ 3 2 8" xfId="12288" xr:uid="{073C6B9E-3CA6-4ECC-A5D3-361673814B76}"/>
    <cellStyle name="การคำนวณ 3 2 8 2" xfId="40966" xr:uid="{5932E88B-3E50-459B-9A41-C838E844FC6F}"/>
    <cellStyle name="การคำนวณ 3 2 8 3" xfId="31736" xr:uid="{6F4FBBCA-2987-423F-AF9C-CB04FF9E4804}"/>
    <cellStyle name="การคำนวณ 3 2 8 4" xfId="20013" xr:uid="{C54A9CA4-DDBA-4ADB-A363-8FDBD3ADA38F}"/>
    <cellStyle name="การคำนวณ 3 2 9" xfId="12606" xr:uid="{679D9482-A1DC-4682-91F9-B1205DFACC2D}"/>
    <cellStyle name="การคำนวณ 3 2 9 2" xfId="44157" xr:uid="{20864A7A-6C03-4492-8506-0E399A5BE01E}"/>
    <cellStyle name="การคำนวณ 3 2 9 3" xfId="35009" xr:uid="{394C02A5-8ACF-480E-AC88-29517D4300E6}"/>
    <cellStyle name="การคำนวณ 3 2 9 4" xfId="23454" xr:uid="{7BE6E0EE-E50F-46F5-99A2-3479C43C7AE5}"/>
    <cellStyle name="การคำนวณ 3 20" xfId="51902" xr:uid="{C78AEFF0-8C5D-422C-87DF-69A02D1BE6BA}"/>
    <cellStyle name="การคำนวณ 3 21" xfId="53807" xr:uid="{82B0BB57-14F1-49A1-B0A4-99A02C9616A4}"/>
    <cellStyle name="การคำนวณ 3 22" xfId="52862" xr:uid="{D33545DA-7912-48CB-BC3B-8033E7962341}"/>
    <cellStyle name="การคำนวณ 3 23" xfId="55434" xr:uid="{6EBA4815-9DDD-4C82-8328-4D1A4EBFF148}"/>
    <cellStyle name="การคำนวณ 3 24" xfId="56305" xr:uid="{7E020F9B-24E5-4FE3-BB36-51B4904D615B}"/>
    <cellStyle name="การคำนวณ 3 3" xfId="5370" xr:uid="{327AE2E4-B74E-4F0D-907B-B6033100E623}"/>
    <cellStyle name="การคำนวณ 3 3 2" xfId="41265" xr:uid="{B2AC8D45-2852-404F-9B39-E4A970FA2A55}"/>
    <cellStyle name="การคำนวณ 3 3 3" xfId="32052" xr:uid="{6E3EC4A6-8344-4A46-8EDD-11E8D22F53ED}"/>
    <cellStyle name="การคำนวณ 3 3 4" xfId="20342" xr:uid="{2280B6A1-1CBE-48C5-A258-F2F4B5B344C8}"/>
    <cellStyle name="การคำนวณ 3 4" xfId="4109" xr:uid="{60C9AA31-656E-4DCD-92C7-81A992414D9C}"/>
    <cellStyle name="การคำนวณ 3 4 2" xfId="40894" xr:uid="{9C1E13DC-AF39-44CF-87A2-A58F6DFA94E8}"/>
    <cellStyle name="การคำนวณ 3 4 3" xfId="31663" xr:uid="{D7B9D890-F48E-4D4B-9AEC-80731AC693B2}"/>
    <cellStyle name="การคำนวณ 3 4 4" xfId="19940" xr:uid="{C5FD8838-B84D-4F42-A5E0-13209A33F850}"/>
    <cellStyle name="การคำนวณ 3 5" xfId="10432" xr:uid="{BEB9E34D-B66F-47DF-B436-767122C6200A}"/>
    <cellStyle name="การคำนวณ 3 5 2" xfId="41099" xr:uid="{28C746F5-8761-4DB2-A7AF-A6DF59D81BC3}"/>
    <cellStyle name="การคำนวณ 3 5 3" xfId="31870" xr:uid="{262ABA0C-02C1-40D1-979E-AD197FBF0D77}"/>
    <cellStyle name="การคำนวณ 3 5 4" xfId="20149" xr:uid="{7E614BE6-5FBB-4519-9621-91006A737299}"/>
    <cellStyle name="การคำนวณ 3 6" xfId="10189" xr:uid="{1D9FFD2F-0E3D-4745-BDBD-939CA7E939B8}"/>
    <cellStyle name="การคำนวณ 3 6 2" xfId="42659" xr:uid="{2335347A-3080-4F8F-9940-9F5FBD15001E}"/>
    <cellStyle name="การคำนวณ 3 6 3" xfId="33509" xr:uid="{88654175-2896-43AF-A603-FD18187FD66C}"/>
    <cellStyle name="การคำนวณ 3 6 4" xfId="21933" xr:uid="{2618DE0A-74E6-4E2F-9916-555DAC9C0A25}"/>
    <cellStyle name="การคำนวณ 3 7" xfId="10986" xr:uid="{C1668FEC-336E-4EDC-BF04-785CE74DF826}"/>
    <cellStyle name="การคำนวณ 3 7 2" xfId="41008" xr:uid="{D3729384-8C3E-4ECC-B8D6-11A7448EED56}"/>
    <cellStyle name="การคำนวณ 3 7 3" xfId="31778" xr:uid="{68843476-3885-4700-954F-1183564D3A77}"/>
    <cellStyle name="การคำนวณ 3 7 4" xfId="20055" xr:uid="{74B364CA-FB0F-4402-9ABE-F6CB19D015B6}"/>
    <cellStyle name="การคำนวณ 3 8" xfId="10482" xr:uid="{B362C148-711A-4958-B26D-D715AD9E5BAC}"/>
    <cellStyle name="การคำนวณ 3 8 2" xfId="42442" xr:uid="{8E816CD4-56ED-48DA-8FF3-D27C3BEBCF0E}"/>
    <cellStyle name="การคำนวณ 3 8 3" xfId="33292" xr:uid="{23671DD8-5824-44FE-961B-08AED077F36C}"/>
    <cellStyle name="การคำนวณ 3 8 4" xfId="21715" xr:uid="{7369E23B-B615-4C62-8B3D-9DDDF6AA8B35}"/>
    <cellStyle name="การคำนวณ 3 9" xfId="3891" xr:uid="{95298C0F-5F62-40BD-AE00-B58E42E9F7F8}"/>
    <cellStyle name="การคำนวณ 3 9 2" xfId="39147" xr:uid="{E793FCEF-0DE4-4422-B5DA-30E510C1E52F}"/>
    <cellStyle name="การคำนวณ 3 9 3" xfId="29882" xr:uid="{514E3046-07D2-4B6A-8D19-76FC4683038F}"/>
    <cellStyle name="การคำนวณ 3 9 4" xfId="18126" xr:uid="{0BECBF80-2824-4CEA-BA4D-1FE3AAB24901}"/>
    <cellStyle name="การคำนวณ 4" xfId="2039" xr:uid="{00000000-0005-0000-0000-0000F7070000}"/>
    <cellStyle name="การคำนวณ 4 10" xfId="5169" xr:uid="{D63D1C14-FF86-4043-BCDD-D8EDFA6DDF45}"/>
    <cellStyle name="การคำนวณ 4 10 2" xfId="44108" xr:uid="{A797B9CD-47F7-4CBB-A228-56DA29A421B3}"/>
    <cellStyle name="การคำนวณ 4 10 3" xfId="34960" xr:uid="{94729E0B-044D-4D41-B494-14FFDC71A2FB}"/>
    <cellStyle name="การคำนวณ 4 10 4" xfId="23405" xr:uid="{523315BD-B0E7-430F-ACC2-B6BB5C7D22F0}"/>
    <cellStyle name="การคำนวณ 4 11" xfId="14766" xr:uid="{DE3C09EC-73A9-449F-8EA2-A05AE2393E0A}"/>
    <cellStyle name="การคำนวณ 4 11 2" xfId="40258" xr:uid="{3D0BF8F0-8498-4B1F-BC02-E7F52787A202}"/>
    <cellStyle name="การคำนวณ 4 11 3" xfId="31025" xr:uid="{94616238-973D-4070-A3E5-CC6D362B65B5}"/>
    <cellStyle name="การคำนวณ 4 11 4" xfId="19245" xr:uid="{0D24A404-D7FB-482D-B343-792BE7B044D9}"/>
    <cellStyle name="การคำนวณ 4 12" xfId="15146" xr:uid="{E34C16F1-0B64-46B3-9409-BC65AC209C9A}"/>
    <cellStyle name="การคำนวณ 4 12 2" xfId="46069" xr:uid="{F8B65884-4781-4415-AA10-2E06EC917635}"/>
    <cellStyle name="การคำนวณ 4 12 3" xfId="36924" xr:uid="{4C39D108-2FFA-44FB-8FF9-0F1200A09D71}"/>
    <cellStyle name="การคำนวณ 4 12 4" xfId="25416" xr:uid="{C30DB017-66D3-4713-B878-66B11E7AB987}"/>
    <cellStyle name="การคำนวณ 4 13" xfId="13876" xr:uid="{69A0FEDE-44EB-4BD5-8A62-E1E9AA3796DD}"/>
    <cellStyle name="การคำนวณ 4 13 2" xfId="46166" xr:uid="{06CA9CC0-4EBF-4840-976B-30E6060323A5}"/>
    <cellStyle name="การคำนวณ 4 13 3" xfId="37021" xr:uid="{5042D302-B017-4C76-B00E-9ABA25E0DDBF}"/>
    <cellStyle name="การคำนวณ 4 13 4" xfId="25520" xr:uid="{B5429D32-71AF-406C-9E8A-C2DA83985229}"/>
    <cellStyle name="การคำนวณ 4 14" xfId="18655" xr:uid="{89DDF46D-BC99-4712-B223-E9B50A2CDAC8}"/>
    <cellStyle name="การคำนวณ 4 14 2" xfId="39662" xr:uid="{C2286CDE-6D3F-4114-B47D-2F675F3B162C}"/>
    <cellStyle name="การคำนวณ 4 14 3" xfId="30410" xr:uid="{026E4FC8-1631-44F2-A05F-E009952DE7EE}"/>
    <cellStyle name="การคำนวณ 4 15" xfId="25933" xr:uid="{B70706E7-345A-464A-B03B-3030852F1487}"/>
    <cellStyle name="การคำนวณ 4 16" xfId="48930" xr:uid="{95C7E1A5-2636-4F26-959A-36B9A072368A}"/>
    <cellStyle name="การคำนวณ 4 17" xfId="50846" xr:uid="{C41555F8-D371-4340-8E58-83A3DE61EA75}"/>
    <cellStyle name="การคำนวณ 4 18" xfId="51067" xr:uid="{E244EEA3-36F4-4E2A-A8D4-A445573FA271}"/>
    <cellStyle name="การคำนวณ 4 19" xfId="51322" xr:uid="{F5F95C61-8992-4BAC-BBC8-2E4DA9C3EC0A}"/>
    <cellStyle name="การคำนวณ 4 2" xfId="2040" xr:uid="{00000000-0005-0000-0000-0000F8070000}"/>
    <cellStyle name="การคำนวณ 4 2 10" xfId="14035" xr:uid="{C68F8A50-B4AE-4D8E-932D-205FC23635B5}"/>
    <cellStyle name="การคำนวณ 4 2 10 2" xfId="47039" xr:uid="{E8F9C5EF-0BA9-4E73-9F8A-AAC5E2D89FB5}"/>
    <cellStyle name="การคำนวณ 4 2 10 3" xfId="37895" xr:uid="{A6C59B21-BDD8-4820-8866-E144102783FC}"/>
    <cellStyle name="การคำนวณ 4 2 10 4" xfId="26477" xr:uid="{D61563CB-CDF1-4B78-A00B-47E537F2395F}"/>
    <cellStyle name="การคำนวณ 4 2 11" xfId="16325" xr:uid="{2BAE01C0-978D-487B-BCB1-FEC7F73B8A90}"/>
    <cellStyle name="การคำนวณ 4 2 11 2" xfId="46068" xr:uid="{7B26135E-6FEE-4EEB-BC6E-BD9EC0687C97}"/>
    <cellStyle name="การคำนวณ 4 2 11 3" xfId="36923" xr:uid="{36844858-80BC-4003-BE2A-646D47510E3A}"/>
    <cellStyle name="การคำนวณ 4 2 11 4" xfId="25415" xr:uid="{9EB88814-7AFA-4F65-B15A-16DC51A8DBF4}"/>
    <cellStyle name="การคำนวณ 4 2 12" xfId="16525" xr:uid="{6088CFC0-1B24-4959-8394-5712322BE43C}"/>
    <cellStyle name="การคำนวณ 4 2 12 2" xfId="40268" xr:uid="{2106E611-B47E-42ED-B46E-7BF98384435E}"/>
    <cellStyle name="การคำนวณ 4 2 12 3" xfId="31035" xr:uid="{EB6C1674-F7B0-4724-AF79-1C8E5B178317}"/>
    <cellStyle name="การคำนวณ 4 2 12 4" xfId="19274" xr:uid="{FFA98C92-6D79-48D8-9C2A-5DA196DCA7B8}"/>
    <cellStyle name="การคำนวณ 4 2 13" xfId="25203" xr:uid="{EA6E26A6-A91E-4BCD-95C7-81A9E75353D4}"/>
    <cellStyle name="การคำนวณ 4 2 13 2" xfId="45863" xr:uid="{84A43986-7130-4E00-9220-E30EB3F9FDB4}"/>
    <cellStyle name="การคำนวณ 4 2 13 3" xfId="36718" xr:uid="{4F2E84EB-A6F0-4AA3-9EDA-BD6A3A47AEB8}"/>
    <cellStyle name="การคำนวณ 4 2 14" xfId="25930" xr:uid="{3FDE9D89-78A6-498F-B8F7-5610E9D20F02}"/>
    <cellStyle name="การคำนวณ 4 2 15" xfId="48931" xr:uid="{925F481E-CAC2-4E76-A523-63476B22AAC8}"/>
    <cellStyle name="การคำนวณ 4 2 16" xfId="50847" xr:uid="{A5AC1EAD-A03B-4B45-9D68-60AFA43D09A9}"/>
    <cellStyle name="การคำนวณ 4 2 17" xfId="51827" xr:uid="{EB57FD52-9DA2-4D62-8AAA-E8220FDDB0AB}"/>
    <cellStyle name="การคำนวณ 4 2 18" xfId="49867" xr:uid="{201E9E82-1A12-46AA-9DE9-F414211F905C}"/>
    <cellStyle name="การคำนวณ 4 2 19" xfId="51633" xr:uid="{24659772-EB50-4844-8413-485ED1B682E0}"/>
    <cellStyle name="การคำนวณ 4 2 2" xfId="5373" xr:uid="{7918B46C-AC9E-47BD-957A-CE0BCCF8E8F3}"/>
    <cellStyle name="การคำนวณ 4 2 2 2" xfId="41264" xr:uid="{8DE60644-D7F6-4B1C-8793-7B66D33A5671}"/>
    <cellStyle name="การคำนวณ 4 2 2 3" xfId="32051" xr:uid="{068D28C7-F16A-4EDB-8733-F07C1A83A84E}"/>
    <cellStyle name="การคำนวณ 4 2 2 4" xfId="20341" xr:uid="{98BBC2FB-6EF1-4C20-88DE-F62F9A97F201}"/>
    <cellStyle name="การคำนวณ 4 2 20" xfId="53810" xr:uid="{AE2C4C6A-0404-4D10-A99C-6543B7AB77BC}"/>
    <cellStyle name="การคำนวณ 4 2 21" xfId="55058" xr:uid="{99554BE7-6600-466C-94CE-4298467A329D}"/>
    <cellStyle name="การคำนวณ 4 2 22" xfId="53083" xr:uid="{145856AD-8ACF-4B51-BFE2-3A42C93C7F30}"/>
    <cellStyle name="การคำนวณ 4 2 23" xfId="56308" xr:uid="{679665AF-524F-4356-87EB-0C9FCC2F1A9C}"/>
    <cellStyle name="การคำนวณ 4 2 3" xfId="4106" xr:uid="{3937A9C0-3438-4C87-8818-5263031ECC06}"/>
    <cellStyle name="การคำนวณ 4 2 3 2" xfId="40897" xr:uid="{5830AA3A-465A-40B0-BF10-92A05BC010E7}"/>
    <cellStyle name="การคำนวณ 4 2 3 3" xfId="31666" xr:uid="{591C813F-7944-42D2-89F9-368E722B58AD}"/>
    <cellStyle name="การคำนวณ 4 2 3 4" xfId="19943" xr:uid="{9B733449-500E-4EF7-887B-6102212C84A7}"/>
    <cellStyle name="การคำนวณ 4 2 4" xfId="11460" xr:uid="{1EA2F586-6F48-4AA6-8660-78AA3D9E865D}"/>
    <cellStyle name="การคำนวณ 4 2 4 2" xfId="41876" xr:uid="{22CC9DB2-8F2E-467A-A2E0-61DAB6508A9F}"/>
    <cellStyle name="การคำนวณ 4 2 4 3" xfId="32725" xr:uid="{FE3F51A2-6E57-4E76-AA52-C8004210632F}"/>
    <cellStyle name="การคำนวณ 4 2 4 4" xfId="21143" xr:uid="{92EDBC4E-BEDC-4528-869B-15E9E1EFFCAB}"/>
    <cellStyle name="การคำนวณ 4 2 5" xfId="11890" xr:uid="{FE96A4F2-F18C-42B8-BD93-B022C8BF30A3}"/>
    <cellStyle name="การคำนวณ 4 2 5 2" xfId="40472" xr:uid="{DC7F4F1A-9FBE-45E3-B81F-FD036783D78E}"/>
    <cellStyle name="การคำนวณ 4 2 5 3" xfId="31239" xr:uid="{EA61E4EB-B25B-4787-9071-395F9C2ECDBE}"/>
    <cellStyle name="การคำนวณ 4 2 5 4" xfId="19508" xr:uid="{2DABA4DB-A24A-4C15-BAA3-44100635B706}"/>
    <cellStyle name="การคำนวณ 4 2 6" xfId="12272" xr:uid="{4FCD841B-0649-4D0B-B1C7-5974D1336D43}"/>
    <cellStyle name="การคำนวณ 4 2 6 2" xfId="43356" xr:uid="{4F595DA6-4B8C-49C8-AAA9-26E1FCC6E0BF}"/>
    <cellStyle name="การคำนวณ 4 2 6 3" xfId="34206" xr:uid="{2D7170EF-4F08-4FD2-B340-E7507C05E09B}"/>
    <cellStyle name="การคำนวณ 4 2 6 4" xfId="22642" xr:uid="{E6047CCF-16CE-49A0-AF21-B6D4A78675A0}"/>
    <cellStyle name="การคำนวณ 4 2 7" xfId="12595" xr:uid="{174C3FA6-60F9-4713-92B6-469E07E0B1F5}"/>
    <cellStyle name="การคำนวณ 4 2 7 2" xfId="42445" xr:uid="{4F40FCCD-8936-4F12-B92F-746EEA23C5D8}"/>
    <cellStyle name="การคำนวณ 4 2 7 3" xfId="33295" xr:uid="{3BA267BB-9E75-4BAD-BAC2-511EA6A36C74}"/>
    <cellStyle name="การคำนวณ 4 2 7 4" xfId="21718" xr:uid="{9D729F5E-33B2-4D3B-82BA-52DB5DC3C335}"/>
    <cellStyle name="การคำนวณ 4 2 8" xfId="12854" xr:uid="{07CC2A8C-0468-4BFF-A78C-656B28341626}"/>
    <cellStyle name="การคำนวณ 4 2 8 2" xfId="42974" xr:uid="{5B1ED5CC-A1C7-405A-9A0B-84A7380865EB}"/>
    <cellStyle name="การคำนวณ 4 2 8 3" xfId="33824" xr:uid="{FC3176B9-9CB9-45D3-A34C-BF479956CEF0}"/>
    <cellStyle name="การคำนวณ 4 2 8 4" xfId="22252" xr:uid="{C6A06275-ED8F-4CA1-9FF7-506B71C31AB5}"/>
    <cellStyle name="การคำนวณ 4 2 9" xfId="13053" xr:uid="{60C4DD53-C9F1-4975-A079-7C96869AFDAB}"/>
    <cellStyle name="การคำนวณ 4 2 9 2" xfId="45345" xr:uid="{C796F944-78DC-4357-B8B9-F56369570372}"/>
    <cellStyle name="การคำนวณ 4 2 9 3" xfId="36200" xr:uid="{9C82DD83-691E-4A8F-AEE0-D18537EC33CD}"/>
    <cellStyle name="การคำนวณ 4 2 9 4" xfId="24666" xr:uid="{0B2BCCC8-80CC-4979-BB2E-8F6659B4EB0A}"/>
    <cellStyle name="การคำนวณ 4 20" xfId="51599" xr:uid="{BFB41FBF-ACA2-4D90-A6E4-C3C236C7E69C}"/>
    <cellStyle name="การคำนวณ 4 21" xfId="53809" xr:uid="{3DCF8E70-D184-4178-9A3A-E95D634916EC}"/>
    <cellStyle name="การคำนวณ 4 22" xfId="54699" xr:uid="{284C46D3-CFC5-4BCC-A782-25BC7D12CE51}"/>
    <cellStyle name="การคำนวณ 4 23" xfId="53082" xr:uid="{288EB2E2-2F25-4767-9108-8D46F079B1AF}"/>
    <cellStyle name="การคำนวณ 4 24" xfId="56307" xr:uid="{34201781-A257-4875-BE5C-DD142D5EC347}"/>
    <cellStyle name="การคำนวณ 4 3" xfId="5372" xr:uid="{D9D82BD6-7FE7-4F6F-A806-3B222D96EC86}"/>
    <cellStyle name="การคำนวณ 4 3 2" xfId="41263" xr:uid="{683767A1-A8BD-44FC-B031-B6F6E7A3232B}"/>
    <cellStyle name="การคำนวณ 4 3 3" xfId="32050" xr:uid="{3018CB4F-0591-430C-9E3A-96ED27544BE8}"/>
    <cellStyle name="การคำนวณ 4 3 4" xfId="20340" xr:uid="{24D6C08B-12F1-44EB-B05D-068BF4BC3D4B}"/>
    <cellStyle name="การคำนวณ 4 4" xfId="4107" xr:uid="{B57D70DA-3677-46EF-AF77-CCFDA6545B43}"/>
    <cellStyle name="การคำนวณ 4 4 2" xfId="40896" xr:uid="{F404F342-EE46-4B71-9A0E-478FCCECCA7F}"/>
    <cellStyle name="การคำนวณ 4 4 3" xfId="31665" xr:uid="{EFF43118-1D74-4162-A129-EA9D3F90F7A5}"/>
    <cellStyle name="การคำนวณ 4 4 4" xfId="19942" xr:uid="{FC2D72DB-E46A-4868-80AE-48A148B87060}"/>
    <cellStyle name="การคำนวณ 4 5" xfId="3764" xr:uid="{C321C56D-73E0-4E98-BE7E-8441AFB43B66}"/>
    <cellStyle name="การคำนวณ 4 5 2" xfId="39866" xr:uid="{1798764F-DEB7-4420-8FAF-1C0793B5C50C}"/>
    <cellStyle name="การคำนวณ 4 5 3" xfId="30633" xr:uid="{7FA5DA82-8C5B-41B8-99D6-C6DD3305BA8B}"/>
    <cellStyle name="การคำนวณ 4 5 4" xfId="18878" xr:uid="{4EE2697A-F2C5-46F2-B836-22B97280C7BF}"/>
    <cellStyle name="การคำนวณ 4 6" xfId="5431" xr:uid="{3FAD4303-54B6-4323-816C-D9B8CB762C8B}"/>
    <cellStyle name="การคำนวณ 4 6 2" xfId="39555" xr:uid="{D6C203DA-66AE-469C-BD91-6514961D449B}"/>
    <cellStyle name="การคำนวณ 4 6 3" xfId="30290" xr:uid="{7B024100-EFE5-475D-9450-D831EAEC2129}"/>
    <cellStyle name="การคำนวณ 4 6 4" xfId="18535" xr:uid="{3C983686-CB1C-47D3-BC48-8F29FE817460}"/>
    <cellStyle name="การคำนวณ 4 7" xfId="3955" xr:uid="{EEEF302B-5633-496E-92E3-002F979744AF}"/>
    <cellStyle name="การคำนวณ 4 7 2" xfId="41887" xr:uid="{22753797-6223-456E-83E8-309C791D3FAC}"/>
    <cellStyle name="การคำนวณ 4 7 3" xfId="32736" xr:uid="{86B792EF-3C6A-46E2-BBF4-2B53AC1A62BE}"/>
    <cellStyle name="การคำนวณ 4 7 4" xfId="21154" xr:uid="{0D848275-F3DF-4A89-9A84-5062A702FF32}"/>
    <cellStyle name="การคำนวณ 4 8" xfId="9532" xr:uid="{293EFBAE-4F8D-40E5-9A05-14621B7AA15A}"/>
    <cellStyle name="การคำนวณ 4 8 2" xfId="45131" xr:uid="{308E5F2C-47AE-4294-AD80-A960DB38EA21}"/>
    <cellStyle name="การคำนวณ 4 8 3" xfId="35986" xr:uid="{BC610C0A-66F6-407D-80E6-FBAAE169F159}"/>
    <cellStyle name="การคำนวณ 4 8 4" xfId="24452" xr:uid="{32899AEC-1A7A-4FC0-982A-C3C37B302053}"/>
    <cellStyle name="การคำนวณ 4 9" xfId="11130" xr:uid="{05AFF466-C6D7-46C9-B015-04CEA43CBB18}"/>
    <cellStyle name="การคำนวณ 4 9 2" xfId="42970" xr:uid="{9C6D6844-C4A9-4E7A-8A4E-F1A4BCD0A5A1}"/>
    <cellStyle name="การคำนวณ 4 9 3" xfId="33820" xr:uid="{5353C628-64BD-47EE-A62E-ECE9CB277CD0}"/>
    <cellStyle name="การคำนวณ 4 9 4" xfId="22247" xr:uid="{36C946C1-9E99-4E25-A14D-8951172B780A}"/>
    <cellStyle name="การคำนวณ 5" xfId="2041" xr:uid="{00000000-0005-0000-0000-0000F9070000}"/>
    <cellStyle name="การคำนวณ 5 10" xfId="3849" xr:uid="{F6106477-302D-4169-A9BA-3EB31C7B96D3}"/>
    <cellStyle name="การคำนวณ 5 10 2" xfId="45346" xr:uid="{6A44B980-890F-4CBE-A7AB-37FE5A71EE3B}"/>
    <cellStyle name="การคำนวณ 5 10 3" xfId="36201" xr:uid="{95C5EFD4-F6FF-448A-9C9E-293F80B58281}"/>
    <cellStyle name="การคำนวณ 5 10 4" xfId="24667" xr:uid="{45F057BA-2A12-4D7D-B528-EE5313935430}"/>
    <cellStyle name="การคำนวณ 5 11" xfId="15157" xr:uid="{7857801E-C223-42E6-A3EE-CD3DAE2DCBB9}"/>
    <cellStyle name="การคำนวณ 5 11 2" xfId="47042" xr:uid="{5FF57BA5-7F2E-4365-B3A6-B573814A2EB4}"/>
    <cellStyle name="การคำนวณ 5 11 3" xfId="37898" xr:uid="{9CFC993B-69BB-4110-AE37-D33B8F0168DE}"/>
    <cellStyle name="การคำนวณ 5 11 4" xfId="26480" xr:uid="{3FE32428-F184-4FA2-82E0-BB92941C4E1D}"/>
    <cellStyle name="การคำนวณ 5 12" xfId="15342" xr:uid="{F040479F-8DB6-400C-8211-E15B3E0BAB48}"/>
    <cellStyle name="การคำนวณ 5 12 2" xfId="42481" xr:uid="{B7E42339-006A-4DC0-A331-55A13342B69B}"/>
    <cellStyle name="การคำนวณ 5 12 3" xfId="33331" xr:uid="{7775B7B6-FEEC-4991-9FA8-0F2A9B84D137}"/>
    <cellStyle name="การคำนวณ 5 12 4" xfId="21754" xr:uid="{A43FF7AD-892A-4F79-A88E-BF450CDCAFB3}"/>
    <cellStyle name="การคำนวณ 5 13" xfId="15021" xr:uid="{4AD644BB-5346-4F76-8239-0A2CDE0FCD0A}"/>
    <cellStyle name="การคำนวณ 5 13 2" xfId="47236" xr:uid="{B1F32737-CB3B-4578-AB69-AD01DA446C2D}"/>
    <cellStyle name="การคำนวณ 5 13 3" xfId="38092" xr:uid="{3536B24A-58BC-4DE3-B908-B388B4E9AD31}"/>
    <cellStyle name="การคำนวณ 5 13 4" xfId="26678" xr:uid="{F5E1E255-A862-446A-8DEC-6076ED170886}"/>
    <cellStyle name="การคำนวณ 5 14" xfId="18949" xr:uid="{5178194E-1B2D-4318-B578-5EB78282E8E4}"/>
    <cellStyle name="การคำนวณ 5 14 2" xfId="39937" xr:uid="{65CBE10C-8A6B-43C6-B745-CDAA577358CD}"/>
    <cellStyle name="การคำนวณ 5 14 3" xfId="30704" xr:uid="{91513241-AB31-4A43-ACD4-D7CC6B18E052}"/>
    <cellStyle name="การคำนวณ 5 15" xfId="24011" xr:uid="{D0D2E24D-8564-4516-8671-1F1E30285A22}"/>
    <cellStyle name="การคำนวณ 5 16" xfId="48932" xr:uid="{8C88F83A-124C-4001-A21A-7B2B169C4345}"/>
    <cellStyle name="การคำนวณ 5 17" xfId="50848" xr:uid="{431E25D6-663D-4B92-94A5-589E45665C0A}"/>
    <cellStyle name="การคำนวณ 5 18" xfId="51828" xr:uid="{5B69897C-128B-4B74-BDAB-9663BC53B920}"/>
    <cellStyle name="การคำนวณ 5 19" xfId="49868" xr:uid="{0A03C49F-5CA0-4262-98FF-A7C0E5BE2F13}"/>
    <cellStyle name="การคำนวณ 5 2" xfId="2042" xr:uid="{00000000-0005-0000-0000-0000FA070000}"/>
    <cellStyle name="การคำนวณ 5 2 10" xfId="15499" xr:uid="{3330F51D-EE7A-43F2-B4AA-71951E913A41}"/>
    <cellStyle name="การคำนวณ 5 2 10 2" xfId="45407" xr:uid="{1BF81BB1-E80E-4540-8650-8C7D22FEA082}"/>
    <cellStyle name="การคำนวณ 5 2 10 3" xfId="36262" xr:uid="{720FE290-21C7-4A54-AC1F-D441F6F5E02A}"/>
    <cellStyle name="การคำนวณ 5 2 10 4" xfId="24728" xr:uid="{6AE802C7-5319-45E8-8B7C-76CA29DEC395}"/>
    <cellStyle name="การคำนวณ 5 2 11" xfId="16370" xr:uid="{47C9A7AF-CB11-4C05-AA9B-79527A0B8E03}"/>
    <cellStyle name="การคำนวณ 5 2 11 2" xfId="45610" xr:uid="{851B8F79-E7E5-4FA2-90DE-6F1192ADBBF3}"/>
    <cellStyle name="การคำนวณ 5 2 11 3" xfId="36465" xr:uid="{BF310926-57DE-41F6-B148-DADD00CDAF81}"/>
    <cellStyle name="การคำนวณ 5 2 11 4" xfId="24936" xr:uid="{4ADF86BF-8164-49E3-A771-4BA23FBE7E99}"/>
    <cellStyle name="การคำนวณ 5 2 12" xfId="16550" xr:uid="{E830AC48-7F00-442F-802F-7742C6413894}"/>
    <cellStyle name="การคำนวณ 5 2 12 2" xfId="46773" xr:uid="{D964F0BC-EE70-4078-AC3F-6F304D9FF95B}"/>
    <cellStyle name="การคำนวณ 5 2 12 3" xfId="37629" xr:uid="{A781F664-1272-4DC7-A5A7-B40C527D1D9D}"/>
    <cellStyle name="การคำนวณ 5 2 12 4" xfId="26189" xr:uid="{51AF32ED-6785-4384-BED8-672E47230BC7}"/>
    <cellStyle name="การคำนวณ 5 2 13" xfId="24877" xr:uid="{A3DE6627-6FCF-4510-829D-F6921A5EE8AD}"/>
    <cellStyle name="การคำนวณ 5 2 13 2" xfId="45554" xr:uid="{B285F2E6-9F83-40B4-952A-627F54F995FE}"/>
    <cellStyle name="การคำนวณ 5 2 13 3" xfId="36409" xr:uid="{4CF1F390-239F-417B-ADEF-0444F108BB51}"/>
    <cellStyle name="การคำนวณ 5 2 14" xfId="27120" xr:uid="{20CF60D6-9706-4007-8871-66ED2C01DC37}"/>
    <cellStyle name="การคำนวณ 5 2 15" xfId="48933" xr:uid="{52926A06-F82B-4C5C-B07A-BB9ADFC9FDF0}"/>
    <cellStyle name="การคำนวณ 5 2 16" xfId="50849" xr:uid="{DCB27E79-7901-4851-A558-4814B1C0D905}"/>
    <cellStyle name="การคำนวณ 5 2 17" xfId="51076" xr:uid="{196383E0-7212-4F0E-82CB-6627954E66E5}"/>
    <cellStyle name="การคำนวณ 5 2 18" xfId="51957" xr:uid="{9DBF1371-6BDB-473D-A21B-DC5816102373}"/>
    <cellStyle name="การคำนวณ 5 2 19" xfId="51123" xr:uid="{A6A2F068-AD77-466B-B1FB-7DC3A67EC1BF}"/>
    <cellStyle name="การคำนวณ 5 2 2" xfId="5375" xr:uid="{A913DD83-EE66-474A-AFF0-71BE3E2BFA65}"/>
    <cellStyle name="การคำนวณ 5 2 2 2" xfId="39588" xr:uid="{F986C1A5-040B-4157-9967-DACCEE88E02E}"/>
    <cellStyle name="การคำนวณ 5 2 2 3" xfId="30330" xr:uid="{722D88AE-9487-45DB-B084-2B2B134E2C29}"/>
    <cellStyle name="การคำนวณ 5 2 2 4" xfId="18575" xr:uid="{C74AB0C2-3A2F-46AD-8E50-1D4962E81810}"/>
    <cellStyle name="การคำนวณ 5 2 20" xfId="53812" xr:uid="{F5FC38B8-03D9-424E-8D57-3BA31595F818}"/>
    <cellStyle name="การคำนวณ 5 2 21" xfId="53914" xr:uid="{1F942DCF-73B8-463B-8E01-C2F531A40259}"/>
    <cellStyle name="การคำนวณ 5 2 22" xfId="54155" xr:uid="{1B3E57EE-4C5A-4AF0-A641-45133F238E74}"/>
    <cellStyle name="การคำนวณ 5 2 23" xfId="56310" xr:uid="{7BA4D768-7010-429E-A2CE-206BBBEF0896}"/>
    <cellStyle name="การคำนวณ 5 2 3" xfId="6101" xr:uid="{7381145B-255C-4383-A20E-4E6605F8E358}"/>
    <cellStyle name="การคำนวณ 5 2 3 2" xfId="40899" xr:uid="{C82CEC4D-C152-4085-B547-9DF43D3F8C32}"/>
    <cellStyle name="การคำนวณ 5 2 3 3" xfId="31668" xr:uid="{DB36DF98-F955-4C69-A72E-2C46C2C7F9A9}"/>
    <cellStyle name="การคำนวณ 5 2 3 4" xfId="19945" xr:uid="{CAA0A3CD-B073-4A3F-8343-D49F624FACB7}"/>
    <cellStyle name="การคำนวณ 5 2 4" xfId="11583" xr:uid="{394C01CD-BBBC-40FD-890D-065EDC242BDD}"/>
    <cellStyle name="การคำนวณ 5 2 4 2" xfId="41486" xr:uid="{5240667D-BCD0-400A-BE20-B309A06707FD}"/>
    <cellStyle name="การคำนวณ 5 2 4 3" xfId="32298" xr:uid="{14B21BE7-335F-4778-B358-B70352914E01}"/>
    <cellStyle name="การคำนวณ 5 2 4 4" xfId="20589" xr:uid="{47EB8B6E-5150-4271-8D4D-8FCD8955A6FA}"/>
    <cellStyle name="การคำนวณ 5 2 5" xfId="12001" xr:uid="{80036E24-C9CF-44EE-89F2-B7E5CE5C6CE5}"/>
    <cellStyle name="การคำนวณ 5 2 5 2" xfId="40494" xr:uid="{2EAB1FAB-70A5-4B76-A527-6F3A17DB1583}"/>
    <cellStyle name="การคำนวณ 5 2 5 3" xfId="31261" xr:uid="{A3C15D3A-E475-447E-8ED2-88EF2875D8E5}"/>
    <cellStyle name="การคำนวณ 5 2 5 4" xfId="19530" xr:uid="{5AAB606A-7F02-4F9C-972B-1667FDA95083}"/>
    <cellStyle name="การคำนวณ 5 2 6" xfId="12363" xr:uid="{9130CAFD-7645-4F86-8776-AA2E2A867500}"/>
    <cellStyle name="การคำนวณ 5 2 6 2" xfId="42230" xr:uid="{F050A863-AB09-427A-9BF1-F616864A58FB}"/>
    <cellStyle name="การคำนวณ 5 2 6 3" xfId="33080" xr:uid="{C64E01F1-2F3C-48A4-9751-93DC4786946E}"/>
    <cellStyle name="การคำนวณ 5 2 6 4" xfId="21500" xr:uid="{C3126C87-A951-4617-8630-1D35C772ED4A}"/>
    <cellStyle name="การคำนวณ 5 2 7" xfId="12666" xr:uid="{86DCFBB2-D533-4093-BE73-86C36F3CF0E6}"/>
    <cellStyle name="การคำนวณ 5 2 7 2" xfId="45128" xr:uid="{67A5A87A-7250-4421-B0F3-4D19F8072A1F}"/>
    <cellStyle name="การคำนวณ 5 2 7 3" xfId="35983" xr:uid="{50EBC9F5-3224-4551-B848-A5B27E825C0D}"/>
    <cellStyle name="การคำนวณ 5 2 7 4" xfId="24449" xr:uid="{F76D9C23-C69B-476B-A0AA-BA89BD207AB0}"/>
    <cellStyle name="การคำนวณ 5 2 8" xfId="12898" xr:uid="{50760975-6EF4-4D41-9B93-81AE5DDA20A2}"/>
    <cellStyle name="การคำนวณ 5 2 8 2" xfId="42972" xr:uid="{8220A2BD-3DED-4277-A68E-82A30A3B4FCB}"/>
    <cellStyle name="การคำนวณ 5 2 8 3" xfId="33822" xr:uid="{26BB4541-A935-4948-AABB-E94915AB2258}"/>
    <cellStyle name="การคำนวณ 5 2 8 4" xfId="22250" xr:uid="{A237EC77-4873-4A5E-8FAF-E718A9DCA64F}"/>
    <cellStyle name="การคำนวณ 5 2 9" xfId="13077" xr:uid="{3E9BF771-5C34-4B1C-ABCA-1C6737C020FE}"/>
    <cellStyle name="การคำนวณ 5 2 9 2" xfId="45326" xr:uid="{610003A0-57DD-4128-B29F-A3CF7B6D6A9C}"/>
    <cellStyle name="การคำนวณ 5 2 9 3" xfId="36181" xr:uid="{A4224EAB-C29B-4F2D-9544-A5C8BA3D2CE5}"/>
    <cellStyle name="การคำนวณ 5 2 9 4" xfId="24647" xr:uid="{6C0A0253-FEEA-4636-8A30-DFF6CB97A704}"/>
    <cellStyle name="การคำนวณ 5 20" xfId="51122" xr:uid="{D651F8F3-9322-40A0-B466-5C4653622A9D}"/>
    <cellStyle name="การคำนวณ 5 21" xfId="53811" xr:uid="{20683FC5-B4A7-43D8-8534-0EB029A97EA5}"/>
    <cellStyle name="การคำนวณ 5 22" xfId="54237" xr:uid="{9FE1C4E7-1ED1-482F-873E-2F3BBD737E8D}"/>
    <cellStyle name="การคำนวณ 5 23" xfId="53084" xr:uid="{D12A00E2-C81F-468A-BADF-229A1DFF67B7}"/>
    <cellStyle name="การคำนวณ 5 24" xfId="56309" xr:uid="{F34EB594-2FCD-4369-B593-195438957784}"/>
    <cellStyle name="การคำนวณ 5 3" xfId="5374" xr:uid="{D9DA081D-2EBC-488D-9EC9-24C89C4CA611}"/>
    <cellStyle name="การคำนวณ 5 3 2" xfId="39589" xr:uid="{55851FA3-B034-4158-98B5-EFCA97090C11}"/>
    <cellStyle name="การคำนวณ 5 3 3" xfId="30331" xr:uid="{C0718524-CA24-40AF-A953-D9241F6D69D1}"/>
    <cellStyle name="การคำนวณ 5 3 4" xfId="18576" xr:uid="{A2BB1CAC-366B-4599-A4C2-93DE3585B3DC}"/>
    <cellStyle name="การคำนวณ 5 4" xfId="4105" xr:uid="{BE89091B-E22D-4C3B-870D-24A71D70518A}"/>
    <cellStyle name="การคำนวณ 5 4 2" xfId="40898" xr:uid="{D15493D3-6002-4D89-A4EF-918B16AB2D45}"/>
    <cellStyle name="การคำนวณ 5 4 3" xfId="31667" xr:uid="{837E8AE1-7BFE-409B-B3CA-F912F1458564}"/>
    <cellStyle name="การคำนวณ 5 4 4" xfId="19944" xr:uid="{047F1944-B25C-4841-B6DA-313B11B8454C}"/>
    <cellStyle name="การคำนวณ 5 5" xfId="10118" xr:uid="{8E7272F0-696F-4170-87C1-47888400CAF0}"/>
    <cellStyle name="การคำนวณ 5 5 2" xfId="39865" xr:uid="{225BF808-F61D-4557-B649-D6BF35E50555}"/>
    <cellStyle name="การคำนวณ 5 5 3" xfId="30632" xr:uid="{E27E8921-2377-4A9E-ACDB-5BB9C4A71C07}"/>
    <cellStyle name="การคำนวณ 5 5 4" xfId="18877" xr:uid="{505926AA-EB5F-490D-9570-9E835A589EBD}"/>
    <cellStyle name="การคำนวณ 5 6" xfId="10230" xr:uid="{CCD5AA58-4AC0-4030-9409-F0AB7D64D74E}"/>
    <cellStyle name="การคำนวณ 5 6 2" xfId="40473" xr:uid="{36221A37-6354-4487-8205-80D69FAF0E4A}"/>
    <cellStyle name="การคำนวณ 5 6 3" xfId="31240" xr:uid="{06928F18-6907-4D52-817C-8E379D13A57F}"/>
    <cellStyle name="การคำนวณ 5 6 4" xfId="19509" xr:uid="{A95BF892-A2F7-4EFC-952B-64EDB99A9EE1}"/>
    <cellStyle name="การคำนวณ 5 7" xfId="10976" xr:uid="{65052CEB-07FF-4EBA-BB66-84C062559210}"/>
    <cellStyle name="การคำนวณ 5 7 2" xfId="40087" xr:uid="{D052CB64-5469-45C8-B52C-41B10E861B50}"/>
    <cellStyle name="การคำนวณ 5 7 3" xfId="30854" xr:uid="{40223F84-E41B-4452-B403-AC38FD4EC413}"/>
    <cellStyle name="การคำนวณ 5 7 4" xfId="19084" xr:uid="{1089CC4C-6E95-43E4-BF3F-D776866617A6}"/>
    <cellStyle name="การคำนวณ 5 8" xfId="4558" xr:uid="{AE30B283-F514-4DFC-AFE0-64E6C0FAB09C}"/>
    <cellStyle name="การคำนวณ 5 8 2" xfId="43192" xr:uid="{BB93A31B-1E00-4487-BC82-C07C97076F66}"/>
    <cellStyle name="การคำนวณ 5 8 3" xfId="34042" xr:uid="{B19E759A-F9CB-4F72-90E1-DB827A54D855}"/>
    <cellStyle name="การคำนวณ 5 8 4" xfId="22476" xr:uid="{6923B847-21E4-4B9D-87AD-84EF5DE23676}"/>
    <cellStyle name="การคำนวณ 5 9" xfId="4304" xr:uid="{FA41572C-67B2-4179-A714-FECF339FF118}"/>
    <cellStyle name="การคำนวณ 5 9 2" xfId="40320" xr:uid="{C04E7F01-4FF3-4A71-BCCA-FE37BFD5897B}"/>
    <cellStyle name="การคำนวณ 5 9 3" xfId="31087" xr:uid="{7BE40969-07A0-4435-9680-BB986D57D624}"/>
    <cellStyle name="การคำนวณ 5 9 4" xfId="19343" xr:uid="{2F79BAA9-791B-4775-A012-78CA7BBC9D22}"/>
    <cellStyle name="การคำนวณ 6" xfId="2043" xr:uid="{00000000-0005-0000-0000-0000FB070000}"/>
    <cellStyle name="การคำนวณ 6 10" xfId="5194" xr:uid="{1DC97624-0C1F-49D6-98E4-CB294BA556F5}"/>
    <cellStyle name="การคำนวณ 6 10 2" xfId="45327" xr:uid="{0A351396-F455-4CB1-A472-9F474444C580}"/>
    <cellStyle name="การคำนวณ 6 10 3" xfId="36182" xr:uid="{B0AFBCBE-BF0D-4F89-B67D-07940C72FAA0}"/>
    <cellStyle name="การคำนวณ 6 10 4" xfId="24648" xr:uid="{AB76DACB-4A73-44CF-98C7-77FB68CDEA60}"/>
    <cellStyle name="การคำนวณ 6 11" xfId="14469" xr:uid="{982D1A0D-C2FB-41C5-BA86-B76862760574}"/>
    <cellStyle name="การคำนวณ 6 11 2" xfId="47040" xr:uid="{926378AC-DC39-4903-8396-42401D5A8CF1}"/>
    <cellStyle name="การคำนวณ 6 11 3" xfId="37896" xr:uid="{A60E39A2-DF76-4B34-9EAB-86B4B67FA453}"/>
    <cellStyle name="การคำนวณ 6 11 4" xfId="26478" xr:uid="{C51FE671-7EAD-416D-8952-257CC2C9F871}"/>
    <cellStyle name="การคำนวณ 6 12" xfId="15044" xr:uid="{BCE2CF00-8623-4D8C-875C-B681FA6F715D}"/>
    <cellStyle name="การคำนวณ 6 12 2" xfId="43111" xr:uid="{C9C604E0-1C08-479D-A37F-D750195B1ABF}"/>
    <cellStyle name="การคำนวณ 6 12 3" xfId="33961" xr:uid="{6DA5A037-CE42-48BE-8797-5C65558B3A58}"/>
    <cellStyle name="การคำนวณ 6 12 4" xfId="22391" xr:uid="{276F84B9-06B8-4427-8462-A222BF651355}"/>
    <cellStyle name="การคำนวณ 6 13" xfId="14683" xr:uid="{FBC503EB-0477-4443-8691-E450B73EEBA4}"/>
    <cellStyle name="การคำนวณ 6 13 2" xfId="46780" xr:uid="{80FBD281-5D83-4F98-9D79-6183A0D6E90E}"/>
    <cellStyle name="การคำนวณ 6 13 3" xfId="37636" xr:uid="{CF0B0436-589A-4758-A5DD-A68183BF19E7}"/>
    <cellStyle name="การคำนวณ 6 13 4" xfId="26196" xr:uid="{601A6D63-BAEF-4C11-AEEB-23987B501664}"/>
    <cellStyle name="การคำนวณ 6 14" xfId="25774" xr:uid="{8830E071-AD26-4261-B10D-D9927BDA4B13}"/>
    <cellStyle name="การคำนวณ 6 14 2" xfId="46397" xr:uid="{A8F5C2A2-1F92-4B68-B479-DC7391D4AD62}"/>
    <cellStyle name="การคำนวณ 6 14 3" xfId="37252" xr:uid="{E4E481B2-AA64-4818-9619-80E051C44723}"/>
    <cellStyle name="การคำนวณ 6 15" xfId="27121" xr:uid="{2679932A-A608-49A8-8CA1-3D8033CC92FA}"/>
    <cellStyle name="การคำนวณ 6 16" xfId="48934" xr:uid="{42312DCD-BFFE-4E09-84BB-7B1AA312E0F7}"/>
    <cellStyle name="การคำนวณ 6 17" xfId="50850" xr:uid="{EA57FEE6-8418-469B-BB9F-A1084604F9FC}"/>
    <cellStyle name="การคำนวณ 6 18" xfId="49587" xr:uid="{180B6203-D23B-4B0C-8073-ADDE34A8015E}"/>
    <cellStyle name="การคำนวณ 6 19" xfId="51959" xr:uid="{A135AB86-5D4F-432B-BC3A-CA8A3F34065B}"/>
    <cellStyle name="การคำนวณ 6 2" xfId="2044" xr:uid="{00000000-0005-0000-0000-0000FC070000}"/>
    <cellStyle name="การคำนวณ 6 2 10" xfId="15502" xr:uid="{C4F6073D-43B9-4826-B4F6-5AE15A411663}"/>
    <cellStyle name="การคำนวณ 6 2 10 2" xfId="47041" xr:uid="{F6B303DC-EAE0-47F4-AEE9-417354E27109}"/>
    <cellStyle name="การคำนวณ 6 2 10 3" xfId="37897" xr:uid="{2B6A0B93-84DB-4C24-806E-57E75E68D9BD}"/>
    <cellStyle name="การคำนวณ 6 2 10 4" xfId="26479" xr:uid="{890A01F6-6B4E-4B6B-AFAD-5275F07B2D7B}"/>
    <cellStyle name="การคำนวณ 6 2 11" xfId="13302" xr:uid="{BAD63DBE-DFCA-4EB8-A8EB-FE8CD8132E40}"/>
    <cellStyle name="การคำนวณ 6 2 11 2" xfId="45618" xr:uid="{48C461B7-F704-4643-840D-3822DAEBB05A}"/>
    <cellStyle name="การคำนวณ 6 2 11 3" xfId="36473" xr:uid="{E5EDE737-0F13-407D-99D3-292ED76BB6F7}"/>
    <cellStyle name="การคำนวณ 6 2 11 4" xfId="24945" xr:uid="{6D23FC12-2B3D-4159-BC10-4C5099BAE20C}"/>
    <cellStyle name="การคำนวณ 6 2 12" xfId="13877" xr:uid="{DB61C8C9-93B3-4114-808E-403AB5C84168}"/>
    <cellStyle name="การคำนวณ 6 2 12 2" xfId="47222" xr:uid="{E75DFC0A-909C-44A1-916D-0278DEACDBE1}"/>
    <cellStyle name="การคำนวณ 6 2 12 3" xfId="38078" xr:uid="{727A869E-5815-4FFB-80F5-C17987474129}"/>
    <cellStyle name="การคำนวณ 6 2 12 4" xfId="26664" xr:uid="{F234476C-2700-4F6E-BC1F-EA947FFF2B9F}"/>
    <cellStyle name="การคำนวณ 6 2 13" xfId="26357" xr:uid="{594987D5-4A3C-4BAC-86DF-514767C6BB94}"/>
    <cellStyle name="การคำนวณ 6 2 13 2" xfId="46926" xr:uid="{B722E8DF-4EC7-467B-929C-053146CE5F14}"/>
    <cellStyle name="การคำนวณ 6 2 13 3" xfId="37782" xr:uid="{AFD4A34A-4DA1-401F-A33A-8B1DBFC6CFD8}"/>
    <cellStyle name="การคำนวณ 6 2 14" xfId="22330" xr:uid="{7E2BB21B-91B5-475F-8E79-D4B470C32E13}"/>
    <cellStyle name="การคำนวณ 6 2 15" xfId="48935" xr:uid="{614D30F2-92CF-4139-9E8E-A8CAE8D8489D}"/>
    <cellStyle name="การคำนวณ 6 2 16" xfId="50851" xr:uid="{5AB53CCA-F485-4C7A-BE08-6E3F90FFD6F7}"/>
    <cellStyle name="การคำนวณ 6 2 17" xfId="51074" xr:uid="{2B77A712-B0B3-4ED3-87DB-08AC13283907}"/>
    <cellStyle name="การคำนวณ 6 2 18" xfId="49869" xr:uid="{26574548-A411-4609-AE66-90A7FDEBC640}"/>
    <cellStyle name="การคำนวณ 6 2 19" xfId="49294" xr:uid="{84128E58-644C-494D-B45D-E54ECA9F3757}"/>
    <cellStyle name="การคำนวณ 6 2 2" xfId="5377" xr:uid="{BBA5AF63-0FF9-416C-A786-A8909EC9B9B7}"/>
    <cellStyle name="การคำนวณ 6 2 2 2" xfId="41262" xr:uid="{EF507D5E-A2E0-448A-8153-FB85B95D2FCA}"/>
    <cellStyle name="การคำนวณ 6 2 2 3" xfId="32049" xr:uid="{9E97F9EE-6553-4C0C-BC3E-3FB757AE536A}"/>
    <cellStyle name="การคำนวณ 6 2 2 4" xfId="20339" xr:uid="{134712DA-B404-46E5-A60F-F6C973EC331D}"/>
    <cellStyle name="การคำนวณ 6 2 20" xfId="53814" xr:uid="{F9208553-B9F5-4008-90F6-ACDBFEF070C4}"/>
    <cellStyle name="การคำนวณ 6 2 21" xfId="55055" xr:uid="{3574F0A6-AFDC-4690-966B-C3BD3039F0B9}"/>
    <cellStyle name="การคำนวณ 6 2 22" xfId="55239" xr:uid="{EC7B3700-164F-4F20-B360-2C7CEC83F0A3}"/>
    <cellStyle name="การคำนวณ 6 2 23" xfId="56312" xr:uid="{92AE9A83-8DC2-424F-A17D-E8CC54FBC629}"/>
    <cellStyle name="การคำนวณ 6 2 3" xfId="4004" xr:uid="{4ADEFF21-4D04-40B0-AA2C-F4CAE107DB81}"/>
    <cellStyle name="การคำนวณ 6 2 3 2" xfId="40901" xr:uid="{6EEE4FEE-C7D6-46C7-99AF-1A7A018D4C5D}"/>
    <cellStyle name="การคำนวณ 6 2 3 3" xfId="31670" xr:uid="{35511A98-5D5C-478C-B97D-4002E533CC90}"/>
    <cellStyle name="การคำนวณ 6 2 3 4" xfId="19947" xr:uid="{7821F438-D968-4C40-9BAE-A21069F42EEF}"/>
    <cellStyle name="การคำนวณ 6 2 4" xfId="9658" xr:uid="{E435560F-F1DD-4291-96CC-F228F3CA549A}"/>
    <cellStyle name="การคำนวณ 6 2 4 2" xfId="41800" xr:uid="{E51E1D67-8E78-456A-92FA-D0B4328F56EC}"/>
    <cellStyle name="การคำนวณ 6 2 4 3" xfId="32649" xr:uid="{18419CDE-5B12-454C-9F0D-63C781889284}"/>
    <cellStyle name="การคำนวณ 6 2 4 4" xfId="21066" xr:uid="{C5B83A5A-84DB-4F96-8E90-CBD079A74185}"/>
    <cellStyle name="การคำนวณ 6 2 5" xfId="5433" xr:uid="{B064B16D-634B-47CE-BD27-FD1DFBDC78E3}"/>
    <cellStyle name="การคำนวณ 6 2 5 2" xfId="39335" xr:uid="{03F5377B-D6F7-4FF7-B3E8-9D41DFA48B47}"/>
    <cellStyle name="การคำนวณ 6 2 5 3" xfId="30070" xr:uid="{8AB9312E-0D70-48F0-B462-69615CC5515E}"/>
    <cellStyle name="การคำนวณ 6 2 5 4" xfId="18314" xr:uid="{46190DDF-F3BA-4F24-A98A-501F0A5E6098}"/>
    <cellStyle name="การคำนวณ 6 2 6" xfId="3953" xr:uid="{14AFFDBA-2897-4F0B-B04E-ECAB8FD7A996}"/>
    <cellStyle name="การคำนวณ 6 2 6 2" xfId="43278" xr:uid="{E515B4A9-5892-48EF-96BA-6EC2FFC6BFD8}"/>
    <cellStyle name="การคำนวณ 6 2 6 3" xfId="34128" xr:uid="{660BF667-47AA-4A24-BAD1-DA5A552424C2}"/>
    <cellStyle name="การคำนวณ 6 2 6 4" xfId="22563" xr:uid="{A3243E9C-9DE0-4950-A8EA-9ADEDC839766}"/>
    <cellStyle name="การคำนวณ 6 2 7" xfId="10715" xr:uid="{1266B845-FB63-413C-B14A-E20341C947FA}"/>
    <cellStyle name="การคำนวณ 6 2 7 2" xfId="42045" xr:uid="{0981B84F-9DDE-4518-BBC5-90CD7441E85D}"/>
    <cellStyle name="การคำนวณ 6 2 7 3" xfId="32895" xr:uid="{AE57AA5F-8F42-4B9C-91CE-CC9B496CD372}"/>
    <cellStyle name="การคำนวณ 6 2 7 4" xfId="21315" xr:uid="{2379C570-EC75-49FF-B012-E60DA9F5BF30}"/>
    <cellStyle name="การคำนวณ 6 2 8" xfId="10900" xr:uid="{1C308627-2BBB-4A7C-8E54-C5BFC20013CB}"/>
    <cellStyle name="การคำนวณ 6 2 8 2" xfId="44016" xr:uid="{CB41FCD0-A05E-47DE-93C4-026D2269467D}"/>
    <cellStyle name="การคำนวณ 6 2 8 3" xfId="34868" xr:uid="{37822420-119E-4AE4-BAAE-A2DECC2EED1C}"/>
    <cellStyle name="การคำนวณ 6 2 8 4" xfId="23310" xr:uid="{D30B85AE-4B15-40DB-BF40-E02DDDBE045B}"/>
    <cellStyle name="การคำนวณ 6 2 9" xfId="10149" xr:uid="{848938FD-D6CB-4DAD-87C9-A8DAB382F380}"/>
    <cellStyle name="การคำนวณ 6 2 9 2" xfId="44071" xr:uid="{A970E5F4-2DD1-45E4-BFD2-4D49B94EDACF}"/>
    <cellStyle name="การคำนวณ 6 2 9 3" xfId="34923" xr:uid="{B2C405BE-0DF0-474F-AE6C-CF7C77137108}"/>
    <cellStyle name="การคำนวณ 6 2 9 4" xfId="23367" xr:uid="{6CE51CC2-C9C6-47D7-A82E-0E8A901C30F5}"/>
    <cellStyle name="การคำนวณ 6 20" xfId="49293" xr:uid="{A3E6CA81-4B2B-44B5-97A6-D2C602C595A8}"/>
    <cellStyle name="การคำนวณ 6 21" xfId="53813" xr:uid="{86E4BFC8-07C6-4B60-89D1-D6604C2EBDE9}"/>
    <cellStyle name="การคำนวณ 6 22" xfId="54695" xr:uid="{FE1EB874-3519-401F-ACF1-52A95323B295}"/>
    <cellStyle name="การคำนวณ 6 23" xfId="54975" xr:uid="{17D6D084-BE76-4D7D-965F-0DB1C56CBBBD}"/>
    <cellStyle name="การคำนวณ 6 24" xfId="56311" xr:uid="{F26EBED3-99B6-4B4E-A0B8-0C68E60A2687}"/>
    <cellStyle name="การคำนวณ 6 3" xfId="5376" xr:uid="{F9A59674-9D8E-4E12-9594-CA9A5AB589C2}"/>
    <cellStyle name="การคำนวณ 6 3 2" xfId="41261" xr:uid="{D189F185-22EC-4830-9898-0EE4DD6DC82E}"/>
    <cellStyle name="การคำนวณ 6 3 3" xfId="32048" xr:uid="{9F45BF62-EFD3-4720-A8E3-349A37BF0250}"/>
    <cellStyle name="การคำนวณ 6 3 4" xfId="20338" xr:uid="{D1F62C2B-8257-4250-88D2-5ABC37B32C12}"/>
    <cellStyle name="การคำนวณ 6 4" xfId="3768" xr:uid="{F556E173-9C90-42A7-A665-F8547AE48148}"/>
    <cellStyle name="การคำนวณ 6 4 2" xfId="40900" xr:uid="{AFAAA177-3997-466C-AC88-5F70151393B2}"/>
    <cellStyle name="การคำนวณ 6 4 3" xfId="31669" xr:uid="{94C6C365-092E-4416-9826-23128F7F2A4E}"/>
    <cellStyle name="การคำนวณ 6 4 4" xfId="19946" xr:uid="{E66C95FC-B32D-46F7-BB52-7176D94F75BF}"/>
    <cellStyle name="การคำนวณ 6 5" xfId="10452" xr:uid="{98382E45-FB73-471C-909C-7D698328AEA0}"/>
    <cellStyle name="การคำนวณ 6 5 2" xfId="41801" xr:uid="{87AD6005-2E1B-4960-B3B6-9D87401B30DB}"/>
    <cellStyle name="การคำนวณ 6 5 3" xfId="32650" xr:uid="{46646DFC-6678-41F0-82A1-E0B2DC5694E6}"/>
    <cellStyle name="การคำนวณ 6 5 4" xfId="21067" xr:uid="{B2A0D280-B01E-4E76-BFCA-BC7DD04B70B2}"/>
    <cellStyle name="การคำนวณ 6 6" xfId="10188" xr:uid="{AFAA65F4-A722-4920-ADE8-6FDA1BFAD4C4}"/>
    <cellStyle name="การคำนวณ 6 6 2" xfId="39336" xr:uid="{40B5C97D-EBFE-4C1A-B33C-C32217191DC6}"/>
    <cellStyle name="การคำนวณ 6 6 3" xfId="30071" xr:uid="{80910B0D-F264-40A6-9F0E-F3C20E99248E}"/>
    <cellStyle name="การคำนวณ 6 6 4" xfId="18315" xr:uid="{B4A73B42-0D54-4302-88F9-5EFFCC2C3ABB}"/>
    <cellStyle name="การคำนวณ 6 7" xfId="10605" xr:uid="{CCEB45FE-72BF-4F38-BACE-B3CD1EFA13B8}"/>
    <cellStyle name="การคำนวณ 6 7 2" xfId="43279" xr:uid="{297BBCDE-631D-4F91-BC4F-C540AC111584}"/>
    <cellStyle name="การคำนวณ 6 7 3" xfId="34129" xr:uid="{329063E3-84CE-4404-B82A-0EC8AD337B74}"/>
    <cellStyle name="การคำนวณ 6 7 4" xfId="22564" xr:uid="{70FCE774-BD7D-46F0-9CCC-C753CACC8506}"/>
    <cellStyle name="การคำนวณ 6 8" xfId="6103" xr:uid="{41DE941D-D7A2-4C98-B5E5-B215355814FA}"/>
    <cellStyle name="การคำนวณ 6 8 2" xfId="45129" xr:uid="{0C46BAC6-9755-420A-AA6D-29A04FA34B5D}"/>
    <cellStyle name="การคำนวณ 6 8 3" xfId="35984" xr:uid="{1F4C3C7A-D2C9-4447-9211-F0C7C3A81F9F}"/>
    <cellStyle name="การคำนวณ 6 8 4" xfId="24450" xr:uid="{9AA3F39F-8A99-40AC-9F11-16CDCA538544}"/>
    <cellStyle name="การคำนวณ 6 9" xfId="11168" xr:uid="{2469B19E-F1FD-47B6-A2CA-0E52BB565267}"/>
    <cellStyle name="การคำนวณ 6 9 2" xfId="42973" xr:uid="{1C4B4AAD-2969-4535-BAA4-21A3D6D5CB64}"/>
    <cellStyle name="การคำนวณ 6 9 3" xfId="33823" xr:uid="{16CC8E99-07D9-49C0-8D60-FE3B61BB78DF}"/>
    <cellStyle name="การคำนวณ 6 9 4" xfId="22251" xr:uid="{11DB49AB-8956-4576-A133-46405B79EB36}"/>
    <cellStyle name="การคำนวณ 7" xfId="2045" xr:uid="{00000000-0005-0000-0000-0000FD070000}"/>
    <cellStyle name="การคำนวณ 7 10" xfId="14778" xr:uid="{019F550C-77E7-4D48-A539-155394A25102}"/>
    <cellStyle name="การคำนวณ 7 10 2" xfId="45408" xr:uid="{044495CB-FF34-43B9-A30F-018E6B7BD8EC}"/>
    <cellStyle name="การคำนวณ 7 10 3" xfId="36263" xr:uid="{A5DCA500-4A50-4316-9ABF-D1DBA7D99F59}"/>
    <cellStyle name="การคำนวณ 7 10 4" xfId="24729" xr:uid="{D087DD25-A7A4-452B-9043-645E1CDA692F}"/>
    <cellStyle name="การคำนวณ 7 11" xfId="15475" xr:uid="{7C46BCB7-2414-4643-90EC-ADD7A42F9DD2}"/>
    <cellStyle name="การคำนวณ 7 11 2" xfId="46222" xr:uid="{EFF7BE3B-997D-4CF8-A578-5FC800D1DF1D}"/>
    <cellStyle name="การคำนวณ 7 11 3" xfId="37077" xr:uid="{25CD24EB-456F-4109-871F-3A8594CEE385}"/>
    <cellStyle name="การคำนวณ 7 11 4" xfId="25583" xr:uid="{2B8C0FC9-8841-4809-83FA-4B8BA9C88BD8}"/>
    <cellStyle name="การคำนวณ 7 12" xfId="13231" xr:uid="{6E15C894-268A-4359-B62C-1ED54C7EE738}"/>
    <cellStyle name="การคำนวณ 7 12 2" xfId="45453" xr:uid="{7DB9AE63-DFF2-49AE-9FCF-954A0DD4681B}"/>
    <cellStyle name="การคำนวณ 7 12 3" xfId="36308" xr:uid="{ACAF9951-5D90-434F-9557-DD273C0CF974}"/>
    <cellStyle name="การคำนวณ 7 12 4" xfId="24774" xr:uid="{75740C35-D763-4B3A-9E0C-C91C73D9BF9D}"/>
    <cellStyle name="การคำนวณ 7 13" xfId="25764" xr:uid="{1CA2FA66-BD56-43B3-A440-5C842C785DEF}"/>
    <cellStyle name="การคำนวณ 7 13 2" xfId="46387" xr:uid="{C09696B6-E369-4D8D-8B7B-792036B09BBE}"/>
    <cellStyle name="การคำนวณ 7 13 3" xfId="37242" xr:uid="{9FBB7C72-5A29-4085-A44F-9C91DA45DDC8}"/>
    <cellStyle name="การคำนวณ 7 14" xfId="28195" xr:uid="{16092CCB-F7C5-4E63-A25A-6E3E418946D9}"/>
    <cellStyle name="การคำนวณ 7 15" xfId="48936" xr:uid="{45C7AAFD-DD24-46C6-9818-85331C6B0E97}"/>
    <cellStyle name="การคำนวณ 7 16" xfId="50852" xr:uid="{22DB1A28-935E-4F88-BCF5-59E8462C085C}"/>
    <cellStyle name="การคำนวณ 7 17" xfId="50696" xr:uid="{FA2DDD6A-71A1-46E9-AB29-E46A03BAA079}"/>
    <cellStyle name="การคำนวณ 7 18" xfId="51958" xr:uid="{2919A785-FB52-4A09-8830-E603461820A4}"/>
    <cellStyle name="การคำนวณ 7 19" xfId="51634" xr:uid="{693F7E2B-47DB-4CF8-8279-EC8C6FED8F50}"/>
    <cellStyle name="การคำนวณ 7 2" xfId="5378" xr:uid="{3792029D-1C17-4227-9180-1CD72F653D8F}"/>
    <cellStyle name="การคำนวณ 7 2 2" xfId="39587" xr:uid="{3C2931FC-D182-44BF-95FE-6B498C60CB04}"/>
    <cellStyle name="การคำนวณ 7 2 3" xfId="30329" xr:uid="{94B30FF2-BB18-4850-B205-143CF43EC588}"/>
    <cellStyle name="การคำนวณ 7 2 4" xfId="18574" xr:uid="{D2B55424-F171-442E-AA8C-7F0F46B36CAD}"/>
    <cellStyle name="การคำนวณ 7 20" xfId="53815" xr:uid="{02C3371E-0765-445D-B653-F8ECF55DFE32}"/>
    <cellStyle name="การคำนวณ 7 21" xfId="54233" xr:uid="{57EB59CE-6C36-4F03-9C71-5A7F4F7BE261}"/>
    <cellStyle name="การคำนวณ 7 22" xfId="55431" xr:uid="{53E5F51D-A3B0-4F6D-A3D9-DCB1E65B1CC3}"/>
    <cellStyle name="การคำนวณ 7 23" xfId="56313" xr:uid="{E5C167AA-BB80-422E-BF79-D5D0DD1498D1}"/>
    <cellStyle name="การคำนวณ 7 3" xfId="4003" xr:uid="{6144C0CC-602A-43DB-BFA0-EAFADABB1B89}"/>
    <cellStyle name="การคำนวณ 7 3 2" xfId="40902" xr:uid="{BC93573E-B8C7-4416-86EE-B634FB5A0432}"/>
    <cellStyle name="การคำนวณ 7 3 3" xfId="31671" xr:uid="{FD331815-0F75-4DDB-809C-8C0EA17CC3D6}"/>
    <cellStyle name="การคำนวณ 7 3 4" xfId="19948" xr:uid="{AF7D8735-0B07-43FE-A63A-724FC79A61A8}"/>
    <cellStyle name="การคำนวณ 7 4" xfId="3876" xr:uid="{818848AE-75C6-4C18-B29C-A5931BBAE1B2}"/>
    <cellStyle name="การคำนวณ 7 4 2" xfId="41877" xr:uid="{A50DB267-2B3F-419E-AB9C-9FD485D9DFA5}"/>
    <cellStyle name="การคำนวณ 7 4 3" xfId="32726" xr:uid="{A00E328C-1310-4B41-A1BB-645AF426A96C}"/>
    <cellStyle name="การคำนวณ 7 4 4" xfId="21144" xr:uid="{0E42A79A-FEFC-479A-B755-A16FDBB5A3E6}"/>
    <cellStyle name="การคำนวณ 7 5" xfId="10435" xr:uid="{6DBEF7E1-332E-4DBC-8D9D-AE4BF50E33AC}"/>
    <cellStyle name="การคำนวณ 7 5 2" xfId="39483" xr:uid="{1BBBBB8D-FDD0-454F-9CD5-F3942C78F142}"/>
    <cellStyle name="การคำนวณ 7 5 3" xfId="30218" xr:uid="{EDC6A450-F0F1-4F3C-85D8-4D6CA352DE70}"/>
    <cellStyle name="การคำนวณ 7 5 4" xfId="18463" xr:uid="{4D40DB3A-9415-4708-98C0-5B90D98F8D2F}"/>
    <cellStyle name="การคำนวณ 7 6" xfId="10930" xr:uid="{070B3249-C532-45EF-8755-B36789569234}"/>
    <cellStyle name="การคำนวณ 7 6 2" xfId="43357" xr:uid="{95F20701-8640-48B0-BCAF-4B2859D6FC49}"/>
    <cellStyle name="การคำนวณ 7 6 3" xfId="34207" xr:uid="{F5C7CC4F-6B82-4C23-88A4-09FB4C2FFCAA}"/>
    <cellStyle name="การคำนวณ 7 6 4" xfId="22643" xr:uid="{F4940263-F9BD-4FDB-8495-30DFA413C411}"/>
    <cellStyle name="การคำนวณ 7 7" xfId="9749" xr:uid="{125A7AE0-B135-4DC6-BE71-0A97950EC02B}"/>
    <cellStyle name="การคำนวณ 7 7 2" xfId="44234" xr:uid="{077122EF-AC0B-470B-AEC2-4F5BB8D4564F}"/>
    <cellStyle name="การคำนวณ 7 7 3" xfId="35086" xr:uid="{83BDE666-51BE-415F-A742-F91037ED8E2B}"/>
    <cellStyle name="การคำนวณ 7 7 4" xfId="23533" xr:uid="{172FD4FF-C017-41CF-AAF0-E3E5AC94E2B5}"/>
    <cellStyle name="การคำนวณ 7 8" xfId="10656" xr:uid="{3F79A263-5B17-4248-83C9-83731EA0286D}"/>
    <cellStyle name="การคำนวณ 7 8 2" xfId="39499" xr:uid="{EFCAB3FE-692F-4502-8157-BF5D697BC222}"/>
    <cellStyle name="การคำนวณ 7 8 3" xfId="30234" xr:uid="{1D9B00C3-C60A-4819-9FCD-887B349430EC}"/>
    <cellStyle name="การคำนวณ 7 8 4" xfId="18479" xr:uid="{F38773D7-96F8-468F-B32C-F8CC94A728F9}"/>
    <cellStyle name="การคำนวณ 7 9" xfId="10177" xr:uid="{3A686E0C-1ED1-4598-AB4C-EE23ECCEE355}"/>
    <cellStyle name="การคำนวณ 7 9 2" xfId="44612" xr:uid="{19CFE1BE-6FDB-4270-AE7D-2BF4A62BFE27}"/>
    <cellStyle name="การคำนวณ 7 9 3" xfId="35466" xr:uid="{505D999E-D4F2-4092-B363-3786AC0FC342}"/>
    <cellStyle name="การคำนวณ 7 9 4" xfId="23923" xr:uid="{92445692-6F6F-4825-BE35-1EEA0B02D67D}"/>
    <cellStyle name="การคำนวณ 8" xfId="5359" xr:uid="{D7E71C8A-0523-47B9-A1FD-27062B5A70DA}"/>
    <cellStyle name="การคำนวณ 8 2" xfId="39597" xr:uid="{3DAB6A55-C6CD-4AF5-8482-3B909C16BA60}"/>
    <cellStyle name="การคำนวณ 8 3" xfId="30339" xr:uid="{23A07A35-84E2-475D-80D1-7FC7CB478AF4}"/>
    <cellStyle name="การคำนวณ 8 4" xfId="18584" xr:uid="{9861D800-E666-4209-9429-DBBB18F2A55F}"/>
    <cellStyle name="การคำนวณ 9" xfId="5560" xr:uid="{C10F705F-BD0B-4BD0-AE12-FF12EAC3DA86}"/>
    <cellStyle name="การคำนวณ 9 2" xfId="40883" xr:uid="{21267DB7-6D8A-4C26-87F2-8A6FF5E36C99}"/>
    <cellStyle name="การคำนวณ 9 3" xfId="31652" xr:uid="{590AE916-60CF-4A44-AE8B-DFDE0F2E2CDF}"/>
    <cellStyle name="การคำนวณ 9 4" xfId="19929" xr:uid="{2E16C0DA-292C-4B62-9117-6442EB59ED5B}"/>
    <cellStyle name="ข้อความเตือน" xfId="2046" xr:uid="{00000000-0005-0000-0000-0000FE070000}"/>
    <cellStyle name="ข้อความเตือน 2" xfId="2047" xr:uid="{00000000-0005-0000-0000-0000FF070000}"/>
    <cellStyle name="ข้อความอธิบาย" xfId="2048" xr:uid="{00000000-0005-0000-0000-000000080000}"/>
    <cellStyle name="ข้อความอธิบาย 2" xfId="2049" xr:uid="{00000000-0005-0000-0000-000001080000}"/>
    <cellStyle name="จุลภาค 2" xfId="3595" xr:uid="{B8B14A53-062D-4E54-8B24-BFBA447FD318}"/>
    <cellStyle name="จุลภาค 2 2" xfId="7237" xr:uid="{A614096E-DAB0-44CD-9AE2-0F85E5E05BDD}"/>
    <cellStyle name="จุลภาค 2 3" xfId="9248" xr:uid="{E4520703-279C-43A6-B68E-577D43657965}"/>
    <cellStyle name="จุลภาค 3" xfId="3596" xr:uid="{4449AF4C-99E5-4AC7-9ED1-7E10EEB9CD88}"/>
    <cellStyle name="จุลภาค 3 2" xfId="7238" xr:uid="{871037D6-F968-405E-9109-1D46CB1241F1}"/>
    <cellStyle name="จุลภาค 3 3" xfId="9249" xr:uid="{1496AFD4-6AC1-492C-B807-60E06C4CBC9F}"/>
    <cellStyle name="ชื่อเรื่อง" xfId="2050" xr:uid="{00000000-0005-0000-0000-000002080000}"/>
    <cellStyle name="ชื่อเรื่อง 2" xfId="2051" xr:uid="{00000000-0005-0000-0000-000003080000}"/>
    <cellStyle name="ดี" xfId="2052" xr:uid="{00000000-0005-0000-0000-000004080000}"/>
    <cellStyle name="ดี 2" xfId="2053" xr:uid="{00000000-0005-0000-0000-000005080000}"/>
    <cellStyle name="ตามการเชื่อมโยงหลายมิติ" xfId="2054" xr:uid="{00000000-0005-0000-0000-000006080000}"/>
    <cellStyle name="น้บะภฒ_95" xfId="2055" xr:uid="{00000000-0005-0000-0000-000007080000}"/>
    <cellStyle name="ปกติ 2" xfId="2056" xr:uid="{00000000-0005-0000-0000-000008080000}"/>
    <cellStyle name="ปกติ 2 2" xfId="2057" xr:uid="{00000000-0005-0000-0000-000009080000}"/>
    <cellStyle name="ปกติ 2 3" xfId="2058" xr:uid="{00000000-0005-0000-0000-00000A080000}"/>
    <cellStyle name="ปกติ 2 4" xfId="3597" xr:uid="{F76A4D57-498F-4BB6-8996-BAA22BA2EBD9}"/>
    <cellStyle name="ปกติ 4" xfId="2059" xr:uid="{00000000-0005-0000-0000-00000B080000}"/>
    <cellStyle name="ปกติ_112100" xfId="2060" xr:uid="{00000000-0005-0000-0000-00000C080000}"/>
    <cellStyle name="ป้อนค่า" xfId="2061" xr:uid="{00000000-0005-0000-0000-00000D080000}"/>
    <cellStyle name="ป้อนค่า 10" xfId="10433" xr:uid="{35F5DA3A-ED87-4C56-94BB-CECCD58BFB4A}"/>
    <cellStyle name="ป้อนค่า 10 2" xfId="42730" xr:uid="{EF84724D-4A57-4477-BD6D-2207FE19C4AE}"/>
    <cellStyle name="ป้อนค่า 10 3" xfId="33580" xr:uid="{D4D06D94-AABB-4B21-94F6-B9654D3D84F8}"/>
    <cellStyle name="ป้อนค่า 10 4" xfId="22006" xr:uid="{5689DCF7-7928-4F30-88FA-C05D6ABEACCD}"/>
    <cellStyle name="ป้อนค่า 11" xfId="10581" xr:uid="{AB41E67F-610E-44EB-BA8F-AC58749575C3}"/>
    <cellStyle name="ป้อนค่า 11 2" xfId="40601" xr:uid="{7318A4BE-7B73-48D4-91DC-2E0A099DB3A1}"/>
    <cellStyle name="ป้อนค่า 11 3" xfId="31369" xr:uid="{E8B567CD-90F1-4088-A929-C50D595C4E96}"/>
    <cellStyle name="ป้อนค่า 11 4" xfId="19638" xr:uid="{93A58F69-61BA-4943-9D4B-D1C0E1C98C96}"/>
    <cellStyle name="ป้อนค่า 12" xfId="6104" xr:uid="{6B29E283-3A16-4E9D-AC6B-B39A7166AA9B}"/>
    <cellStyle name="ป้อนค่า 12 2" xfId="44191" xr:uid="{242F570E-FBBB-47BB-80F6-7DC38884B868}"/>
    <cellStyle name="ป้อนค่า 12 3" xfId="35043" xr:uid="{4B1310D2-7A69-4E85-A1A6-E3D4EE73413E}"/>
    <cellStyle name="ป้อนค่า 12 4" xfId="23489" xr:uid="{F7B1828F-74C5-4A6A-B2AC-956AFC0127BD}"/>
    <cellStyle name="ป้อนค่า 13" xfId="4310" xr:uid="{AA7264F5-5B79-4724-B049-19844398C56E}"/>
    <cellStyle name="ป้อนค่า 13 2" xfId="45123" xr:uid="{D1588033-C598-4014-B72B-BCB8CDEF1D79}"/>
    <cellStyle name="ป้อนค่า 13 3" xfId="35978" xr:uid="{08CC1D1A-25CE-4F20-A058-822FE4E3D038}"/>
    <cellStyle name="ป้อนค่า 13 4" xfId="24444" xr:uid="{28A006D2-C8F4-4EF7-9B64-D1040672DD81}"/>
    <cellStyle name="ป้อนค่า 14" xfId="11648" xr:uid="{654FB5C6-9056-4520-9F21-111E120F41AF}"/>
    <cellStyle name="ป้อนค่า 14 2" xfId="42968" xr:uid="{A988DBA5-2E89-47E4-8948-F836F8F20606}"/>
    <cellStyle name="ป้อนค่า 14 3" xfId="33818" xr:uid="{94A3314F-A264-499D-AAD9-ADE8514FEB44}"/>
    <cellStyle name="ป้อนค่า 14 4" xfId="22245" xr:uid="{D9F47DB0-7816-4D73-82FA-B5CDBBFD8020}"/>
    <cellStyle name="ป้อนค่า 15" xfId="12058" xr:uid="{EE7638B2-2091-4334-8A78-A57B1C42DB98}"/>
    <cellStyle name="ป้อนค่า 15 2" xfId="45236" xr:uid="{1022B8BF-74D2-48AA-8A13-ED3FAABD86F1}"/>
    <cellStyle name="ป้อนค่า 15 3" xfId="36091" xr:uid="{7D879A6C-FCA6-4497-A0A4-25DA9D70926C}"/>
    <cellStyle name="ป้อนค่า 15 4" xfId="24557" xr:uid="{6900468D-DF81-44B7-AC26-2A8324FBA7E7}"/>
    <cellStyle name="ป้อนค่า 16" xfId="13344" xr:uid="{5E4B8F33-697F-4937-9E6C-AABA4520FFD7}"/>
    <cellStyle name="ป้อนค่า 16 2" xfId="47034" xr:uid="{5470DEE2-D370-4C85-BB2C-C59E64D8E41E}"/>
    <cellStyle name="ป้อนค่า 16 3" xfId="37890" xr:uid="{A1B9CCEC-E405-448D-94AF-A393263B54EF}"/>
    <cellStyle name="ป้อนค่า 16 4" xfId="26472" xr:uid="{5B06C41E-2943-46C6-8E4A-A8FEDE99487C}"/>
    <cellStyle name="ป้อนค่า 17" xfId="14670" xr:uid="{D68DACAD-7020-4DC0-B396-20CD80B29B47}"/>
    <cellStyle name="ป้อนค่า 17 2" xfId="44979" xr:uid="{6497B11A-543E-4464-B1D6-D8088D19E5C8}"/>
    <cellStyle name="ป้อนค่า 17 3" xfId="35834" xr:uid="{88462D33-ABA0-46D5-9191-F0B4961FE866}"/>
    <cellStyle name="ป้อนค่า 17 4" xfId="24297" xr:uid="{18A9DEC7-2212-49F8-95A3-610D95E918A1}"/>
    <cellStyle name="ป้อนค่า 18" xfId="13221" xr:uid="{8FA69D57-4E67-4A9A-99CC-6BC45FD3339C}"/>
    <cellStyle name="ป้อนค่า 18 2" xfId="39120" xr:uid="{C04EF6CD-04C1-49FA-8E5E-0B8067267CBA}"/>
    <cellStyle name="ป้อนค่า 18 3" xfId="29855" xr:uid="{AA3B4C4A-183D-4945-9576-03BC0FF98BEA}"/>
    <cellStyle name="ป้อนค่า 18 4" xfId="18099" xr:uid="{8B7522B3-7E07-4135-ABFE-2120E202C1CE}"/>
    <cellStyle name="ป้อนค่า 19" xfId="26266" xr:uid="{2B0C3090-AE8B-4C10-8C19-27A5D8FAAB4A}"/>
    <cellStyle name="ป้อนค่า 19 2" xfId="46838" xr:uid="{C5FEC441-C242-4AE7-B1A8-AAB9533A97AA}"/>
    <cellStyle name="ป้อนค่า 19 3" xfId="37694" xr:uid="{44543C9C-5789-492C-8441-00CA53DB0DDF}"/>
    <cellStyle name="ป้อนค่า 2" xfId="2062" xr:uid="{00000000-0005-0000-0000-00000E080000}"/>
    <cellStyle name="ป้อนค่า 2 10" xfId="9912" xr:uid="{FE29531D-FCF2-446A-BEAF-AAE339B95B62}"/>
    <cellStyle name="ป้อนค่า 2 10 2" xfId="40602" xr:uid="{979BABBF-814A-4E96-B801-5279241C50CD}"/>
    <cellStyle name="ป้อนค่า 2 10 3" xfId="31370" xr:uid="{FF80D29F-9FAD-4C21-90E3-E77A821877DE}"/>
    <cellStyle name="ป้อนค่า 2 10 4" xfId="19639" xr:uid="{082C60EB-EF02-4E34-BC60-0E30980A1905}"/>
    <cellStyle name="ป้อนค่า 2 11" xfId="10633" xr:uid="{B2C7E7B9-21F3-4727-BE3C-EFB6FF9299A8}"/>
    <cellStyle name="ป้อนค่า 2 11 2" xfId="41913" xr:uid="{FFA3D375-E838-489B-BF61-9AC10A0FDF0B}"/>
    <cellStyle name="ป้อนค่า 2 11 3" xfId="32763" xr:uid="{B7297E91-115F-46EC-AA0C-DD84C7D6FA67}"/>
    <cellStyle name="ป้อนค่า 2 11 4" xfId="21182" xr:uid="{4B2641E5-5ADC-4E16-AD02-133195C3ABCB}"/>
    <cellStyle name="ป้อนค่า 2 12" xfId="11483" xr:uid="{4100C019-8F20-4B7A-91FD-5F8934B473F7}"/>
    <cellStyle name="ป้อนค่า 2 12 2" xfId="44790" xr:uid="{18D2E0A1-68EC-42FC-BCB5-87FA0A3D76AF}"/>
    <cellStyle name="ป้อนค่า 2 12 3" xfId="35645" xr:uid="{52E8084A-C5E5-4C82-AB23-CE1FCF6A6C14}"/>
    <cellStyle name="ป้อนค่า 2 12 4" xfId="24108" xr:uid="{907DCE45-746C-4E0C-9D53-8B326A0D7999}"/>
    <cellStyle name="ป้อนค่า 2 13" xfId="11912" xr:uid="{63B423DC-FB11-4E2F-9C40-C3A116EAF4E3}"/>
    <cellStyle name="ป้อนค่า 2 13 2" xfId="42969" xr:uid="{F4F937A7-5180-4B24-8D2C-EBB05D527C2E}"/>
    <cellStyle name="ป้อนค่า 2 13 3" xfId="33819" xr:uid="{D97577FB-917C-499B-BA24-1B5FA3BFA9E8}"/>
    <cellStyle name="ป้อนค่า 2 13 4" xfId="22246" xr:uid="{B354B4FF-5707-43E3-8E3F-43EB8AA83835}"/>
    <cellStyle name="ป้อนค่า 2 14" xfId="12291" xr:uid="{9012C055-BAB3-487C-B880-F5480E85B8D8}"/>
    <cellStyle name="ป้อนค่า 2 14 2" xfId="44655" xr:uid="{D287FB8D-241A-45CF-AB88-9382EE63CA05}"/>
    <cellStyle name="ป้อนค่า 2 14 3" xfId="35510" xr:uid="{90A9A998-5CAC-4B45-8802-937400BA2C9B}"/>
    <cellStyle name="ป้อนค่า 2 14 4" xfId="23966" xr:uid="{DB45F1F2-05EE-4F95-B7F3-85DFD3B88DE0}"/>
    <cellStyle name="ป้อนค่า 2 15" xfId="15155" xr:uid="{5268F641-B59A-4625-A816-40C0E119C6A4}"/>
    <cellStyle name="ป้อนค่า 2 15 2" xfId="45933" xr:uid="{C21E4E78-0C0C-41ED-A3EE-726F1CAEF95B}"/>
    <cellStyle name="ป้อนค่า 2 15 3" xfId="36788" xr:uid="{C62907A4-918E-4B1F-9480-F4ADBF8533C1}"/>
    <cellStyle name="ป้อนค่า 2 15 4" xfId="25278" xr:uid="{9C1919C9-8410-4E84-8C1D-5909CEB4853D}"/>
    <cellStyle name="ป้อนค่า 2 16" xfId="13304" xr:uid="{75F2564A-BDF4-4849-B9D3-DB0C06F23496}"/>
    <cellStyle name="ป้อนค่า 2 16 2" xfId="44199" xr:uid="{E20DA9F9-4A69-45E3-9300-61DDA982319D}"/>
    <cellStyle name="ป้อนค่า 2 16 3" xfId="35051" xr:uid="{497B58EC-C82F-415E-B920-CCC9C62D5661}"/>
    <cellStyle name="ป้อนค่า 2 16 4" xfId="23497" xr:uid="{DDB4BEE1-86BD-4F30-8D78-CB5A486521C6}"/>
    <cellStyle name="ป้อนค่า 2 17" xfId="15389" xr:uid="{A1268C46-1A80-4790-BBC5-C6D15661609A}"/>
    <cellStyle name="ป้อนค่า 2 17 2" xfId="46102" xr:uid="{6330FA2C-B7AA-4A86-A9D0-E41FE619273C}"/>
    <cellStyle name="ป้อนค่า 2 17 3" xfId="36957" xr:uid="{2CC265DE-8F6A-4B39-9074-514061C8501D}"/>
    <cellStyle name="ป้อนค่า 2 17 4" xfId="25451" xr:uid="{99164D80-9F1D-4D49-8909-B1B5B3BDBBA5}"/>
    <cellStyle name="ป้อนค่า 2 18" xfId="25759" xr:uid="{CBFCCF40-2A7B-4E1D-AE6E-EC30401B4A90}"/>
    <cellStyle name="ป้อนค่า 2 18 2" xfId="46382" xr:uid="{CAF448F5-2EA9-4DD0-997E-88A1552BC233}"/>
    <cellStyle name="ป้อนค่า 2 18 3" xfId="37237" xr:uid="{6E28DCFC-5E18-4419-9720-C873A36766A5}"/>
    <cellStyle name="ป้อนค่า 2 19" xfId="27032" xr:uid="{667D9C4C-985F-42B6-85A1-0C7DD358784D}"/>
    <cellStyle name="ป้อนค่า 2 2" xfId="2063" xr:uid="{00000000-0005-0000-0000-00000F080000}"/>
    <cellStyle name="ป้อนค่า 2 2 10" xfId="11124" xr:uid="{5DF4F298-214D-463C-B735-50553092E1CC}"/>
    <cellStyle name="ป้อนค่า 2 2 10 2" xfId="45234" xr:uid="{CBDEB14C-00C0-471A-BCAF-F4154060C87E}"/>
    <cellStyle name="ป้อนค่า 2 2 10 3" xfId="36089" xr:uid="{B976A58E-372C-4579-B2E3-1DDCF3CEC2F2}"/>
    <cellStyle name="ป้อนค่า 2 2 10 4" xfId="24555" xr:uid="{8A976108-B75E-4104-B0A5-D039A3A8155C}"/>
    <cellStyle name="ป้อนค่า 2 2 11" xfId="15495" xr:uid="{56D49666-45FB-4328-A6DF-0A23AB20C5B8}"/>
    <cellStyle name="ป้อนค่า 2 2 11 2" xfId="45934" xr:uid="{8745BAAA-6E9B-4450-AFBF-DCEF2EDD826E}"/>
    <cellStyle name="ป้อนค่า 2 2 11 3" xfId="36789" xr:uid="{ADA13817-BF4C-44CC-AAD2-9692FE8A0D16}"/>
    <cellStyle name="ป้อนค่า 2 2 11 4" xfId="25279" xr:uid="{39EFB811-E3C3-4F6E-9B00-541F253ECAB3}"/>
    <cellStyle name="ป้อนค่า 2 2 12" xfId="15477" xr:uid="{C576F50D-17B3-4A1A-BED4-8627B28386E6}"/>
    <cellStyle name="ป้อนค่า 2 2 12 2" xfId="44384" xr:uid="{17DC4ABC-F23C-4546-8FA7-7BE9A189324E}"/>
    <cellStyle name="ป้อนค่า 2 2 12 3" xfId="35237" xr:uid="{5D3B3D1D-616C-431C-AB9A-55F0850825F6}"/>
    <cellStyle name="ป้อนค่า 2 2 12 4" xfId="23686" xr:uid="{187E88F8-819A-412F-9B24-14A08B30809F}"/>
    <cellStyle name="ป้อนค่า 2 2 13" xfId="16147" xr:uid="{525E653A-0D52-46E6-8FF5-668764B9F5E5}"/>
    <cellStyle name="ป้อนค่า 2 2 13 2" xfId="42831" xr:uid="{6A61FDCB-C1AA-41AA-9AF5-3C112D85E280}"/>
    <cellStyle name="ป้อนค่า 2 2 13 3" xfId="33681" xr:uid="{34C12B1C-2E87-499E-B4BE-F26840AF1F57}"/>
    <cellStyle name="ป้อนค่า 2 2 13 4" xfId="22107" xr:uid="{7E331634-6FCA-4ABD-B21A-0950B0C0BF5F}"/>
    <cellStyle name="ป้อนค่า 2 2 14" xfId="26395" xr:uid="{A3BCC5A7-6375-4B07-85EB-0E6518221B73}"/>
    <cellStyle name="ป้อนค่า 2 2 14 2" xfId="46964" xr:uid="{D169E22E-7A4F-473B-88BE-EC8F328BA927}"/>
    <cellStyle name="ป้อนค่า 2 2 14 3" xfId="37820" xr:uid="{9030008C-3C3B-4FA7-832E-0443E94A2309}"/>
    <cellStyle name="ป้อนค่า 2 2 15" xfId="27033" xr:uid="{1F8F96B4-057A-4141-AF55-2E05B601BF0F}"/>
    <cellStyle name="ป้อนค่า 2 2 16" xfId="48939" xr:uid="{9ED37031-4C8D-4603-8DEB-8D3057B3D19E}"/>
    <cellStyle name="ป้อนค่า 2 2 17" xfId="50867" xr:uid="{71F71B4E-5DEA-48E0-95A7-D85E0C9C23B8}"/>
    <cellStyle name="ป้อนค่า 2 2 18" xfId="49971" xr:uid="{41655C83-08AF-484D-AEDB-93D3EE2B3FE7}"/>
    <cellStyle name="ป้อนค่า 2 2 19" xfId="51954" xr:uid="{46F1B975-AAD6-420A-9165-ED203F2E93A3}"/>
    <cellStyle name="ป้อนค่า 2 2 2" xfId="2064" xr:uid="{00000000-0005-0000-0000-000010080000}"/>
    <cellStyle name="ป้อนค่า 2 2 2 10" xfId="14467" xr:uid="{7F4B702B-028A-4C31-803B-494D30E0361B}"/>
    <cellStyle name="ป้อนค่า 2 2 2 10 2" xfId="47029" xr:uid="{E1361D64-F90B-4192-B452-4B226F05B53E}"/>
    <cellStyle name="ป้อนค่า 2 2 2 10 3" xfId="37885" xr:uid="{129D9E3A-CEAB-4A09-B058-81FCF8B6B7BE}"/>
    <cellStyle name="ป้อนค่า 2 2 2 10 4" xfId="26467" xr:uid="{D3DEEEAB-528C-4EEF-990F-56850B144233}"/>
    <cellStyle name="ป้อนค่า 2 2 2 11" xfId="16324" xr:uid="{9ABD5C97-92EE-4B32-9653-D82E99DB1675}"/>
    <cellStyle name="ป้อนค่า 2 2 2 11 2" xfId="44382" xr:uid="{A3C9FD49-C09A-48B2-B60D-58CFE7113BFD}"/>
    <cellStyle name="ป้อนค่า 2 2 2 11 3" xfId="35235" xr:uid="{E7C15A6B-44A7-40E1-AE0C-3F72B99B684F}"/>
    <cellStyle name="ป้อนค่า 2 2 2 11 4" xfId="23684" xr:uid="{44B0E567-7918-4B0A-A8FF-AFE058683B5F}"/>
    <cellStyle name="ป้อนค่า 2 2 2 12" xfId="16524" xr:uid="{702FD2F9-8BC1-4E27-A882-6B1269362E24}"/>
    <cellStyle name="ป้อนค่า 2 2 2 12 2" xfId="46649" xr:uid="{1AABBCFA-2D70-4476-8AAF-8EBCD85EDC95}"/>
    <cellStyle name="ป้อนค่า 2 2 2 12 3" xfId="37505" xr:uid="{348AE6BA-32EB-458F-BD3F-946B7E8DA42E}"/>
    <cellStyle name="ป้อนค่า 2 2 2 12 4" xfId="26058" xr:uid="{DED8595E-7432-4985-AF52-36E779ADC9D6}"/>
    <cellStyle name="ป้อนค่า 2 2 2 13" xfId="26398" xr:uid="{83CFDF63-D54A-4A2B-9073-56720B464F4E}"/>
    <cellStyle name="ป้อนค่า 2 2 2 13 2" xfId="46967" xr:uid="{97BC5FC0-A0C3-4302-83A3-F9786A17152A}"/>
    <cellStyle name="ป้อนค่า 2 2 2 13 3" xfId="37823" xr:uid="{0076F4FA-C0BF-47C7-877A-29C59026FFAE}"/>
    <cellStyle name="ป้อนค่า 2 2 2 14" xfId="19276" xr:uid="{907DB0F5-A993-4DDA-8C0B-D1CA5F879DA1}"/>
    <cellStyle name="ป้อนค่า 2 2 2 15" xfId="48940" xr:uid="{C5337BC1-32D7-4182-8111-6A326751EE14}"/>
    <cellStyle name="ป้อนค่า 2 2 2 16" xfId="50868" xr:uid="{50A2713E-0FB0-4ACC-A0C7-3500C67A387A}"/>
    <cellStyle name="ป้อนค่า 2 2 2 17" xfId="49584" xr:uid="{88F8DBF4-61C5-4475-97BC-96C0A7AE3D2F}"/>
    <cellStyle name="ป้อนค่า 2 2 2 18" xfId="51955" xr:uid="{3078587D-38E4-4EE3-A824-3DE05160DF70}"/>
    <cellStyle name="ป้อนค่า 2 2 2 19" xfId="50987" xr:uid="{DE8F3A7A-01D0-49F2-B129-7EC43060795C}"/>
    <cellStyle name="ป้อนค่า 2 2 2 2" xfId="5392" xr:uid="{4E6553A0-9821-4023-90C4-D3A1614226DD}"/>
    <cellStyle name="ป้อนค่า 2 2 2 2 2" xfId="39577" xr:uid="{A247F90B-C054-453B-9EF6-9740E7A7CD11}"/>
    <cellStyle name="ป้อนค่า 2 2 2 2 3" xfId="30312" xr:uid="{E980DEA5-1F34-40D1-A9F3-43450FC04448}"/>
    <cellStyle name="ป้อนค่า 2 2 2 2 4" xfId="18557" xr:uid="{FF2E750A-EAA0-4C0F-8DB2-21D576E2F2AE}"/>
    <cellStyle name="ป้อนค่า 2 2 2 20" xfId="53821" xr:uid="{E81D7603-0F6F-41A1-88B3-F586739B3C2F}"/>
    <cellStyle name="ป้อนค่า 2 2 2 21" xfId="55057" xr:uid="{5DBFF69D-013B-4F55-B9CD-A771EBF4044C}"/>
    <cellStyle name="ป้อนค่า 2 2 2 22" xfId="55430" xr:uid="{40802A26-65D6-4A2E-9ADD-6F2F8C16706A}"/>
    <cellStyle name="ป้อนค่า 2 2 2 23" xfId="56318" xr:uid="{D9585654-815F-44B7-B341-C10E27C6A2C0}"/>
    <cellStyle name="ป้อนค่า 2 2 2 3" xfId="3992" xr:uid="{21E471C8-E585-410A-BEB6-A030695EA7DE}"/>
    <cellStyle name="ป้อนค่า 2 2 2 3 2" xfId="40918" xr:uid="{EAB73778-6893-474E-B399-82596AB203C7}"/>
    <cellStyle name="ป้อนค่า 2 2 2 3 3" xfId="31688" xr:uid="{20972EAE-6157-4DEF-A5CE-3C7850F0CE07}"/>
    <cellStyle name="ป้อนค่า 2 2 2 3 4" xfId="19965" xr:uid="{E5876983-0EEC-4D1C-B1C5-EFBB24341A4F}"/>
    <cellStyle name="ป้อนค่า 2 2 2 4" xfId="11458" xr:uid="{9617C729-FD71-4E4F-8C96-8556DE42A15E}"/>
    <cellStyle name="ป้อนค่า 2 2 2 4 2" xfId="39773" xr:uid="{A9BED3A5-387E-4284-AE23-9648092D0995}"/>
    <cellStyle name="ป้อนค่า 2 2 2 4 3" xfId="30535" xr:uid="{138D1281-5331-4724-8F65-2FB38EAC464C}"/>
    <cellStyle name="ป้อนค่า 2 2 2 4 4" xfId="18780" xr:uid="{75515444-A289-4095-8766-184423CD36FE}"/>
    <cellStyle name="ป้อนค่า 2 2 2 5" xfId="11888" xr:uid="{9D4B5DA6-19DC-4FD3-8CF3-11E0909D44B3}"/>
    <cellStyle name="ป้อนค่า 2 2 2 5 2" xfId="39423" xr:uid="{6232A2D0-635A-483B-9344-E27F3630418E}"/>
    <cellStyle name="ป้อนค่า 2 2 2 5 3" xfId="30158" xr:uid="{0E9FAD79-D7E7-41BF-95D5-FC58174FF9BA}"/>
    <cellStyle name="ป้อนค่า 2 2 2 5 4" xfId="18402" xr:uid="{0DAAD3FB-0693-4D89-8223-7379B0B58170}"/>
    <cellStyle name="ป้อนค่า 2 2 2 6" xfId="12270" xr:uid="{2053EFC1-A6C8-4388-878E-C4C2B1F19E19}"/>
    <cellStyle name="ป้อนค่า 2 2 2 6 2" xfId="42592" xr:uid="{5E609CA6-8356-4331-9C5D-27B8F95D2060}"/>
    <cellStyle name="ป้อนค่า 2 2 2 6 3" xfId="33442" xr:uid="{53CB1432-8657-40F6-BCF3-BD61CAAE2E37}"/>
    <cellStyle name="ป้อนค่า 2 2 2 6 4" xfId="21866" xr:uid="{29980763-E70E-4CA7-9DA0-ACF4F0A7B05E}"/>
    <cellStyle name="ป้อนค่า 2 2 2 7" xfId="12594" xr:uid="{8DC0D5F0-9734-444C-B05C-BB7E249C652F}"/>
    <cellStyle name="ป้อนค่า 2 2 2 7 2" xfId="45120" xr:uid="{9620D013-4057-48C3-8B22-CB5DF69AE427}"/>
    <cellStyle name="ป้อนค่า 2 2 2 7 3" xfId="35975" xr:uid="{7D002D33-EE00-4F80-90B1-8A7DC1C675C9}"/>
    <cellStyle name="ป้อนค่า 2 2 2 7 4" xfId="24441" xr:uid="{90EFD2CD-0DBE-4ADE-A41D-8956611B394D}"/>
    <cellStyle name="ป้อนค่า 2 2 2 8" xfId="12853" xr:uid="{4AB0DD01-064B-4D4C-A53A-20988D0CD459}"/>
    <cellStyle name="ป้อนค่า 2 2 2 8 2" xfId="39149" xr:uid="{056D2314-290F-4F1D-AD6D-544BE1A06E16}"/>
    <cellStyle name="ป้อนค่า 2 2 2 8 3" xfId="29884" xr:uid="{F210D6CA-8B2B-4F59-912A-598917C95D5D}"/>
    <cellStyle name="ป้อนค่า 2 2 2 8 4" xfId="18128" xr:uid="{5C031954-45CE-4468-A305-91C889A824E9}"/>
    <cellStyle name="ป้อนค่า 2 2 2 9" xfId="13052" xr:uid="{764F9CA7-AC86-4900-A33C-7972FEB3240E}"/>
    <cellStyle name="ป้อนค่า 2 2 2 9 2" xfId="45235" xr:uid="{96C90F5D-B813-425E-9140-A5C3559D367F}"/>
    <cellStyle name="ป้อนค่า 2 2 2 9 3" xfId="36090" xr:uid="{3BFE8C97-F29A-451E-A8C7-DC7B3DB1556D}"/>
    <cellStyle name="ป้อนค่า 2 2 2 9 4" xfId="24556" xr:uid="{4FE27911-B551-45CA-BC54-C35DE4E76A13}"/>
    <cellStyle name="ป้อนค่า 2 2 20" xfId="51829" xr:uid="{972B54B8-8D4F-44D3-927B-4AD421C7CB15}"/>
    <cellStyle name="ป้อนค่า 2 2 21" xfId="53820" xr:uid="{9FE53C57-D18B-4207-AB21-87DC48C8A644}"/>
    <cellStyle name="ป้อนค่า 2 2 22" xfId="54698" xr:uid="{35DB0CED-4E2A-4A31-A73F-B82BE78196F2}"/>
    <cellStyle name="ป้อนค่า 2 2 23" xfId="55238" xr:uid="{AB0CC3C0-0699-46FD-8493-FB89A855DDCE}"/>
    <cellStyle name="ป้อนค่า 2 2 24" xfId="56317" xr:uid="{969CD3A5-CE15-4405-A1B2-B341F2FE73B8}"/>
    <cellStyle name="ป้อนค่า 2 2 3" xfId="5391" xr:uid="{E6CE9EAD-A226-4C59-AA8E-8882AC905A45}"/>
    <cellStyle name="ป้อนค่า 2 2 3 2" xfId="39578" xr:uid="{143BB2F0-414B-47C9-AEBA-6AA6CE75C28C}"/>
    <cellStyle name="ป้อนค่า 2 2 3 3" xfId="30313" xr:uid="{EC7D753A-4845-4E3C-993D-64AE7A0B6F00}"/>
    <cellStyle name="ป้อนค่า 2 2 3 4" xfId="18558" xr:uid="{6C77F80A-D906-4311-9CCA-93E59877C696}"/>
    <cellStyle name="ป้อนค่า 2 2 4" xfId="3993" xr:uid="{74F3DAA2-2012-401B-9A83-9A43169723D6}"/>
    <cellStyle name="ป้อนค่า 2 2 4 2" xfId="40917" xr:uid="{DD2C72E2-9E4A-4748-B60E-D74F98A28C52}"/>
    <cellStyle name="ป้อนค่า 2 2 4 3" xfId="31687" xr:uid="{B61096E1-E473-4FAE-8CE1-A565EF50AC9E}"/>
    <cellStyle name="ป้อนค่า 2 2 4 4" xfId="19964" xr:uid="{29C9FBED-D79E-414F-AA87-A9A5C8E82EF1}"/>
    <cellStyle name="ป้อนค่า 2 2 5" xfId="3897" xr:uid="{83A8A6EA-0CA7-4C1B-98E4-2309CFE7B703}"/>
    <cellStyle name="ป้อนค่า 2 2 5 2" xfId="41257" xr:uid="{5B6BCCB2-C4A9-4430-A4A9-C1ECDA52A619}"/>
    <cellStyle name="ป้อนค่า 2 2 5 3" xfId="32043" xr:uid="{6ACA9462-628E-4734-A6A2-1D92CD465F66}"/>
    <cellStyle name="ป้อนค่า 2 2 5 4" xfId="20332" xr:uid="{8096C99F-640C-4FEC-9B44-6B94CD35E68D}"/>
    <cellStyle name="ป้อนค่า 2 2 6" xfId="11184" xr:uid="{4BE921BB-95C2-4650-9735-051525417A77}"/>
    <cellStyle name="ป้อนค่า 2 2 6 2" xfId="39424" xr:uid="{306BD61B-BE97-4EF2-A521-9083B09E166B}"/>
    <cellStyle name="ป้อนค่า 2 2 6 3" xfId="30159" xr:uid="{9600BB75-360A-4211-9497-A98164F84CEC}"/>
    <cellStyle name="ป้อนค่า 2 2 6 4" xfId="18403" xr:uid="{E9E55E59-0CB7-4716-B9F2-4C5ADFA16797}"/>
    <cellStyle name="ป้อนค่า 2 2 7" xfId="5208" xr:uid="{F9545BA0-C892-494B-A044-E7EDF3834B89}"/>
    <cellStyle name="ป้อนค่า 2 2 7 2" xfId="39853" xr:uid="{82809CBB-BF01-4579-A55D-73D8894E23F0}"/>
    <cellStyle name="ป้อนค่า 2 2 7 3" xfId="30620" xr:uid="{A209C18E-910F-4741-97D5-6D9E8093E455}"/>
    <cellStyle name="ป้อนค่า 2 2 7 4" xfId="18865" xr:uid="{36CC7881-8712-487E-81E9-11A6E38D87F6}"/>
    <cellStyle name="ป้อนค่า 2 2 8" xfId="6238" xr:uid="{B133C379-98F4-408C-AC94-2733CE325FED}"/>
    <cellStyle name="ป้อนค่า 2 2 8 2" xfId="43193" xr:uid="{AA01DFA3-F744-4BB3-A11E-15F4440304FB}"/>
    <cellStyle name="ป้อนค่า 2 2 8 3" xfId="34043" xr:uid="{59C2DD88-44B7-4BCD-B8E8-1FA6D91EF0C5}"/>
    <cellStyle name="ป้อนค่า 2 2 8 4" xfId="22477" xr:uid="{12A45B16-7EAC-45D6-AE78-15797F2687E1}"/>
    <cellStyle name="ป้อนค่า 2 2 9" xfId="9554" xr:uid="{582CF9F8-C23D-4D1F-A330-B879CA54FDD8}"/>
    <cellStyle name="ป้อนค่า 2 2 9 2" xfId="39150" xr:uid="{62453F67-F877-41F7-8641-9C37A93EE4B2}"/>
    <cellStyle name="ป้อนค่า 2 2 9 3" xfId="29885" xr:uid="{4B954EE9-B49E-4839-A4BE-D1D0EE09D467}"/>
    <cellStyle name="ป้อนค่า 2 2 9 4" xfId="18129" xr:uid="{066DE178-34F6-486B-B5B6-0B3F940AF01D}"/>
    <cellStyle name="ป้อนค่า 2 20" xfId="48938" xr:uid="{6E1BFA7D-9475-4CFD-9C64-D887407167C8}"/>
    <cellStyle name="ป้อนค่า 2 21" xfId="50866" xr:uid="{27673AF2-38C4-49DE-A7A4-4B61D0DC06A3}"/>
    <cellStyle name="ป้อนค่า 2 22" xfId="49970" xr:uid="{50502342-9C27-40E3-A8AE-FDA21BB0563A}"/>
    <cellStyle name="ป้อนค่า 2 23" xfId="49871" xr:uid="{6FCB0CF5-E86A-4F34-BE10-DFA31DFEACEF}"/>
    <cellStyle name="ป้อนค่า 2 24" xfId="51615" xr:uid="{FBF15066-B62C-4874-82B0-4A8685FC9B7C}"/>
    <cellStyle name="ป้อนค่า 2 25" xfId="53819" xr:uid="{C188A734-1529-46D9-BEF4-96F6BD76218D}"/>
    <cellStyle name="ป้อนค่า 2 26" xfId="53911" xr:uid="{649A7736-D9D0-416B-A1C4-CB5CC3E755DD}"/>
    <cellStyle name="ป้อนค่า 2 27" xfId="52714" xr:uid="{639C2399-C149-48D9-9F6A-864FDA4F6BBA}"/>
    <cellStyle name="ป้อนค่า 2 28" xfId="56316" xr:uid="{7ACAB406-32ED-40E9-A7CF-5F67565625C9}"/>
    <cellStyle name="ป้อนค่า 2 3" xfId="2065" xr:uid="{00000000-0005-0000-0000-000011080000}"/>
    <cellStyle name="ป้อนค่า 2 3 10" xfId="4486" xr:uid="{C392E99C-E40F-4B0A-A9F7-C744B54988C3}"/>
    <cellStyle name="ป้อนค่า 2 3 10 2" xfId="43899" xr:uid="{935B5060-A54B-4FD1-8750-52B33ADAF64B}"/>
    <cellStyle name="ป้อนค่า 2 3 10 3" xfId="34751" xr:uid="{7F1D6533-C93A-4270-A281-7FED8B5745B2}"/>
    <cellStyle name="ป้อนค่า 2 3 10 4" xfId="23192" xr:uid="{5B9527E0-FF7C-407E-9317-241D9B487707}"/>
    <cellStyle name="ป้อนค่า 2 3 11" xfId="15498" xr:uid="{FD7700A4-8E08-4C85-960D-CC2A5B98E3D4}"/>
    <cellStyle name="ป้อนค่า 2 3 11 2" xfId="47032" xr:uid="{AA7D8A88-1B43-45CA-9C46-C22FC14869EE}"/>
    <cellStyle name="ป้อนค่า 2 3 11 3" xfId="37888" xr:uid="{75D2230F-EB17-4C99-9C67-C7294E77AAA0}"/>
    <cellStyle name="ป้อนค่า 2 3 11 4" xfId="26470" xr:uid="{57CE4E4D-457B-4FE3-A9E5-360827693D55}"/>
    <cellStyle name="ป้อนค่า 2 3 12" xfId="13969" xr:uid="{81D4C623-4FB9-4FAE-B973-AEE4038B28A4}"/>
    <cellStyle name="ป้อนค่า 2 3 12 2" xfId="43066" xr:uid="{0E41B268-03E6-43D2-8C65-18F3EFD09263}"/>
    <cellStyle name="ป้อนค่า 2 3 12 3" xfId="33916" xr:uid="{058C25CB-B0F8-480E-98AB-ED75F7AF3CA7}"/>
    <cellStyle name="ป้อนค่า 2 3 12 4" xfId="22345" xr:uid="{D2EA2B4B-5B71-4162-885F-E971802B9F40}"/>
    <cellStyle name="ป้อนค่า 2 3 13" xfId="16078" xr:uid="{8C89F540-4E9A-4C1C-A82C-1763D8965237}"/>
    <cellStyle name="ป้อนค่า 2 3 13 2" xfId="46648" xr:uid="{E97B0357-B3AF-4269-974B-7AB3949D34D8}"/>
    <cellStyle name="ป้อนค่า 2 3 13 3" xfId="37504" xr:uid="{FC3FB2F4-BD58-413E-86F8-57000D2E272D}"/>
    <cellStyle name="ป้อนค่า 2 3 13 4" xfId="26057" xr:uid="{48855EF7-8422-4590-8041-013AD5F6D95C}"/>
    <cellStyle name="ป้อนค่า 2 3 14" xfId="24816" xr:uid="{6F346F83-1E31-42AA-8D8D-CFFB31E91345}"/>
    <cellStyle name="ป้อนค่า 2 3 14 2" xfId="45494" xr:uid="{13001760-381E-4487-8CE5-FBA264D05CCF}"/>
    <cellStyle name="ป้อนค่า 2 3 14 3" xfId="36349" xr:uid="{D3AB3543-D041-4033-8C5B-C44852FC8CC6}"/>
    <cellStyle name="ป้อนค่า 2 3 15" xfId="22424" xr:uid="{4E909666-DF2D-46D8-A6D7-B51FC1336720}"/>
    <cellStyle name="ป้อนค่า 2 3 16" xfId="48941" xr:uid="{EB6CC21F-7F1D-43A2-8336-8F054E3A58FA}"/>
    <cellStyle name="ป้อนค่า 2 3 17" xfId="50869" xr:uid="{98ED5CBA-263F-430E-B640-A830CFAE455B}"/>
    <cellStyle name="ป้อนค่า 2 3 18" xfId="51068" xr:uid="{93B39877-D08C-42DB-9289-BE393B15ADEC}"/>
    <cellStyle name="ป้อนค่า 2 3 19" xfId="49872" xr:uid="{80D3122B-8653-418D-920F-18A63E902B3F}"/>
    <cellStyle name="ป้อนค่า 2 3 2" xfId="2066" xr:uid="{00000000-0005-0000-0000-000012080000}"/>
    <cellStyle name="ป้อนค่า 2 3 2 10" xfId="14776" xr:uid="{3832BC60-649A-4423-A36D-C98E9BBB0721}"/>
    <cellStyle name="ป้อนค่า 2 3 2 10 2" xfId="45405" xr:uid="{6F6D3CFE-243B-4EE6-8635-D31ADA766FE8}"/>
    <cellStyle name="ป้อนค่า 2 3 2 10 3" xfId="36260" xr:uid="{B2FE76BE-2089-4C74-AA61-72A2B2193D67}"/>
    <cellStyle name="ป้อนค่า 2 3 2 10 4" xfId="24726" xr:uid="{24480083-BC9D-43F9-B050-4D03F93FC344}"/>
    <cellStyle name="ป้อนค่า 2 3 2 11" xfId="16369" xr:uid="{52C9AF8A-85C9-4CF6-9503-3991BDFB70DF}"/>
    <cellStyle name="ป้อนค่า 2 3 2 11 2" xfId="44978" xr:uid="{CA6C8007-3112-41FD-9DD0-738ED88BB18B}"/>
    <cellStyle name="ป้อนค่า 2 3 2 11 3" xfId="35833" xr:uid="{2C086ACF-74EC-4A61-9B4A-520BABD78334}"/>
    <cellStyle name="ป้อนค่า 2 3 2 11 4" xfId="24296" xr:uid="{9B977D5B-E391-403E-9746-361B0AD957FF}"/>
    <cellStyle name="ป้อนค่า 2 3 2 12" xfId="16549" xr:uid="{9D76486A-05B4-4FEC-A9FD-E09FD57B086F}"/>
    <cellStyle name="ป้อนค่า 2 3 2 12 2" xfId="46135" xr:uid="{7F1F6FC5-0645-43FB-91CF-3496551F90BC}"/>
    <cellStyle name="ป้อนค่า 2 3 2 12 3" xfId="36990" xr:uid="{6966FAF2-6311-44F4-8ECB-914D6ADEEB71}"/>
    <cellStyle name="ป้อนค่า 2 3 2 12 4" xfId="25484" xr:uid="{28F5F4CE-717F-44C1-98C2-0D472768BFFA}"/>
    <cellStyle name="ป้อนค่า 2 3 2 13" xfId="25393" xr:uid="{B6C90BF7-62F0-4E88-BF32-A2048A73F7A2}"/>
    <cellStyle name="ป้อนค่า 2 3 2 13 2" xfId="46046" xr:uid="{7FD5DB15-3348-4B83-884E-1944CFD3569B}"/>
    <cellStyle name="ป้อนค่า 2 3 2 13 3" xfId="36901" xr:uid="{1819DBF9-9E97-4CA7-8A3A-EB00C0438C42}"/>
    <cellStyle name="ป้อนค่า 2 3 2 14" xfId="27026" xr:uid="{B238A6CF-766D-4A4F-9DF5-37BAAE70488D}"/>
    <cellStyle name="ป้อนค่า 2 3 2 15" xfId="48942" xr:uid="{62310461-82A9-473A-BCCE-E28744884003}"/>
    <cellStyle name="ป้อนค่า 2 3 2 16" xfId="50870" xr:uid="{AA801409-BD91-4751-AC64-8F8E428744F0}"/>
    <cellStyle name="ป้อนค่า 2 3 2 17" xfId="51830" xr:uid="{4887CAC0-24D2-487D-8CD5-B1450DF169B6}"/>
    <cellStyle name="ป้อนค่า 2 3 2 18" xfId="49873" xr:uid="{C85EDBB1-0DE8-4882-B690-0D72313CC9E2}"/>
    <cellStyle name="ป้อนค่า 2 3 2 19" xfId="51573" xr:uid="{3B9C977D-283D-4E87-A9C9-652106A35B4A}"/>
    <cellStyle name="ป้อนค่า 2 3 2 2" xfId="5394" xr:uid="{B7B7B11A-9E03-44C2-A7F0-6644C38D25E3}"/>
    <cellStyle name="ป้อนค่า 2 3 2 2 2" xfId="41250" xr:uid="{B792DFBF-3646-4828-A520-6C5FDE14391E}"/>
    <cellStyle name="ป้อนค่า 2 3 2 2 3" xfId="32030" xr:uid="{3E3848A8-5A5C-491A-BE1D-65C8D04AEA2B}"/>
    <cellStyle name="ป้อนค่า 2 3 2 2 4" xfId="20319" xr:uid="{3B87B06A-D18F-4CEB-972E-22D9F36A764F}"/>
    <cellStyle name="ป้อนค่า 2 3 2 20" xfId="53823" xr:uid="{B5CEA9A0-8DD3-412A-9D14-44E2F7657C01}"/>
    <cellStyle name="ป้อนค่า 2 3 2 21" xfId="53913" xr:uid="{AD7D8162-9EA8-4902-87F5-B7A4FEB19EB7}"/>
    <cellStyle name="ป้อนค่า 2 3 2 22" xfId="53085" xr:uid="{6681F0DD-3484-4444-8063-973CACF2F16B}"/>
    <cellStyle name="ป้อนค่า 2 3 2 23" xfId="56320" xr:uid="{DEAA3656-53E8-4372-80AE-75A9B8FEF9BA}"/>
    <cellStyle name="ป้อนค่า 2 3 2 3" xfId="3990" xr:uid="{4115F427-918D-4D5C-BB1C-FE183583802D}"/>
    <cellStyle name="ป้อนค่า 2 3 2 3 2" xfId="40920" xr:uid="{B594F6F3-82FC-49C4-8201-4B0594A76A53}"/>
    <cellStyle name="ป้อนค่า 2 3 2 3 3" xfId="31690" xr:uid="{4BDD5066-A41F-49D2-8926-BB40482E1B37}"/>
    <cellStyle name="ป้อนค่า 2 3 2 3 4" xfId="19967" xr:uid="{AFF8C22C-31F1-432D-AF00-1C07A317C385}"/>
    <cellStyle name="ป้อนค่า 2 3 2 4" xfId="11581" xr:uid="{20C99658-6CAB-4240-9640-C6E181F641A3}"/>
    <cellStyle name="ป้อนค่า 2 3 2 4 2" xfId="39746" xr:uid="{3FCAC9C9-9EB7-4CFE-9ADD-18CC7A6A7149}"/>
    <cellStyle name="ป้อนค่า 2 3 2 4 3" xfId="30506" xr:uid="{F18FF544-90F1-400F-A9F9-6E61B29D2C15}"/>
    <cellStyle name="ป้อนค่า 2 3 2 4 4" xfId="18751" xr:uid="{5F47FEDE-EC4B-48BC-94C8-28B88606530F}"/>
    <cellStyle name="ป้อนค่า 2 3 2 5" xfId="11999" xr:uid="{D4FC3F75-1437-4388-8709-A49E5CE28316}"/>
    <cellStyle name="ป้อนค่า 2 3 2 5 2" xfId="40604" xr:uid="{2E206577-CBE3-4EC9-B30D-9814C9E990E6}"/>
    <cellStyle name="ป้อนค่า 2 3 2 5 3" xfId="31372" xr:uid="{F1175992-D0C4-44E5-B145-4052F4A19DE1}"/>
    <cellStyle name="ป้อนค่า 2 3 2 5 4" xfId="19641" xr:uid="{325306AB-E69A-45E3-BFB8-1E88EA57E6E3}"/>
    <cellStyle name="ป้อนค่า 2 3 2 6" xfId="12362" xr:uid="{365F5BEC-4DB7-447C-8909-6B873A1FCD63}"/>
    <cellStyle name="ป้อนค่า 2 3 2 6 2" xfId="41565" xr:uid="{299CD5C4-5CA3-43A0-8365-2E77D990E51B}"/>
    <cellStyle name="ป้อนค่า 2 3 2 6 3" xfId="32377" xr:uid="{9FABD2E2-3740-41C0-9E71-02B612882687}"/>
    <cellStyle name="ป้อนค่า 2 3 2 6 4" xfId="20668" xr:uid="{8BAF5063-2E26-4A4E-A28D-9B3DD5DF44BA}"/>
    <cellStyle name="ป้อนค่า 2 3 2 7" xfId="12665" xr:uid="{C9A8215D-1241-4B18-82F4-941AE4063AAC}"/>
    <cellStyle name="ป้อนค่า 2 3 2 7 2" xfId="43866" xr:uid="{D0A0B628-EF9F-4651-A538-87335ECFAEF5}"/>
    <cellStyle name="ป้อนค่า 2 3 2 7 3" xfId="34718" xr:uid="{450A4A4C-BA62-4529-85F7-19BBB7879EB4}"/>
    <cellStyle name="ป้อนค่า 2 3 2 7 4" xfId="23159" xr:uid="{E8532DEC-A9B4-4437-A563-EF408649C89A}"/>
    <cellStyle name="ป้อนค่า 2 3 2 8" xfId="12897" xr:uid="{F51B7E36-6483-4CD7-B710-9D792A31AAE5}"/>
    <cellStyle name="ป้อนค่า 2 3 2 8 2" xfId="44073" xr:uid="{64391628-666E-4B5B-87E0-667461858A49}"/>
    <cellStyle name="ป้อนค่า 2 3 2 8 3" xfId="34925" xr:uid="{9DB0299D-BF99-4189-9EFB-D0B225DA1D05}"/>
    <cellStyle name="ป้อนค่า 2 3 2 8 4" xfId="23369" xr:uid="{674F2106-BEFC-44B6-8010-ED0CE8D7FD65}"/>
    <cellStyle name="ป้อนค่า 2 3 2 9" xfId="13076" xr:uid="{FD532754-63F5-4F89-A2FC-1A4F7368B473}"/>
    <cellStyle name="ป้อนค่า 2 3 2 9 2" xfId="44657" xr:uid="{954AB360-3AE2-4369-9656-9515C7E8782C}"/>
    <cellStyle name="ป้อนค่า 2 3 2 9 3" xfId="35512" xr:uid="{B8EE9735-4E7E-46A4-9F2E-9A758A127B98}"/>
    <cellStyle name="ป้อนค่า 2 3 2 9 4" xfId="23968" xr:uid="{1D6EAD0F-7BF3-4670-B2EF-F3E62F7131DE}"/>
    <cellStyle name="ป้อนค่า 2 3 20" xfId="50143" xr:uid="{94ABD997-4EFD-4B21-B7C2-1EC7CFDDED5E}"/>
    <cellStyle name="ป้อนค่า 2 3 21" xfId="53822" xr:uid="{92BF032F-D1F6-4B62-A0D4-C41D3EA33F34}"/>
    <cellStyle name="ป้อนค่า 2 3 22" xfId="54236" xr:uid="{2EC1DE27-1D06-4962-A3E6-9478113AEEA0}"/>
    <cellStyle name="ป้อนค่า 2 3 23" xfId="52711" xr:uid="{5DC84885-C0FD-4546-AAD6-6FA8646A36CE}"/>
    <cellStyle name="ป้อนค่า 2 3 24" xfId="56319" xr:uid="{A4027F4D-19E5-41CD-AEA5-4EAA31CD80D0}"/>
    <cellStyle name="ป้อนค่า 2 3 3" xfId="5393" xr:uid="{B93CA331-433C-4A04-AB1D-9E5FE4D79400}"/>
    <cellStyle name="ป้อนค่า 2 3 3 2" xfId="39045" xr:uid="{9B4ABA8A-0FC4-45C9-AB95-2DC9F73412E8}"/>
    <cellStyle name="ป้อนค่า 2 3 3 3" xfId="29770" xr:uid="{A598EA58-88DB-43AE-902F-B3E0760C8D00}"/>
    <cellStyle name="ป้อนค่า 2 3 3 4" xfId="18008" xr:uid="{6348FB9F-8FCF-48A8-9E12-0594A912839A}"/>
    <cellStyle name="ป้อนค่า 2 3 4" xfId="3991" xr:uid="{3ACA205B-B17E-4189-A395-714898ADBDB3}"/>
    <cellStyle name="ป้อนค่า 2 3 4 2" xfId="40919" xr:uid="{8BD3BCB8-681B-43F3-B7E9-B62950567E74}"/>
    <cellStyle name="ป้อนค่า 2 3 4 3" xfId="31689" xr:uid="{8C034508-6448-4E15-9E2C-3355E9137551}"/>
    <cellStyle name="ป้อนค่า 2 3 4 4" xfId="19966" xr:uid="{1F5238D0-78BB-47B0-808D-BD489F4F3D54}"/>
    <cellStyle name="ป้อนค่า 2 3 5" xfId="10117" xr:uid="{1BAFE3C5-5F24-4C1C-9D18-60CFBB105B06}"/>
    <cellStyle name="ป้อนค่า 2 3 5 2" xfId="41393" xr:uid="{D63B9D1D-915C-4985-B4C0-2DC5838F65F1}"/>
    <cellStyle name="ป้อนค่า 2 3 5 3" xfId="32198" xr:uid="{224EC903-469A-4A7E-85E8-D5620F792D2A}"/>
    <cellStyle name="ป้อนค่า 2 3 5 4" xfId="20489" xr:uid="{B1424325-0601-43FB-8245-27D1FDCB0F77}"/>
    <cellStyle name="ป้อนค่า 2 3 6" xfId="10996" xr:uid="{839BA940-D291-41AB-B1B1-23284C801617}"/>
    <cellStyle name="ป้อนค่า 2 3 6 2" xfId="40603" xr:uid="{ED839FC6-5C7C-4DCA-A52A-1D439DEF574B}"/>
    <cellStyle name="ป้อนค่า 2 3 6 3" xfId="31371" xr:uid="{08F6EA4E-DB0D-468C-B4AB-2D418AE03A9A}"/>
    <cellStyle name="ป้อนค่า 2 3 6 4" xfId="19640" xr:uid="{1C41B1C3-0179-4DFF-BDCC-472454813953}"/>
    <cellStyle name="ป้อนค่า 2 3 7" xfId="10833" xr:uid="{8949ED34-0470-4D68-AEC7-21D2902E5DD0}"/>
    <cellStyle name="ป้อนค่า 2 3 7 2" xfId="41753" xr:uid="{32D412C4-459D-44AF-A3BB-D45CFE6A54C4}"/>
    <cellStyle name="ป้อนค่า 2 3 7 3" xfId="32602" xr:uid="{68B3D54B-A915-4AB3-9937-3A46005954A1}"/>
    <cellStyle name="ป้อนค่า 2 3 7 4" xfId="21019" xr:uid="{101DE844-11BF-4486-8FAC-65482A5E8342}"/>
    <cellStyle name="ป้อนค่า 2 3 8" xfId="10853" xr:uid="{E9CDA4D8-BBDC-4186-9EDE-4A0CD1423A46}"/>
    <cellStyle name="ป้อนค่า 2 3 8 2" xfId="45121" xr:uid="{780641DB-8706-47CA-BFA1-3DE3A641748D}"/>
    <cellStyle name="ป้อนค่า 2 3 8 3" xfId="35976" xr:uid="{90298F8D-8745-4758-AFC0-E6CB618BA930}"/>
    <cellStyle name="ป้อนค่า 2 3 8 4" xfId="24442" xr:uid="{D1333030-029A-4A1C-BF95-A5566E1DD5AC}"/>
    <cellStyle name="ป้อนค่า 2 3 9" xfId="10155" xr:uid="{449B5CFD-68C0-4686-A398-D4E6DC3961F5}"/>
    <cellStyle name="ป้อนค่า 2 3 9 2" xfId="40850" xr:uid="{52C82A7E-ECF3-4304-8BD9-B87436A5C735}"/>
    <cellStyle name="ป้อนค่า 2 3 9 3" xfId="31619" xr:uid="{5C8287BA-7AD3-4912-8FD3-A30593B86C73}"/>
    <cellStyle name="ป้อนค่า 2 3 9 4" xfId="19896" xr:uid="{7CFC55C2-3A71-42D4-B545-04A5063FDDCE}"/>
    <cellStyle name="ป้อนค่า 2 4" xfId="2067" xr:uid="{00000000-0005-0000-0000-000013080000}"/>
    <cellStyle name="ป้อนค่า 2 4 10" xfId="11140" xr:uid="{DC2C7D96-D46E-4198-9D06-7DBBB03057BD}"/>
    <cellStyle name="ป้อนค่า 2 4 10 2" xfId="44654" xr:uid="{646B95FF-2322-4820-A0B5-4F0194732E65}"/>
    <cellStyle name="ป้อนค่า 2 4 10 3" xfId="35509" xr:uid="{83A0F285-1BDF-46BF-9999-64E59E8EC943}"/>
    <cellStyle name="ป้อนค่า 2 4 10 4" xfId="23965" xr:uid="{0C389B25-EE47-41C5-94D1-9BA275770B81}"/>
    <cellStyle name="ป้อนค่า 2 4 11" xfId="14043" xr:uid="{74E82C73-0EC2-4927-9C6E-AD5625BA83BD}"/>
    <cellStyle name="ป้อนค่า 2 4 11 2" xfId="47030" xr:uid="{0B99E168-232F-4C31-B413-5F0A1CAC82EF}"/>
    <cellStyle name="ป้อนค่า 2 4 11 3" xfId="37886" xr:uid="{28CFFA35-5776-432D-896B-C58B0C4E2CC7}"/>
    <cellStyle name="ป้อนค่า 2 4 11 4" xfId="26468" xr:uid="{F0E201CC-B25A-4790-9EC1-6B62027208B1}"/>
    <cellStyle name="ป้อนค่า 2 4 12" xfId="13224" xr:uid="{740AB2EE-DD88-4D1E-9ED7-A62E37388297}"/>
    <cellStyle name="ป้อนค่า 2 4 12 2" xfId="44982" xr:uid="{F612CA47-2905-4CD7-9706-DE867FD6CFFC}"/>
    <cellStyle name="ป้อนค่า 2 4 12 3" xfId="35837" xr:uid="{521FCCFC-1AA0-4BA1-AE7B-337877B978DF}"/>
    <cellStyle name="ป้อนค่า 2 4 12 4" xfId="24300" xr:uid="{8C44DE79-7F84-4443-B69F-D981710A6AE7}"/>
    <cellStyle name="ป้อนค่า 2 4 13" xfId="14728" xr:uid="{440E81D2-618D-4592-8CC8-C099FF0FB390}"/>
    <cellStyle name="ป้อนค่า 2 4 13 2" xfId="46650" xr:uid="{016CDAAD-AA2A-4A73-A488-7DA4F77E1A6D}"/>
    <cellStyle name="ป้อนค่า 2 4 13 3" xfId="37506" xr:uid="{B8E97A68-A89F-4479-937D-1726A6322D97}"/>
    <cellStyle name="ป้อนค่า 2 4 13 4" xfId="26059" xr:uid="{569BEBA9-91BB-4CDF-9808-D81D551807C8}"/>
    <cellStyle name="ป้อนค่า 2 4 14" xfId="25757" xr:uid="{FD021790-9586-458D-BF73-60F31B874105}"/>
    <cellStyle name="ป้อนค่า 2 4 14 2" xfId="46380" xr:uid="{2FD29FAA-3872-42FE-8C90-28E33D9EA049}"/>
    <cellStyle name="ป้อนค่า 2 4 14 3" xfId="37235" xr:uid="{2E9DA65E-9821-439E-A831-F05D964FA5A3}"/>
    <cellStyle name="ป้อนค่า 2 4 15" xfId="27031" xr:uid="{EA2EE9EF-9FBA-4524-99AF-188C2940E69A}"/>
    <cellStyle name="ป้อนค่า 2 4 16" xfId="48943" xr:uid="{B30B7545-7D0D-485A-AEFC-5B341FB5CB13}"/>
    <cellStyle name="ป้อนค่า 2 4 17" xfId="50871" xr:uid="{6C275478-C52E-4790-AB4D-E6682F841120}"/>
    <cellStyle name="ป้อนค่า 2 4 18" xfId="51831" xr:uid="{44FEF728-99BC-4906-9343-220687E89B4A}"/>
    <cellStyle name="ป้อนค่า 2 4 19" xfId="49874" xr:uid="{C80991BF-3BE7-49BA-BE48-B14266A89590}"/>
    <cellStyle name="ป้อนค่า 2 4 2" xfId="2068" xr:uid="{00000000-0005-0000-0000-000014080000}"/>
    <cellStyle name="ป้อนค่า 2 4 2 10" xfId="15156" xr:uid="{A0057461-D2DF-4629-BADE-0A60821A56ED}"/>
    <cellStyle name="ป้อนค่า 2 4 2 10 2" xfId="47031" xr:uid="{BAC42E2A-E432-40B4-820C-FF052A792EF9}"/>
    <cellStyle name="ป้อนค่า 2 4 2 10 3" xfId="37887" xr:uid="{8BB9F390-66D3-4CB3-A841-A16454374397}"/>
    <cellStyle name="ป้อนค่า 2 4 2 10 4" xfId="26469" xr:uid="{06DC656D-DCBC-4042-BF63-B6956F3E9F45}"/>
    <cellStyle name="ป้อนค่า 2 4 2 11" xfId="14737" xr:uid="{80F926A5-ED27-4BF6-9EFF-D669E51C3A84}"/>
    <cellStyle name="ป้อนค่า 2 4 2 11 2" xfId="44380" xr:uid="{F51D3954-FC37-409B-B2CD-E9DD13A8B942}"/>
    <cellStyle name="ป้อนค่า 2 4 2 11 3" xfId="35233" xr:uid="{313A0A50-2F05-4C9B-A976-03300395C282}"/>
    <cellStyle name="ป้อนค่า 2 4 2 11 4" xfId="23682" xr:uid="{1B0BBD1E-6C77-4A7A-BDBC-1F44D2CF63CE}"/>
    <cellStyle name="ป้อนค่า 2 4 2 12" xfId="15340" xr:uid="{CE77AA41-9F35-4BE6-932A-CDE98E2C36AB}"/>
    <cellStyle name="ป้อนค่า 2 4 2 12 2" xfId="40406" xr:uid="{E41B9CC8-E149-411A-82F8-45508A99E4B5}"/>
    <cellStyle name="ป้อนค่า 2 4 2 12 3" xfId="31173" xr:uid="{F6AE642F-4276-4B0F-A8E1-FE74E36C0A2C}"/>
    <cellStyle name="ป้อนค่า 2 4 2 12 4" xfId="19436" xr:uid="{9D21ED5F-0F7A-415E-915D-26F8FCC3A229}"/>
    <cellStyle name="ป้อนค่า 2 4 2 13" xfId="26404" xr:uid="{3F15C2C4-5DE2-4F9D-9D1B-D66CA9AEF393}"/>
    <cellStyle name="ป้อนค่า 2 4 2 13 2" xfId="46973" xr:uid="{0F7B0A86-1F90-4FB8-B9C9-AAACF2620607}"/>
    <cellStyle name="ป้อนค่า 2 4 2 13 3" xfId="37829" xr:uid="{518E42A2-954B-40B8-AE60-91C33B5AF18F}"/>
    <cellStyle name="ป้อนค่า 2 4 2 14" xfId="25349" xr:uid="{BEF5A4F1-4DDE-4328-9159-FAACD656A949}"/>
    <cellStyle name="ป้อนค่า 2 4 2 15" xfId="48944" xr:uid="{9ED628D3-6909-4B16-A0E4-33BCDA1C5EB9}"/>
    <cellStyle name="ป้อนค่า 2 4 2 16" xfId="50872" xr:uid="{F77EACE1-3D40-48D7-BF04-4440E47B4852}"/>
    <cellStyle name="ป้อนค่า 2 4 2 17" xfId="51072" xr:uid="{83483D73-DAEB-47DA-A3B0-604303960608}"/>
    <cellStyle name="ป้อนค่า 2 4 2 18" xfId="51950" xr:uid="{CF15D7B3-9D80-4E1E-A623-9B16BCDCB148}"/>
    <cellStyle name="ป้อนค่า 2 4 2 19" xfId="50010" xr:uid="{9726B011-3BC2-4589-B6CF-CD748C9076F9}"/>
    <cellStyle name="ป้อนค่า 2 4 2 2" xfId="5396" xr:uid="{D973D961-2103-4CA2-8481-634484D7110D}"/>
    <cellStyle name="ป้อนค่า 2 4 2 2 2" xfId="39575" xr:uid="{EFE7C971-721C-4165-B025-B48FEBBEB182}"/>
    <cellStyle name="ป้อนค่า 2 4 2 2 3" xfId="30310" xr:uid="{C98F7B43-403C-4745-8E9C-DF2650882D86}"/>
    <cellStyle name="ป้อนค่า 2 4 2 2 4" xfId="18555" xr:uid="{E83F58D9-D050-4813-8389-293498A04694}"/>
    <cellStyle name="ป้อนค่า 2 4 2 20" xfId="53825" xr:uid="{B4C70404-6ACA-4520-8A85-021F26D87F67}"/>
    <cellStyle name="ป้อนค่า 2 4 2 21" xfId="55056" xr:uid="{A169856B-43EC-4ADE-B879-BEF21D7D0F40}"/>
    <cellStyle name="ป้อนค่า 2 4 2 22" xfId="55428" xr:uid="{FB6A388E-410B-4309-95F6-6C8405BD652D}"/>
    <cellStyle name="ป้อนค่า 2 4 2 23" xfId="56322" xr:uid="{EDE67E7A-F5CB-49A7-95F7-782D6FE873ED}"/>
    <cellStyle name="ป้อนค่า 2 4 2 3" xfId="3988" xr:uid="{E8A88FF3-580D-46E9-84BD-308D291C4F05}"/>
    <cellStyle name="ป้อนค่า 2 4 2 3 2" xfId="40922" xr:uid="{9EEC4848-E609-4FD7-A38F-071C6BC33A20}"/>
    <cellStyle name="ป้อนค่า 2 4 2 3 3" xfId="31692" xr:uid="{A2A9AF28-73CE-49E6-9D9A-0DEB3671FCDE}"/>
    <cellStyle name="ป้อนค่า 2 4 2 3 4" xfId="19969" xr:uid="{9778C9A2-BA47-4A0C-B31A-A8451D96C168}"/>
    <cellStyle name="ป้อนค่า 2 4 2 4" xfId="9656" xr:uid="{9208A014-B5D5-4154-9F18-E13F84A602C6}"/>
    <cellStyle name="ป้อนค่า 2 4 2 4 2" xfId="41349" xr:uid="{13886F63-62AF-4DA2-B74A-AC3F561D8B48}"/>
    <cellStyle name="ป้อนค่า 2 4 2 4 3" xfId="32154" xr:uid="{CEE88E45-6B65-4E72-AD0C-2B146AFB9953}"/>
    <cellStyle name="ป้อนค่า 2 4 2 4 4" xfId="20445" xr:uid="{D85C94EB-DD6F-4FCE-9C26-A71EE981D6D6}"/>
    <cellStyle name="ป้อนค่า 2 4 2 5" xfId="10127" xr:uid="{45AB4B81-7EE2-44CD-B96F-0CCCF4E6CE2A}"/>
    <cellStyle name="ป้อนค่า 2 4 2 5 2" xfId="39425" xr:uid="{C6270C36-3208-425F-B2E2-ADC993B017D8}"/>
    <cellStyle name="ป้อนค่า 2 4 2 5 3" xfId="30160" xr:uid="{D25B75C5-BCF3-4AA5-889C-05A062EF3C8C}"/>
    <cellStyle name="ป้อนค่า 2 4 2 5 4" xfId="18404" xr:uid="{880205ED-3F49-4628-A591-FDB0A25E8E8D}"/>
    <cellStyle name="ป้อนค่า 2 4 2 6" xfId="11505" xr:uid="{6BE69BAD-B0BD-484C-AB22-D49E752E838D}"/>
    <cellStyle name="ป้อนค่า 2 4 2 6 2" xfId="42113" xr:uid="{42FA2356-85B6-4AE0-ABDE-D1336AEF1A16}"/>
    <cellStyle name="ป้อนค่า 2 4 2 6 3" xfId="32963" xr:uid="{7CD4E724-117E-4508-B28D-E44863DBD139}"/>
    <cellStyle name="ป้อนค่า 2 4 2 6 4" xfId="21383" xr:uid="{682B96FD-C9EB-4BFD-BF30-209024D71E50}"/>
    <cellStyle name="ป้อนค่า 2 4 2 7" xfId="11930" xr:uid="{B6B9B813-1FA5-4BCE-A4CD-73C26EDB139C}"/>
    <cellStyle name="ป้อนค่า 2 4 2 7 2" xfId="45118" xr:uid="{C4479063-1D31-40A7-BC73-42D3592D13DE}"/>
    <cellStyle name="ป้อนค่า 2 4 2 7 3" xfId="35973" xr:uid="{5AD2D1DA-4B62-4483-8F77-8206CE3BDBBC}"/>
    <cellStyle name="ป้อนค่า 2 4 2 7 4" xfId="24439" xr:uid="{2E8EFD77-93AC-4E78-925C-076CAFDBA9A9}"/>
    <cellStyle name="ป้อนค่า 2 4 2 8" xfId="12305" xr:uid="{CBB2C8CB-0433-458C-BC16-6201AB8D7716}"/>
    <cellStyle name="ป้อนค่า 2 4 2 8 2" xfId="44074" xr:uid="{C021D1AB-C379-462F-A82C-FF645ADE2C8F}"/>
    <cellStyle name="ป้อนค่า 2 4 2 8 3" xfId="34926" xr:uid="{0105F2C4-7E2E-42F1-A0F6-EE23397A23DF}"/>
    <cellStyle name="ป้อนค่า 2 4 2 8 4" xfId="23370" xr:uid="{16E01FB6-506A-4FFA-96F3-258826FF6DC8}"/>
    <cellStyle name="ป้อนค่า 2 4 2 9" xfId="12617" xr:uid="{523CF3A9-0363-4AE4-B313-94E9230182B9}"/>
    <cellStyle name="ป้อนค่า 2 4 2 9 2" xfId="45230" xr:uid="{FFB454BC-CA7C-433B-80B5-69656111365A}"/>
    <cellStyle name="ป้อนค่า 2 4 2 9 3" xfId="36085" xr:uid="{05CCABFD-1FA2-4841-B9C8-B5E5C13DCD08}"/>
    <cellStyle name="ป้อนค่า 2 4 2 9 4" xfId="24551" xr:uid="{CD59E0EC-F190-45BA-AF4D-CA968E3905DF}"/>
    <cellStyle name="ป้อนค่า 2 4 20" xfId="51107" xr:uid="{89D0E413-69D4-4DE6-9D27-E0B66A449C0B}"/>
    <cellStyle name="ป้อนค่า 2 4 21" xfId="53824" xr:uid="{B2CEBA3A-4131-4798-9078-FDED76F7B118}"/>
    <cellStyle name="ป้อนค่า 2 4 22" xfId="54697" xr:uid="{A1521A13-45B0-45BF-A2B2-F0F6729F1877}"/>
    <cellStyle name="ป้อนค่า 2 4 23" xfId="55236" xr:uid="{94D677BA-3226-4EFC-B398-6E3D070DFF84}"/>
    <cellStyle name="ป้อนค่า 2 4 24" xfId="56321" xr:uid="{ED66BEC6-7EBE-41D4-9CC2-BD7B34C352FA}"/>
    <cellStyle name="ป้อนค่า 2 4 3" xfId="5395" xr:uid="{EFB9FAE5-3D38-4A8F-B9DA-4D4BA51E7078}"/>
    <cellStyle name="ป้อนค่า 2 4 3 2" xfId="41253" xr:uid="{36D0C8E5-EB9E-40B5-B3E6-2D5CDF3B8567}"/>
    <cellStyle name="ป้อนค่า 2 4 3 3" xfId="32033" xr:uid="{50CF5293-B0A9-4B72-AC6E-2056F093142A}"/>
    <cellStyle name="ป้อนค่า 2 4 3 4" xfId="20322" xr:uid="{150F65BC-8CEB-44E5-BDA7-6FCE814CA6B5}"/>
    <cellStyle name="ป้อนค่า 2 4 4" xfId="3989" xr:uid="{BD4493C3-5674-4B38-87F9-7F19794A962F}"/>
    <cellStyle name="ป้อนค่า 2 4 4 2" xfId="40921" xr:uid="{0270C8CC-DF01-477B-9C06-44A15F9C68EF}"/>
    <cellStyle name="ป้อนค่า 2 4 4 3" xfId="31691" xr:uid="{70932645-978E-4073-A4CC-7FEF6F550499}"/>
    <cellStyle name="ป้อนค่า 2 4 4 4" xfId="19968" xr:uid="{EDB3E9F1-B2E8-41EE-80C2-E8498A3BA4B5}"/>
    <cellStyle name="ป้อนค่า 2 4 5" xfId="10451" xr:uid="{790C1BF9-FCBF-4CC5-A82B-B29182E93DCE}"/>
    <cellStyle name="ป้อนค่า 2 4 5 2" xfId="39691" xr:uid="{AFCFDB7C-0E43-4EE8-A26E-F80F3366B369}"/>
    <cellStyle name="ป้อนค่า 2 4 5 3" xfId="30451" xr:uid="{894A17B6-B5DC-436A-B80F-A62BEFEA5AAA}"/>
    <cellStyle name="ป้อนค่า 2 4 5 4" xfId="18696" xr:uid="{92F1F1F7-A3CA-4F51-82D8-33CAF5146DAA}"/>
    <cellStyle name="ป้อนค่า 2 4 6" xfId="9822" xr:uid="{C28B58D0-119E-475B-9A50-489CEBEAA10B}"/>
    <cellStyle name="ป้อนค่า 2 4 6 2" xfId="39430" xr:uid="{62FC9908-47C9-4DF2-8BF2-D658DC3985BE}"/>
    <cellStyle name="ป้อนค่า 2 4 6 3" xfId="30165" xr:uid="{A82ED895-4C26-4D82-B9AF-2925EFDEC157}"/>
    <cellStyle name="ป้อนค่า 2 4 6 4" xfId="18409" xr:uid="{F3902CCB-811C-4D05-8A74-D66BE11640BB}"/>
    <cellStyle name="ป้อนค่า 2 4 7" xfId="9459" xr:uid="{755FCE33-2CFB-4731-9637-CA84027AAE70}"/>
    <cellStyle name="ป้อนค่า 2 4 7 2" xfId="41765" xr:uid="{B70F94AB-39BC-443B-87AF-730781AA1BF6}"/>
    <cellStyle name="ป้อนค่า 2 4 7 3" xfId="32614" xr:uid="{BB184423-0906-4AAA-BC4F-CC2365C4E378}"/>
    <cellStyle name="ป้อนค่า 2 4 7 4" xfId="21031" xr:uid="{4D20C6B5-C18F-4E1D-B94E-F6F84ED35953}"/>
    <cellStyle name="ป้อนค่า 2 4 8" xfId="9508" xr:uid="{89B4BF4C-49CC-4924-8467-E64808BF724A}"/>
    <cellStyle name="ป้อนค่า 2 4 8 2" xfId="43190" xr:uid="{10FE851A-572A-4378-A994-D455A5D9E156}"/>
    <cellStyle name="ป้อนค่า 2 4 8 3" xfId="34040" xr:uid="{4D9AFE5B-7822-4345-80C4-75A666BB247E}"/>
    <cellStyle name="ป้อนค่า 2 4 8 4" xfId="22474" xr:uid="{5185A6AC-53CD-497D-B46E-9631BEBC7885}"/>
    <cellStyle name="ป้อนค่า 2 4 9" xfId="9505" xr:uid="{6E030529-D518-46E9-B982-5EE2CEFF05F0}"/>
    <cellStyle name="ป้อนค่า 2 4 9 2" xfId="40851" xr:uid="{F9DDB56C-E2F9-427F-938C-2E23EEE575A1}"/>
    <cellStyle name="ป้อนค่า 2 4 9 3" xfId="31620" xr:uid="{AC68D392-AFE3-4E04-9449-AFF1D36DBF62}"/>
    <cellStyle name="ป้อนค่า 2 4 9 4" xfId="19897" xr:uid="{D36DACFC-BA8B-44E9-9D19-3B82C30656F2}"/>
    <cellStyle name="ป้อนค่า 2 5" xfId="2069" xr:uid="{00000000-0005-0000-0000-000015080000}"/>
    <cellStyle name="ป้อนค่า 2 5 10" xfId="3798" xr:uid="{248E01E3-99A9-4360-B362-6154C2A98E3F}"/>
    <cellStyle name="ป้อนค่า 2 5 10 2" xfId="45233" xr:uid="{D30C5F2A-12A2-489A-8F8C-A041E924F853}"/>
    <cellStyle name="ป้อนค่า 2 5 10 3" xfId="36088" xr:uid="{33C0603C-1577-43AD-BE58-07951AE236D0}"/>
    <cellStyle name="ป้อนค่า 2 5 10 4" xfId="24554" xr:uid="{47C0D440-1BC7-4E4E-8E28-90B2CDD5F95A}"/>
    <cellStyle name="ป้อนค่า 2 5 11" xfId="15496" xr:uid="{A0B8C06F-FAEC-4DA3-BC2B-8CC0EA86FB58}"/>
    <cellStyle name="ป้อนค่า 2 5 11 2" xfId="44206" xr:uid="{8F9C82A0-0547-4983-8923-11DE79A66584}"/>
    <cellStyle name="ป้อนค่า 2 5 11 3" xfId="35058" xr:uid="{401A48E2-3C20-44FC-A084-8F833484AB88}"/>
    <cellStyle name="ป้อนค่า 2 5 11 4" xfId="23504" xr:uid="{9E339100-B128-49F6-A97B-BEDE48CD1026}"/>
    <cellStyle name="ป้อนค่า 2 5 12" xfId="13329" xr:uid="{D0FC65B1-A3EC-45F7-9018-F5CE246616EB}"/>
    <cellStyle name="ป้อนค่า 2 5 12 2" xfId="44381" xr:uid="{FB8DC31F-828F-4412-999F-CE68290CE084}"/>
    <cellStyle name="ป้อนค่า 2 5 12 3" xfId="35234" xr:uid="{91734E0B-FFAF-4995-82A7-249D309D9846}"/>
    <cellStyle name="ป้อนค่า 2 5 12 4" xfId="23683" xr:uid="{1FDDE1C1-CC75-48B3-B0B7-C6FEF61A2F95}"/>
    <cellStyle name="ป้อนค่า 2 5 13" xfId="15345" xr:uid="{1F8304B6-A4A6-4576-BE78-E82C02DBF078}"/>
    <cellStyle name="ป้อนค่า 2 5 13 2" xfId="46647" xr:uid="{EB29DE7E-2F2B-4E9C-81D7-92F660546EB2}"/>
    <cellStyle name="ป้อนค่า 2 5 13 3" xfId="37503" xr:uid="{4B77D9F9-E2C0-4E88-9190-8AD25BD03F10}"/>
    <cellStyle name="ป้อนค่า 2 5 13 4" xfId="26056" xr:uid="{9454EAFA-9F55-481A-AB19-2AC2E282BD79}"/>
    <cellStyle name="ป้อนค่า 2 5 14" xfId="26245" xr:uid="{5A970839-5571-4A7C-B458-CF4556111582}"/>
    <cellStyle name="ป้อนค่า 2 5 14 2" xfId="46822" xr:uid="{3FA89199-568C-43AD-AE13-BFC952E31525}"/>
    <cellStyle name="ป้อนค่า 2 5 14 3" xfId="37678" xr:uid="{C8E94E23-855E-46DE-A71A-3988A91A0A07}"/>
    <cellStyle name="ป้อนค่า 2 5 15" xfId="27029" xr:uid="{C95E4F91-5C85-4A23-B73F-060588CB7E1D}"/>
    <cellStyle name="ป้อนค่า 2 5 16" xfId="48945" xr:uid="{C93FCD4A-3C08-4B18-BF2D-08BAB147A74D}"/>
    <cellStyle name="ป้อนค่า 2 5 17" xfId="50873" xr:uid="{332C77A6-7F2E-48F0-BFE7-0BB4A481C4A0}"/>
    <cellStyle name="ป้อนค่า 2 5 18" xfId="49583" xr:uid="{80A655FF-F9DA-4640-B0B6-3F4AC0C92202}"/>
    <cellStyle name="ป้อนค่า 2 5 19" xfId="51953" xr:uid="{0C968A31-9BFD-48BF-817D-5AAFF4D04A21}"/>
    <cellStyle name="ป้อนค่า 2 5 2" xfId="2070" xr:uid="{00000000-0005-0000-0000-000016080000}"/>
    <cellStyle name="ป้อนค่า 2 5 2 10" xfId="14468" xr:uid="{C8C25F24-9F0C-4F28-9159-F13A1AE719B0}"/>
    <cellStyle name="ป้อนค่า 2 5 2 10 2" xfId="45931" xr:uid="{478DED6F-14C9-4426-A5B8-6D16CF325B85}"/>
    <cellStyle name="ป้อนค่า 2 5 2 10 3" xfId="36786" xr:uid="{FA7835B0-2BA9-4938-B211-569CA87DDE9B}"/>
    <cellStyle name="ป้อนค่า 2 5 2 10 4" xfId="25276" xr:uid="{AC941517-71C0-4B11-A5E1-213B9648F3A2}"/>
    <cellStyle name="ป้อนค่า 2 5 2 11" xfId="16321" xr:uid="{5629BA86-E565-44F2-B6AB-70D1D1CAA2A3}"/>
    <cellStyle name="ป้อนค่า 2 5 2 11 2" xfId="41017" xr:uid="{C612B7E0-9CA6-4EB9-8405-7F395BE25115}"/>
    <cellStyle name="ป้อนค่า 2 5 2 11 3" xfId="31787" xr:uid="{9DD2374A-F6E1-437D-847B-50201ECE09AE}"/>
    <cellStyle name="ป้อนค่า 2 5 2 11 4" xfId="20065" xr:uid="{D3EA0567-C17E-47F6-8F3A-3D472DC2F197}"/>
    <cellStyle name="ป้อนค่า 2 5 2 12" xfId="16523" xr:uid="{7EC0BC2C-2092-4460-9089-AFFF830EE371}"/>
    <cellStyle name="ป้อนค่า 2 5 2 12 2" xfId="46300" xr:uid="{45EA78B2-EA95-4C3F-9A4F-F666FABEFB03}"/>
    <cellStyle name="ป้อนค่า 2 5 2 12 3" xfId="37155" xr:uid="{28790E71-D40C-4294-8BD9-20D1C630F09B}"/>
    <cellStyle name="ป้อนค่า 2 5 2 12 4" xfId="25669" xr:uid="{CAD47B6C-43E9-4BE2-9FAB-3097EFF1C053}"/>
    <cellStyle name="ป้อนค่า 2 5 2 13" xfId="25758" xr:uid="{7198E11E-999F-497D-994D-DC4362B3EE18}"/>
    <cellStyle name="ป้อนค่า 2 5 2 13 2" xfId="46381" xr:uid="{BA521786-1F52-44E9-B0FE-FBB580F61CE8}"/>
    <cellStyle name="ป้อนค่า 2 5 2 13 3" xfId="37236" xr:uid="{97FE9876-1F37-451C-A4B8-CE800F8EEAF1}"/>
    <cellStyle name="ป้อนค่า 2 5 2 14" xfId="27030" xr:uid="{66F089EA-FBA0-4256-878E-9A9E2FF6A02D}"/>
    <cellStyle name="ป้อนค่า 2 5 2 15" xfId="48946" xr:uid="{4D9F80E5-27EE-434C-893D-6F7181007743}"/>
    <cellStyle name="ป้อนค่า 2 5 2 16" xfId="50874" xr:uid="{69AF5B76-6BD6-464E-88F5-403F5DCF3059}"/>
    <cellStyle name="ป้อนค่า 2 5 2 17" xfId="51735" xr:uid="{E40BF429-3A8B-44D4-A7DA-80DDC9BE7AC8}"/>
    <cellStyle name="ป้อนค่า 2 5 2 18" xfId="49875" xr:uid="{0D4D814A-D285-444E-9FF4-82E247F7E5F9}"/>
    <cellStyle name="ป้อนค่า 2 5 2 19" xfId="49622" xr:uid="{3C56BA85-B1A8-47EE-AED9-930C401860E5}"/>
    <cellStyle name="ป้อนค่า 2 5 2 2" xfId="5398" xr:uid="{41B2F933-C7AC-4B18-942E-553D612FE825}"/>
    <cellStyle name="ป้อนค่า 2 5 2 2 2" xfId="41252" xr:uid="{A8287223-BC18-45AD-9DD9-045DEBCCF520}"/>
    <cellStyle name="ป้อนค่า 2 5 2 2 3" xfId="32032" xr:uid="{0819F9DA-D563-440E-8BE6-E6AD5983C082}"/>
    <cellStyle name="ป้อนค่า 2 5 2 2 4" xfId="20321" xr:uid="{8CEF5546-AD73-4112-9C4C-6560D5B15A23}"/>
    <cellStyle name="ป้อนค่า 2 5 2 20" xfId="53827" xr:uid="{BCF602AC-0330-44BA-B5E0-7447D60FF61B}"/>
    <cellStyle name="ป้อนค่า 2 5 2 21" xfId="53912" xr:uid="{F0343C4C-5383-4577-B0DD-AE9DDC55FFD5}"/>
    <cellStyle name="ป้อนค่า 2 5 2 22" xfId="55237" xr:uid="{37912E5D-4630-4084-9BD4-1D0F97858B3F}"/>
    <cellStyle name="ป้อนค่า 2 5 2 23" xfId="56324" xr:uid="{897C16FB-E195-4F50-B2CE-250555355307}"/>
    <cellStyle name="ป้อนค่า 2 5 2 3" xfId="3986" xr:uid="{6FDE878F-9928-40AB-8F97-80E7E147099B}"/>
    <cellStyle name="ป้อนค่า 2 5 2 3 2" xfId="40924" xr:uid="{66C26E3A-C97A-462A-BACA-DCCDB9FCBFF3}"/>
    <cellStyle name="ป้อนค่า 2 5 2 3 3" xfId="31694" xr:uid="{B9E12E64-4130-45F0-9CE4-00C4328505EB}"/>
    <cellStyle name="ป้อนค่า 2 5 2 3 4" xfId="19971" xr:uid="{D933DFB5-2F55-4323-B119-2D8BAE7119FB}"/>
    <cellStyle name="ป้อนค่า 2 5 2 4" xfId="11446" xr:uid="{5ED0FF84-6A64-4A36-80E0-2E7D336C4D92}"/>
    <cellStyle name="ป้อนค่า 2 5 2 4 2" xfId="39690" xr:uid="{EC097AFC-1FD4-44F9-9996-CF30263DC3BB}"/>
    <cellStyle name="ป้อนค่า 2 5 2 4 3" xfId="30450" xr:uid="{CA41F9FA-4F4E-46E4-85BB-8ABA1955F1B0}"/>
    <cellStyle name="ป้อนค่า 2 5 2 4 4" xfId="18695" xr:uid="{96DD0934-CDC0-4D25-9913-EDF401D657BF}"/>
    <cellStyle name="ป้อนค่า 2 5 2 5" xfId="11879" xr:uid="{1E2BDFE9-85D4-46B4-A700-E66A7D30A72D}"/>
    <cellStyle name="ป้อนค่า 2 5 2 5 2" xfId="39427" xr:uid="{67ECF8E6-7E1E-4537-BC7D-7836325C68FE}"/>
    <cellStyle name="ป้อนค่า 2 5 2 5 3" xfId="30162" xr:uid="{53D0329F-BDF5-4EE2-BB03-0ABD124072D7}"/>
    <cellStyle name="ป้อนค่า 2 5 2 5 4" xfId="18406" xr:uid="{96353BCE-B962-4F92-8368-13A91E546F47}"/>
    <cellStyle name="ป้อนค่า 2 5 2 6" xfId="12262" xr:uid="{A9DDA209-1978-41D2-AA3F-F1641FC6C151}"/>
    <cellStyle name="ป้อนค่า 2 5 2 6 2" xfId="41761" xr:uid="{B6775B02-B935-4228-A236-0771EDBE5CE2}"/>
    <cellStyle name="ป้อนค่า 2 5 2 6 3" xfId="32610" xr:uid="{BAA02BA5-9684-42E5-AFB9-A54E527540A5}"/>
    <cellStyle name="ป้อนค่า 2 5 2 6 4" xfId="21027" xr:uid="{AF1B30E1-C89B-435F-9234-21147114FDD9}"/>
    <cellStyle name="ป้อนค่า 2 5 2 7" xfId="12588" xr:uid="{AA5DDDBA-313C-44FD-8836-D75B8831515E}"/>
    <cellStyle name="ป้อนค่า 2 5 2 7 2" xfId="43865" xr:uid="{4909D5C9-5440-4095-BAC4-6400623EA023}"/>
    <cellStyle name="ป้อนค่า 2 5 2 7 3" xfId="34717" xr:uid="{788A4546-E605-4E17-8CF5-EDE601A9F2E8}"/>
    <cellStyle name="ป้อนค่า 2 5 2 7 4" xfId="23158" xr:uid="{B380DA5A-0A0C-446D-9F5A-39AC88AE49A6}"/>
    <cellStyle name="ป้อนค่า 2 5 2 8" xfId="12850" xr:uid="{47B3BB67-91B1-4497-A53A-9C7890F903CC}"/>
    <cellStyle name="ป้อนค่า 2 5 2 8 2" xfId="44075" xr:uid="{AFA3168B-5B8F-4EE4-AB50-163DFF5B6BC3}"/>
    <cellStyle name="ป้อนค่า 2 5 2 8 3" xfId="34927" xr:uid="{94D7A9C2-5240-424B-A553-7B3C9C3E29F0}"/>
    <cellStyle name="ป้อนค่า 2 5 2 8 4" xfId="23371" xr:uid="{4C1F3241-A92B-4DF6-91D6-979706D543A9}"/>
    <cellStyle name="ป้อนค่า 2 5 2 9" xfId="13051" xr:uid="{BBE67190-8230-4553-80B8-211BA004C559}"/>
    <cellStyle name="ป้อนค่า 2 5 2 9 2" xfId="44804" xr:uid="{2F79D49F-B9A6-4546-AC21-8B20DF614CE3}"/>
    <cellStyle name="ป้อนค่า 2 5 2 9 3" xfId="35659" xr:uid="{5844FE0B-136F-4124-8B58-6E31B2C394A5}"/>
    <cellStyle name="ป้อนค่า 2 5 2 9 4" xfId="24122" xr:uid="{7E42C5BB-380E-4B7D-951D-F8FA70F88960}"/>
    <cellStyle name="ป้อนค่า 2 5 20" xfId="50031" xr:uid="{0249C409-B3F3-4177-9A56-3F78C7C912D7}"/>
    <cellStyle name="ป้อนค่า 2 5 21" xfId="53826" xr:uid="{3A7873DB-5DC1-4AAB-9F22-DC2B72F204E8}"/>
    <cellStyle name="ป้อนค่า 2 5 22" xfId="54235" xr:uid="{FAC84C77-5852-4E3B-BD20-4A3AA517500C}"/>
    <cellStyle name="ป้อนค่า 2 5 23" xfId="52713" xr:uid="{B3C4327A-D2C5-4866-9789-D09313649383}"/>
    <cellStyle name="ป้อนค่า 2 5 24" xfId="56323" xr:uid="{0CB880B9-5F84-4036-AEE6-B1656826A26F}"/>
    <cellStyle name="ป้อนค่า 2 5 3" xfId="5397" xr:uid="{8C4B2001-72F4-4E95-8075-E52A5BDBE99C}"/>
    <cellStyle name="ป้อนค่า 2 5 3 2" xfId="41251" xr:uid="{3DFC440A-47A0-4357-8872-4896DBE70FE9}"/>
    <cellStyle name="ป้อนค่า 2 5 3 3" xfId="32031" xr:uid="{D1FE50B3-EE8B-463D-B1B7-A1773CA54274}"/>
    <cellStyle name="ป้อนค่า 2 5 3 4" xfId="20320" xr:uid="{2F39B74F-E94E-48BB-AD5C-679A764A0B0E}"/>
    <cellStyle name="ป้อนค่า 2 5 4" xfId="3987" xr:uid="{2ACA6CE6-A38D-43D9-83E7-B78669BBF9FD}"/>
    <cellStyle name="ป้อนค่า 2 5 4 2" xfId="40923" xr:uid="{F35BCACA-0573-4653-98F3-C255D48D9A7A}"/>
    <cellStyle name="ป้อนค่า 2 5 4 3" xfId="31693" xr:uid="{A808EB40-AC57-4282-9BD2-793818C17717}"/>
    <cellStyle name="ป้อนค่า 2 5 4 4" xfId="19970" xr:uid="{2AE9C348-0EF5-4482-A9A0-DE8EA4B62950}"/>
    <cellStyle name="ป้อนค่า 2 5 5" xfId="3769" xr:uid="{45584E3D-2BA3-475E-BEB1-4C84BD9B47A5}"/>
    <cellStyle name="ป้อนค่า 2 5 5 2" xfId="41350" xr:uid="{D53695C0-839D-4848-A3A6-0042A43EF64B}"/>
    <cellStyle name="ป้อนค่า 2 5 5 3" xfId="32155" xr:uid="{77AA1926-27FA-4046-A5BE-3A8947258D6D}"/>
    <cellStyle name="ป้อนค่า 2 5 5 4" xfId="20446" xr:uid="{E227F6E9-2528-4F15-869F-B6C98DF31BE0}"/>
    <cellStyle name="ป้อนค่า 2 5 6" xfId="10103" xr:uid="{9F748DD1-8261-43CB-8260-B33CAE299398}"/>
    <cellStyle name="ป้อนค่า 2 5 6 2" xfId="40605" xr:uid="{04E5E427-E17E-42E0-8B7D-3A3486CC1788}"/>
    <cellStyle name="ป้อนค่า 2 5 6 3" xfId="31373" xr:uid="{95CB2517-51BA-42F0-8559-D3A13B0BFBC6}"/>
    <cellStyle name="ป้อนค่า 2 5 6 4" xfId="19642" xr:uid="{9FACCDE6-26FE-4E83-A68B-A98C857DDFDD}"/>
    <cellStyle name="ป้อนค่า 2 5 7" xfId="10614" xr:uid="{56E8ABC4-B79B-46E7-A477-9C4CFDE012E9}"/>
    <cellStyle name="ป้อนค่า 2 5 7 2" xfId="42114" xr:uid="{023BE94D-759B-428F-BF68-41C8ED202A98}"/>
    <cellStyle name="ป้อนค่า 2 5 7 3" xfId="32964" xr:uid="{BB0AFC3A-D9AF-4C55-92C0-4F54663E46CA}"/>
    <cellStyle name="ป้อนค่า 2 5 7 4" xfId="21384" xr:uid="{8D3DF7AC-350D-4182-81E3-6EBC20FD8045}"/>
    <cellStyle name="ป้อนค่า 2 5 8" xfId="9816" xr:uid="{E4AC2030-ACB5-47E8-AC59-35151709AD35}"/>
    <cellStyle name="ป้อนค่า 2 5 8 2" xfId="45119" xr:uid="{A99409F0-86EB-4619-B7B7-5E3F2D1E2812}"/>
    <cellStyle name="ป้อนค่า 2 5 8 3" xfId="35974" xr:uid="{DB7028CD-7B82-4D44-9D26-89A19320055C}"/>
    <cellStyle name="ป้อนค่า 2 5 8 4" xfId="24440" xr:uid="{B8C57477-2B99-4138-902F-D9278D073727}"/>
    <cellStyle name="ป้อนค่า 2 5 9" xfId="10648" xr:uid="{985E6256-A3D2-4482-884D-67D28284D6A9}"/>
    <cellStyle name="ป้อนค่า 2 5 9 2" xfId="40852" xr:uid="{E3D35E4E-A6E2-4E2D-9C40-DE942CEFA393}"/>
    <cellStyle name="ป้อนค่า 2 5 9 3" xfId="31621" xr:uid="{224EF0B9-4147-406C-915B-2762518F5A3E}"/>
    <cellStyle name="ป้อนค่า 2 5 9 4" xfId="19898" xr:uid="{50BD8FF7-9897-414E-9925-F50BA73A6473}"/>
    <cellStyle name="ป้อนค่า 2 6" xfId="2071" xr:uid="{00000000-0005-0000-0000-000017080000}"/>
    <cellStyle name="ป้อนค่า 2 6 10" xfId="15497" xr:uid="{64D74F84-609E-471D-99B8-C7B10C3F4A15}"/>
    <cellStyle name="ป้อนค่า 2 6 10 2" xfId="45932" xr:uid="{8526D16C-D4D4-4107-A78A-17C5D2A478E8}"/>
    <cellStyle name="ป้อนค่า 2 6 10 3" xfId="36787" xr:uid="{0922F5B9-3A27-42BE-986F-55425BF52020}"/>
    <cellStyle name="ป้อนค่า 2 6 10 4" xfId="25277" xr:uid="{1889C35F-56B1-463D-93A0-AC009C5B480A}"/>
    <cellStyle name="ป้อนค่า 2 6 11" xfId="15344" xr:uid="{8745EEE7-8E72-4133-967F-A3FA7552ADF5}"/>
    <cellStyle name="ป้อนค่า 2 6 11 2" xfId="46834" xr:uid="{8BC5F391-13FC-45FB-991D-343D7025B9BB}"/>
    <cellStyle name="ป้อนค่า 2 6 11 3" xfId="37690" xr:uid="{3F6E6ED6-A4EC-425B-83A9-F74B1AE1186C}"/>
    <cellStyle name="ป้อนค่า 2 6 11 4" xfId="26262" xr:uid="{041E7BBF-4E0C-4810-850F-13FA0036216A}"/>
    <cellStyle name="ป้อนค่า 2 6 12" xfId="13715" xr:uid="{65A36C34-4188-4437-A45E-7259C40DDFFA}"/>
    <cellStyle name="ป้อนค่า 2 6 12 2" xfId="46832" xr:uid="{B1C4B0A5-70C5-4EDB-BEFD-E84C5C7807F3}"/>
    <cellStyle name="ป้อนค่า 2 6 12 3" xfId="37688" xr:uid="{B2DED19B-40CA-4EDA-A212-46503C6B1A64}"/>
    <cellStyle name="ป้อนค่า 2 6 12 4" xfId="26257" xr:uid="{5010F645-FE5C-47DD-8376-01D28D5E136B}"/>
    <cellStyle name="ป้อนค่า 2 6 13" xfId="26399" xr:uid="{6DE1175C-B157-4940-9A8C-5D85C4CE3BE5}"/>
    <cellStyle name="ป้อนค่า 2 6 13 2" xfId="46968" xr:uid="{0E4D39CE-124F-44DD-81CA-3058926B203E}"/>
    <cellStyle name="ป้อนค่า 2 6 13 3" xfId="37824" xr:uid="{F8302A9E-512F-4326-A7C9-048E22EE919F}"/>
    <cellStyle name="ป้อนค่า 2 6 14" xfId="27826" xr:uid="{3AEB12E1-CA4E-43C8-BBF6-7056640400E7}"/>
    <cellStyle name="ป้อนค่า 2 6 15" xfId="48947" xr:uid="{C76752A4-B984-4866-A220-F7331EC66F02}"/>
    <cellStyle name="ป้อนค่า 2 6 16" xfId="50875" xr:uid="{3A2EF412-1074-4077-ABF2-2DCCE377E895}"/>
    <cellStyle name="ป้อนค่า 2 6 17" xfId="51825" xr:uid="{FD58E5BA-3C86-4D19-9A3E-E1EB314DE65A}"/>
    <cellStyle name="ป้อนค่า 2 6 18" xfId="51951" xr:uid="{883E0E68-C71D-4185-84F8-4E9431DD7B58}"/>
    <cellStyle name="ป้อนค่า 2 6 19" xfId="49621" xr:uid="{66FF806B-1B0C-4DEE-8ABF-00A4A0CAB331}"/>
    <cellStyle name="ป้อนค่า 2 6 2" xfId="5399" xr:uid="{92B01B4A-4C08-4817-B487-458A611DF2C0}"/>
    <cellStyle name="ป้อนค่า 2 6 2 2" xfId="39574" xr:uid="{240F4821-720E-4792-9A9F-4D60B9A991AD}"/>
    <cellStyle name="ป้อนค่า 2 6 2 3" xfId="30309" xr:uid="{0E83DBC4-EA36-4BD8-ABE4-FA2588AFBBCD}"/>
    <cellStyle name="ป้อนค่า 2 6 2 4" xfId="18554" xr:uid="{C16BE792-7B43-4E94-8086-63C4C5B051E8}"/>
    <cellStyle name="ป้อนค่า 2 6 20" xfId="53828" xr:uid="{B029E0C7-6E12-48B7-9EC3-861E51A52B97}"/>
    <cellStyle name="ป้อนค่า 2 6 21" xfId="54414" xr:uid="{C595FB4D-3D15-4130-B693-4D7B4B826797}"/>
    <cellStyle name="ป้อนค่า 2 6 22" xfId="55429" xr:uid="{B27C408B-7412-48C1-9695-5D4F7839E60D}"/>
    <cellStyle name="ป้อนค่า 2 6 23" xfId="56325" xr:uid="{6D480376-FBAD-4875-9533-83149E07B539}"/>
    <cellStyle name="ป้อนค่า 2 6 3" xfId="3985" xr:uid="{EDC8428B-1CE2-4405-8BDE-D11060BD73B7}"/>
    <cellStyle name="ป้อนค่า 2 6 3 2" xfId="40925" xr:uid="{16FD25F5-DB26-4A37-B35E-3F6F342ADACE}"/>
    <cellStyle name="ป้อนค่า 2 6 3 3" xfId="31695" xr:uid="{4B262278-A4E7-4D5B-BC01-D060AB1A618C}"/>
    <cellStyle name="ป้อนค่า 2 6 3 4" xfId="19972" xr:uid="{2B94BE6F-E755-4557-A525-159E5B7C83CC}"/>
    <cellStyle name="ป้อนค่า 2 6 4" xfId="10101" xr:uid="{7EFA12E9-3638-4BAF-9019-51A9EB0C0EC5}"/>
    <cellStyle name="ป้อนค่า 2 6 4 2" xfId="39689" xr:uid="{2896E982-CF36-4C9B-AF45-05E0424E733D}"/>
    <cellStyle name="ป้อนค่า 2 6 4 3" xfId="30449" xr:uid="{E07DF539-475E-47F7-B3E3-EB3956FCB4A6}"/>
    <cellStyle name="ป้อนค่า 2 6 4 4" xfId="18694" xr:uid="{A22AC072-08F2-45D8-887E-7440CD5E698D}"/>
    <cellStyle name="ป้อนค่า 2 6 5" xfId="4483" xr:uid="{568C5A45-62BA-498D-A257-0EFD36F39C09}"/>
    <cellStyle name="ป้อนค่า 2 6 5 2" xfId="39426" xr:uid="{0AB569FB-0561-47A4-A46B-F7882703D9C2}"/>
    <cellStyle name="ป้อนค่า 2 6 5 3" xfId="30161" xr:uid="{9A06B0CE-07E9-4723-8B8B-D088BDFAC835}"/>
    <cellStyle name="ป้อนค่า 2 6 5 4" xfId="18405" xr:uid="{DD294F7A-2093-42D4-B101-AF11B1BE243D}"/>
    <cellStyle name="ป้อนค่า 2 6 6" xfId="5736" xr:uid="{93CAC4CE-B46C-4AB1-AB69-9073C074A518}"/>
    <cellStyle name="ป้อนค่า 2 6 6 2" xfId="39942" xr:uid="{EB555868-4A55-43BD-BE49-1EF1C5D7DA26}"/>
    <cellStyle name="ป้อนค่า 2 6 6 3" xfId="30709" xr:uid="{027E318B-CAB3-4B41-A948-4F76D600D71F}"/>
    <cellStyle name="ป้อนค่า 2 6 6 4" xfId="18954" xr:uid="{74A7EB36-CAFA-40AD-9A7D-70B88A230767}"/>
    <cellStyle name="ป้อนค่า 2 6 7" xfId="5822" xr:uid="{12E76194-C929-48D4-BA69-AED98E65B1C0}"/>
    <cellStyle name="ป้อนค่า 2 6 7 2" xfId="42443" xr:uid="{C0D00D2A-DF97-4EAC-A4D1-094498954C5E}"/>
    <cellStyle name="ป้อนค่า 2 6 7 3" xfId="33293" xr:uid="{D366C3AA-B139-4087-985D-9DD334A02DF2}"/>
    <cellStyle name="ป้อนค่า 2 6 7 4" xfId="21716" xr:uid="{30B6C0AC-81FD-41CB-805B-6DE4A128E44A}"/>
    <cellStyle name="ป้อนค่า 2 6 8" xfId="10793" xr:uid="{D5197BAF-6265-42B6-B456-2585FB084A54}"/>
    <cellStyle name="ป้อนค่า 2 6 8 2" xfId="40853" xr:uid="{80277B7B-7C98-459C-A886-92D7B3486167}"/>
    <cellStyle name="ป้อนค่า 2 6 8 3" xfId="31622" xr:uid="{658C2756-AA0B-4F8E-8367-34CBA986900C}"/>
    <cellStyle name="ป้อนค่า 2 6 8 4" xfId="19899" xr:uid="{CA58BFC7-5717-4804-B712-8392EB6354F9}"/>
    <cellStyle name="ป้อนค่า 2 6 9" xfId="10867" xr:uid="{54ECD628-EA29-4B31-A324-1563958909F8}"/>
    <cellStyle name="ป้อนค่า 2 6 9 2" xfId="45231" xr:uid="{20AC6F47-F0F8-41D7-A69F-B0B328155678}"/>
    <cellStyle name="ป้อนค่า 2 6 9 3" xfId="36086" xr:uid="{8BCDB8DC-D805-4E8F-926F-66E0C8A8A4B8}"/>
    <cellStyle name="ป้อนค่า 2 6 9 4" xfId="24552" xr:uid="{05AD1F49-519B-47FB-9191-0138D5FD7A1D}"/>
    <cellStyle name="ป้อนค่า 2 7" xfId="5390" xr:uid="{1FFA656C-7E2E-46DE-AFE1-C4B70EBED617}"/>
    <cellStyle name="ป้อนค่า 2 7 2" xfId="39579" xr:uid="{02915FC4-2E52-454C-AAE5-CE90743A4EDA}"/>
    <cellStyle name="ป้อนค่า 2 7 3" xfId="30314" xr:uid="{30B29E81-7456-4F45-80BC-6688C6B881E3}"/>
    <cellStyle name="ป้อนค่า 2 7 4" xfId="18559" xr:uid="{E92CFD6D-820A-43C7-94F6-F230392A36AC}"/>
    <cellStyle name="ป้อนค่า 2 8" xfId="3994" xr:uid="{F6047D6B-86D6-4E8E-AAF0-4732B944B44F}"/>
    <cellStyle name="ป้อนค่า 2 8 2" xfId="40916" xr:uid="{815F7190-C238-4C25-A451-104692F5DC0E}"/>
    <cellStyle name="ป้อนค่า 2 8 3" xfId="31686" xr:uid="{2230EA39-E5DF-485A-8DB6-77210F119888}"/>
    <cellStyle name="ป้อนค่า 2 8 4" xfId="19963" xr:uid="{AA2327EC-F1A2-407F-99A2-C006392FC870}"/>
    <cellStyle name="ป้อนค่า 2 9" xfId="9643" xr:uid="{EC939EBA-16F2-4D76-92D9-87CA3016F692}"/>
    <cellStyle name="ป้อนค่า 2 9 2" xfId="39805" xr:uid="{9552B71E-9AE2-4116-A3DF-FC692BE6C966}"/>
    <cellStyle name="ป้อนค่า 2 9 3" xfId="30570" xr:uid="{ACF77381-8FE5-4C73-B06F-DD118B1A46CB}"/>
    <cellStyle name="ป้อนค่า 2 9 4" xfId="18815" xr:uid="{FB063910-B757-41D2-9C64-F98BD45C3483}"/>
    <cellStyle name="ป้อนค่า 20" xfId="26105" xr:uid="{AD54FF8D-A968-4095-9021-DD9BF17FA4F2}"/>
    <cellStyle name="ป้อนค่า 21" xfId="48937" xr:uid="{12F93C49-F4B9-48A9-B245-5DAE0BB6E8A9}"/>
    <cellStyle name="ป้อนค่า 22" xfId="50865" xr:uid="{DCA253A1-71B1-443F-8618-3F3DB4DF632B}"/>
    <cellStyle name="ป้อนค่า 23" xfId="49585" xr:uid="{076B6F3B-4B6D-4794-81A9-6F891402AB72}"/>
    <cellStyle name="ป้อนค่า 24" xfId="51956" xr:uid="{06830C28-6B3B-40EE-A7C1-F540C978B231}"/>
    <cellStyle name="ป้อนค่า 25" xfId="52544" xr:uid="{67654327-59DA-4549-B763-F54B1308AD01}"/>
    <cellStyle name="ป้อนค่า 26" xfId="53818" xr:uid="{9306788E-9334-4788-9F3A-0C0FFD8DA81D}"/>
    <cellStyle name="ป้อนค่า 27" xfId="54234" xr:uid="{558EB88F-3335-44E4-9670-73DC9A02C466}"/>
    <cellStyle name="ป้อนค่า 28" xfId="55427" xr:uid="{6FB878BE-8F2E-4C11-8651-5FE16BD5E6AD}"/>
    <cellStyle name="ป้อนค่า 29" xfId="56315" xr:uid="{BDF0917F-2FC9-461E-8290-33E20F39E5E1}"/>
    <cellStyle name="ป้อนค่า 3" xfId="2072" xr:uid="{00000000-0005-0000-0000-000018080000}"/>
    <cellStyle name="ป้อนค่า 3 10" xfId="13075" xr:uid="{19A35D69-A5C9-460F-A8F4-90B92868EEB0}"/>
    <cellStyle name="ป้อนค่า 3 10 2" xfId="42402" xr:uid="{B7B3CA7C-06D0-4248-821E-3AFDCD3D2D3D}"/>
    <cellStyle name="ป้อนค่า 3 10 3" xfId="33252" xr:uid="{33FA03EE-3E83-4DF9-8949-8C60B165DB71}"/>
    <cellStyle name="ป้อนค่า 3 10 4" xfId="21672" xr:uid="{79670AFE-24B4-4FCA-A979-2E1672CCDE49}"/>
    <cellStyle name="ป้อนค่า 3 11" xfId="14777" xr:uid="{EFCE6F83-256B-4A85-B271-E1961C56B5E2}"/>
    <cellStyle name="ป้อนค่า 3 11 2" xfId="47023" xr:uid="{575CB518-6040-4A96-A73A-E9B24029461D}"/>
    <cellStyle name="ป้อนค่า 3 11 3" xfId="37879" xr:uid="{E26A7AF3-20E7-4CC3-AE81-E4E557068EEB}"/>
    <cellStyle name="ป้อนค่า 3 11 4" xfId="26461" xr:uid="{19269FAE-729B-476A-9A64-D57B1F40FDD6}"/>
    <cellStyle name="ป้อนค่า 3 12" xfId="16365" xr:uid="{777B0556-3988-45C9-9277-1EAA89E0CF6B}"/>
    <cellStyle name="ป้อนค่า 3 12 2" xfId="44681" xr:uid="{5F94A297-A9EA-42FF-8F4A-9954705DD818}"/>
    <cellStyle name="ป้อนค่า 3 12 3" xfId="35536" xr:uid="{9FFC8CAF-2CC8-4126-9A7F-B13F96302A87}"/>
    <cellStyle name="ป้อนค่า 3 12 4" xfId="23993" xr:uid="{20F538FB-60C6-417F-9CDC-B6E2BF8D33DB}"/>
    <cellStyle name="ป้อนค่า 3 13" xfId="16548" xr:uid="{3BA4E632-C6C3-4E15-9AAA-FC9DAC67CF38}"/>
    <cellStyle name="ป้อนค่า 3 13 2" xfId="43954" xr:uid="{E84B547F-54B7-4F17-8E89-182D6D816402}"/>
    <cellStyle name="ป้อนค่า 3 13 3" xfId="34806" xr:uid="{09E43D79-EEF3-4E89-AFE0-0EC2796D3AF1}"/>
    <cellStyle name="ป้อนค่า 3 13 4" xfId="23248" xr:uid="{9B74164F-79EE-453B-975B-B1C1B930C3EB}"/>
    <cellStyle name="ป้อนค่า 3 14" xfId="27375" xr:uid="{8C2C7FDA-DBD0-448A-9DC3-DDC086D0A9C9}"/>
    <cellStyle name="ป้อนค่า 3 14 2" xfId="47796" xr:uid="{D07E85B2-2935-4714-BD19-AEA139D549BA}"/>
    <cellStyle name="ป้อนค่า 3 14 3" xfId="38652" xr:uid="{1E2F7B24-1313-474A-8A7F-EFE4B34026C2}"/>
    <cellStyle name="ป้อนค่า 3 15" xfId="25642" xr:uid="{51B061CA-2422-4AE8-9D0B-C8518EA28908}"/>
    <cellStyle name="ป้อนค่า 3 16" xfId="48948" xr:uid="{C718BBF5-A717-4EE2-B750-ED37A31F2164}"/>
    <cellStyle name="ป้อนค่า 3 17" xfId="50876" xr:uid="{A86C46E7-8D04-41EB-BA96-F815EF3817DF}"/>
    <cellStyle name="ป้อนค่า 3 18" xfId="49969" xr:uid="{BDD3A315-4FCF-4540-932F-06E3AA8FC815}"/>
    <cellStyle name="ป้อนค่า 3 19" xfId="51952" xr:uid="{7F5B6CBC-1FC0-4824-AB3E-C2B962825589}"/>
    <cellStyle name="ป้อนค่า 3 2" xfId="2073" xr:uid="{00000000-0005-0000-0000-000019080000}"/>
    <cellStyle name="ป้อนค่า 3 2 10" xfId="14044" xr:uid="{98ADBD7D-9D38-40D7-94F0-E18EDF6702E5}"/>
    <cellStyle name="ป้อนค่า 3 2 10 2" xfId="47028" xr:uid="{14F7BBC7-7C7F-4A41-ADC6-4097828EAA25}"/>
    <cellStyle name="ป้อนค่า 3 2 10 3" xfId="37884" xr:uid="{3AC4C30E-C375-46E5-9C9A-F9146A4B76EF}"/>
    <cellStyle name="ป้อนค่า 3 2 10 4" xfId="26466" xr:uid="{AD5212F0-945C-4832-8FB6-CCB4AFEBA3CC}"/>
    <cellStyle name="ป้อนค่า 3 2 11" xfId="13946" xr:uid="{1221BA41-96DC-4C04-9E43-1882BF96537D}"/>
    <cellStyle name="ป้อนค่า 3 2 11 2" xfId="44186" xr:uid="{8868C223-1D9A-422E-A7DB-960E702DC0F5}"/>
    <cellStyle name="ป้อนค่า 3 2 11 3" xfId="35038" xr:uid="{9BF2DAF7-AD1B-4A44-A2A0-9A85B6649BE0}"/>
    <cellStyle name="ป้อนค่า 3 2 11 4" xfId="23484" xr:uid="{15505C2D-7E90-4B1E-BFCE-8938D0C885C5}"/>
    <cellStyle name="ป้อนค่า 3 2 12" xfId="13106" xr:uid="{FEFA87E1-CE07-4D28-A1B5-D1D4E658F3FD}"/>
    <cellStyle name="ป้อนค่า 3 2 12 2" xfId="46848" xr:uid="{4C6EEF41-14BD-479C-8B7B-E8A48C237FB9}"/>
    <cellStyle name="ป้อนค่า 3 2 12 3" xfId="37704" xr:uid="{4AFBA60F-77E2-4792-96C7-C0C8AF3A9D11}"/>
    <cellStyle name="ป้อนค่า 3 2 12 4" xfId="26277" xr:uid="{54B61C3A-0F5C-41FF-B42A-5E340FCF2131}"/>
    <cellStyle name="ป้อนค่า 3 2 13" xfId="26400" xr:uid="{21679CCF-F9A2-4E6A-9797-C01DA826CDEA}"/>
    <cellStyle name="ป้อนค่า 3 2 13 2" xfId="46969" xr:uid="{D17AC921-B491-4A49-86B4-1CF13A47FEDA}"/>
    <cellStyle name="ป้อนค่า 3 2 13 3" xfId="37825" xr:uid="{196E49AF-8A56-4B79-8293-3C6C04D316A3}"/>
    <cellStyle name="ป้อนค่า 3 2 14" xfId="27825" xr:uid="{4F8BC7A3-BC66-41D8-8267-7B74AAF3B6F0}"/>
    <cellStyle name="ป้อนค่า 3 2 15" xfId="48949" xr:uid="{E97E3046-BE18-4699-92F5-FDDCFCC328B1}"/>
    <cellStyle name="ป้อนค่า 3 2 16" xfId="50877" xr:uid="{2C285E9F-90AE-4CB4-BD66-F044269D538E}"/>
    <cellStyle name="ป้อนค่า 3 2 17" xfId="51071" xr:uid="{5C21D17E-11E4-474E-ADD7-3ABC2B7EBADC}"/>
    <cellStyle name="ป้อนค่า 3 2 18" xfId="49876" xr:uid="{BF8C5C71-3ACD-4910-B6E5-9ACDE3056439}"/>
    <cellStyle name="ป้อนค่า 3 2 19" xfId="50005" xr:uid="{4449525B-575A-490B-B811-BA4042B46017}"/>
    <cellStyle name="ป้อนค่า 3 2 2" xfId="5401" xr:uid="{B43505B8-6A35-4141-9486-6E1E39B1E47D}"/>
    <cellStyle name="ป้อนค่า 3 2 2 2" xfId="39572" xr:uid="{2C1099A2-06D6-4039-B1A2-7D795B850C64}"/>
    <cellStyle name="ป้อนค่า 3 2 2 3" xfId="30307" xr:uid="{86CB4ED6-7D45-44D1-B7F6-E7DCDE23BC8C}"/>
    <cellStyle name="ป้อนค่า 3 2 2 4" xfId="18552" xr:uid="{E5509E06-BE34-4307-89D8-750B06E17DF1}"/>
    <cellStyle name="ป้อนค่า 3 2 20" xfId="53830" xr:uid="{4633EBA4-8BB2-43D9-8DED-0ADF79539A1A}"/>
    <cellStyle name="ป้อนค่า 3 2 21" xfId="53949" xr:uid="{BE152F57-619C-481A-9347-3A230D04B20C}"/>
    <cellStyle name="ป้อนค่า 3 2 22" xfId="54156" xr:uid="{1C9F016C-11A3-4BAC-9301-427DAB9964C3}"/>
    <cellStyle name="ป้อนค่า 3 2 23" xfId="56327" xr:uid="{3DE2B8FB-8578-4BA1-AC41-8AE1E3223A64}"/>
    <cellStyle name="ป้อนค่า 3 2 3" xfId="6102" xr:uid="{60D4812D-B52A-4372-B379-7C098DEE976E}"/>
    <cellStyle name="ป้อนค่า 3 2 3 2" xfId="40927" xr:uid="{72F170EC-FC28-40C5-A807-0DCAF659E87B}"/>
    <cellStyle name="ป้อนค่า 3 2 3 3" xfId="31697" xr:uid="{AF95C7DF-C992-4DFE-AF5B-92195B8843E3}"/>
    <cellStyle name="ป้อนค่า 3 2 3 4" xfId="19974" xr:uid="{159C521A-9C86-4D34-ADD6-68F95C8BBA90}"/>
    <cellStyle name="ป้อนค่า 3 2 4" xfId="10434" xr:uid="{CF81D213-7F41-4E39-B46A-11534EA14954}"/>
    <cellStyle name="ป้อนค่า 3 2 4 2" xfId="41348" xr:uid="{5EA53C3B-06EA-4852-ABBF-3CE80635A13B}"/>
    <cellStyle name="ป้อนค่า 3 2 4 3" xfId="32153" xr:uid="{45C905D4-1F4D-48C9-AA01-4585625DDF44}"/>
    <cellStyle name="ป้อนค่า 3 2 4 4" xfId="20444" xr:uid="{7C1ED280-F5F5-43D4-9C80-49A13BF3B0BF}"/>
    <cellStyle name="ป้อนค่า 3 2 5" xfId="10929" xr:uid="{D10559CF-3B14-4E0B-A707-427F1A413077}"/>
    <cellStyle name="ป้อนค่า 3 2 5 2" xfId="40606" xr:uid="{2EC06273-B8D5-4478-94F2-BA2185EE2C36}"/>
    <cellStyle name="ป้อนค่า 3 2 5 3" xfId="31374" xr:uid="{AFF1C651-002E-4A8B-8F61-6E933E543E07}"/>
    <cellStyle name="ป้อนค่า 3 2 5 4" xfId="19643" xr:uid="{243782A6-6E8C-4525-8B3F-79025D5007F1}"/>
    <cellStyle name="ป้อนค่า 3 2 6" xfId="10523" xr:uid="{5850F1C7-B6E6-43A4-BFE0-A6B2C992BAAC}"/>
    <cellStyle name="ป้อนค่า 3 2 6 2" xfId="42112" xr:uid="{A0B0D9AB-BE23-4C5A-A950-E8CEFE75CB8E}"/>
    <cellStyle name="ป้อนค่า 3 2 6 3" xfId="32962" xr:uid="{03A0200C-E06E-45B2-B8A5-B06E4847F230}"/>
    <cellStyle name="ป้อนค่า 3 2 6 4" xfId="21382" xr:uid="{EA641CCB-EBF3-4D9A-AF23-33479611CEFF}"/>
    <cellStyle name="ป้อนค่า 3 2 7" xfId="11635" xr:uid="{66872B67-79C9-464A-ADC6-AC05F53BB634}"/>
    <cellStyle name="ป้อนค่า 3 2 7 2" xfId="45111" xr:uid="{AC854012-8A2B-4AA2-A8A0-B8ECB40D71B6}"/>
    <cellStyle name="ป้อนค่า 3 2 7 3" xfId="35966" xr:uid="{31CD4105-7D52-42F1-BBD7-4E3A286A4633}"/>
    <cellStyle name="ป้อนค่า 3 2 7 4" xfId="24432" xr:uid="{9587DD70-24F8-4A3E-8B89-6579197830B7}"/>
    <cellStyle name="ป้อนค่า 3 2 8" xfId="12048" xr:uid="{1482AE51-FBB8-4764-9B8E-5E5228994271}"/>
    <cellStyle name="ป้อนค่า 3 2 8 2" xfId="42966" xr:uid="{DB3C393E-E57B-4164-8EFF-AB6C19431D27}"/>
    <cellStyle name="ป้อนค่า 3 2 8 3" xfId="33816" xr:uid="{90B243A9-EBAB-4E9E-9F76-557896898EFD}"/>
    <cellStyle name="ป้อนค่า 3 2 8 4" xfId="22243" xr:uid="{F2F448EC-23A3-44A8-8DF2-AF61DD09B9E7}"/>
    <cellStyle name="ป้อนค่า 3 2 9" xfId="12397" xr:uid="{6520D8A3-FCC3-4A2D-9544-CCA5185E6915}"/>
    <cellStyle name="ป้อนค่า 3 2 9 2" xfId="45232" xr:uid="{196A6F8A-18D7-4178-B2B3-310D936D1ADF}"/>
    <cellStyle name="ป้อนค่า 3 2 9 3" xfId="36087" xr:uid="{179F13C9-726F-487A-B258-5D5820FBA0DD}"/>
    <cellStyle name="ป้อนค่า 3 2 9 4" xfId="24553" xr:uid="{ED32B2D9-DE36-45D9-B289-ED2C8C50E98E}"/>
    <cellStyle name="ป้อนค่า 3 20" xfId="51104" xr:uid="{13AB6405-A54A-4898-81F2-8FB94DB53C9F}"/>
    <cellStyle name="ป้อนค่า 3 21" xfId="53829" xr:uid="{3E34AF66-6E17-4280-B53C-DEE5F349EB0B}"/>
    <cellStyle name="ป้อนค่า 3 22" xfId="54740" xr:uid="{0D1C35E2-75D2-4D1B-96FD-586D92AED5E3}"/>
    <cellStyle name="ป้อนค่า 3 23" xfId="52712" xr:uid="{951A187F-38B2-4B27-81C2-BA680ABA479E}"/>
    <cellStyle name="ป้อนค่า 3 24" xfId="56326" xr:uid="{4E9BE575-80C6-4608-980B-4BB6C1137DA4}"/>
    <cellStyle name="ป้อนค่า 3 3" xfId="5400" xr:uid="{0E92F43B-C71A-4B96-B754-F04A37C6FC87}"/>
    <cellStyle name="ป้อนค่า 3 3 2" xfId="39573" xr:uid="{09A80A91-3E77-4150-83CD-B8AF7F850AF7}"/>
    <cellStyle name="ป้อนค่า 3 3 3" xfId="30308" xr:uid="{95F9E78E-3CA6-46E0-A6DB-DD2523781D4A}"/>
    <cellStyle name="ป้อนค่า 3 3 4" xfId="18553" xr:uid="{6D6B152D-F7C3-48D1-A8AC-32176E026A23}"/>
    <cellStyle name="ป้อนค่า 3 4" xfId="3984" xr:uid="{6B944295-5BEA-4294-81FF-DFCE38F3FF83}"/>
    <cellStyle name="ป้อนค่า 3 4 2" xfId="40926" xr:uid="{643CE1EE-5D85-4B08-A9FE-DE1193833B35}"/>
    <cellStyle name="ป้อนค่า 3 4 3" xfId="31696" xr:uid="{A6896E99-E901-4B75-A961-B98B15FCBBB8}"/>
    <cellStyle name="ป้อนค่า 3 4 4" xfId="19973" xr:uid="{08E617D0-DDEF-4DF1-AA3A-4F01E9D7EC16}"/>
    <cellStyle name="ป้อนค่า 3 5" xfId="11569" xr:uid="{BB53E575-A6D1-4DCA-9C13-23CCB2AD21DD}"/>
    <cellStyle name="ป้อนค่า 3 5 2" xfId="41347" xr:uid="{056ED98E-DCFA-4D44-8437-CFF243DA5489}"/>
    <cellStyle name="ป้อนค่า 3 5 3" xfId="32152" xr:uid="{1519B25A-9A12-4970-9AEA-9C8E175F3973}"/>
    <cellStyle name="ป้อนค่า 3 5 4" xfId="20443" xr:uid="{35C21A5E-6F0E-4658-B9E5-77F51792E660}"/>
    <cellStyle name="ป้อนค่า 3 6" xfId="11988" xr:uid="{E988DA95-34E8-45BC-99FF-CCC0F0CCD1B6}"/>
    <cellStyle name="ป้อนค่า 3 6 2" xfId="42555" xr:uid="{E4DEB2F1-6771-46AB-9295-03416B54F4C7}"/>
    <cellStyle name="ป้อนค่า 3 6 3" xfId="33405" xr:uid="{5D6A7F93-6061-4EA8-BE10-EA78B9B7F56D}"/>
    <cellStyle name="ป้อนค่า 3 6 4" xfId="21828" xr:uid="{39D67EBD-72F5-4F9A-A648-AC4FB903CB82}"/>
    <cellStyle name="ป้อนค่า 3 7" xfId="12355" xr:uid="{6500EDE4-D254-4DAC-994D-426FC1B81BD9}"/>
    <cellStyle name="ป้อนค่า 3 7 2" xfId="42111" xr:uid="{379E96F6-8DF7-4597-BB1E-AED7CA2B9EA5}"/>
    <cellStyle name="ป้อนค่า 3 7 3" xfId="32961" xr:uid="{BA4C1049-BEE3-4FA4-8441-BAA3744DCF29}"/>
    <cellStyle name="ป้อนค่า 3 7 4" xfId="21381" xr:uid="{05637F5C-02FB-42EB-8C40-8AF79A1AA15F}"/>
    <cellStyle name="ป้อนค่า 3 8" xfId="12661" xr:uid="{9116679D-E40F-4CAA-B89D-EF8974D98D7E}"/>
    <cellStyle name="ป้อนค่า 3 8 2" xfId="42096" xr:uid="{48180FBE-0A8C-4AB0-972B-82F512368475}"/>
    <cellStyle name="ป้อนค่า 3 8 3" xfId="32946" xr:uid="{BC9B5F7A-D35D-4BD1-A82E-B5F42382AC78}"/>
    <cellStyle name="ป้อนค่า 3 8 4" xfId="21366" xr:uid="{4BD3CF95-5D5E-47A6-B132-026C70BEEAE2}"/>
    <cellStyle name="ป้อนค่า 3 9" xfId="12893" xr:uid="{9C093E2F-1EE5-4EA3-8949-7DBADE473E9D}"/>
    <cellStyle name="ป้อนค่า 3 9 2" xfId="44076" xr:uid="{F6E0A066-DAAC-4062-B1D1-258AA2C979EC}"/>
    <cellStyle name="ป้อนค่า 3 9 3" xfId="34928" xr:uid="{166B7FA7-DAF2-4DC5-8286-D74068C99CF0}"/>
    <cellStyle name="ป้อนค่า 3 9 4" xfId="23372" xr:uid="{57D9DDD0-5B24-436C-B5C9-9AABDBE5F08E}"/>
    <cellStyle name="ป้อนค่า 4" xfId="2074" xr:uid="{00000000-0005-0000-0000-00001A080000}"/>
    <cellStyle name="ป้อนค่า 4 10" xfId="10928" xr:uid="{3943C3C3-3340-4A34-BCF2-7DFB3793F60B}"/>
    <cellStyle name="ป้อนค่า 4 10 2" xfId="41712" xr:uid="{D201B10B-0EA1-4ED1-9379-8B5FDB8D9AA1}"/>
    <cellStyle name="ป้อนค่า 4 10 3" xfId="32561" xr:uid="{E8270F60-290F-4449-9F65-94ACB6B93922}"/>
    <cellStyle name="ป้อนค่า 4 10 4" xfId="20978" xr:uid="{D7FF7787-EECB-42A4-861B-21225B0EDF29}"/>
    <cellStyle name="ป้อนค่า 4 11" xfId="13343" xr:uid="{69730375-6E22-491C-992D-597C508BBAEC}"/>
    <cellStyle name="ป้อนค่า 4 11 2" xfId="42408" xr:uid="{F5BAE3C3-0F1E-418F-994F-9892357AAAE1}"/>
    <cellStyle name="ป้อนค่า 4 11 3" xfId="33258" xr:uid="{2F81596B-5CEB-4B2D-B8B6-3645387D27A1}"/>
    <cellStyle name="ป้อนค่า 4 11 4" xfId="21679" xr:uid="{A3D3A788-A5DB-48AB-8EF8-95FE2453C18C}"/>
    <cellStyle name="ป้อนค่า 4 12" xfId="13303" xr:uid="{2ADA268E-7EBF-4ACD-B6FD-D16BEDFD7008}"/>
    <cellStyle name="ป้อนค่า 4 12 2" xfId="45097" xr:uid="{E7886C61-62A8-4594-ACBB-7D432104D7FC}"/>
    <cellStyle name="ป้อนค่า 4 12 3" xfId="35952" xr:uid="{E3F0B438-A258-4564-AF18-A18E5F3BF704}"/>
    <cellStyle name="ป้อนค่า 4 12 4" xfId="24418" xr:uid="{1AACAB4A-FADA-4CB9-AECB-1826F3827B80}"/>
    <cellStyle name="ป้อนค่า 4 13" xfId="16123" xr:uid="{9C6AB6FC-515F-408E-A4A4-EA678C8E85FE}"/>
    <cellStyle name="ป้อนค่า 4 13 2" xfId="44525" xr:uid="{0F1BB99F-86EE-4696-A71D-1DB8D370431D}"/>
    <cellStyle name="ป้อนค่า 4 13 3" xfId="35379" xr:uid="{B03B7B4A-93B6-4329-BA67-FCF5F12102F7}"/>
    <cellStyle name="ป้อนค่า 4 13 4" xfId="23836" xr:uid="{C9585FDF-7BF5-49A8-B926-DC6A912587A5}"/>
    <cellStyle name="ป้อนค่า 4 14" xfId="27374" xr:uid="{BBBE2EF2-2898-4C90-9F94-17F110FCA34A}"/>
    <cellStyle name="ป้อนค่า 4 14 2" xfId="47795" xr:uid="{2D0D5C5B-0F76-4100-B469-9FFCD25B0F5D}"/>
    <cellStyle name="ป้อนค่า 4 14 3" xfId="38651" xr:uid="{D6508E01-57FA-495E-894D-AE94AE7817FD}"/>
    <cellStyle name="ป้อนค่า 4 15" xfId="25149" xr:uid="{261CFF8E-F170-4A14-88B6-8AC5BE9C0857}"/>
    <cellStyle name="ป้อนค่า 4 16" xfId="48950" xr:uid="{D8D3492A-AE9A-47AA-9D06-F89D3A69902C}"/>
    <cellStyle name="ป้อนค่า 4 17" xfId="50878" xr:uid="{4EA41E25-C0CD-4F15-B516-6CFE0323BDC9}"/>
    <cellStyle name="ป้อนค่า 4 18" xfId="51832" xr:uid="{0EABF771-FFC1-45C5-A276-6BDE97C382F0}"/>
    <cellStyle name="ป้อนค่า 4 19" xfId="50965" xr:uid="{03C9F035-DBC6-467A-A144-F9F31FA193E5}"/>
    <cellStyle name="ป้อนค่า 4 2" xfId="2075" xr:uid="{00000000-0005-0000-0000-00001B080000}"/>
    <cellStyle name="ป้อนค่า 4 2 10" xfId="13342" xr:uid="{EB6B1761-569E-4533-ADBA-616897D7325F}"/>
    <cellStyle name="ป้อนค่า 4 2 10 2" xfId="47026" xr:uid="{A238E29B-ABFC-4BD8-9F56-6F1A5D0698B6}"/>
    <cellStyle name="ป้อนค่า 4 2 10 3" xfId="37882" xr:uid="{26867304-62B3-41C0-A0AE-92198E6510E0}"/>
    <cellStyle name="ป้อนค่า 4 2 10 4" xfId="26464" xr:uid="{45199C41-FF06-4501-9D6A-2CEECE777908}"/>
    <cellStyle name="ป้อนค่า 4 2 11" xfId="14765" xr:uid="{9AD2CC68-3D29-4191-81F9-59E76FA11155}"/>
    <cellStyle name="ป้อนค่า 4 2 11 2" xfId="43580" xr:uid="{09B2DA33-36B0-481E-BBDE-A9E3D93A6EC2}"/>
    <cellStyle name="ป้อนค่า 4 2 11 3" xfId="34431" xr:uid="{D2AAF003-B32F-4892-973F-C7293838C78A}"/>
    <cellStyle name="ป้อนค่า 4 2 11 4" xfId="22868" xr:uid="{6E9E339F-4042-4CD3-A09A-37EC0D80C03F}"/>
    <cellStyle name="ป้อนค่า 4 2 12" xfId="13277" xr:uid="{AF7B7565-15BF-4130-A488-A2B5B890827C}"/>
    <cellStyle name="ป้อนค่า 4 2 12 2" xfId="46864" xr:uid="{6DFB7F6C-4822-4589-A487-07183D5FC5C1}"/>
    <cellStyle name="ป้อนค่า 4 2 12 3" xfId="37720" xr:uid="{B71951F8-270D-4B7F-BDF5-D352BC31D38D}"/>
    <cellStyle name="ป้อนค่า 4 2 12 4" xfId="26293" xr:uid="{F419F3B6-7420-4F80-B557-B7BE2692E192}"/>
    <cellStyle name="ป้อนค่า 4 2 13" xfId="25392" xr:uid="{424C3275-1659-46BA-8E05-5B77EFFC9E06}"/>
    <cellStyle name="ป้อนค่า 4 2 13 2" xfId="46045" xr:uid="{2307AB97-6B15-4202-82D7-9B54012AC58A}"/>
    <cellStyle name="ป้อนค่า 4 2 13 3" xfId="36900" xr:uid="{8E1B368A-0E6B-42ED-B3DA-C7F62F3A9130}"/>
    <cellStyle name="ป้อนค่า 4 2 14" xfId="27027" xr:uid="{F443D6D6-1395-48A9-A628-FE26018115B5}"/>
    <cellStyle name="ป้อนค่า 4 2 15" xfId="48951" xr:uid="{8DB51154-8393-4B09-93BD-F255A578FFED}"/>
    <cellStyle name="ป้อนค่า 4 2 16" xfId="50879" xr:uid="{C09C3261-ADCC-497D-B7B4-7EBD4C356A6F}"/>
    <cellStyle name="ป้อนค่า 4 2 17" xfId="51833" xr:uid="{E48CAC32-C158-46D4-A0D6-32701785ACE4}"/>
    <cellStyle name="ป้อนค่า 4 2 18" xfId="51423" xr:uid="{C73FE061-89EB-4C86-9423-10A79298E1A3}"/>
    <cellStyle name="ป้อนค่า 4 2 19" xfId="51773" xr:uid="{A9A5A7DD-295D-4449-959E-C19F569CB3D4}"/>
    <cellStyle name="ป้อนค่า 4 2 2" xfId="5403" xr:uid="{185525A8-088C-4145-9D0A-98FF2D68F2B9}"/>
    <cellStyle name="ป้อนค่า 4 2 2 2" xfId="41249" xr:uid="{4DE8FF69-0035-4B2E-81FF-59A691C0B0DF}"/>
    <cellStyle name="ป้อนค่า 4 2 2 3" xfId="32029" xr:uid="{3E95898A-ADA8-4D7A-A326-DA8639ED202A}"/>
    <cellStyle name="ป้อนค่า 4 2 2 4" xfId="20318" xr:uid="{BADFAB30-CE7A-4E83-BCD1-F436FD61DD6C}"/>
    <cellStyle name="ป้อนค่า 4 2 20" xfId="53832" xr:uid="{DCF8C349-D811-41D9-987D-BD61A5B4A9DA}"/>
    <cellStyle name="ป้อนค่า 4 2 21" xfId="54436" xr:uid="{0232C5E0-5FF2-46E5-BE17-54FE203A2B96}"/>
    <cellStyle name="ป้อนค่า 4 2 22" xfId="54596" xr:uid="{812F095D-A7FF-45B4-9EB2-CAE253A9FA51}"/>
    <cellStyle name="ป้อนค่า 4 2 23" xfId="56329" xr:uid="{5E1EF464-1B3D-4F4D-8B23-08380112A467}"/>
    <cellStyle name="ป้อนค่า 4 2 3" xfId="3765" xr:uid="{E3659F56-0D85-4EEC-9683-48C5A58CCA94}"/>
    <cellStyle name="ป้อนค่า 4 2 3 2" xfId="40929" xr:uid="{0A96F94C-1FD0-4C37-9C68-4A959423B9F2}"/>
    <cellStyle name="ป้อนค่า 4 2 3 3" xfId="31699" xr:uid="{9510CD12-A691-4957-BBF7-46135EC56B16}"/>
    <cellStyle name="ป้อนค่า 4 2 3 4" xfId="19976" xr:uid="{71811BC1-5C26-4919-8EC3-2999D7D5014C}"/>
    <cellStyle name="ป้อนค่า 4 2 4" xfId="3896" xr:uid="{B05BB94D-F591-41DD-B2DA-12BF6F5D5D22}"/>
    <cellStyle name="ป้อนค่า 4 2 4 2" xfId="39687" xr:uid="{B94F1F4E-110E-48AC-B730-213CC8E8C6E5}"/>
    <cellStyle name="ป้อนค่า 4 2 4 3" xfId="30447" xr:uid="{B519D6E0-8D49-4F02-99CA-675A8FB71B53}"/>
    <cellStyle name="ป้อนค่า 4 2 4 4" xfId="18692" xr:uid="{A976E15A-541F-455F-8128-5F7C52BF3751}"/>
    <cellStyle name="ป้อนค่า 4 2 5" xfId="9948" xr:uid="{5A9265CA-71A2-4D12-A838-705D3D4BA12A}"/>
    <cellStyle name="ป้อนค่า 4 2 5 2" xfId="40607" xr:uid="{FE04372B-7BD8-4820-B75C-8DD5EC41F4EF}"/>
    <cellStyle name="ป้อนค่า 4 2 5 3" xfId="31375" xr:uid="{38897979-9E19-4F5D-9629-FE4EF013CDF9}"/>
    <cellStyle name="ป้อนค่า 4 2 5 4" xfId="19644" xr:uid="{99F5A976-15DE-46CF-BC76-AE66F0DE7E17}"/>
    <cellStyle name="ป้อนค่า 4 2 6" xfId="11035" xr:uid="{3C16002C-122B-42B7-B346-A43EFE89731A}"/>
    <cellStyle name="ป้อนค่า 4 2 6 2" xfId="41767" xr:uid="{629ED23F-6E28-44DF-92A1-2D0A91AED887}"/>
    <cellStyle name="ป้อนค่า 4 2 6 3" xfId="32616" xr:uid="{E9DC6EB0-E6A8-410E-9C7D-388A9A0FC094}"/>
    <cellStyle name="ป้อนค่า 4 2 6 4" xfId="21033" xr:uid="{F40A29AF-3F01-4DB8-9EB4-F00EE9E314CE}"/>
    <cellStyle name="ป้อนค่า 4 2 7" xfId="4787" xr:uid="{4ACD6C3D-AEB2-4324-8BB5-1102F978551A}"/>
    <cellStyle name="ป้อนค่า 4 2 7 2" xfId="42444" xr:uid="{4C600A30-810C-4544-BD1E-F51E78758001}"/>
    <cellStyle name="ป้อนค่า 4 2 7 3" xfId="33294" xr:uid="{AFAEC4DE-0B9B-42ED-887F-E336E3B54A34}"/>
    <cellStyle name="ป้อนค่า 4 2 7 4" xfId="21717" xr:uid="{4089C1C7-F225-4A61-8A4B-1D181E822F88}"/>
    <cellStyle name="ป้อนค่า 4 2 8" xfId="9689" xr:uid="{D28DA7C0-C571-4EC7-B9CF-A09D33C584C9}"/>
    <cellStyle name="ป้อนค่า 4 2 8 2" xfId="42967" xr:uid="{994FEB13-E1D8-4CA5-9523-486C81E4B744}"/>
    <cellStyle name="ป้อนค่า 4 2 8 3" xfId="33817" xr:uid="{C5D3A287-594E-4277-B329-CBA67A2E55BE}"/>
    <cellStyle name="ป้อนค่า 4 2 8 4" xfId="22244" xr:uid="{A2C10064-FE9A-4D07-AC34-4166BEBE923A}"/>
    <cellStyle name="ป้อนค่า 4 2 9" xfId="9474" xr:uid="{84AAB2D5-05A6-4450-9B4F-318053EAAB8A}"/>
    <cellStyle name="ป้อนค่า 4 2 9 2" xfId="44805" xr:uid="{163EFA49-8F7F-4BB7-B2BB-133F581939FC}"/>
    <cellStyle name="ป้อนค่า 4 2 9 3" xfId="35660" xr:uid="{02839C09-8C7F-4B83-8BF4-57AF23EA28F9}"/>
    <cellStyle name="ป้อนค่า 4 2 9 4" xfId="24123" xr:uid="{75209332-BAE5-4799-BFE7-957C058F36B0}"/>
    <cellStyle name="ป้อนค่า 4 20" xfId="50008" xr:uid="{A1E02818-A50C-491D-AF56-4D6402C0C986}"/>
    <cellStyle name="ป้อนค่า 4 21" xfId="53831" xr:uid="{8585824E-A1B3-496A-9CE8-7F5131161B16}"/>
    <cellStyle name="ป้อนค่า 4 22" xfId="52834" xr:uid="{BACB34A2-75B9-41CC-827E-9341B5E480B4}"/>
    <cellStyle name="ป้อนค่า 4 23" xfId="54976" xr:uid="{085A81EB-0F78-42E3-A16C-3679D6C9945A}"/>
    <cellStyle name="ป้อนค่า 4 24" xfId="56328" xr:uid="{FA262E80-9731-43FC-86A4-473380969166}"/>
    <cellStyle name="ป้อนค่า 4 3" xfId="5402" xr:uid="{1451872B-192B-4E50-B376-ABCD2D3E6720}"/>
    <cellStyle name="ป้อนค่า 4 3 2" xfId="41246" xr:uid="{851C15A2-F002-48D7-B48E-EC3844C87BE5}"/>
    <cellStyle name="ป้อนค่า 4 3 3" xfId="32026" xr:uid="{13289E1F-5F93-4A70-8F6B-3044B638DEA1}"/>
    <cellStyle name="ป้อนค่า 4 3 4" xfId="20315" xr:uid="{5FE346C8-51F3-4EAB-9FF5-24FA38CDED1E}"/>
    <cellStyle name="ป้อนค่า 4 4" xfId="3983" xr:uid="{B8785516-9531-4353-8291-3FB8D3E16C0B}"/>
    <cellStyle name="ป้อนค่า 4 4 2" xfId="40928" xr:uid="{71F9BBA1-DD93-4DFC-9A36-066BDF8481FA}"/>
    <cellStyle name="ป้อนค่า 4 4 3" xfId="31698" xr:uid="{EABA5208-53C6-47D7-9538-37DF69BDA28A}"/>
    <cellStyle name="ป้อนค่า 4 4 4" xfId="19975" xr:uid="{A9A068E4-0234-47F6-ADEF-5DD1739AFD72}"/>
    <cellStyle name="ป้อนค่า 4 5" xfId="9644" xr:uid="{25F0D30E-B3B5-4E38-BFD2-AB32E16802A7}"/>
    <cellStyle name="ป้อนค่า 4 5 2" xfId="39688" xr:uid="{893CC12B-8D75-4AB9-AA26-1243175E1609}"/>
    <cellStyle name="ป้อนค่า 4 5 3" xfId="30448" xr:uid="{E2FE506D-4A29-4B9C-B9BE-4B58FADBCAD2}"/>
    <cellStyle name="ป้อนค่า 4 5 4" xfId="18693" xr:uid="{ED383299-F486-45FF-9606-627D50D6188B}"/>
    <cellStyle name="ป้อนค่า 4 6" xfId="11102" xr:uid="{DEFC9EB3-4FB8-4F99-BB98-B87F7C06E355}"/>
    <cellStyle name="ป้อนค่า 4 6 2" xfId="42554" xr:uid="{8109A76D-2891-4FEB-AF00-77BB38CBFF67}"/>
    <cellStyle name="ป้อนค่า 4 6 3" xfId="33404" xr:uid="{36088C8E-7BBA-429C-86FE-7DB5995ACE31}"/>
    <cellStyle name="ป้อนค่า 4 6 4" xfId="21827" xr:uid="{A8D62B98-18F0-4A33-8173-D08D6F734B73}"/>
    <cellStyle name="ป้อนค่า 4 7" xfId="5998" xr:uid="{AF820C6E-019E-4991-8E02-CF558C885E47}"/>
    <cellStyle name="ป้อนค่า 4 7 2" xfId="39941" xr:uid="{B40DB30F-5459-481B-8BDE-58A545E0FD4C}"/>
    <cellStyle name="ป้อนค่า 4 7 3" xfId="30708" xr:uid="{3DB9A7AE-4BE6-49F5-B44F-BDFD191BC465}"/>
    <cellStyle name="ป้อนค่า 4 7 4" xfId="18953" xr:uid="{E27AC61C-7561-4A5E-B597-6EBA27206D37}"/>
    <cellStyle name="ป้อนค่า 4 8" xfId="6243" xr:uid="{89D391E0-09A9-429D-BF7F-AE10E1591469}"/>
    <cellStyle name="ป้อนค่า 4 8 2" xfId="45116" xr:uid="{DF0B870E-B561-4149-B8B7-571F791DC40E}"/>
    <cellStyle name="ป้อนค่า 4 8 3" xfId="35971" xr:uid="{D59AC33D-D7ED-4C39-8B98-904BB38073C7}"/>
    <cellStyle name="ป้อนค่า 4 8 4" xfId="24437" xr:uid="{2BA2E676-B036-4768-A163-7F2901AFBA36}"/>
    <cellStyle name="ป้อนค่า 4 9" xfId="10430" xr:uid="{53127CBB-1A6D-4836-8BB7-61BBF6E7CD7F}"/>
    <cellStyle name="ป้อนค่า 4 9 2" xfId="39680" xr:uid="{66F77CF0-214D-40A5-9024-67E28219C371}"/>
    <cellStyle name="ป้อนค่า 4 9 3" xfId="30440" xr:uid="{6C27440B-1190-4F63-BA9A-83CEFF098979}"/>
    <cellStyle name="ป้อนค่า 4 9 4" xfId="18685" xr:uid="{8549F371-E869-4323-B6D7-E0AE8A0C0F41}"/>
    <cellStyle name="ป้อนค่า 5" xfId="2076" xr:uid="{00000000-0005-0000-0000-00001C080000}"/>
    <cellStyle name="ป้อนค่า 5 10" xfId="4659" xr:uid="{9D774076-0CE6-4ACF-83AC-3DE7FDC32292}"/>
    <cellStyle name="ป้อนค่า 5 10 2" xfId="40596" xr:uid="{45B7CB59-ACBC-4895-BE38-4B6E12D5786C}"/>
    <cellStyle name="ป้อนค่า 5 10 3" xfId="31364" xr:uid="{68616D42-7DFF-46EA-9B38-5A23CDD84086}"/>
    <cellStyle name="ป้อนค่า 5 10 4" xfId="19633" xr:uid="{34216B5D-6856-453E-AD17-F105F4700037}"/>
    <cellStyle name="ป้อนค่า 5 11" xfId="15154" xr:uid="{B0484BFE-339B-4790-935E-C08CDA70DA18}"/>
    <cellStyle name="ป้อนค่า 5 11 2" xfId="47027" xr:uid="{4CC7DE6B-773E-4E8B-87DD-FF99877FD105}"/>
    <cellStyle name="ป้อนค่า 5 11 3" xfId="37883" xr:uid="{383E8B69-AC98-4EB5-B2CF-9F4E59C00249}"/>
    <cellStyle name="ป้อนค่า 5 11 4" xfId="26465" xr:uid="{B2795459-730E-4FA4-B655-77F8D09BF85C}"/>
    <cellStyle name="ป้อนค่า 5 12" xfId="16162" xr:uid="{863B8D2F-D85A-4770-8E06-86CD76844849}"/>
    <cellStyle name="ป้อนค่า 5 12 2" xfId="45657" xr:uid="{0450E328-52CE-4290-A85E-228CF24D7E13}"/>
    <cellStyle name="ป้อนค่า 5 12 3" xfId="36512" xr:uid="{C425AA14-430D-4D7F-B73A-C7F74F840358}"/>
    <cellStyle name="ป้อนค่า 5 12 4" xfId="24986" xr:uid="{CFCE9B7A-D3EF-452B-A803-704807CE7A77}"/>
    <cellStyle name="ป้อนค่า 5 13" xfId="13862" xr:uid="{4D5AA259-2218-4E7E-8DCE-B1596D31CC1D}"/>
    <cellStyle name="ป้อนค่า 5 13 2" xfId="46787" xr:uid="{42E54176-0AEA-4AEE-94F7-FCAB276C9BAB}"/>
    <cellStyle name="ป้อนค่า 5 13 3" xfId="37643" xr:uid="{B5A91947-76B4-4945-BB1F-CD4528EC1DC2}"/>
    <cellStyle name="ป้อนค่า 5 13 4" xfId="26207" xr:uid="{6EA58C2C-5C4A-4B85-A415-33A86CC80B7E}"/>
    <cellStyle name="ป้อนค่า 5 14" xfId="18277" xr:uid="{2FB5B9B5-ABC9-49A1-A7E6-9F87872F0BA4}"/>
    <cellStyle name="ป้อนค่า 5 14 2" xfId="39298" xr:uid="{D55A4B7D-814D-47CC-8198-7113495869F2}"/>
    <cellStyle name="ป้อนค่า 5 14 3" xfId="30033" xr:uid="{975F6195-B473-4FFB-970F-9495C0234E79}"/>
    <cellStyle name="ป้อนค่า 5 15" xfId="27028" xr:uid="{91637A75-898B-4C62-8615-7B0E5B64D063}"/>
    <cellStyle name="ป้อนค่า 5 16" xfId="48952" xr:uid="{B3258045-CC61-41D6-8EBE-12375F0E39A5}"/>
    <cellStyle name="ป้อนค่า 5 17" xfId="50880" xr:uid="{DF24DBBA-A8B0-4F5C-BEF2-CC4A18D29BCD}"/>
    <cellStyle name="ป้อนค่า 5 18" xfId="49582" xr:uid="{024FA04B-DFF3-47BD-B388-67155A9406E4}"/>
    <cellStyle name="ป้อนค่า 5 19" xfId="51947" xr:uid="{F3F71FFF-2C46-49FD-84A9-D574448935F8}"/>
    <cellStyle name="ป้อนค่า 5 2" xfId="2077" xr:uid="{00000000-0005-0000-0000-00001D080000}"/>
    <cellStyle name="ป้อนค่า 5 2 10" xfId="15491" xr:uid="{DD45B5C1-4131-4677-B997-8D2B589FA8C5}"/>
    <cellStyle name="ป้อนค่า 5 2 10 2" xfId="45406" xr:uid="{F18C1274-9BAC-4E2E-8DF4-6F5AD8976FC1}"/>
    <cellStyle name="ป้อนค่า 5 2 10 3" xfId="36261" xr:uid="{150DFC12-0AEC-4CE2-903E-7E40CC4991FF}"/>
    <cellStyle name="ป้อนค่า 5 2 10 4" xfId="24727" xr:uid="{9942F608-5E2F-4CE7-A3E1-C18A7CAC993F}"/>
    <cellStyle name="ป้อนค่า 5 2 11" xfId="14911" xr:uid="{AAB216AC-7075-4D20-ADFC-8074D295BD6D}"/>
    <cellStyle name="ป้อนค่า 5 2 11 2" xfId="45647" xr:uid="{20590DB9-0E80-493A-8E6F-0360636D6092}"/>
    <cellStyle name="ป้อนค่า 5 2 11 3" xfId="36502" xr:uid="{17D5E8EA-4C21-4A3E-8907-94DFA9EA483F}"/>
    <cellStyle name="ป้อนค่า 5 2 11 4" xfId="24976" xr:uid="{BB795D19-AA44-4D55-8600-F47129D2EEDF}"/>
    <cellStyle name="ป้อนค่า 5 2 12" xfId="13721" xr:uid="{25CF478F-F549-4466-95F5-98B6F10302E9}"/>
    <cellStyle name="ป้อนค่า 5 2 12 2" xfId="47125" xr:uid="{21FAE5DE-788A-4A00-8D3C-568C18EEFE93}"/>
    <cellStyle name="ป้อนค่า 5 2 12 3" xfId="37981" xr:uid="{E0551A08-196D-42A9-A3E8-ACBA0F6D5CF9}"/>
    <cellStyle name="ป้อนค่า 5 2 12 4" xfId="26567" xr:uid="{704ED6CE-BC54-471F-802D-9947B439903F}"/>
    <cellStyle name="ป้อนค่า 5 2 13" xfId="26239" xr:uid="{AE9CEA8E-A108-4C49-9BEB-53B940BDF2C8}"/>
    <cellStyle name="ป้อนค่า 5 2 13 2" xfId="46817" xr:uid="{727A31C8-0CEE-48FC-AABC-40645F304396}"/>
    <cellStyle name="ป้อนค่า 5 2 13 3" xfId="37673" xr:uid="{99302FDE-C63D-4166-901F-CFE00136237D}"/>
    <cellStyle name="ป้อนค่า 5 2 14" xfId="25970" xr:uid="{87D796B7-6857-4ECB-9C61-00CD6F348D79}"/>
    <cellStyle name="ป้อนค่า 5 2 15" xfId="48953" xr:uid="{48495528-642A-4821-87BD-203B859D11DD}"/>
    <cellStyle name="ป้อนค่า 5 2 16" xfId="50881" xr:uid="{7CFB3C8B-C4A3-4483-8472-200524C99372}"/>
    <cellStyle name="ป้อนค่า 5 2 17" xfId="49581" xr:uid="{16B28DB4-3449-4C35-A7BF-A45E898971C6}"/>
    <cellStyle name="ป้อนค่า 5 2 18" xfId="51949" xr:uid="{5E63E3BC-2DA8-4226-8366-F99484D38CCE}"/>
    <cellStyle name="ป้อนค่า 5 2 19" xfId="50007" xr:uid="{1F12052A-844D-4827-82B2-4802AC6280C3}"/>
    <cellStyle name="ป้อนค่า 5 2 2" xfId="5405" xr:uid="{9C6C2FBB-87C9-47C2-86C1-2F8ED595029C}"/>
    <cellStyle name="ป้อนค่า 5 2 2 2" xfId="41247" xr:uid="{41B79889-DFBE-4737-8117-9F870EA3F4B9}"/>
    <cellStyle name="ป้อนค่า 5 2 2 3" xfId="32027" xr:uid="{55949419-A3B5-4CE3-AD7C-58B41AECFBDB}"/>
    <cellStyle name="ป้อนค่า 5 2 2 4" xfId="20316" xr:uid="{F080B426-D91C-466C-B43F-37EBA0AAB2F1}"/>
    <cellStyle name="ป้อนค่า 5 2 20" xfId="53834" xr:uid="{49B71470-D4A2-4055-B273-293AE3822705}"/>
    <cellStyle name="ป้อนค่า 5 2 21" xfId="53972" xr:uid="{49EB12E7-3890-4E00-8B17-24BB64F01FBE}"/>
    <cellStyle name="ป้อนค่า 5 2 22" xfId="55423" xr:uid="{D6EEDFC6-7157-4183-926D-F45D5F61D0BA}"/>
    <cellStyle name="ป้อนค่า 5 2 23" xfId="56331" xr:uid="{038E2A0D-E78D-4F31-B897-ECF5EABAB53B}"/>
    <cellStyle name="ป้อนค่า 5 2 3" xfId="3981" xr:uid="{E221050E-0570-42D9-AF41-747DEB123038}"/>
    <cellStyle name="ป้อนค่า 5 2 3 2" xfId="40931" xr:uid="{97E11F8F-CE47-4621-8A46-360B75270CC6}"/>
    <cellStyle name="ป้อนค่า 5 2 3 3" xfId="31701" xr:uid="{EB841435-6F68-4558-95A7-F1C611F35116}"/>
    <cellStyle name="ป้อนค่า 5 2 3 4" xfId="19978" xr:uid="{57E68C29-F358-47D1-B6A1-BA19B40AD61C}"/>
    <cellStyle name="ป้อนค่า 5 2 4" xfId="10318" xr:uid="{462697D6-3BFD-44E2-8B86-24FCC594F45B}"/>
    <cellStyle name="ป้อนค่า 5 2 4 2" xfId="41346" xr:uid="{B62C0FEE-C021-485B-9530-08895D6CBF10}"/>
    <cellStyle name="ป้อนค่า 5 2 4 3" xfId="32151" xr:uid="{30E1BE31-C96F-457A-918A-81192F8D9887}"/>
    <cellStyle name="ป้อนค่า 5 2 4 4" xfId="20442" xr:uid="{4E97B87E-5895-4347-AB82-D640C7D4B6EC}"/>
    <cellStyle name="ป้อนค่า 5 2 5" xfId="6124" xr:uid="{11FBA104-7C01-4CD3-8EE5-E632229FE059}"/>
    <cellStyle name="ป้อนค่า 5 2 5 2" xfId="39428" xr:uid="{7F8F8B75-C954-4BBC-8B06-DB07D5C7E684}"/>
    <cellStyle name="ป้อนค่า 5 2 5 3" xfId="30163" xr:uid="{4F3C9433-E43F-4E6B-B656-428690E1D696}"/>
    <cellStyle name="ป้อนค่า 5 2 5 4" xfId="18407" xr:uid="{9059DCBD-19EC-40CE-87D5-4D67E53481A4}"/>
    <cellStyle name="ป้อนค่า 5 2 6" xfId="10418" xr:uid="{83B07EF1-4891-4EED-81F4-E8A279F4DE1A}"/>
    <cellStyle name="ป้อนค่า 5 2 6 2" xfId="42110" xr:uid="{B54DD64B-61F8-4DAB-99C1-8265FCC3D049}"/>
    <cellStyle name="ป้อนค่า 5 2 6 3" xfId="32960" xr:uid="{D1047CFC-E453-4CA0-8C43-EBFA64BC27C6}"/>
    <cellStyle name="ป้อนค่า 5 2 6 4" xfId="21380" xr:uid="{4B3528FD-C907-4A7F-AE1D-DCDF744D6A40}"/>
    <cellStyle name="ป้อนค่า 5 2 7" xfId="10583" xr:uid="{891C7F0C-8CFC-4A40-AAED-FA4B16C295E2}"/>
    <cellStyle name="ป้อนค่า 5 2 7 2" xfId="45115" xr:uid="{4FF85F91-332B-4535-BF2F-D5D2D89B1F17}"/>
    <cellStyle name="ป้อนค่า 5 2 7 3" xfId="35970" xr:uid="{C6F64775-E0E6-452B-9FD6-CFEDE928785F}"/>
    <cellStyle name="ป้อนค่า 5 2 7 4" xfId="24436" xr:uid="{BF766EC5-D244-4E39-B7BF-C06BB4B4DF11}"/>
    <cellStyle name="ป้อนค่า 5 2 8" xfId="4519" xr:uid="{0D9DF657-8782-4966-A9F5-FEABCB1BC15C}"/>
    <cellStyle name="ป้อนค่า 5 2 8 2" xfId="40323" xr:uid="{BA748B92-7947-4B11-979C-6A7BCE429E77}"/>
    <cellStyle name="ป้อนค่า 5 2 8 3" xfId="31090" xr:uid="{8529D13C-D5DB-47DB-84BB-0948AF3A0DB7}"/>
    <cellStyle name="ป้อนค่า 5 2 8 4" xfId="19346" xr:uid="{5C6589E0-1200-49B6-A944-468245A6E600}"/>
    <cellStyle name="ป้อนค่า 5 2 9" xfId="5733" xr:uid="{95E079BB-2556-4D8F-92D5-647F1652412B}"/>
    <cellStyle name="ป้อนค่า 5 2 9 2" xfId="44247" xr:uid="{92654031-8B73-4390-8ECA-7F1E31713D23}"/>
    <cellStyle name="ป้อนค่า 5 2 9 3" xfId="35099" xr:uid="{141894FF-77DD-49E5-A50C-F480343BCA29}"/>
    <cellStyle name="ป้อนค่า 5 2 9 4" xfId="23546" xr:uid="{5350BFCE-2EE5-4B5A-8A79-847173196AC6}"/>
    <cellStyle name="ป้อนค่า 5 20" xfId="50006" xr:uid="{CD458288-79E4-40BE-B6D5-F0BC8A5472E9}"/>
    <cellStyle name="ป้อนค่า 5 21" xfId="53833" xr:uid="{27CE28E9-A54F-4237-AFB6-9F2EB3470945}"/>
    <cellStyle name="ป้อนค่า 5 22" xfId="54763" xr:uid="{9E399468-3C32-40F1-AC12-C2A8A0C68954}"/>
    <cellStyle name="ป้อนค่า 5 23" xfId="55232" xr:uid="{AD07917D-4DBE-40F9-A11A-9A4FA7CEF09E}"/>
    <cellStyle name="ป้อนค่า 5 24" xfId="56330" xr:uid="{14689BAE-C186-44C2-BDD7-BA3B63669F48}"/>
    <cellStyle name="ป้อนค่า 5 3" xfId="5404" xr:uid="{5D391185-ED52-473C-9AD3-595E571A95A7}"/>
    <cellStyle name="ป้อนค่า 5 3 2" xfId="39571" xr:uid="{FE73092E-0A29-4A38-8442-07CCF428B5A2}"/>
    <cellStyle name="ป้อนค่า 5 3 3" xfId="30306" xr:uid="{53F50ECC-EF79-4A71-822F-C26A8A153882}"/>
    <cellStyle name="ป้อนค่า 5 3 4" xfId="18551" xr:uid="{E0640AF0-8950-421A-A968-F70D57DFD9C3}"/>
    <cellStyle name="ป้อนค่า 5 4" xfId="3982" xr:uid="{9594C0BF-538E-437F-9625-99792830D6E4}"/>
    <cellStyle name="ป้อนค่า 5 4 2" xfId="40930" xr:uid="{4BF2BB88-BA37-4023-ABC7-2E43BF95BFAC}"/>
    <cellStyle name="ป้อนค่า 5 4 3" xfId="31700" xr:uid="{DC1BCCB6-468F-4C13-A809-82B1AA53069A}"/>
    <cellStyle name="ป้อนค่า 5 4 4" xfId="19977" xr:uid="{D5C0CC48-EAA9-4E01-9C1F-661A38E02546}"/>
    <cellStyle name="ป้อนค่า 5 5" xfId="11202" xr:uid="{63A1804E-420E-486E-A763-C6A617599B64}"/>
    <cellStyle name="ป้อนค่า 5 5 2" xfId="41345" xr:uid="{C4D85018-644A-41A2-AB5B-DAE67220AEC7}"/>
    <cellStyle name="ป้อนค่า 5 5 3" xfId="32150" xr:uid="{89389375-6552-4704-B4B9-A7BF5B2D7681}"/>
    <cellStyle name="ป้อนค่า 5 5 4" xfId="20441" xr:uid="{A4255980-CA7D-486C-9F3A-AF19FBD8D9B3}"/>
    <cellStyle name="ป้อนค่า 5 6" xfId="5323" xr:uid="{C4B9BB46-8E66-42B7-B0F3-613D1A678313}"/>
    <cellStyle name="ป้อนค่า 5 6 2" xfId="39429" xr:uid="{BD4F72DD-3750-4730-9C0B-CFC9C8CEF851}"/>
    <cellStyle name="ป้อนค่า 5 6 3" xfId="30164" xr:uid="{A3D67831-D3E6-416C-9D16-B1BEBACB4A30}"/>
    <cellStyle name="ป้อนค่า 5 6 4" xfId="18408" xr:uid="{5D75B9E6-8750-4E96-8BBF-272B64460AEA}"/>
    <cellStyle name="ป้อนค่า 5 7" xfId="5571" xr:uid="{2C3A6DB2-F8D0-4C70-A2D8-BB775ED7D840}"/>
    <cellStyle name="ป้อนค่า 5 7 2" xfId="42107" xr:uid="{A1E4609B-C35C-4AD1-AB03-55737BF8A486}"/>
    <cellStyle name="ป้อนค่า 5 7 3" xfId="32957" xr:uid="{D08F569D-6B3D-491A-99E4-9025A41BEB31}"/>
    <cellStyle name="ป้อนค่า 5 7 4" xfId="21377" xr:uid="{62376128-7044-4093-A748-16F2EEC8732F}"/>
    <cellStyle name="ป้อนค่า 5 8" xfId="9960" xr:uid="{D7D93094-7D55-4FA5-8302-091C5C41CE68}"/>
    <cellStyle name="ป้อนค่า 5 8 2" xfId="45114" xr:uid="{53387042-FD61-41E2-A861-15ABEE9064C6}"/>
    <cellStyle name="ป้อนค่า 5 8 3" xfId="35969" xr:uid="{D9787BDB-10AF-4F7B-A9CF-9DB8E18FD82B}"/>
    <cellStyle name="ป้อนค่า 5 8 4" xfId="24435" xr:uid="{8463ED1F-21FD-4216-8C13-871F7F54C963}"/>
    <cellStyle name="ป้อนค่า 5 9" xfId="11027" xr:uid="{11B4879C-F757-4517-8337-5715211AF7C4}"/>
    <cellStyle name="ป้อนค่า 5 9 2" xfId="41955" xr:uid="{204852D2-A3D2-4466-9668-A7E663BFFF07}"/>
    <cellStyle name="ป้อนค่า 5 9 3" xfId="32805" xr:uid="{12E9FBE2-B61F-4B4A-9724-436DE0E3273E}"/>
    <cellStyle name="ป้อนค่า 5 9 4" xfId="21224" xr:uid="{3F918E3B-BEA7-4106-A5FB-F6C605A2DA7C}"/>
    <cellStyle name="ป้อนค่า 6" xfId="2078" xr:uid="{00000000-0005-0000-0000-00001E080000}"/>
    <cellStyle name="ป้อนค่า 6 10" xfId="11923" xr:uid="{574417F3-D5A1-46C2-8E43-0F5FB9D2C9C9}"/>
    <cellStyle name="ป้อนค่า 6 10 2" xfId="45226" xr:uid="{36F86429-D791-44D0-88BF-8457A34A879F}"/>
    <cellStyle name="ป้อนค่า 6 10 3" xfId="36081" xr:uid="{83B52211-2C13-499A-98BC-9399B21149F1}"/>
    <cellStyle name="ป้อนค่า 6 10 4" xfId="24547" xr:uid="{F5B7984F-A853-48F8-8F4B-D71C60487F18}"/>
    <cellStyle name="ป้อนค่า 6 11" xfId="14465" xr:uid="{174DBD1C-85C8-42F6-9970-0D2D319D3833}"/>
    <cellStyle name="ป้อนค่า 6 11 2" xfId="41911" xr:uid="{0C1D328E-E03C-47A1-BA3A-5947252737A4}"/>
    <cellStyle name="ป้อนค่า 6 11 3" xfId="32761" xr:uid="{BA947E3A-AAF9-458C-BC0B-16635D95F12A}"/>
    <cellStyle name="ป้อนค่า 6 11 4" xfId="21180" xr:uid="{BC4F0408-43E6-4FE3-8010-16A824CF45FC}"/>
    <cellStyle name="ป้อนค่า 6 12" xfId="14022" xr:uid="{B65497A0-10F6-4E0B-8A4B-AB4155DC002B}"/>
    <cellStyle name="ป้อนค่า 6 12 2" xfId="41458" xr:uid="{B56B3D43-DD71-4A77-851B-61996E18DADD}"/>
    <cellStyle name="ป้อนค่า 6 12 3" xfId="32268" xr:uid="{4D3CD876-DD84-4C27-9A8E-085005538D5A}"/>
    <cellStyle name="ป้อนค่า 6 12 4" xfId="20559" xr:uid="{0A7A05CE-1DA8-43BA-84C2-6CB2C4157B68}"/>
    <cellStyle name="ป้อนค่า 6 13" xfId="13676" xr:uid="{5BECC431-7ACC-4D3A-9631-41AF612C7E30}"/>
    <cellStyle name="ป้อนค่า 6 13 2" xfId="47128" xr:uid="{E382D077-42E1-42B5-ACBD-A6822B761DDC}"/>
    <cellStyle name="ป้อนค่า 6 13 3" xfId="37984" xr:uid="{C603B43F-F3F6-480B-88AC-2AA0D6382F5A}"/>
    <cellStyle name="ป้อนค่า 6 13 4" xfId="26570" xr:uid="{956F6242-2EC5-43CB-91F8-F259FA99E419}"/>
    <cellStyle name="ป้อนค่า 6 14" xfId="26242" xr:uid="{AE9FA478-5A31-40D1-8111-9F886A90587D}"/>
    <cellStyle name="ป้อนค่า 6 14 2" xfId="46819" xr:uid="{4CAE83EF-17DA-4454-8DF4-2989C96C5FFC}"/>
    <cellStyle name="ป้อนค่า 6 14 3" xfId="37675" xr:uid="{FD8BACCC-028E-41CF-B8D0-09143FBAC6CA}"/>
    <cellStyle name="ป้อนค่า 6 15" xfId="27883" xr:uid="{03865B53-8F17-4C70-82B0-ED50A44D9C37}"/>
    <cellStyle name="ป้อนค่า 6 16" xfId="48954" xr:uid="{1EFEE5BC-C582-4957-BA01-3141D04FE060}"/>
    <cellStyle name="ป้อนค่า 6 17" xfId="50882" xr:uid="{F830AA31-A1CD-42C7-BC01-218A04555A02}"/>
    <cellStyle name="ป้อนค่า 6 18" xfId="51834" xr:uid="{0F5D101E-5FF5-437A-8E74-C59B8F80F7E8}"/>
    <cellStyle name="ป้อนค่า 6 19" xfId="51004" xr:uid="{756FCA74-1B0D-4064-A172-CB4D1A09AC96}"/>
    <cellStyle name="ป้อนค่า 6 2" xfId="2079" xr:uid="{00000000-0005-0000-0000-00001F080000}"/>
    <cellStyle name="ป้อนค่า 6 2 10" xfId="15494" xr:uid="{82458847-AF64-4807-9CF6-58D788E3612B}"/>
    <cellStyle name="ป้อนค่า 6 2 10 2" xfId="47024" xr:uid="{F8FDD956-3C1C-46A7-8C01-EB33ADD027C5}"/>
    <cellStyle name="ป้อนค่า 6 2 10 3" xfId="37880" xr:uid="{5AABC94E-D6EC-42C0-B2EE-DEFB6FDAA669}"/>
    <cellStyle name="ป้อนค่า 6 2 10 4" xfId="26462" xr:uid="{7A864CD8-11A1-4DF1-81BE-9900E21ADD12}"/>
    <cellStyle name="ป้อนค่า 6 2 11" xfId="15286" xr:uid="{9A94E808-FA87-4E06-980B-FF67AAA1FCD6}"/>
    <cellStyle name="ป้อนค่า 6 2 11 2" xfId="41820" xr:uid="{FAF54931-704E-4D6D-BEF7-C01ADFB47D2B}"/>
    <cellStyle name="ป้อนค่า 6 2 11 3" xfId="32669" xr:uid="{47D8D282-C74D-459A-A76E-39CF4F473232}"/>
    <cellStyle name="ป้อนค่า 6 2 11 4" xfId="21086" xr:uid="{6AB53F6F-27CF-4751-BF80-BB253227EA1C}"/>
    <cellStyle name="ป้อนค่า 6 2 12" xfId="13740" xr:uid="{BC1096F8-B4AE-408A-9499-1209F89040D4}"/>
    <cellStyle name="ป้อนค่า 6 2 12 2" xfId="46280" xr:uid="{ABD70BFD-5F4C-4DA4-BA97-80AF2F02F1B2}"/>
    <cellStyle name="ป้อนค่า 6 2 12 3" xfId="37135" xr:uid="{99B4A213-EAE0-407E-B1A3-5686DECF3566}"/>
    <cellStyle name="ป้อนค่า 6 2 12 4" xfId="25647" xr:uid="{ADDB4290-0F1A-4941-BFB7-CED5B7347A45}"/>
    <cellStyle name="ป้อนค่า 6 2 13" xfId="27436" xr:uid="{7862F235-61A3-422C-9606-E59A746859DD}"/>
    <cellStyle name="ป้อนค่า 6 2 13 2" xfId="47852" xr:uid="{C8F89EB0-0A56-4A35-8C92-0F6A35E9B35F}"/>
    <cellStyle name="ป้อนค่า 6 2 13 3" xfId="38708" xr:uid="{6987D609-AED9-4A84-B0DE-ED31A7392A66}"/>
    <cellStyle name="ป้อนค่า 6 2 14" xfId="28196" xr:uid="{1BCB8BA0-5214-48B4-B167-EFEEE6156853}"/>
    <cellStyle name="ป้อนค่า 6 2 15" xfId="48955" xr:uid="{E43B10F3-5925-46EC-87A2-7026C701216D}"/>
    <cellStyle name="ป้อนค่า 6 2 16" xfId="50883" xr:uid="{6E21DA46-51FC-4DDE-8750-8F7C76C01E80}"/>
    <cellStyle name="ป้อนค่า 6 2 17" xfId="49968" xr:uid="{36CFB62C-9507-44B4-A644-1326927CCA70}"/>
    <cellStyle name="ป้อนค่า 6 2 18" xfId="51948" xr:uid="{8A344C2B-28E8-451C-8845-E4CAC8051844}"/>
    <cellStyle name="ป้อนค่า 6 2 19" xfId="51774" xr:uid="{19DB539A-BD99-444C-B34F-EA42AF3C6AB8}"/>
    <cellStyle name="ป้อนค่า 6 2 2" xfId="5407" xr:uid="{E32FCA09-E554-4299-A1E2-EC80B1CAD658}"/>
    <cellStyle name="ป้อนค่า 6 2 2 2" xfId="39570" xr:uid="{0A20B7EF-E7CC-4349-BFC4-1D613095F634}"/>
    <cellStyle name="ป้อนค่า 6 2 2 3" xfId="30305" xr:uid="{E000F3DE-6FA3-4203-8829-DFF487AFD109}"/>
    <cellStyle name="ป้อนค่า 6 2 2 4" xfId="18550" xr:uid="{7AB3A760-37A0-423E-A62E-C514EE439C0B}"/>
    <cellStyle name="ป้อนค่า 6 2 20" xfId="53836" xr:uid="{8D27CE3D-E8FE-468D-8AB9-99B43171EECA}"/>
    <cellStyle name="ป้อนค่า 6 2 21" xfId="52859" xr:uid="{901F86F3-06E5-43D9-80DB-834E77633275}"/>
    <cellStyle name="ป้อนค่า 6 2 22" xfId="55235" xr:uid="{3837B776-1D4B-4F92-B98A-72AAEB4D34FD}"/>
    <cellStyle name="ป้อนค่า 6 2 23" xfId="56333" xr:uid="{166781B8-9B48-4C80-BA49-EEEBF42FFEFE}"/>
    <cellStyle name="ป้อนค่า 6 2 3" xfId="3979" xr:uid="{131716C0-9D57-48F8-91F4-C92CADD614AD}"/>
    <cellStyle name="ป้อนค่า 6 2 3 2" xfId="40933" xr:uid="{A357CCF7-E08C-4D5B-A683-423DB77123D0}"/>
    <cellStyle name="ป้อนค่า 6 2 3 3" xfId="31703" xr:uid="{01D44177-19CA-42D9-BD2A-3794286CDA3F}"/>
    <cellStyle name="ป้อนค่า 6 2 3 4" xfId="19980" xr:uid="{B12663C9-43EC-4AC1-86E2-4F5A77775340}"/>
    <cellStyle name="ป้อนค่า 6 2 4" xfId="10718" xr:uid="{3BC5635B-F889-41EF-9920-1713F257990F}"/>
    <cellStyle name="ป้อนค่า 6 2 4 2" xfId="39685" xr:uid="{BDED0557-E478-4847-A50B-5795786763CF}"/>
    <cellStyle name="ป้อนค่า 6 2 4 3" xfId="30445" xr:uid="{9CACC17E-6874-4D6C-A88E-7B56D99734BC}"/>
    <cellStyle name="ป้อนค่า 6 2 4 4" xfId="18690" xr:uid="{3442CD21-DCCD-4CB5-95B0-9DD5D03245CA}"/>
    <cellStyle name="ป้อนค่า 6 2 5" xfId="4533" xr:uid="{3BA6D550-E54B-4FF5-BA11-3F8F90755D3D}"/>
    <cellStyle name="ป้อนค่า 6 2 5 2" xfId="42640" xr:uid="{D9D4507F-6E25-43B2-B01E-85B0231FDEF8}"/>
    <cellStyle name="ป้อนค่า 6 2 5 3" xfId="33490" xr:uid="{5BF176DA-C42D-4594-BF28-FE1694F9AD15}"/>
    <cellStyle name="ป้อนค่า 6 2 5 4" xfId="21914" xr:uid="{DD99B670-A157-4E73-8B88-13166D3144E8}"/>
    <cellStyle name="ป้อนค่า 6 2 6" xfId="4307" xr:uid="{FF7371A2-B826-4062-A791-A46E4AE306DD}"/>
    <cellStyle name="ป้อนค่า 6 2 6 2" xfId="42108" xr:uid="{03249098-DF53-43D4-B59C-30E3F245D3CA}"/>
    <cellStyle name="ป้อนค่า 6 2 6 3" xfId="32958" xr:uid="{677ACB6C-D94F-42FB-BD9C-7F6375F59A1B}"/>
    <cellStyle name="ป้อนค่า 6 2 6 4" xfId="21378" xr:uid="{483DC077-7EC9-48E2-BD4F-09B0F1477EBF}"/>
    <cellStyle name="ป้อนค่า 6 2 7" xfId="11325" xr:uid="{98A6E3A7-875D-442C-9895-CE1F82FEEAA9}"/>
    <cellStyle name="ป้อนค่า 6 2 7 2" xfId="40250" xr:uid="{E0A65AFC-5869-47F3-92B2-2F9FB65F25A1}"/>
    <cellStyle name="ป้อนค่า 6 2 7 3" xfId="31017" xr:uid="{9958692C-157F-45FC-A457-0AD34454FFFD}"/>
    <cellStyle name="ป้อนค่า 6 2 7 4" xfId="19229" xr:uid="{7EBE23CC-817A-42FD-952A-3BEFC12D85E8}"/>
    <cellStyle name="ป้อนค่า 6 2 8" xfId="11772" xr:uid="{08197553-7DAA-410F-989C-AA6C56077728}"/>
    <cellStyle name="ป้อนค่า 6 2 8 2" xfId="42965" xr:uid="{4E81FE28-8F83-4327-B179-F0F673234225}"/>
    <cellStyle name="ป้อนค่า 6 2 8 3" xfId="33815" xr:uid="{59A0E261-082B-4F57-BA7E-90D998D68233}"/>
    <cellStyle name="ป้อนค่า 6 2 8 4" xfId="22242" xr:uid="{E3AB9620-FC9B-46CB-83D2-AC26D10A33E8}"/>
    <cellStyle name="ป้อนค่า 6 2 9" xfId="12177" xr:uid="{A3A62293-428A-484C-AF1E-497384D0E822}"/>
    <cellStyle name="ป้อนค่า 6 2 9 2" xfId="43576" xr:uid="{AD22375A-0193-4D8A-AD52-0CE2013A1A0D}"/>
    <cellStyle name="ป้อนค่า 6 2 9 3" xfId="34427" xr:uid="{4702B1CE-CA0C-4C9F-B918-976F25C415FC}"/>
    <cellStyle name="ป้อนค่า 6 2 9 4" xfId="22864" xr:uid="{253A5548-1F5A-4C53-8486-C4EAD58D9621}"/>
    <cellStyle name="ป้อนค่า 6 20" xfId="52199" xr:uid="{C02FA985-AB2E-4D90-AFF1-1ED421185348}"/>
    <cellStyle name="ป้อนค่า 6 21" xfId="53835" xr:uid="{FC3DE405-841D-48AF-B26C-6DA7DB930333}"/>
    <cellStyle name="ป้อนค่า 6 22" xfId="52860" xr:uid="{98094CFB-D770-4D48-A746-5AA396D350B1}"/>
    <cellStyle name="ป้อนค่า 6 23" xfId="52717" xr:uid="{13E497BB-1BB3-4EE3-98B3-859B60E11371}"/>
    <cellStyle name="ป้อนค่า 6 24" xfId="56332" xr:uid="{4EA01349-7665-4D2A-97C0-49E2EB85CC91}"/>
    <cellStyle name="ป้อนค่า 6 3" xfId="5406" xr:uid="{BEB9BE6D-0311-4600-B511-28AA34E8D135}"/>
    <cellStyle name="ป้อนค่า 6 3 2" xfId="41248" xr:uid="{A3678FF5-3771-4A1A-A31C-F2736562B7FD}"/>
    <cellStyle name="ป้อนค่า 6 3 3" xfId="32028" xr:uid="{686BE17E-8C05-493A-903E-0B88AD1DC5DF}"/>
    <cellStyle name="ป้อนค่า 6 3 4" xfId="20317" xr:uid="{2010E617-BE60-4C17-96F2-BB76B78FA403}"/>
    <cellStyle name="ป้อนค่า 6 4" xfId="3980" xr:uid="{299E211B-9A01-44BA-B296-7D257BBD2186}"/>
    <cellStyle name="ป้อนค่า 6 4 2" xfId="40932" xr:uid="{929206C9-50BE-45D3-A6F7-9BB1B75E1360}"/>
    <cellStyle name="ป้อนค่า 6 4 3" xfId="31702" xr:uid="{B79B86F9-B884-4273-8D01-F5505F948BC7}"/>
    <cellStyle name="ป้อนค่า 6 4 4" xfId="19979" xr:uid="{D8EAB7F1-437B-4681-856F-CA7608635508}"/>
    <cellStyle name="ป้อนค่า 6 5" xfId="9523" xr:uid="{6B36256E-240C-4959-8F9D-B359177F8900}"/>
    <cellStyle name="ป้อนค่า 6 5 2" xfId="39686" xr:uid="{C7F49343-038C-4F2D-BF29-08E7F458B6ED}"/>
    <cellStyle name="ป้อนค่า 6 5 3" xfId="30446" xr:uid="{AA374CA2-633E-4895-8EE1-2AD7E5BD45D3}"/>
    <cellStyle name="ป้อนค่า 6 5 4" xfId="18691" xr:uid="{DEF21ABF-BAE2-4746-9928-75E0E406195D}"/>
    <cellStyle name="ป้อนค่า 6 6" xfId="5853" xr:uid="{923C9A25-7E56-45FC-B6BA-8D92E2AE0FD6}"/>
    <cellStyle name="ป้อนค่า 6 6 2" xfId="40608" xr:uid="{26C8C737-CE98-4F53-8E78-60DB6B68CF4F}"/>
    <cellStyle name="ป้อนค่า 6 6 3" xfId="31376" xr:uid="{A048F566-7BD3-4A3E-AF49-2EEE8DC63D9A}"/>
    <cellStyle name="ป้อนค่า 6 6 4" xfId="19645" xr:uid="{1F36713F-D7F7-422E-A15F-AF92BBA91711}"/>
    <cellStyle name="ป้อนค่า 6 7" xfId="10076" xr:uid="{CB1A34C4-6231-4B29-AADC-C414C149A2C1}"/>
    <cellStyle name="ป้อนค่า 6 7 2" xfId="41766" xr:uid="{8A9C21CA-4FD9-49B9-83BD-F5050AC65AAC}"/>
    <cellStyle name="ป้อนค่า 6 7 3" xfId="32615" xr:uid="{639DBC9F-75E4-40EC-A591-D79CE2240504}"/>
    <cellStyle name="ป้อนค่า 6 7 4" xfId="21032" xr:uid="{E0EB0DA6-2868-4BFA-829D-B14DB30CF299}"/>
    <cellStyle name="ป้อนค่า 6 8" xfId="10235" xr:uid="{94D05956-6F04-45C0-B9A3-73D2D2051354}"/>
    <cellStyle name="ป้อนค่า 6 8 2" xfId="43864" xr:uid="{57ABADE0-D1F7-4603-A203-060086589B91}"/>
    <cellStyle name="ป้อนค่า 6 8 3" xfId="34715" xr:uid="{AC4EDDA1-5502-4B8B-881C-D191D9BFEA71}"/>
    <cellStyle name="ป้อนค่า 6 8 4" xfId="23156" xr:uid="{9BAEFFC8-A0D2-49EC-9D51-4E7AA3503F6B}"/>
    <cellStyle name="ป้อนค่า 6 9" xfId="11497" xr:uid="{C06731FB-A954-44BE-8599-E0F74533910A}"/>
    <cellStyle name="ป้อนค่า 6 9 2" xfId="40324" xr:uid="{380F8C47-5649-4311-B1E0-4759C5402588}"/>
    <cellStyle name="ป้อนค่า 6 9 3" xfId="31091" xr:uid="{541E6025-209D-491C-BC14-DD0E8785C057}"/>
    <cellStyle name="ป้อนค่า 6 9 4" xfId="19347" xr:uid="{4922201A-9081-40B1-BCBA-72FBE1D95F60}"/>
    <cellStyle name="ป้อนค่า 7" xfId="2080" xr:uid="{00000000-0005-0000-0000-000020080000}"/>
    <cellStyle name="ป้อนค่า 7 10" xfId="14774" xr:uid="{69348F45-8C00-4C95-ACF0-F3DE33A9525C}"/>
    <cellStyle name="ป้อนค่า 7 10 2" xfId="47025" xr:uid="{DBF78889-E8F9-473B-91B1-596EB436470A}"/>
    <cellStyle name="ป้อนค่า 7 10 3" xfId="37881" xr:uid="{747D60AE-1C16-4D73-A9C9-9E6257651146}"/>
    <cellStyle name="ป้อนค่า 7 10 4" xfId="26463" xr:uid="{7F6616B7-EDCB-42F8-B293-9C601AF1429D}"/>
    <cellStyle name="ป้อนค่า 7 11" xfId="16161" xr:uid="{CD4674A9-FCF5-4A1C-B734-4592D8E97EC7}"/>
    <cellStyle name="ป้อนค่า 7 11 2" xfId="44983" xr:uid="{0875A06B-369B-49BC-A222-88FB83CB1CA4}"/>
    <cellStyle name="ป้อนค่า 7 11 3" xfId="35838" xr:uid="{25B80095-84C3-44DF-AACD-C8D5A80ECC12}"/>
    <cellStyle name="ป้อนค่า 7 11 4" xfId="24301" xr:uid="{85C55A9F-0533-4412-935E-AA18ED1FACB2}"/>
    <cellStyle name="ป้อนค่า 7 12" xfId="13861" xr:uid="{6E4D407D-690C-4EDE-840E-366106B2DCF0}"/>
    <cellStyle name="ป้อนค่า 7 12 2" xfId="47918" xr:uid="{4AD5D8F6-B63D-44AA-BBA6-566188B975BA}"/>
    <cellStyle name="ป้อนค่า 7 12 3" xfId="38774" xr:uid="{2B1EA8DC-39A8-4305-9396-FD6D3C63EA3F}"/>
    <cellStyle name="ป้อนค่า 7 12 4" xfId="27503" xr:uid="{74F727D0-8384-4D24-B50A-3DF1A3615B68}"/>
    <cellStyle name="ป้อนค่า 7 13" xfId="27948" xr:uid="{45B84F52-8E3D-49E7-8282-9884C8471400}"/>
    <cellStyle name="ป้อนค่า 7 13 2" xfId="48172" xr:uid="{5AE07161-4C10-46C4-8BD9-939E2EDFBBF7}"/>
    <cellStyle name="ป้อนค่า 7 13 3" xfId="39028" xr:uid="{7F01F66F-AA92-468E-8C98-925A258E1979}"/>
    <cellStyle name="ป้อนค่า 7 14" xfId="25969" xr:uid="{C23E6362-BB3B-4158-8DA0-EDC8C41CD870}"/>
    <cellStyle name="ป้อนค่า 7 15" xfId="48956" xr:uid="{16C8A3CC-51FA-4B12-A52F-7595CE8FA302}"/>
    <cellStyle name="ป้อนค่า 7 16" xfId="50884" xr:uid="{1D49CCA7-08B5-41EC-8201-D2FB20BE42AF}"/>
    <cellStyle name="ป้อนค่า 7 17" xfId="51069" xr:uid="{9BA4F73B-69D9-4430-AE5D-39E5D229E25C}"/>
    <cellStyle name="ป้อนค่า 7 18" xfId="51683" xr:uid="{28196D37-EE52-4D01-848B-3E07611E48B7}"/>
    <cellStyle name="ป้อนค่า 7 19" xfId="52200" xr:uid="{3A4072E0-BDF8-4510-A0EB-01177F480D81}"/>
    <cellStyle name="ป้อนค่า 7 2" xfId="5408" xr:uid="{3C486C99-B07D-41BD-98F5-D0ED2173B8F9}"/>
    <cellStyle name="ป้อนค่า 7 2 2" xfId="39569" xr:uid="{B1BC1335-0B73-4520-A869-C93F3CDBEAD6}"/>
    <cellStyle name="ป้อนค่า 7 2 3" xfId="30304" xr:uid="{84A40130-B59C-4A08-A20F-E2ED2E3D36EB}"/>
    <cellStyle name="ป้อนค่า 7 2 4" xfId="18549" xr:uid="{4E9F5890-DA1B-411F-92D1-A9ACAE76D033}"/>
    <cellStyle name="ป้อนค่า 7 20" xfId="53837" xr:uid="{D9823519-DB5A-4473-88E5-80AAAC707F51}"/>
    <cellStyle name="ป้อนค่า 7 21" xfId="54430" xr:uid="{24441F3D-803B-4A0B-BACD-CBB8093BC6C4}"/>
    <cellStyle name="ป้อนค่า 7 22" xfId="55426" xr:uid="{E71BA1C7-8668-49C7-BD53-E276A22B5F6F}"/>
    <cellStyle name="ป้อนค่า 7 23" xfId="56334" xr:uid="{4756B871-096A-49AA-84B3-62AC6324F032}"/>
    <cellStyle name="ป้อนค่า 7 3" xfId="3978" xr:uid="{B7501670-A2C7-406E-B488-1E1332BFD453}"/>
    <cellStyle name="ป้อนค่า 7 3 2" xfId="41979" xr:uid="{C06CB46D-964D-4AB7-8686-A44CFC164A4F}"/>
    <cellStyle name="ป้อนค่า 7 3 3" xfId="32829" xr:uid="{BCDE6874-DAC2-4221-BCF2-65BD1235530D}"/>
    <cellStyle name="ป้อนค่า 7 3 4" xfId="21248" xr:uid="{47CC8123-E4DA-4451-BBD2-22FEF10260CA}"/>
    <cellStyle name="ป้อนค่า 7 4" xfId="11201" xr:uid="{CF304188-1DA3-4FA5-87A0-2D6C4AECB89B}"/>
    <cellStyle name="ป้อนค่า 7 4 2" xfId="41343" xr:uid="{4FFD304A-04E1-480E-B1FB-FD650634AA12}"/>
    <cellStyle name="ป้อนค่า 7 4 3" xfId="32148" xr:uid="{F364C251-E000-4CB7-B653-CDF2D40B51D4}"/>
    <cellStyle name="ป้อนค่า 7 4 4" xfId="20439" xr:uid="{02403722-1B84-4436-8CF4-D3262BD5458F}"/>
    <cellStyle name="ป้อนค่า 7 5" xfId="5322" xr:uid="{C13E29A8-AB09-40D9-BE2E-320F7BD03114}"/>
    <cellStyle name="ป้อนค่า 7 5 2" xfId="43460" xr:uid="{42BD10C8-2DEF-469E-A2C4-A628EE156E6D}"/>
    <cellStyle name="ป้อนค่า 7 5 3" xfId="34311" xr:uid="{93840708-0C42-47D9-91B6-ACA1B8E0C97A}"/>
    <cellStyle name="ป้อนค่า 7 5 4" xfId="22747" xr:uid="{BC6178F5-2566-43B4-BAED-21ED8FF8D8AF}"/>
    <cellStyle name="ป้อนค่า 7 6" xfId="5566" xr:uid="{6969AE81-619C-44A6-B17E-1B5120A317C6}"/>
    <cellStyle name="ป้อนค่า 7 6 2" xfId="42109" xr:uid="{A1AC57F5-E324-4F83-9280-7D4808AC7B9C}"/>
    <cellStyle name="ป้อนค่า 7 6 3" xfId="32959" xr:uid="{945CF675-336E-448B-8971-D260E100253F}"/>
    <cellStyle name="ป้อนค่า 7 6 4" xfId="21379" xr:uid="{4BD422F6-2607-4DF8-B2CE-5E082B437240}"/>
    <cellStyle name="ป้อนค่า 7 7" xfId="10721" xr:uid="{D79381B8-9A89-4098-960F-26C67AA02EA6}"/>
    <cellStyle name="ป้อนค่า 7 7 2" xfId="45112" xr:uid="{61EE55CE-794E-4FE7-BD0F-B8053CBA39DE}"/>
    <cellStyle name="ป้อนค่า 7 7 3" xfId="35967" xr:uid="{FFF9E025-4178-4F55-A151-EDEB8BA572B2}"/>
    <cellStyle name="ป้อนค่า 7 7 4" xfId="24433" xr:uid="{93A29100-4E19-4C3C-95F6-E3202E0B710A}"/>
    <cellStyle name="ป้อนค่า 7 8" xfId="10897" xr:uid="{E26FEF22-56C8-4E38-BBCB-B7DEC512F678}"/>
    <cellStyle name="ป้อนค่า 7 8 2" xfId="40967" xr:uid="{C93B9AF9-902A-4631-906B-26419071A5B5}"/>
    <cellStyle name="ป้อนค่า 7 8 3" xfId="31737" xr:uid="{BC8E87BB-ECB5-4F52-B208-58FFD7C19332}"/>
    <cellStyle name="ป้อนค่า 7 8 4" xfId="20014" xr:uid="{B66BB4B2-F55A-4B83-A9F3-B5B657AB3603}"/>
    <cellStyle name="ป้อนค่า 7 9" xfId="10845" xr:uid="{2E5BF5C6-CE16-4E5E-B333-52DEA4A0B06B}"/>
    <cellStyle name="ป้อนค่า 7 9 2" xfId="46235" xr:uid="{49591CDC-FE21-4CC0-9127-4CD99217086F}"/>
    <cellStyle name="ป้อนค่า 7 9 3" xfId="37090" xr:uid="{EB08E673-CACD-4F93-817F-AD0D38AD4EA1}"/>
    <cellStyle name="ป้อนค่า 7 9 4" xfId="25597" xr:uid="{BF6ACDAB-05E2-4C13-9FCC-2D13A42220F3}"/>
    <cellStyle name="ป้อนค่า 8" xfId="5389" xr:uid="{13BF01DA-2B4C-40F4-A1F0-E34485F4A630}"/>
    <cellStyle name="ป้อนค่า 8 2" xfId="39580" xr:uid="{F83A17ED-8FA4-45FF-9933-E7FBF1DF63CE}"/>
    <cellStyle name="ป้อนค่า 8 3" xfId="30315" xr:uid="{6C9B1EE5-C613-46E8-9C6A-E4A9E71CDF92}"/>
    <cellStyle name="ป้อนค่า 8 4" xfId="18560" xr:uid="{3214707C-DFE2-433C-9A87-34EE175BFB0E}"/>
    <cellStyle name="ป้อนค่า 9" xfId="3995" xr:uid="{F4DEBC1B-3E97-4B9D-A7E2-08E6593A894C}"/>
    <cellStyle name="ป้อนค่า 9 2" xfId="40915" xr:uid="{F097801E-0CDC-475F-9BEB-FE6C31EEBAFD}"/>
    <cellStyle name="ป้อนค่า 9 3" xfId="31685" xr:uid="{A92ADA51-0B83-4064-9FD0-6CA0ADEEE7DB}"/>
    <cellStyle name="ป้อนค่า 9 4" xfId="19962" xr:uid="{906CA11D-8632-4F84-945F-D3D660684163}"/>
    <cellStyle name="ปานกลาง" xfId="2081" xr:uid="{00000000-0005-0000-0000-000021080000}"/>
    <cellStyle name="ปานกลาง 2" xfId="2082" xr:uid="{00000000-0005-0000-0000-000022080000}"/>
    <cellStyle name="ผลรวม" xfId="2083" xr:uid="{00000000-0005-0000-0000-000023080000}"/>
    <cellStyle name="ผลรวม 10" xfId="10326" xr:uid="{B6B0001F-85D7-4AC2-9C10-72284D9182EA}"/>
    <cellStyle name="ผลรวม 10 2" xfId="39684" xr:uid="{378992EE-DD72-44AF-8BE5-BCD32189D1C5}"/>
    <cellStyle name="ผลรวม 10 3" xfId="30444" xr:uid="{2A154639-DA40-4EFB-8115-BDDFE4D029C9}"/>
    <cellStyle name="ผลรวม 10 4" xfId="18689" xr:uid="{B3D0B69E-A8A0-4B3B-9799-B54553659725}"/>
    <cellStyle name="ผลรวม 11" xfId="10958" xr:uid="{B23A56AC-783D-4E88-B817-43A065813381}"/>
    <cellStyle name="ผลรวม 11 2" xfId="40610" xr:uid="{DF4F0D72-9D22-47B5-868D-9968002DD353}"/>
    <cellStyle name="ผลรวม 11 3" xfId="31378" xr:uid="{A418FDD4-1261-4F70-B282-B60FEAD3929C}"/>
    <cellStyle name="ผลรวม 11 4" xfId="19647" xr:uid="{3F6CDB97-4957-4D62-BC5A-3F1EA3B6838D}"/>
    <cellStyle name="ผลรวม 12" xfId="9782" xr:uid="{4187E8D0-2876-4E44-B6B1-16F42A2B6D2E}"/>
    <cellStyle name="ผลรวม 12 2" xfId="39940" xr:uid="{B5E5F61C-A5DA-4C72-A16E-B696EBB93671}"/>
    <cellStyle name="ผลรวม 12 3" xfId="30707" xr:uid="{2BC72F91-8651-4209-8625-CE94453390A5}"/>
    <cellStyle name="ผลรวม 12 4" xfId="18952" xr:uid="{9DBC7B1D-81EF-4410-AE20-920D900A4EED}"/>
    <cellStyle name="ผลรวม 13" xfId="9898" xr:uid="{AEC2B75F-DE70-41BB-8BB8-91B4B4929491}"/>
    <cellStyle name="ผลรวม 13 2" xfId="43196" xr:uid="{85474234-D911-407B-A196-51ACACD8BD6B}"/>
    <cellStyle name="ผลรวม 13 3" xfId="34046" xr:uid="{1F721BC8-8353-4FE7-A15D-F1F4C66B3203}"/>
    <cellStyle name="ผลรวม 13 4" xfId="22480" xr:uid="{60E91D13-162F-4121-967E-9467BCA5BF9F}"/>
    <cellStyle name="ผลรวม 14" xfId="10254" xr:uid="{0D34E38F-D23D-4763-BAF8-D0E0A58D4A91}"/>
    <cellStyle name="ผลรวม 14 2" xfId="44182" xr:uid="{784E1FC3-BCBB-4F02-9E8B-F27E05B8F6F6}"/>
    <cellStyle name="ผลรวม 14 3" xfId="35034" xr:uid="{D547B03D-88E6-475A-9454-0BC00B3ECCDD}"/>
    <cellStyle name="ผลรวม 14 4" xfId="23480" xr:uid="{7883A51A-F087-48DC-BFEE-1CA4EA1CBF96}"/>
    <cellStyle name="ผลรวม 15" xfId="10972" xr:uid="{B4576CDA-3552-4AB4-A864-2A8370D2EC40}"/>
    <cellStyle name="ผลรวม 15 2" xfId="43378" xr:uid="{209BCFC1-A4A8-4033-90CB-AF397F510DB5}"/>
    <cellStyle name="ผลรวม 15 3" xfId="34228" xr:uid="{79B9E533-8061-4557-BB06-16721051A31B}"/>
    <cellStyle name="ผลรวม 15 4" xfId="22664" xr:uid="{294E5B37-3DB3-46E5-9AAD-6EB2A9C42766}"/>
    <cellStyle name="ผลรวม 16" xfId="15492" xr:uid="{389D1EF8-B1FF-4E18-BAF7-0938E8F84C4A}"/>
    <cellStyle name="ผลรวม 16 2" xfId="45650" xr:uid="{D81CEAAA-DCA0-4830-9514-951C9A9BEE5C}"/>
    <cellStyle name="ผลรวม 16 3" xfId="36505" xr:uid="{2CE55992-6419-4502-BF73-6556E85004B3}"/>
    <cellStyle name="ผลรวม 16 4" xfId="24979" xr:uid="{737D7712-1E9A-4FFB-886F-2B8238966D5F}"/>
    <cellStyle name="ผลรวม 17" xfId="15827" xr:uid="{5FBF27CD-4DD7-436B-BB14-003D8E16FBF1}"/>
    <cellStyle name="ผลรวม 17 2" xfId="43063" xr:uid="{653E299B-9C42-43A0-BDE5-5F773A7AE2D1}"/>
    <cellStyle name="ผลรวม 17 3" xfId="33913" xr:uid="{03A5B47A-853E-484D-B1D4-342524241FB8}"/>
    <cellStyle name="ผลรวม 17 4" xfId="22342" xr:uid="{6CEBB9EF-D0D2-44D5-831F-04578E8355EF}"/>
    <cellStyle name="ผลรวม 18" xfId="13117" xr:uid="{69F1CBC2-C389-4ABF-82A1-289F4FE6CD53}"/>
    <cellStyle name="ผลรวม 18 2" xfId="47126" xr:uid="{1BEC3098-0051-4632-95D6-4695F48B483E}"/>
    <cellStyle name="ผลรวม 18 3" xfId="37982" xr:uid="{8240476F-A5D9-4246-8242-11A17DF7C7E6}"/>
    <cellStyle name="ผลรวม 18 4" xfId="26568" xr:uid="{C7D22D47-8282-4B3D-A4B4-C3B6ED8D71FC}"/>
    <cellStyle name="ผลรวม 19" xfId="25555" xr:uid="{6513BC0A-A270-453B-B6B6-9E00BF9AD0A7}"/>
    <cellStyle name="ผลรวม 19 2" xfId="46196" xr:uid="{3DC07E26-8E81-4814-8E55-B280AEF99455}"/>
    <cellStyle name="ผลรวม 19 3" xfId="37051" xr:uid="{B564F59F-4BA5-470D-9936-062F271366FC}"/>
    <cellStyle name="ผลรวม 2" xfId="2084" xr:uid="{00000000-0005-0000-0000-000024080000}"/>
    <cellStyle name="ผลรวม 2 10" xfId="11131" xr:uid="{48D8E021-7C76-431A-80E4-C0521A0D4973}"/>
    <cellStyle name="ผลรวม 2 10 2" xfId="40611" xr:uid="{633DEB20-4653-49DF-8D18-ABC7CA040B53}"/>
    <cellStyle name="ผลรวม 2 10 3" xfId="31379" xr:uid="{E2C49702-645E-46EE-A54D-827B5D9F82FD}"/>
    <cellStyle name="ผลรวม 2 10 4" xfId="19648" xr:uid="{E958B0BB-EAD5-41A7-86D9-0E85744FFBE1}"/>
    <cellStyle name="ผลรวม 2 11" xfId="5170" xr:uid="{6883EE21-3EE4-4E87-8390-9B2B78DEE04D}"/>
    <cellStyle name="ผลรวม 2 11 2" xfId="41770" xr:uid="{9F6C1F10-5317-485F-9371-14BE4F11E5C5}"/>
    <cellStyle name="ผลรวม 2 11 3" xfId="32619" xr:uid="{F8784FED-C1E5-4C96-A4E7-0E1267CF5715}"/>
    <cellStyle name="ผลรวม 2 11 4" xfId="21036" xr:uid="{2EBD409F-FB7D-45B2-9450-E2872FF1C307}"/>
    <cellStyle name="ผลรวม 2 12" xfId="11590" xr:uid="{88817A6E-44BB-4072-B5F6-C8CB6C17223D}"/>
    <cellStyle name="ผลรวม 2 12 2" xfId="43861" xr:uid="{723E72E0-39D6-4548-BE25-D551140ADEB0}"/>
    <cellStyle name="ผลรวม 2 12 3" xfId="34712" xr:uid="{CC829F2C-E842-4EA5-8E1F-E41B8AC70060}"/>
    <cellStyle name="ผลรวม 2 12 4" xfId="23153" xr:uid="{DE8B0335-BE85-4B90-BA96-79234ED6997C}"/>
    <cellStyle name="ผลรวม 2 13" xfId="12008" xr:uid="{FAEAC895-F4D9-4739-92EB-1CC81046C25E}"/>
    <cellStyle name="ผลรวม 2 13 2" xfId="39152" xr:uid="{C07DC88B-775C-4F81-9E4B-6CC8E02509F4}"/>
    <cellStyle name="ผลรวม 2 13 3" xfId="29887" xr:uid="{7AF8C3D0-53AF-44E3-A718-B3E0B03449DA}"/>
    <cellStyle name="ผลรวม 2 13 4" xfId="18131" xr:uid="{D8AB06BE-AA6B-4D28-9D43-DAB9C875F9F9}"/>
    <cellStyle name="ผลรวม 2 14" xfId="12370" xr:uid="{77F3DDC7-81C4-4A54-B084-9CC31407CB29}"/>
    <cellStyle name="ผลรวม 2 14 2" xfId="45227" xr:uid="{497CB6CC-D6D5-443A-9556-6F079DA35BEA}"/>
    <cellStyle name="ผลรวม 2 14 3" xfId="36082" xr:uid="{DF9D28D9-005B-4552-9FDC-229392547D71}"/>
    <cellStyle name="ผลรวม 2 14 4" xfId="24548" xr:uid="{E100991E-B5C0-455E-A880-2C678E22C2A0}"/>
    <cellStyle name="ผลรวม 2 15" xfId="14466" xr:uid="{2CBBAF3F-363E-4B34-A8BF-201516799100}"/>
    <cellStyle name="ผลรวม 2 15 2" xfId="47019" xr:uid="{7A657367-A67C-428D-868C-D9CF4E9BF6BF}"/>
    <cellStyle name="ผลรวม 2 15 3" xfId="37875" xr:uid="{2B4E6A54-D51D-4049-8CA9-3C6C743FB586}"/>
    <cellStyle name="ผลรวม 2 15 4" xfId="26457" xr:uid="{AD37E8EE-7353-4325-A2DC-E9DB9487EE34}"/>
    <cellStyle name="ผลรวม 2 16" xfId="14431" xr:uid="{4BBB77F4-713E-4DF3-B478-B8C1E60DACA6}"/>
    <cellStyle name="ผลรวม 2 16 2" xfId="43065" xr:uid="{6ACBC94C-8D1C-4DCE-87DF-86359795974E}"/>
    <cellStyle name="ผลรวม 2 16 3" xfId="33915" xr:uid="{20C8BF2A-EA4F-4507-A1A1-3CE13C2F2DE5}"/>
    <cellStyle name="ผลรวม 2 16 4" xfId="22344" xr:uid="{CDA93337-A355-49BF-B7F8-3774308E0A57}"/>
    <cellStyle name="ผลรวม 2 17" xfId="16141" xr:uid="{D3454E6D-F5C1-4B8D-9A8B-134E420EF0F5}"/>
    <cellStyle name="ผลรวม 2 17 2" xfId="47127" xr:uid="{87271FB4-34DC-4BEE-9A44-C5ADC8FB3A14}"/>
    <cellStyle name="ผลรวม 2 17 3" xfId="37983" xr:uid="{A89A9125-729A-42EB-88FC-C14A87F44B79}"/>
    <cellStyle name="ผลรวม 2 17 4" xfId="26569" xr:uid="{02F73DC3-CA12-4B71-A55E-F99AC3A97692}"/>
    <cellStyle name="ผลรวม 2 18" xfId="23771" xr:uid="{55F28724-E0A2-4D32-8BB9-42F851B99A1F}"/>
    <cellStyle name="ผลรวม 2 18 2" xfId="44463" xr:uid="{B27D2E5B-B160-482E-B07F-7B46068E45BB}"/>
    <cellStyle name="ผลรวม 2 18 3" xfId="35317" xr:uid="{4333E23F-8D5B-427A-9834-209CCA25E7CF}"/>
    <cellStyle name="ผลรวม 2 19" xfId="27022" xr:uid="{0545A12A-1CCE-4353-A6D9-1B09517D3F1A}"/>
    <cellStyle name="ผลรวม 2 2" xfId="2085" xr:uid="{00000000-0005-0000-0000-000025080000}"/>
    <cellStyle name="ผลรวม 2 2 10" xfId="12840" xr:uid="{B2F2E266-673E-4DAC-81B2-FCE4A2E1062B}"/>
    <cellStyle name="ผลรวม 2 2 10 2" xfId="45228" xr:uid="{D5C9707A-3753-4775-98D5-5DDF98AEFBE9}"/>
    <cellStyle name="ผลรวม 2 2 10 3" xfId="36083" xr:uid="{A2E53001-024E-4783-BF76-210E4F374FB0}"/>
    <cellStyle name="ผลรวม 2 2 10 4" xfId="24549" xr:uid="{C512896D-31CC-464D-8F06-4314FC0D0731}"/>
    <cellStyle name="ผลรวม 2 2 11" xfId="15493" xr:uid="{D9E545F9-B7FE-46E9-A6D9-7FC7C4C4E80C}"/>
    <cellStyle name="ผลรวม 2 2 11 2" xfId="47022" xr:uid="{35459BE5-AEAA-4C0C-A702-9205D0FC0E74}"/>
    <cellStyle name="ผลรวม 2 2 11 3" xfId="37878" xr:uid="{67AA05E1-0491-4150-AF14-028AD1A54EBE}"/>
    <cellStyle name="ผลรวม 2 2 11 4" xfId="26460" xr:uid="{4835BA40-AE2A-4578-A337-54B1B3F4FC5D}"/>
    <cellStyle name="ผลรวม 2 2 12" xfId="13653" xr:uid="{1F742A85-C37E-48BD-9527-2AEEC10527CC}"/>
    <cellStyle name="ผลรวม 2 2 12 2" xfId="44154" xr:uid="{DD5992A0-E624-440B-8787-149E61DD49E2}"/>
    <cellStyle name="ผลรวม 2 2 12 3" xfId="35006" xr:uid="{D79A72CC-FF9B-4A07-B8A5-71DCB99932EA}"/>
    <cellStyle name="ผลรวม 2 2 12 4" xfId="23451" xr:uid="{E233DFD1-90D8-4B09-B883-36582FE30856}"/>
    <cellStyle name="ผลรวม 2 2 13" xfId="16311" xr:uid="{42A972A5-68E8-4645-AED4-560FABE68F23}"/>
    <cellStyle name="ผลรวม 2 2 13 2" xfId="46789" xr:uid="{D985D429-5BE8-4BB0-8CAC-A8785B55FD0A}"/>
    <cellStyle name="ผลรวม 2 2 13 3" xfId="37645" xr:uid="{898BE277-BCF5-4A3B-8444-9C4F815D65BF}"/>
    <cellStyle name="ผลรวม 2 2 13 4" xfId="26211" xr:uid="{7808CCC2-C914-42BF-8CD3-F073BF128136}"/>
    <cellStyle name="ผลรวม 2 2 14" xfId="26402" xr:uid="{01D9A6DC-0E81-4DF1-A2D2-C38C26C5DB70}"/>
    <cellStyle name="ผลรวม 2 2 14 2" xfId="46971" xr:uid="{2670A571-E309-4CA8-9E80-4A0DC536D7B0}"/>
    <cellStyle name="ผลรวม 2 2 14 3" xfId="37827" xr:uid="{C1D4606D-24B1-4C9C-A8D5-4C3F86FDE0E5}"/>
    <cellStyle name="ผลรวม 2 2 15" xfId="27828" xr:uid="{559B9174-4774-41FF-B348-90FDA4B3926F}"/>
    <cellStyle name="ผลรวม 2 2 16" xfId="48959" xr:uid="{C21A9D6F-3AD6-4689-A990-E9E74794ED6F}"/>
    <cellStyle name="ผลรวม 2 2 17" xfId="50889" xr:uid="{D1E212A0-5834-43F8-A079-15EA5FD0875F}"/>
    <cellStyle name="ผลรวม 2 2 18" xfId="49580" xr:uid="{77275778-9F8C-44D6-A3F6-37FE3512B4F8}"/>
    <cellStyle name="ผลรวม 2 2 19" xfId="51422" xr:uid="{D2C150B3-A551-4402-BB8A-9353479ACEFC}"/>
    <cellStyle name="ผลรวม 2 2 2" xfId="2086" xr:uid="{00000000-0005-0000-0000-000026080000}"/>
    <cellStyle name="ผลรวม 2 2 2 10" xfId="14775" xr:uid="{2C783197-9846-40FF-A3E3-179514A6D784}"/>
    <cellStyle name="ผลรวม 2 2 2 10 2" xfId="45100" xr:uid="{9C43938B-CE77-4B4C-81EF-96734A9164E6}"/>
    <cellStyle name="ผลรวม 2 2 2 10 3" xfId="35955" xr:uid="{FA482673-FC3F-411F-895E-C8B662CDA29E}"/>
    <cellStyle name="ผลรวม 2 2 2 10 4" xfId="24421" xr:uid="{31FDC9C9-C0E0-4B77-BE15-5F38337D33B6}"/>
    <cellStyle name="ผลรวม 2 2 2 11" xfId="15034" xr:uid="{914E064D-CA16-453A-BEB6-E7463689EDB2}"/>
    <cellStyle name="ผลรวม 2 2 2 11 2" xfId="44977" xr:uid="{A215B8D6-F98D-49A4-8BA2-753D68324329}"/>
    <cellStyle name="ผลรวม 2 2 2 11 3" xfId="35832" xr:uid="{83BFB282-2F5E-4889-AE18-38CC79402EA9}"/>
    <cellStyle name="ผลรวม 2 2 2 11 4" xfId="24295" xr:uid="{A86DD034-E2B6-4D56-A741-6996AA91E13F}"/>
    <cellStyle name="ผลรวม 2 2 2 12" xfId="15467" xr:uid="{06257FC0-9B87-4A8C-8F26-BB3A5ADDA822}"/>
    <cellStyle name="ผลรวม 2 2 2 12 2" xfId="45782" xr:uid="{58CA9F96-DE14-4C84-AE25-5F7AACDEF308}"/>
    <cellStyle name="ผลรวม 2 2 2 12 3" xfId="36637" xr:uid="{44627010-0FBC-4C83-A1B8-40E63E549344}"/>
    <cellStyle name="ผลรวม 2 2 2 12 4" xfId="25116" xr:uid="{06096118-B2B1-49F3-887A-A1B57FA2CB2A}"/>
    <cellStyle name="ผลรวม 2 2 2 13" xfId="27377" xr:uid="{C1B00383-57FE-4EFF-9D09-0337AFBBD373}"/>
    <cellStyle name="ผลรวม 2 2 2 13 2" xfId="47798" xr:uid="{EA99B933-1393-404E-968A-786DF7B4F0F6}"/>
    <cellStyle name="ผลรวม 2 2 2 13 3" xfId="38654" xr:uid="{DDAA2E5C-614C-4F4F-9773-F2BC144076DD}"/>
    <cellStyle name="ผลรวม 2 2 2 14" xfId="27827" xr:uid="{0C9AD2EB-94B8-4213-A7D7-134BDEC1FDFD}"/>
    <cellStyle name="ผลรวม 2 2 2 15" xfId="48960" xr:uid="{3204C87F-41CA-464D-A996-C92D6E9645ED}"/>
    <cellStyle name="ผลรวม 2 2 2 16" xfId="50890" xr:uid="{B38F1DF3-865F-4192-805B-1A3ABC84F4EC}"/>
    <cellStyle name="ผลรวม 2 2 2 17" xfId="49579" xr:uid="{50632FFE-7CE9-4A0B-9AE3-0A5CBB14311C}"/>
    <cellStyle name="ผลรวม 2 2 2 18" xfId="51033" xr:uid="{5CC9B751-68BE-4F38-8A10-385AA59D917F}"/>
    <cellStyle name="ผลรวม 2 2 2 19" xfId="52201" xr:uid="{7F255764-227E-413B-8594-D22773BE848B}"/>
    <cellStyle name="ผลรวม 2 2 2 2" xfId="5414" xr:uid="{C9D4D963-B731-4FB9-B5D1-A0B3EEE7F965}"/>
    <cellStyle name="ผลรวม 2 2 2 2 2" xfId="41244" xr:uid="{69DE25BD-ACC7-46A1-9CA3-F9FE0355774A}"/>
    <cellStyle name="ผลรวม 2 2 2 2 3" xfId="32024" xr:uid="{55FC57E7-904B-4167-88AF-6DD08D89F203}"/>
    <cellStyle name="ผลรวม 2 2 2 2 4" xfId="20313" xr:uid="{EC57EC18-D1D0-4566-9181-8BAA502281F6}"/>
    <cellStyle name="ผลรวม 2 2 2 20" xfId="53841" xr:uid="{29C842FB-5164-4D3D-AC55-8EC3BA6D7593}"/>
    <cellStyle name="ผลรวม 2 2 2 21" xfId="53971" xr:uid="{85E0DCD8-B29D-4D12-8412-3A5B639BFEBC}"/>
    <cellStyle name="ผลรวม 2 2 2 22" xfId="55234" xr:uid="{75F74FDD-FCAA-4153-BA4B-AF994140D632}"/>
    <cellStyle name="ผลรวม 2 2 2 23" xfId="56338" xr:uid="{75C2B152-6FFF-4B70-AF70-88A6DD5E50AF}"/>
    <cellStyle name="ผลรวม 2 2 2 24" xfId="17074" xr:uid="{0A0DF2B1-2BE8-4BA9-A9D5-9854BD652689}"/>
    <cellStyle name="ผลรวม 2 2 2 3" xfId="3972" xr:uid="{56191ECC-2B72-42B5-8D59-8FEFECED463B}"/>
    <cellStyle name="ผลรวม 2 2 2 3 2" xfId="40938" xr:uid="{49FF26E6-705A-49D6-9DD5-18089ACB7ACC}"/>
    <cellStyle name="ผลรวม 2 2 2 3 3" xfId="31708" xr:uid="{D6542199-3E9B-4BCE-9DDF-1F22DEFD5C60}"/>
    <cellStyle name="ผลรวม 2 2 2 3 4" xfId="19985" xr:uid="{85DA727B-B538-47AA-90EC-1FEEA911978E}"/>
    <cellStyle name="ผลรวม 2 2 2 4" xfId="10717" xr:uid="{B0411199-7129-4E7A-8456-9F097A9CF6A5}"/>
    <cellStyle name="ผลรวม 2 2 2 4 2" xfId="41667" xr:uid="{08BAAF9A-9016-4F72-AE53-629F2B2B0E3F}"/>
    <cellStyle name="ผลรวม 2 2 2 4 3" xfId="32510" xr:uid="{775E3190-CAD7-4FAE-900F-04632514712A}"/>
    <cellStyle name="ผลรวม 2 2 2 4 4" xfId="20914" xr:uid="{BF66ED4C-5482-4B14-BD74-7FEC717A40A0}"/>
    <cellStyle name="ผลรวม 2 2 2 5" xfId="3807" xr:uid="{951F8317-349C-42B4-AA62-04E025D3081C}"/>
    <cellStyle name="ผลรวม 2 2 2 5 2" xfId="42557" xr:uid="{1149089E-44FF-4709-B163-46664021485C}"/>
    <cellStyle name="ผลรวม 2 2 2 5 3" xfId="33407" xr:uid="{F73BC405-8DCA-4B5E-B60B-B9393A31DA38}"/>
    <cellStyle name="ผลรวม 2 2 2 5 4" xfId="21830" xr:uid="{04D7EDF8-EDCA-4013-B05F-4CA18C52C4A9}"/>
    <cellStyle name="ผลรวม 2 2 2 6" xfId="10312" xr:uid="{063A7B24-A59F-40A1-95DD-529A992B79C8}"/>
    <cellStyle name="ผลรวม 2 2 2 6 2" xfId="42093" xr:uid="{96977474-58B6-408E-BF53-9E02E03653E1}"/>
    <cellStyle name="ผลรวม 2 2 2 6 3" xfId="32943" xr:uid="{CC6C520F-1DFD-47A4-91BF-E934774E8388}"/>
    <cellStyle name="ผลรวม 2 2 2 6 4" xfId="21363" xr:uid="{BAC2BC40-3006-4465-9372-14D959C5B044}"/>
    <cellStyle name="ผลรวม 2 2 2 7" xfId="10206" xr:uid="{CBB3EECC-6AAA-4B1D-B984-F02286C9578C}"/>
    <cellStyle name="ผลรวม 2 2 2 7 2" xfId="45110" xr:uid="{C9FA7925-92F7-47A2-8141-E55BB50E67A4}"/>
    <cellStyle name="ผลรวม 2 2 2 7 3" xfId="35965" xr:uid="{B2C4FE60-BCEE-429D-9720-51FA739B668D}"/>
    <cellStyle name="ผลรวม 2 2 2 7 4" xfId="24431" xr:uid="{B85AF0BB-FFEE-4B7D-AFBB-85709A84E422}"/>
    <cellStyle name="ผลรวม 2 2 2 8" xfId="9412" xr:uid="{6128D781-D55A-4A26-9AB5-6B2FA96755AA}"/>
    <cellStyle name="ผลรวม 2 2 2 8 2" xfId="44077" xr:uid="{C2F705CC-F28E-4354-8B59-E25533E99FB2}"/>
    <cellStyle name="ผลรวม 2 2 2 8 3" xfId="34929" xr:uid="{0581B165-AE2D-4712-858B-3588431EFD44}"/>
    <cellStyle name="ผลรวม 2 2 2 8 4" xfId="23373" xr:uid="{ED73A8F6-7517-402C-8A5F-0EC21C735C4B}"/>
    <cellStyle name="ผลรวม 2 2 2 9" xfId="11163" xr:uid="{ACDC2D81-59F2-4E87-A4A7-6D1187B25FBC}"/>
    <cellStyle name="ผลรวม 2 2 2 9 2" xfId="44771" xr:uid="{6AFFB60C-E91B-42B2-BC0A-4AC33122E80F}"/>
    <cellStyle name="ผลรวม 2 2 2 9 3" xfId="35626" xr:uid="{6E702D42-18B8-4BBC-BFE2-15CA35D8CFEB}"/>
    <cellStyle name="ผลรวม 2 2 2 9 4" xfId="24088" xr:uid="{C4D5EA77-4AB3-41F3-964F-9BED3CC69D4D}"/>
    <cellStyle name="ผลรวม 2 2 20" xfId="50004" xr:uid="{1E202940-8CF8-4BF2-9C5F-AC490BF59798}"/>
    <cellStyle name="ผลรวม 2 2 21" xfId="53840" xr:uid="{A122115D-5F92-43A8-B1DA-7BA742B3D349}"/>
    <cellStyle name="ผลรวม 2 2 22" xfId="54762" xr:uid="{DC2E1D6A-8A23-4080-97BA-E12F8E83C112}"/>
    <cellStyle name="ผลรวม 2 2 23" xfId="52716" xr:uid="{DAB394E9-E17D-4DCA-9A40-D07BEA67F320}"/>
    <cellStyle name="ผลรวม 2 2 24" xfId="56337" xr:uid="{6B891FC1-E253-42D9-8FA3-1C492E57E727}"/>
    <cellStyle name="ผลรวม 2 2 25" xfId="17073" xr:uid="{36B7E430-A516-4642-B0F5-46ECC2C3A0DF}"/>
    <cellStyle name="ผลรวม 2 2 3" xfId="5413" xr:uid="{14205CCE-48F7-4D4D-ABC8-69CA78625989}"/>
    <cellStyle name="ผลรวม 2 2 3 2" xfId="41243" xr:uid="{1174452A-2614-42B0-972E-007429345892}"/>
    <cellStyle name="ผลรวม 2 2 3 3" xfId="32023" xr:uid="{BE3702E9-AFE0-4F6F-8673-16A4E52568DA}"/>
    <cellStyle name="ผลรวม 2 2 3 4" xfId="20312" xr:uid="{ABD995C2-430B-417F-A2AA-21AC96B96C30}"/>
    <cellStyle name="ผลรวม 2 2 4" xfId="3973" xr:uid="{E743D989-C508-4A60-8580-833D85560BC8}"/>
    <cellStyle name="ผลรวม 2 2 4 2" xfId="40937" xr:uid="{82D9CACB-2334-4548-9DB4-2B61EE259881}"/>
    <cellStyle name="ผลรวม 2 2 4 3" xfId="31707" xr:uid="{510B5591-073C-4786-940A-E50D13A0382D}"/>
    <cellStyle name="ผลรวม 2 2 4 4" xfId="19984" xr:uid="{DFBF4778-2923-463F-8A55-17981B779777}"/>
    <cellStyle name="ผลรวม 2 2 5" xfId="6487" xr:uid="{52BE4B05-B3EB-470B-9F62-C9A255D51754}"/>
    <cellStyle name="ผลรวม 2 2 5 2" xfId="41689" xr:uid="{1C88E1B5-3C18-4D2B-9FE8-66BD103E131B}"/>
    <cellStyle name="ผลรวม 2 2 5 3" xfId="32534" xr:uid="{7FDFD39E-BF87-4913-847A-B6CF439048C8}"/>
    <cellStyle name="ผลรวม 2 2 5 4" xfId="20942" xr:uid="{30C67340-65F6-4176-882A-8CD68C39D998}"/>
    <cellStyle name="ผลรวม 2 2 6" xfId="11418" xr:uid="{4FF81C53-F327-4FBB-B9F2-1C03292DAEB1}"/>
    <cellStyle name="ผลรวม 2 2 6 2" xfId="39435" xr:uid="{B214EE1E-90F1-4E74-AE65-6DEB3663DB1D}"/>
    <cellStyle name="ผลรวม 2 2 6 3" xfId="30170" xr:uid="{A0B336A0-7BF6-4DBA-AB90-4FBEC4CF37DF}"/>
    <cellStyle name="ผลรวม 2 2 6 4" xfId="18414" xr:uid="{2743A57A-8951-4335-A80D-BF2C2263D8FB}"/>
    <cellStyle name="ผลรวม 2 2 7" xfId="11857" xr:uid="{0A1D289F-A1FD-48E9-8038-CCEA9685868A}"/>
    <cellStyle name="ผลรวม 2 2 7 2" xfId="41769" xr:uid="{7FF8062B-8B86-4113-9386-C962CFC3AADE}"/>
    <cellStyle name="ผลรวม 2 2 7 3" xfId="32618" xr:uid="{EE3B5A3C-46FD-4636-BF47-150AF710B69F}"/>
    <cellStyle name="ผลรวม 2 2 7 4" xfId="21035" xr:uid="{B418E09E-46D3-494C-BEC3-238FE32C5966}"/>
    <cellStyle name="ผลรวม 2 2 8" xfId="12243" xr:uid="{00E93DCD-24A1-41AE-9A48-6B01E447511B}"/>
    <cellStyle name="ผลรวม 2 2 8 2" xfId="45109" xr:uid="{AF31B5F1-1FF2-46C6-92DB-3B8C06880FBB}"/>
    <cellStyle name="ผลรวม 2 2 8 3" xfId="35964" xr:uid="{17058CD3-F2ED-4885-B68F-3C2B58BCBE15}"/>
    <cellStyle name="ผลรวม 2 2 8 4" xfId="24430" xr:uid="{7FFDF478-3D6C-4952-B438-E4BAD53618E0}"/>
    <cellStyle name="ผลรวม 2 2 9" xfId="12572" xr:uid="{66C66358-24C4-4A84-A1E6-9625B28BE1FE}"/>
    <cellStyle name="ผลรวม 2 2 9 2" xfId="40854" xr:uid="{177AFF2A-3703-4AD5-8AC3-5B2E65A58F60}"/>
    <cellStyle name="ผลรวม 2 2 9 3" xfId="31623" xr:uid="{1E24567D-0DA4-4555-B83A-4D170C5507D5}"/>
    <cellStyle name="ผลรวม 2 2 9 4" xfId="19900" xr:uid="{D88C47FA-4B20-44F9-B9A5-31D50242AB56}"/>
    <cellStyle name="ผลรวม 2 20" xfId="48958" xr:uid="{A904A851-9677-49AF-A23B-22BEB4C9DC97}"/>
    <cellStyle name="ผลรวม 2 21" xfId="50888" xr:uid="{2914A799-ED2C-49C7-9391-B2157CFBE413}"/>
    <cellStyle name="ผลรวม 2 22" xfId="49967" xr:uid="{F99E8DFB-973C-441D-9C50-EA0A18EBA075}"/>
    <cellStyle name="ผลรวม 2 23" xfId="50964" xr:uid="{C98EF5F6-4F46-4332-A556-730CC0A271A0}"/>
    <cellStyle name="ผลรวม 2 24" xfId="50003" xr:uid="{8E6F3BF6-7F80-4DA1-A754-7188E0BA2249}"/>
    <cellStyle name="ผลรวม 2 25" xfId="53839" xr:uid="{B1DBB07E-D0DF-48FB-AE66-52105AC52A44}"/>
    <cellStyle name="ผลรวม 2 26" xfId="54435" xr:uid="{2FF28630-C83E-47CF-90D6-044AE04F5EEF}"/>
    <cellStyle name="ผลรวม 2 27" xfId="55424" xr:uid="{6EDEE013-854D-4261-9F0D-2655E35EE0DE}"/>
    <cellStyle name="ผลรวม 2 28" xfId="56336" xr:uid="{4F08C3B0-0542-43C6-A57B-30CC84775D9A}"/>
    <cellStyle name="ผลรวม 2 29" xfId="17072" xr:uid="{F34284F2-A568-4C61-A08F-EBBBC2DA25A9}"/>
    <cellStyle name="ผลรวม 2 3" xfId="2087" xr:uid="{00000000-0005-0000-0000-000027080000}"/>
    <cellStyle name="ผลรวม 2 3 10" xfId="10221" xr:uid="{30C34860-52BE-432F-A0E6-8E756445D14A}"/>
    <cellStyle name="ผลรวม 2 3 10 2" xfId="41182" xr:uid="{E8E68570-DA35-44E3-88C4-2D560C9F4409}"/>
    <cellStyle name="ผลรวม 2 3 10 3" xfId="31962" xr:uid="{2A4BFF06-BB3D-44C5-B2D4-F54FCDF470F7}"/>
    <cellStyle name="ผลรวม 2 3 10 4" xfId="20250" xr:uid="{81A707BA-30BD-48F3-A2E5-BD46DB18EB5F}"/>
    <cellStyle name="ผลรวม 2 3 11" xfId="14042" xr:uid="{B83E92E1-D3D5-428D-BA0E-19CB347AD1C9}"/>
    <cellStyle name="ผลรวม 2 3 11 2" xfId="47020" xr:uid="{C32AD32E-3FF0-4D90-AC78-33121389854E}"/>
    <cellStyle name="ผลรวม 2 3 11 3" xfId="37876" xr:uid="{41E6B8AE-6754-4630-B44E-A3704C97C0DD}"/>
    <cellStyle name="ผลรวม 2 3 11 4" xfId="26458" xr:uid="{0D318A62-BF31-4E50-AFE2-CE4B9326E79A}"/>
    <cellStyle name="ผลรวม 2 3 12" xfId="16159" xr:uid="{EF944642-4A5C-471C-AA85-0922BE3741FD}"/>
    <cellStyle name="ผลรวม 2 3 12 2" xfId="44680" xr:uid="{B5D1946F-6747-4F3B-9EC5-1B3EA3465479}"/>
    <cellStyle name="ผลรวม 2 3 12 3" xfId="35535" xr:uid="{60FDEAC8-DA0D-4014-A74F-E747D33C930F}"/>
    <cellStyle name="ผลรวม 2 3 12 4" xfId="23992" xr:uid="{049F35F7-3A6E-49F7-A0FC-86F4A44BA500}"/>
    <cellStyle name="ผลรวม 2 3 13" xfId="13859" xr:uid="{C2992B94-AB99-4EEC-A64D-D9B90E52329B}"/>
    <cellStyle name="ผลรวม 2 3 13 2" xfId="45781" xr:uid="{8C829731-5FD2-43B7-AA3C-00865E5ACE05}"/>
    <cellStyle name="ผลรวม 2 3 13 3" xfId="36636" xr:uid="{AF9139E4-8918-43DC-86F3-93249D9A4028}"/>
    <cellStyle name="ผลรวม 2 3 13 4" xfId="25115" xr:uid="{0C8E26F2-1589-4E01-8CF8-C19D0A2C24E1}"/>
    <cellStyle name="ผลรวม 2 3 14" xfId="27376" xr:uid="{77631701-ED1E-43E6-BB82-D62F8EF968BD}"/>
    <cellStyle name="ผลรวม 2 3 14 2" xfId="47797" xr:uid="{D8BB5B36-3E3A-418E-8D01-FB78B981097B}"/>
    <cellStyle name="ผลรวม 2 3 14 3" xfId="38653" xr:uid="{12172BF8-A082-4C6C-8875-868D732AF0B7}"/>
    <cellStyle name="ผลรวม 2 3 15" xfId="27025" xr:uid="{9C8FEA54-6688-4D04-A37B-0B632580B469}"/>
    <cellStyle name="ผลรวม 2 3 16" xfId="48961" xr:uid="{3CA4877C-B3A0-4A46-B647-1FB6831DDCF5}"/>
    <cellStyle name="ผลรวม 2 3 17" xfId="50891" xr:uid="{9282D6AF-346A-4571-B453-B284EDC7C4F9}"/>
    <cellStyle name="ผลรวม 2 3 18" xfId="49964" xr:uid="{B7CB3397-CD8E-44AC-B3BF-55A1B7E0BD01}"/>
    <cellStyle name="ผลรวม 2 3 19" xfId="52306" xr:uid="{28BBFF46-3B92-4024-9505-F87000DB197F}"/>
    <cellStyle name="ผลรวม 2 3 2" xfId="2088" xr:uid="{00000000-0005-0000-0000-000028080000}"/>
    <cellStyle name="ผลรวม 2 3 2 10" xfId="13341" xr:uid="{CEA643FC-B985-40FD-B675-4AD8194C3B5A}"/>
    <cellStyle name="ผลรวม 2 3 2 10 2" xfId="47021" xr:uid="{8F7CECB0-E32A-4605-85C5-F0C8629022BB}"/>
    <cellStyle name="ผลรวม 2 3 2 10 3" xfId="37877" xr:uid="{7636F75C-8F6C-4B53-B20C-35C056125321}"/>
    <cellStyle name="ผลรวม 2 3 2 10 4" xfId="26459" xr:uid="{32286B5A-4B31-4F1C-B8E8-ED983D17993E}"/>
    <cellStyle name="ผลรวม 2 3 2 11" xfId="15380" xr:uid="{DD6C0EA1-44B9-441E-A498-785EB7A0CEC4}"/>
    <cellStyle name="ผลรวม 2 3 2 11 2" xfId="44378" xr:uid="{73F8E0EE-BAA9-4450-982D-394EB58244F0}"/>
    <cellStyle name="ผลรวม 2 3 2 11 3" xfId="35231" xr:uid="{FE43F971-553D-4695-8050-067F91602A89}"/>
    <cellStyle name="ผลรวม 2 3 2 11 4" xfId="23680" xr:uid="{C7652DB0-EA52-4CD7-9F0E-894D3C931E7D}"/>
    <cellStyle name="ผลรวม 2 3 2 12" xfId="14755" xr:uid="{5C3F9134-A180-4F9A-82AF-C3E81CEB11D3}"/>
    <cellStyle name="ผลรวม 2 3 2 12 2" xfId="42830" xr:uid="{6E8A03FE-2E74-4B2F-A212-BDD80ED04011}"/>
    <cellStyle name="ผลรวม 2 3 2 12 3" xfId="33680" xr:uid="{52DBF6D5-26A6-49E9-8F5E-FA0384E3B148}"/>
    <cellStyle name="ผลรวม 2 3 2 12 4" xfId="22106" xr:uid="{263BA149-5944-483B-84AA-C1485B724B1E}"/>
    <cellStyle name="ผลรวม 2 3 2 13" xfId="25558" xr:uid="{87511975-4DEC-4DB8-A22F-59DBFA1FA528}"/>
    <cellStyle name="ผลรวม 2 3 2 13 2" xfId="46199" xr:uid="{AB011276-96D3-4E3C-9B50-A45D2E7A96C7}"/>
    <cellStyle name="ผลรวม 2 3 2 13 3" xfId="37054" xr:uid="{F33ADC2E-6F99-4DB2-B885-448588649553}"/>
    <cellStyle name="ผลรวม 2 3 2 14" xfId="25972" xr:uid="{55061D30-9A31-4F26-A5B8-A012EE286060}"/>
    <cellStyle name="ผลรวม 2 3 2 15" xfId="48962" xr:uid="{06924CEB-2567-485B-9DBF-540ADB89659C}"/>
    <cellStyle name="ผลรวม 2 3 2 16" xfId="50892" xr:uid="{2158FD70-D688-4563-9F2A-65CEDE10BF49}"/>
    <cellStyle name="ผลรวม 2 3 2 17" xfId="49965" xr:uid="{87FB178E-A627-4424-9358-66194B281413}"/>
    <cellStyle name="ผลรวม 2 3 2 18" xfId="51478" xr:uid="{D2841DED-ABEB-4A4C-9D1A-00289FC3E307}"/>
    <cellStyle name="ผลรวม 2 3 2 19" xfId="51776" xr:uid="{33B2D40E-F7DC-4A0C-B803-E9CF2B2F2B0A}"/>
    <cellStyle name="ผลรวม 2 3 2 2" xfId="5416" xr:uid="{2546CDCF-0667-41DA-A6A8-FE4616D358BE}"/>
    <cellStyle name="ผลรวม 2 3 2 2 2" xfId="39565" xr:uid="{D3D7DF52-4C1D-426E-B5E2-751065BDF2B6}"/>
    <cellStyle name="ผลรวม 2 3 2 2 3" xfId="30300" xr:uid="{44371D2A-8A2D-44C3-967F-793BDE901FB1}"/>
    <cellStyle name="ผลรวม 2 3 2 2 4" xfId="18545" xr:uid="{D5590E56-14EA-49ED-AEC4-6801A34B5AAA}"/>
    <cellStyle name="ผลรวม 2 3 2 20" xfId="53843" xr:uid="{96B1C749-C902-4B4F-ACE7-C0292DD02863}"/>
    <cellStyle name="ผลรวม 2 3 2 21" xfId="54433" xr:uid="{9556E1A8-BECC-420E-A6D2-58A60D8F2C85}"/>
    <cellStyle name="ผลรวม 2 3 2 22" xfId="52715" xr:uid="{4A0E9437-817D-474B-B084-103E4579EB42}"/>
    <cellStyle name="ผลรวม 2 3 2 23" xfId="56340" xr:uid="{94DF7468-EF99-4244-AFBE-5118389BF9A2}"/>
    <cellStyle name="ผลรวม 2 3 2 24" xfId="17076" xr:uid="{287877EF-6BDC-4DFF-AFC3-37247EA86505}"/>
    <cellStyle name="ผลรวม 2 3 2 3" xfId="3970" xr:uid="{BE3A3697-7FC4-421F-9D74-1F2D96A2793A}"/>
    <cellStyle name="ผลรวม 2 3 2 3 2" xfId="40940" xr:uid="{6AD57621-2C23-43FD-9D0E-C22FC2DA83BB}"/>
    <cellStyle name="ผลรวม 2 3 2 3 3" xfId="31710" xr:uid="{E7C61C95-BA4A-4814-8A57-F731C9F914A5}"/>
    <cellStyle name="ผลรวม 2 3 2 3 4" xfId="19987" xr:uid="{57517FA2-CCBA-43DF-8CF1-7C81D1BD8FD7}"/>
    <cellStyle name="ผลรวม 2 3 2 4" xfId="9955" xr:uid="{BCDB130E-9C72-4BC0-BE73-657155F24C96}"/>
    <cellStyle name="ผลรวม 2 3 2 4 2" xfId="41172" xr:uid="{CBA7650C-7539-480F-AB38-509AA987FDD8}"/>
    <cellStyle name="ผลรวม 2 3 2 4 3" xfId="31945" xr:uid="{BCA3EA96-A689-4EEE-82E9-F639185A8109}"/>
    <cellStyle name="ผลรวม 2 3 2 4 4" xfId="20227" xr:uid="{FBA7F4D2-D598-4834-A015-0A703212D62E}"/>
    <cellStyle name="ผลรวม 2 3 2 5" xfId="9441" xr:uid="{E2753806-E9DD-4919-846B-E3EB6F741E2A}"/>
    <cellStyle name="ผลรวม 2 3 2 5 2" xfId="39432" xr:uid="{C8D4DBF1-D142-4344-8F4A-75D9BBBDC86D}"/>
    <cellStyle name="ผลรวม 2 3 2 5 3" xfId="30167" xr:uid="{222CD39B-0D61-4F66-9FD3-DC0D2B68A1A7}"/>
    <cellStyle name="ผลรวม 2 3 2 5 4" xfId="18411" xr:uid="{D85F5A42-DF39-47B3-BCC4-724D88852A7B}"/>
    <cellStyle name="ผลรวม 2 3 2 6" xfId="10690" xr:uid="{FFEA7B23-F865-454C-8B8C-DD9E48A69877}"/>
    <cellStyle name="ผลรวม 2 3 2 6 2" xfId="42104" xr:uid="{2EC49CA6-73B0-45D5-BF14-768D0C1DCCB5}"/>
    <cellStyle name="ผลรวม 2 3 2 6 3" xfId="32954" xr:uid="{85CCA07D-5F0F-4CF2-BFCF-5E1FB13594CE}"/>
    <cellStyle name="ผลรวม 2 3 2 6 4" xfId="21374" xr:uid="{6A0728DF-CD8B-405C-85E7-C7D25B6D54EC}"/>
    <cellStyle name="ผลรวม 2 3 2 7" xfId="10560" xr:uid="{42AF22DB-65A1-4F36-9F6A-67D5A2840C68}"/>
    <cellStyle name="ผลรวม 2 3 2 7 2" xfId="43195" xr:uid="{1196D5D8-0624-442B-B505-01A9C903F98E}"/>
    <cellStyle name="ผลรวม 2 3 2 7 3" xfId="34045" xr:uid="{E997D8F5-ADEC-42DE-BFD7-CD936B14C821}"/>
    <cellStyle name="ผลรวม 2 3 2 7 4" xfId="22479" xr:uid="{B767EFF8-8BB3-4B7F-A03E-866E2AEDB908}"/>
    <cellStyle name="ผลรวม 2 3 2 8" xfId="10923" xr:uid="{6B8A7911-B0FB-487E-B5DE-62A1D98D45B9}"/>
    <cellStyle name="ผลรวม 2 3 2 8 2" xfId="40855" xr:uid="{F79DC6F6-B261-422D-99F8-D31F8DDC635B}"/>
    <cellStyle name="ผลรวม 2 3 2 8 3" xfId="31624" xr:uid="{6B63B576-DD92-4581-83AD-6FC881631FA6}"/>
    <cellStyle name="ผลรวม 2 3 2 8 4" xfId="19901" xr:uid="{055E3FF3-0675-43A7-A2E7-8626B4254D7C}"/>
    <cellStyle name="ผลรวม 2 3 2 9" xfId="10145" xr:uid="{D3CB2FF1-9967-47A0-9A2F-3F5D0E592E30}"/>
    <cellStyle name="ผลรวม 2 3 2 9 2" xfId="44807" xr:uid="{778AF5A0-9AC1-4350-9445-4BA8088D46BE}"/>
    <cellStyle name="ผลรวม 2 3 2 9 3" xfId="35662" xr:uid="{650ACB8D-45B7-485C-9FCD-F17D620B1325}"/>
    <cellStyle name="ผลรวม 2 3 2 9 4" xfId="24125" xr:uid="{750858EC-ECA7-4087-9F31-80509E570068}"/>
    <cellStyle name="ผลรวม 2 3 20" xfId="49290" xr:uid="{99BFDAA0-3915-459F-A998-092A1F940CA5}"/>
    <cellStyle name="ผลรวม 2 3 21" xfId="53842" xr:uid="{468E3CBB-5180-4CBC-AA55-01B62983A52E}"/>
    <cellStyle name="ผลรวม 2 3 22" xfId="52858" xr:uid="{5AC89510-9326-482D-B81C-651E719A9721}"/>
    <cellStyle name="ผลรวม 2 3 23" xfId="55425" xr:uid="{DF1CA0EF-E780-4998-AF65-8E7F9059495B}"/>
    <cellStyle name="ผลรวม 2 3 24" xfId="56339" xr:uid="{68D39F37-01D9-40E9-A050-0213AAC8BE5C}"/>
    <cellStyle name="ผลรวม 2 3 25" xfId="17075" xr:uid="{4CDDA3FC-CA28-4B42-8725-CC8001FB7ACE}"/>
    <cellStyle name="ผลรวม 2 3 3" xfId="5415" xr:uid="{B89AD6DA-541E-4B87-A245-3EC571B6CA4C}"/>
    <cellStyle name="ผลรวม 2 3 3 2" xfId="39566" xr:uid="{3CCBA5B0-B538-457C-AAE7-7C834BC12EF1}"/>
    <cellStyle name="ผลรวม 2 3 3 3" xfId="30301" xr:uid="{263C7E28-22B6-4D22-B231-8A264F32D0D0}"/>
    <cellStyle name="ผลรวม 2 3 3 4" xfId="18546" xr:uid="{7D10871B-6312-4143-B560-5D3A790A0125}"/>
    <cellStyle name="ผลรวม 2 3 4" xfId="3971" xr:uid="{D65243B0-BA97-4B56-98CB-A012AC38F23D}"/>
    <cellStyle name="ผลรวม 2 3 4 2" xfId="40939" xr:uid="{F68DFBA9-98BA-4733-B148-66ACA1A67E1C}"/>
    <cellStyle name="ผลรวม 2 3 4 3" xfId="31709" xr:uid="{D7D4956E-59C6-4C7A-A112-D9F2F4C8687E}"/>
    <cellStyle name="ผลรวม 2 3 4 4" xfId="19986" xr:uid="{477D8FF1-A412-466C-9FB4-C56EEC8761E0}"/>
    <cellStyle name="ผลรวม 2 3 5" xfId="11199" xr:uid="{DF3A2DFA-88B9-426D-8C81-26FE6F13A715}"/>
    <cellStyle name="ผลรวม 2 3 5 2" xfId="41804" xr:uid="{B66EE39E-5108-4661-9CE2-B7F15CF229AE}"/>
    <cellStyle name="ผลรวม 2 3 5 3" xfId="32653" xr:uid="{013D4338-4329-4299-8004-131D3A79B3AC}"/>
    <cellStyle name="ผลรวม 2 3 5 4" xfId="21070" xr:uid="{24F54A53-8A3F-487F-BC7E-5B346351751A}"/>
    <cellStyle name="ผลรวม 2 3 6" xfId="5320" xr:uid="{6EF48455-BA99-481E-956B-06349EA40059}"/>
    <cellStyle name="ผลรวม 2 3 6 2" xfId="42556" xr:uid="{764D94D5-7FAC-4EE9-AB25-AEABD21CDA8D}"/>
    <cellStyle name="ผลรวม 2 3 6 3" xfId="33406" xr:uid="{C67E2BEB-D4B7-436A-BE6B-40984456647D}"/>
    <cellStyle name="ผลรวม 2 3 6 4" xfId="21829" xr:uid="{72D12045-938F-43C7-A80B-508AAA61F1DF}"/>
    <cellStyle name="ผลรวม 2 3 7" xfId="4130" xr:uid="{6151F714-647A-4F32-8131-7311DD0E6A82}"/>
    <cellStyle name="ผลรวม 2 3 7 2" xfId="43282" xr:uid="{482B2F3C-9190-4EB3-8B29-FBFC63DD8055}"/>
    <cellStyle name="ผลรวม 2 3 7 3" xfId="34132" xr:uid="{CB361E2A-CBAA-4E2D-BC8D-3E912B100409}"/>
    <cellStyle name="ผลรวม 2 3 7 4" xfId="22567" xr:uid="{DC863007-3AF9-4E37-BD46-2A676DC8E8E3}"/>
    <cellStyle name="ผลรวม 2 3 8" xfId="10330" xr:uid="{AB23F138-0EFE-4BC7-823F-C1E466A061B4}"/>
    <cellStyle name="ผลรวม 2 3 8 2" xfId="43862" xr:uid="{4665B77C-F598-4A8E-9F33-4EED037ACEDC}"/>
    <cellStyle name="ผลรวม 2 3 8 3" xfId="34713" xr:uid="{D03FAAA7-14F0-4E91-916A-041FA5641E29}"/>
    <cellStyle name="ผลรวม 2 3 8 4" xfId="23154" xr:uid="{834708F4-19ED-4E3B-BDCD-86F7A9EACCFB}"/>
    <cellStyle name="ผลรวม 2 3 9" xfId="10205" xr:uid="{D9BE5E22-F522-4834-8D38-F61FC5B33638}"/>
    <cellStyle name="ผลรวม 2 3 9 2" xfId="39151" xr:uid="{ADCD2E63-7591-43B4-88C5-FEDEFF27578A}"/>
    <cellStyle name="ผลรวม 2 3 9 3" xfId="29886" xr:uid="{95736A6D-C48D-498A-B3AB-BC7CDC579F09}"/>
    <cellStyle name="ผลรวม 2 3 9 4" xfId="18130" xr:uid="{A1BC69AC-35E5-48B7-98AC-CE8FA4B8409A}"/>
    <cellStyle name="ผลรวม 2 4" xfId="2089" xr:uid="{00000000-0005-0000-0000-000029080000}"/>
    <cellStyle name="ผลรวม 2 4 10" xfId="10906" xr:uid="{80964D5F-8418-4C6F-9751-0EFBBF847BC7}"/>
    <cellStyle name="ผลรวม 2 4 10 2" xfId="44809" xr:uid="{AD9D05BD-D9E7-473C-988A-184035000594}"/>
    <cellStyle name="ผลรวม 2 4 10 3" xfId="35664" xr:uid="{996AD905-03A9-4A3B-BF9A-A9B929606FE8}"/>
    <cellStyle name="ผลรวม 2 4 10 4" xfId="24127" xr:uid="{37D112DE-D7A0-4F17-8D1B-45EC0A985CB1}"/>
    <cellStyle name="ผลรวม 2 4 11" xfId="13340" xr:uid="{56105B54-B069-46E5-8D01-129DB36DA2F2}"/>
    <cellStyle name="ผลรวม 2 4 11 2" xfId="45890" xr:uid="{5B42B34E-DF56-4068-B2FF-D08430E3A54F}"/>
    <cellStyle name="ผลรวม 2 4 11 3" xfId="36745" xr:uid="{EB7BEA0A-08CA-45CC-90F3-2F71F92D2AEF}"/>
    <cellStyle name="ผลรวม 2 4 11 4" xfId="25234" xr:uid="{B531C2CF-EB7E-4B81-A7C6-6BD0C00DBCC6}"/>
    <cellStyle name="ผลรวม 2 4 12" xfId="16160" xr:uid="{7F5EDD7F-B08A-4DFB-B676-EEFC35CA2253}"/>
    <cellStyle name="ผลรวม 2 4 12 2" xfId="44985" xr:uid="{C1C869ED-3C01-4984-8C23-5B3E3F2A5BA0}"/>
    <cellStyle name="ผลรวม 2 4 12 3" xfId="35840" xr:uid="{32AD2445-E504-4986-BC66-AE21D0D2E410}"/>
    <cellStyle name="ผลรวม 2 4 12 4" xfId="24303" xr:uid="{E12398C8-FB27-4D3B-9CA7-24560C3F6881}"/>
    <cellStyle name="ผลรวม 2 4 13" xfId="13860" xr:uid="{CE9A1F88-97BD-4024-B2EF-EC3BA24DD033}"/>
    <cellStyle name="ผลรวม 2 4 13 2" xfId="46791" xr:uid="{F49D9774-B790-4A06-BE87-A5B58B834A54}"/>
    <cellStyle name="ผลรวม 2 4 13 3" xfId="37647" xr:uid="{2C30816C-8CDB-48BD-9567-7C109CD00E13}"/>
    <cellStyle name="ผลรวม 2 4 13 4" xfId="26213" xr:uid="{6DA53831-1EF5-4D2B-BC13-6856E873A957}"/>
    <cellStyle name="ผลรวม 2 4 14" xfId="23768" xr:uid="{7820FCFA-FA23-406F-AF99-C059B42556A0}"/>
    <cellStyle name="ผลรวม 2 4 14 2" xfId="44461" xr:uid="{A57B8FEC-71BE-4922-9AAA-5E51EFFD494B}"/>
    <cellStyle name="ผลรวม 2 4 14 3" xfId="35315" xr:uid="{D9F5DF95-5280-4E87-AB10-36472F8C5425}"/>
    <cellStyle name="ผลรวม 2 4 15" xfId="27023" xr:uid="{FA854885-D597-40D6-8318-3B34B5A54244}"/>
    <cellStyle name="ผลรวม 2 4 16" xfId="48963" xr:uid="{827AB202-397F-4662-AC66-ECAF3DF6B7DD}"/>
    <cellStyle name="ผลรวม 2 4 17" xfId="50893" xr:uid="{81E4F88F-96F1-4B7F-A028-65C5C4211AEE}"/>
    <cellStyle name="ผลรวม 2 4 18" xfId="49578" xr:uid="{D52C0177-39F4-48BF-9399-356A376BFD96}"/>
    <cellStyle name="ผลรวม 2 4 19" xfId="49877" xr:uid="{1F0FCCC4-9766-4881-8EBC-7C873E890F4B}"/>
    <cellStyle name="ผลรวม 2 4 2" xfId="2090" xr:uid="{00000000-0005-0000-0000-00002A080000}"/>
    <cellStyle name="ผลรวม 2 4 2 10" xfId="15152" xr:uid="{4A117A07-0933-479F-BFC9-9FACDA66E179}"/>
    <cellStyle name="ผลรวม 2 4 2 10 2" xfId="45894" xr:uid="{B5391209-13D0-4409-9B91-DFF80B7DE7B1}"/>
    <cellStyle name="ผลรวม 2 4 2 10 3" xfId="36749" xr:uid="{C1DDF134-D537-4AE6-8342-48CE73E1D71E}"/>
    <cellStyle name="ผลรวม 2 4 2 10 4" xfId="25239" xr:uid="{2B970F23-7A92-409F-B093-4480EADF9F46}"/>
    <cellStyle name="ผลรวม 2 4 2 11" xfId="14351" xr:uid="{849BDFB9-0D06-44A5-8034-69308A2D6DB3}"/>
    <cellStyle name="ผลรวม 2 4 2 11 2" xfId="44986" xr:uid="{198475EB-836D-42BC-9483-E309E95D828A}"/>
    <cellStyle name="ผลรวม 2 4 2 11 3" xfId="35841" xr:uid="{9EF4871D-3FC6-4E06-A532-18E12DE38194}"/>
    <cellStyle name="ผลรวม 2 4 2 11 4" xfId="24304" xr:uid="{98C364CF-4F53-4388-8550-31501AB16BB6}"/>
    <cellStyle name="ผลรวม 2 4 2 12" xfId="16298" xr:uid="{3BBB6412-F2DC-4878-9BD9-0B263A19AF46}"/>
    <cellStyle name="ผลรวม 2 4 2 12 2" xfId="46872" xr:uid="{AEBC724F-20FD-4C77-AE06-F7AEFB11C2E9}"/>
    <cellStyle name="ผลรวม 2 4 2 12 3" xfId="37728" xr:uid="{C3AD34D4-7204-466C-B6C3-F6CAA275C2D8}"/>
    <cellStyle name="ผลรวม 2 4 2 12 4" xfId="26301" xr:uid="{4BDA27EB-466B-49AE-AF8B-F3802060176D}"/>
    <cellStyle name="ผลรวม 2 4 2 13" xfId="26401" xr:uid="{C39895A8-5C58-42AE-BF9A-8C0B9FBDAD70}"/>
    <cellStyle name="ผลรวม 2 4 2 13 2" xfId="46970" xr:uid="{361F8A37-AA9D-4927-B4C6-E5DB02BA98EC}"/>
    <cellStyle name="ผลรวม 2 4 2 13 3" xfId="37826" xr:uid="{BB182856-3999-4C8B-8F8D-9A270D62EABF}"/>
    <cellStyle name="ผลรวม 2 4 2 14" xfId="27024" xr:uid="{3282CF22-EB91-4121-8BB6-FDECF4A09EC6}"/>
    <cellStyle name="ผลรวม 2 4 2 15" xfId="48964" xr:uid="{0F219832-26F2-4411-AE66-DE5E4786194D}"/>
    <cellStyle name="ผลรวม 2 4 2 16" xfId="50894" xr:uid="{33F9DD1E-EA78-45B7-9CF5-D442D1B356FE}"/>
    <cellStyle name="ผลรวม 2 4 2 17" xfId="51063" xr:uid="{8955A82F-A2A3-4F15-B718-082BD2CFB9DC}"/>
    <cellStyle name="ผลรวม 2 4 2 18" xfId="49878" xr:uid="{292170A6-A339-4BA9-986C-ABB3A2972F0C}"/>
    <cellStyle name="ผลรวม 2 4 2 19" xfId="52202" xr:uid="{AB25805E-3B65-47FC-8A80-0BB9E21C1F9C}"/>
    <cellStyle name="ผลรวม 2 4 2 2" xfId="5418" xr:uid="{202F3529-59E5-40D2-9C4C-A99A5E66EAFB}"/>
    <cellStyle name="ผลรวม 2 4 2 2 2" xfId="41242" xr:uid="{37B51CE1-AAB3-4434-B8D7-9A8F05006842}"/>
    <cellStyle name="ผลรวม 2 4 2 2 3" xfId="32022" xr:uid="{A2505DED-B691-4C8E-BE0B-6894CD2D211E}"/>
    <cellStyle name="ผลรวม 2 4 2 2 4" xfId="20311" xr:uid="{E02A63D9-1A32-48B7-95AF-E9C952DC0DE4}"/>
    <cellStyle name="ผลรวม 2 4 2 20" xfId="53845" xr:uid="{2E3941B1-32EE-4587-A0BA-409CFE08CF8D}"/>
    <cellStyle name="ผลรวม 2 4 2 21" xfId="53969" xr:uid="{3572F961-64C2-4DE0-9695-AE722BBC38ED}"/>
    <cellStyle name="ผลรวม 2 4 2 22" xfId="54595" xr:uid="{28C72740-FDA6-4253-A737-18E036E206F5}"/>
    <cellStyle name="ผลรวม 2 4 2 23" xfId="56342" xr:uid="{6A6AF439-B49C-46E4-8F95-D0B12D99F47E}"/>
    <cellStyle name="ผลรวม 2 4 2 24" xfId="17078" xr:uid="{1D845A98-5AC6-4730-BA65-9814FF30DBF4}"/>
    <cellStyle name="ผลรวม 2 4 2 3" xfId="3968" xr:uid="{B8D24E48-B9A1-4D96-BE42-610C598F2655}"/>
    <cellStyle name="ผลรวม 2 4 2 3 2" xfId="40942" xr:uid="{206D48AD-3DFC-49CC-A610-6EF813B69182}"/>
    <cellStyle name="ผลรวม 2 4 2 3 3" xfId="31712" xr:uid="{02D48B3D-DDF3-4DD7-AAB1-92288FFE9F6A}"/>
    <cellStyle name="ผลรวม 2 4 2 3 4" xfId="19989" xr:uid="{22C2B111-1007-404D-A8BF-082825771691}"/>
    <cellStyle name="ผลรวม 2 4 2 4" xfId="10325" xr:uid="{477AF284-19D3-4E01-BE54-A72B26AD0C3E}"/>
    <cellStyle name="ผลรวม 2 4 2 4 2" xfId="41331" xr:uid="{AD2611FB-7141-44B9-BF56-7B819C90C011}"/>
    <cellStyle name="ผลรวม 2 4 2 4 3" xfId="32136" xr:uid="{2BC315D4-183D-4F5D-880A-FBBA33DC31BC}"/>
    <cellStyle name="ผลรวม 2 4 2 4 4" xfId="20427" xr:uid="{099E580E-50D2-4B71-816A-045670647DF4}"/>
    <cellStyle name="ผลรวม 2 4 2 5" xfId="11387" xr:uid="{56340ADC-49F2-4C07-B1CC-EDB912B37E01}"/>
    <cellStyle name="ผลรวม 2 4 2 5 2" xfId="39434" xr:uid="{7B68D634-4144-404C-AD2B-E69068617FFA}"/>
    <cellStyle name="ผลรวม 2 4 2 5 3" xfId="30169" xr:uid="{71A89D91-05FD-4728-BD9B-47F9499C0D01}"/>
    <cellStyle name="ผลรวม 2 4 2 5 4" xfId="18413" xr:uid="{B6412B7B-3971-48EA-8B04-3952944B238A}"/>
    <cellStyle name="ผลรวม 2 4 2 6" xfId="11829" xr:uid="{AC305AA7-2D44-41F8-906E-3ABFAA7B3471}"/>
    <cellStyle name="ผลรวม 2 4 2 6 2" xfId="41549" xr:uid="{1215F25A-0AAE-42CE-B91D-91826CD649D7}"/>
    <cellStyle name="ผลรวม 2 4 2 6 3" xfId="32361" xr:uid="{581A61CA-3796-43E4-9C7B-EF8EE01A5643}"/>
    <cellStyle name="ผลรวม 2 4 2 6 4" xfId="20652" xr:uid="{D05CA768-175B-4678-B876-6902FF713BFE}"/>
    <cellStyle name="ผลรวม 2 4 2 7" xfId="12223" xr:uid="{29D986DD-4962-4985-AF11-CE5A9C59132B}"/>
    <cellStyle name="ผลรวม 2 4 2 7 2" xfId="45108" xr:uid="{D01604D1-9890-47AB-B4C4-C13BD81F13BD}"/>
    <cellStyle name="ผลรวม 2 4 2 7 3" xfId="35963" xr:uid="{F5B6EDEF-518D-4C01-BD05-FC4855CD6455}"/>
    <cellStyle name="ผลรวม 2 4 2 7 4" xfId="24429" xr:uid="{0DBD8519-04AF-4C35-B37E-E55C8C542A51}"/>
    <cellStyle name="ผลรวม 2 4 2 8" xfId="12553" xr:uid="{878FB478-D716-47F4-861B-3010A8A469E5}"/>
    <cellStyle name="ผลรวม 2 4 2 8 2" xfId="40856" xr:uid="{C57B42B4-4722-43B2-B81F-AA1F2E7970BA}"/>
    <cellStyle name="ผลรวม 2 4 2 8 3" xfId="31625" xr:uid="{54163A4C-0F5F-48D8-BCD4-FC9308A256B8}"/>
    <cellStyle name="ผลรวม 2 4 2 8 4" xfId="19902" xr:uid="{C84D24BC-F1C6-40F9-8FD7-1A1245ACEBC7}"/>
    <cellStyle name="ผลรวม 2 4 2 9" xfId="12827" xr:uid="{5FC2035B-7BF7-4433-A9EB-5871B3EFE3D3}"/>
    <cellStyle name="ผลรวม 2 4 2 9 2" xfId="39468" xr:uid="{09FD6D5A-00B6-4000-9DAD-80D4EC586E14}"/>
    <cellStyle name="ผลรวม 2 4 2 9 3" xfId="30203" xr:uid="{BD734818-CA51-4AC8-B21E-552BFC1F3575}"/>
    <cellStyle name="ผลรวม 2 4 2 9 4" xfId="18448" xr:uid="{AFD40089-F407-497C-BD87-3BD334DB63CD}"/>
    <cellStyle name="ผลรวม 2 4 20" xfId="49291" xr:uid="{3BF3385C-17BD-477A-A047-0F73CEB88797}"/>
    <cellStyle name="ผลรวม 2 4 21" xfId="53844" xr:uid="{0F0AF98E-3226-4993-BD60-522E9745B4DE}"/>
    <cellStyle name="ผลรวม 2 4 22" xfId="54760" xr:uid="{775FE067-34AD-4880-B985-914CC86E4D34}"/>
    <cellStyle name="ผลรวม 2 4 23" xfId="54974" xr:uid="{99F84B3C-ABCB-4944-84AC-49DBAA047222}"/>
    <cellStyle name="ผลรวม 2 4 24" xfId="56341" xr:uid="{17228D0B-2BAC-4D9F-9AB4-BC92330A1381}"/>
    <cellStyle name="ผลรวม 2 4 25" xfId="17077" xr:uid="{E7CE1342-5759-4174-81B7-2BA9042084C1}"/>
    <cellStyle name="ผลรวม 2 4 3" xfId="5417" xr:uid="{FF7FBC7B-2611-4A24-AC65-DA6DA3D6C93C}"/>
    <cellStyle name="ผลรวม 2 4 3 2" xfId="41241" xr:uid="{21D8596F-4FD9-4C23-B0CF-3CA30C65BFEC}"/>
    <cellStyle name="ผลรวม 2 4 3 3" xfId="32021" xr:uid="{D5B18E3F-4E54-4C91-B575-6A991C97B79F}"/>
    <cellStyle name="ผลรวม 2 4 3 4" xfId="20310" xr:uid="{5C619767-2D05-4253-AB7E-8FE0F0520D17}"/>
    <cellStyle name="ผลรวม 2 4 4" xfId="3969" xr:uid="{A1CE16EF-5F5B-4CF6-8922-61D6B373FF0E}"/>
    <cellStyle name="ผลรวม 2 4 4 2" xfId="40941" xr:uid="{B6BA0715-D44C-42D1-B534-A60663F3DD2B}"/>
    <cellStyle name="ผลรวม 2 4 4 3" xfId="31711" xr:uid="{FA08B4FD-CBF4-418A-ACAE-924BBEA36CEB}"/>
    <cellStyle name="ผลรวม 2 4 4 4" xfId="19988" xr:uid="{4959F907-AEF9-4BD0-A55D-F6D5A44B3BB9}"/>
    <cellStyle name="ผลรวม 2 4 5" xfId="11200" xr:uid="{B06E8202-7B54-4455-B7E1-9A0C9C673882}"/>
    <cellStyle name="ผลรวม 2 4 5 2" xfId="41803" xr:uid="{E3291678-0EDE-490D-BD1D-B9806304ED9C}"/>
    <cellStyle name="ผลรวม 2 4 5 3" xfId="32652" xr:uid="{FF7F3A1A-F966-445E-B5F9-C34C849D5FE0}"/>
    <cellStyle name="ผลรวม 2 4 5 4" xfId="21069" xr:uid="{AA36F4DD-6C85-4363-84AC-D97C78870A92}"/>
    <cellStyle name="ผลรวม 2 4 6" xfId="5321" xr:uid="{2141475B-0E2A-44D4-856D-5B764EA640BC}"/>
    <cellStyle name="ผลรวม 2 4 6 2" xfId="40612" xr:uid="{905ADF8C-B5C7-48E6-A1E1-D2D477D5760E}"/>
    <cellStyle name="ผลรวม 2 4 6 3" xfId="31380" xr:uid="{D293EA0C-3B35-4CC0-9603-95B335E83758}"/>
    <cellStyle name="ผลรวม 2 4 6 4" xfId="19649" xr:uid="{4108D07B-31B0-4337-92E2-1FC872973541}"/>
    <cellStyle name="ผลรวม 2 4 7" xfId="6198" xr:uid="{8BC7AEBD-BFC7-4682-B171-177E92247FA6}"/>
    <cellStyle name="ผลรวม 2 4 7 2" xfId="43281" xr:uid="{EF50127E-5A5F-4899-9E3F-F4631A3B45FF}"/>
    <cellStyle name="ผลรวม 2 4 7 3" xfId="34131" xr:uid="{A5520504-E766-424B-BEA2-F5B00457B3D3}"/>
    <cellStyle name="ผลรวม 2 4 7 4" xfId="22566" xr:uid="{E6CC15CF-C013-4D40-A0C9-61C886A761D0}"/>
    <cellStyle name="ผลรวม 2 4 8" xfId="9538" xr:uid="{D0A185DC-B24A-4EC2-A308-9EA9D13C0067}"/>
    <cellStyle name="ผลรวม 2 4 8 2" xfId="45107" xr:uid="{9628F165-D453-4AA8-AB04-9C4C82969405}"/>
    <cellStyle name="ผลรวม 2 4 8 3" xfId="35962" xr:uid="{B7ABEDB0-1161-495B-BA7C-4E54196FAB17}"/>
    <cellStyle name="ผลรวม 2 4 8 4" xfId="24428" xr:uid="{D54C98F2-FFFC-41BE-B710-90AD1E2F81D2}"/>
    <cellStyle name="ผลรวม 2 4 9" xfId="10679" xr:uid="{4771516D-63F3-412F-8E1F-C7E0B064E4FC}"/>
    <cellStyle name="ผลรวม 2 4 9 2" xfId="44078" xr:uid="{B6D8B01F-CC2A-4215-A45F-17939FD4070B}"/>
    <cellStyle name="ผลรวม 2 4 9 3" xfId="34930" xr:uid="{B3BEA461-FBD3-483B-AF15-8D97E82AD50B}"/>
    <cellStyle name="ผลรวม 2 4 9 4" xfId="23374" xr:uid="{85CAA2CF-1A1B-4E30-94B6-3B744A73A854}"/>
    <cellStyle name="ผลรวม 2 5" xfId="2091" xr:uid="{00000000-0005-0000-0000-00002B080000}"/>
    <cellStyle name="ผลรวม 2 5 10" xfId="12336" xr:uid="{01337E43-096F-4103-8DD5-C9A122C1D451}"/>
    <cellStyle name="ผลรวม 2 5 10 2" xfId="45222" xr:uid="{4A1F57B9-AAE2-497E-840B-66A373554ED0}"/>
    <cellStyle name="ผลรวม 2 5 10 3" xfId="36077" xr:uid="{C387C353-5868-4DE8-BD6F-0917976DCC8D}"/>
    <cellStyle name="ผลรวม 2 5 10 4" xfId="24543" xr:uid="{D201FA64-5848-4E99-A4EF-477E18B48FEC}"/>
    <cellStyle name="ผลรวม 2 5 11" xfId="15487" xr:uid="{A215D869-0B84-43F9-8A22-59ABABD300C6}"/>
    <cellStyle name="ผลรวม 2 5 11 2" xfId="39075" xr:uid="{3084D2BF-844B-48E3-9CEB-97C1DAF3A46D}"/>
    <cellStyle name="ผลรวม 2 5 11 3" xfId="29809" xr:uid="{698E9BC2-A40B-4183-933C-D23250A39E46}"/>
    <cellStyle name="ผลรวม 2 5 11 4" xfId="18054" xr:uid="{EB05C886-0104-4EB3-8B64-1CD2C09BD8BB}"/>
    <cellStyle name="ผลรวม 2 5 12" xfId="15124" xr:uid="{13C8589C-E71B-41FE-953D-9B03F71CBB04}"/>
    <cellStyle name="ผลรวม 2 5 12 2" xfId="46087" xr:uid="{69D5AFB0-D85A-4833-892D-17D345A2BEF1}"/>
    <cellStyle name="ผลรวม 2 5 12 3" xfId="36942" xr:uid="{41C2CA31-1E54-4986-8732-82AE713F7788}"/>
    <cellStyle name="ผลรวม 2 5 12 4" xfId="25434" xr:uid="{F4B80A37-1A01-4E68-BF8C-A313F985CD90}"/>
    <cellStyle name="ผลรวม 2 5 13" xfId="15383" xr:uid="{AC8227C1-CA42-4456-A044-F4ED70E99B78}"/>
    <cellStyle name="ผลรวม 2 5 13 2" xfId="44661" xr:uid="{F4FDB693-07A3-4AF2-9429-95289195D96A}"/>
    <cellStyle name="ผลรวม 2 5 13 3" xfId="35516" xr:uid="{A09BD729-0337-44C9-B20C-7FFFF1048F63}"/>
    <cellStyle name="ผลรวม 2 5 13 4" xfId="23973" xr:uid="{5CC80153-E772-4F77-91B6-2B61A9234297}"/>
    <cellStyle name="ผลรวม 2 5 14" xfId="25561" xr:uid="{3946568E-20F1-47F7-BB33-AD51CABD3DAA}"/>
    <cellStyle name="ผลรวม 2 5 14 2" xfId="46201" xr:uid="{13E4C924-0CC7-4CBB-83DB-914B9B527260}"/>
    <cellStyle name="ผลรวม 2 5 14 3" xfId="37056" xr:uid="{1BD5B288-4A24-44AD-882A-04764297592B}"/>
    <cellStyle name="ผลรวม 2 5 15" xfId="25971" xr:uid="{05DCD26F-30E4-4FB7-88D9-BA90D4EE86FA}"/>
    <cellStyle name="ผลรวม 2 5 16" xfId="48965" xr:uid="{D5508BDF-F87E-4D93-96F5-A2A31C24D3F9}"/>
    <cellStyle name="ผลรวม 2 5 17" xfId="50895" xr:uid="{B0955ADD-6743-4F21-B006-332A653C8CA2}"/>
    <cellStyle name="ผลรวม 2 5 18" xfId="51839" xr:uid="{879D26E4-5974-49A2-B6BE-B74A9B60FB53}"/>
    <cellStyle name="ผลรวม 2 5 19" xfId="49879" xr:uid="{DA0FC751-0BB4-4D55-83A7-A6BF12D2FFE8}"/>
    <cellStyle name="ผลรวม 2 5 2" xfId="2092" xr:uid="{00000000-0005-0000-0000-00002C080000}"/>
    <cellStyle name="ผลรวม 2 5 2 10" xfId="14463" xr:uid="{169198B9-857C-43B9-9512-0DFFA1912E1E}"/>
    <cellStyle name="ผลรวม 2 5 2 10 2" xfId="47015" xr:uid="{D1FBBF39-5FF9-4C71-899C-EDE1E934EC6C}"/>
    <cellStyle name="ผลรวม 2 5 2 10 3" xfId="37871" xr:uid="{5B67961B-079D-4F60-BEEC-40F4F10F166B}"/>
    <cellStyle name="ผลรวม 2 5 2 10 4" xfId="26453" xr:uid="{6D9844ED-5F6F-4088-9BDC-0926DFFC2E6F}"/>
    <cellStyle name="ผลรวม 2 5 2 11" xfId="13654" xr:uid="{2D06F169-C9B9-4A7A-84B4-DE9F1A2501B6}"/>
    <cellStyle name="ผลรวม 2 5 2 11 2" xfId="43876" xr:uid="{4B7D7C76-0D2F-44AB-9F25-F84A50C83133}"/>
    <cellStyle name="ผลรวม 2 5 2 11 3" xfId="34728" xr:uid="{A9F013D0-8135-4EC2-8E8C-48F353C37252}"/>
    <cellStyle name="ผลรวม 2 5 2 11 4" xfId="23169" xr:uid="{55D1FD2A-6F84-4439-92B0-CC21A4759493}"/>
    <cellStyle name="ผลรวม 2 5 2 12" xfId="13170" xr:uid="{5578F753-3153-4B3B-8FE6-5527163BDFCE}"/>
    <cellStyle name="ผลรวม 2 5 2 12 2" xfId="47120" xr:uid="{BD56CB5E-384D-49F4-AF4A-C4B5F57AAB2B}"/>
    <cellStyle name="ผลรวม 2 5 2 12 3" xfId="37976" xr:uid="{6F7A855B-F9DE-41C7-8FF6-57AACD172E12}"/>
    <cellStyle name="ผลรวม 2 5 2 12 4" xfId="26562" xr:uid="{925BA296-951C-45CB-822E-358A82436040}"/>
    <cellStyle name="ผลรวม 2 5 2 13" xfId="25564" xr:uid="{88489E28-2380-42C6-A81F-4772B50B15E9}"/>
    <cellStyle name="ผลรวม 2 5 2 13 2" xfId="46204" xr:uid="{30A017A3-3BC3-4EAF-9296-8CE04611E113}"/>
    <cellStyle name="ผลรวม 2 5 2 13 3" xfId="37059" xr:uid="{F31797B8-5C94-4953-B0C4-8C730EAC567E}"/>
    <cellStyle name="ผลรวม 2 5 2 14" xfId="27878" xr:uid="{F81510D8-AFF8-45D1-92B0-176DFEA8E4A2}"/>
    <cellStyle name="ผลรวม 2 5 2 15" xfId="48966" xr:uid="{728D6DBE-DB4B-4669-917A-6CDDCCDE049F}"/>
    <cellStyle name="ผลรวม 2 5 2 16" xfId="50896" xr:uid="{949C8C7E-C358-4EB6-B13E-0E4A86851954}"/>
    <cellStyle name="ผลรวม 2 5 2 17" xfId="49963" xr:uid="{BD6E8805-EF30-4198-B6E7-12F35DC8E5CD}"/>
    <cellStyle name="ผลรวม 2 5 2 18" xfId="49880" xr:uid="{B7BCB99F-2B52-40A3-8BAC-5C40AC28D1E0}"/>
    <cellStyle name="ผลรวม 2 5 2 19" xfId="50002" xr:uid="{11F460E6-A864-44D6-A1E3-D4F677130F8E}"/>
    <cellStyle name="ผลรวม 2 5 2 2" xfId="5420" xr:uid="{EBA0D06D-C201-49D3-AFAC-E56673F36949}"/>
    <cellStyle name="ผลรวม 2 5 2 2 2" xfId="39563" xr:uid="{C93636FC-3430-47BC-BD04-18082BCAEE25}"/>
    <cellStyle name="ผลรวม 2 5 2 2 3" xfId="30298" xr:uid="{D6C10E48-70AD-4089-A8D4-8A90F716064A}"/>
    <cellStyle name="ผลรวม 2 5 2 2 4" xfId="18543" xr:uid="{B39CA013-1F09-47F3-80F3-0FFA349FE548}"/>
    <cellStyle name="ผลรวม 2 5 2 20" xfId="53847" xr:uid="{7BDE8319-3C04-4AF6-8B2E-9CB0909C4B97}"/>
    <cellStyle name="ผลรวม 2 5 2 21" xfId="54761" xr:uid="{EBACD3D0-462F-4A9C-991E-283B170A6359}"/>
    <cellStyle name="ผลรวม 2 5 2 22" xfId="55228" xr:uid="{4BBB83A2-009C-4C0B-96CA-2F7607DFD40A}"/>
    <cellStyle name="ผลรวม 2 5 2 23" xfId="56344" xr:uid="{25C34603-DBEF-4A3A-A838-B9A419F623D9}"/>
    <cellStyle name="ผลรวม 2 5 2 24" xfId="17080" xr:uid="{69E493E0-0435-4E54-A58F-B702F67FAB79}"/>
    <cellStyle name="ผลรวม 2 5 2 3" xfId="3966" xr:uid="{5D9BC243-8ABB-4D90-AA41-8CE5F5872670}"/>
    <cellStyle name="ผลรวม 2 5 2 3 2" xfId="40944" xr:uid="{A41E88D9-D63C-41A0-8B9C-6F02211D8B6C}"/>
    <cellStyle name="ผลรวม 2 5 2 3 3" xfId="31714" xr:uid="{18CFC901-80FF-45F1-BDE2-962B26DF0332}"/>
    <cellStyle name="ผลรวม 2 5 2 3 4" xfId="19991" xr:uid="{CDC04C5E-E58B-4755-A7E5-4AA12E0B212D}"/>
    <cellStyle name="ผลรวม 2 5 2 4" xfId="5835" xr:uid="{30B8E89E-643E-4E2A-877D-2689C188B335}"/>
    <cellStyle name="ผลรวม 2 5 2 4 2" xfId="41341" xr:uid="{D223DD2E-28BE-4C96-A97B-8D434467A3EA}"/>
    <cellStyle name="ผลรวม 2 5 2 4 3" xfId="32146" xr:uid="{A6E1E6C8-8862-4A25-A247-57ED499036B4}"/>
    <cellStyle name="ผลรวม 2 5 2 4 4" xfId="20437" xr:uid="{C5BE5A73-7FC2-43F3-AC71-B38263EACFC5}"/>
    <cellStyle name="ผลรวม 2 5 2 5" xfId="10801" xr:uid="{EF08884D-B70C-491B-9F19-A8E4649CB2FF}"/>
    <cellStyle name="ผลรวม 2 5 2 5 2" xfId="40613" xr:uid="{9501C753-F2C6-48D6-812B-DD560BD96A63}"/>
    <cellStyle name="ผลรวม 2 5 2 5 3" xfId="31381" xr:uid="{FADFE0EE-F800-4FDA-B625-1A48BD37C690}"/>
    <cellStyle name="ผลรวม 2 5 2 5 4" xfId="19650" xr:uid="{DCCB9D8B-514C-4C0E-9354-C2DC53877D44}"/>
    <cellStyle name="ผลรวม 2 5 2 6" xfId="10875" xr:uid="{57B818C6-2C97-4E64-AB9D-502A355735DE}"/>
    <cellStyle name="ผลรวม 2 5 2 6 2" xfId="42103" xr:uid="{E21C0120-660D-40D3-A4C5-C5B9499AF0BE}"/>
    <cellStyle name="ผลรวม 2 5 2 6 3" xfId="32953" xr:uid="{354491E8-CDA1-4D8D-8256-446DB61FCAFE}"/>
    <cellStyle name="ผลรวม 2 5 2 6 4" xfId="21373" xr:uid="{B3A1550A-AB0F-4940-80D9-F501C3D71EFA}"/>
    <cellStyle name="ผลรวม 2 5 2 7" xfId="3833" xr:uid="{F6875E3F-E36A-454F-BE77-5E74C4816DDA}"/>
    <cellStyle name="ผลรวม 2 5 2 7 2" xfId="43859" xr:uid="{90785D60-E31C-4500-BBCF-65929B3A97D0}"/>
    <cellStyle name="ผลรวม 2 5 2 7 3" xfId="34710" xr:uid="{93C0D8DD-3272-4FB7-AC85-91998D4B561B}"/>
    <cellStyle name="ผลรวม 2 5 2 7 4" xfId="23151" xr:uid="{142A1B47-68C1-48AE-B8BA-A23A1B4F5D27}"/>
    <cellStyle name="ผลรวม 2 5 2 8" xfId="5988" xr:uid="{C0A8C2CE-CC91-4623-85C3-29308C46842E}"/>
    <cellStyle name="ผลรวม 2 5 2 8 2" xfId="40857" xr:uid="{4D823F21-E4B9-4B84-ABC4-F61C70DF3A64}"/>
    <cellStyle name="ผลรวม 2 5 2 8 3" xfId="31626" xr:uid="{56B69C05-D0D7-4B3B-9918-0A0F4762E2CB}"/>
    <cellStyle name="ผลรวม 2 5 2 8 4" xfId="19903" xr:uid="{FA8EA324-65B5-48B1-9952-0677342FD681}"/>
    <cellStyle name="ผลรวม 2 5 2 9" xfId="9617" xr:uid="{06BB76B7-143C-4E73-A2DD-CC34CDA0BCE6}"/>
    <cellStyle name="ผลรวม 2 5 2 9 2" xfId="45225" xr:uid="{6B8D3FCD-EBDB-483E-B1F3-FDE209F84DD1}"/>
    <cellStyle name="ผลรวม 2 5 2 9 3" xfId="36080" xr:uid="{9DF86A7F-E5C1-43C4-9D5F-4075E1D5132B}"/>
    <cellStyle name="ผลรวม 2 5 2 9 4" xfId="24546" xr:uid="{7D3D6C9B-A294-43AF-AA5D-599BE0320786}"/>
    <cellStyle name="ผลรวม 2 5 20" xfId="49999" xr:uid="{8AFEB6CE-281D-42A3-873E-866E1312B3BF}"/>
    <cellStyle name="ผลรวม 2 5 21" xfId="53846" xr:uid="{ADEF063A-AD4B-4A26-AC67-8763095BEFFD}"/>
    <cellStyle name="ผลรวม 2 5 22" xfId="54434" xr:uid="{E5EB0331-8549-4F71-B2CC-7494398066A4}"/>
    <cellStyle name="ผลรวม 2 5 23" xfId="53086" xr:uid="{4C827A2F-3FAA-4AE8-82B3-E1B186799CA3}"/>
    <cellStyle name="ผลรวม 2 5 24" xfId="56343" xr:uid="{493AE562-4363-49FF-8F5A-3750D5556B36}"/>
    <cellStyle name="ผลรวม 2 5 25" xfId="17079" xr:uid="{A1801908-A99C-4CF0-B0BD-811262114967}"/>
    <cellStyle name="ผลรวม 2 5 3" xfId="5419" xr:uid="{039FD5F5-881A-4CA5-B05A-2B3FC79148C8}"/>
    <cellStyle name="ผลรวม 2 5 3 2" xfId="39564" xr:uid="{AAEE801E-BD07-419D-86EC-BE07014A6DE6}"/>
    <cellStyle name="ผลรวม 2 5 3 3" xfId="30299" xr:uid="{BF16BD7D-767E-45D0-8D45-2BC9837D122E}"/>
    <cellStyle name="ผลรวม 2 5 3 4" xfId="18544" xr:uid="{01530E68-0CDB-41EC-968A-7DFD24963F62}"/>
    <cellStyle name="ผลรวม 2 5 4" xfId="3967" xr:uid="{74B0BF28-3E11-4032-A983-B624FAA026CD}"/>
    <cellStyle name="ผลรวม 2 5 4 2" xfId="40943" xr:uid="{19BBD7CA-E126-4EDC-8FA6-96ADC1F9AD9A}"/>
    <cellStyle name="ผลรวม 2 5 4 3" xfId="31713" xr:uid="{D441ADA7-D8AD-4E9D-8C41-E3F54958A41D}"/>
    <cellStyle name="ผลรวม 2 5 4 4" xfId="19990" xr:uid="{18675C95-5146-4474-881B-3D31070A8D88}"/>
    <cellStyle name="ผลรวม 2 5 5" xfId="9533" xr:uid="{BE533072-7BB2-46B1-8913-312A8DCB092F}"/>
    <cellStyle name="ผลรวม 2 5 5 2" xfId="39673" xr:uid="{5229974E-9CD5-4543-93A0-8005B4F206C8}"/>
    <cellStyle name="ผลรวม 2 5 5 3" xfId="30433" xr:uid="{CE46DD0E-B3D5-4573-9BE7-797354B3B313}"/>
    <cellStyle name="ผลรวม 2 5 5 4" xfId="18678" xr:uid="{DB67E72B-4BEB-4036-BF3B-2DF0901D5743}"/>
    <cellStyle name="ผลรวม 2 5 6" xfId="9926" xr:uid="{C9312448-A697-4CC2-82D7-174336BBAC13}"/>
    <cellStyle name="ผลรวม 2 5 6 2" xfId="39433" xr:uid="{EC0B6B9D-5854-432D-A099-076E46BCF995}"/>
    <cellStyle name="ผลรวม 2 5 6 3" xfId="30168" xr:uid="{9AC813B6-6CC8-4116-80CA-3C8BDED28CEF}"/>
    <cellStyle name="ผลรวม 2 5 6 4" xfId="18412" xr:uid="{020739C8-7EBD-44BA-8037-EA2B4DADFA97}"/>
    <cellStyle name="ผลรวม 2 5 7" xfId="6512" xr:uid="{6D0B358E-B599-44E8-84EA-ABC04A45FD69}"/>
    <cellStyle name="ผลรวม 2 5 7 2" xfId="42102" xr:uid="{0B0161EA-9262-4562-B322-E34AD01F069B}"/>
    <cellStyle name="ผลรวม 2 5 7 3" xfId="32952" xr:uid="{F614868F-545D-4AF8-A670-20FCCF7B4317}"/>
    <cellStyle name="ผลรวม 2 5 7 4" xfId="21372" xr:uid="{A5DEA9D6-F6F8-4F24-BC66-84F3CBC1019C}"/>
    <cellStyle name="ผลรวม 2 5 8" xfId="11545" xr:uid="{43CD61B7-B82F-400A-BCD7-C34976343ADB}"/>
    <cellStyle name="ผลรวม 2 5 8 2" xfId="39524" xr:uid="{68F66770-5CDD-4AA1-B608-EEAED1076E16}"/>
    <cellStyle name="ผลรวม 2 5 8 3" xfId="30259" xr:uid="{249BC08B-8A7B-4906-A8EC-61F9C1A8C88A}"/>
    <cellStyle name="ผลรวม 2 5 8 4" xfId="18504" xr:uid="{F932498B-B1B5-4EF7-8219-C8595AE6CF1A}"/>
    <cellStyle name="ผลรวม 2 5 9" xfId="11967" xr:uid="{AB3BE6BE-1C09-4E84-ACB1-7FB247B6A111}"/>
    <cellStyle name="ผลรวม 2 5 9 2" xfId="44079" xr:uid="{6B91B845-0B99-4B5F-9E17-BD79EF346745}"/>
    <cellStyle name="ผลรวม 2 5 9 3" xfId="34931" xr:uid="{8B73BD35-4B33-43CA-9629-AE5AE9006769}"/>
    <cellStyle name="ผลรวม 2 5 9 4" xfId="23375" xr:uid="{8B891AC9-B9CB-4533-A1B8-9E8D9ABEFCE9}"/>
    <cellStyle name="ผลรวม 2 6" xfId="2093" xr:uid="{00000000-0005-0000-0000-00002D080000}"/>
    <cellStyle name="ผลรวม 2 6 10" xfId="15490" xr:uid="{53B286AC-58FA-42B1-B31C-DFF305FE13D1}"/>
    <cellStyle name="ผลรวม 2 6 10 2" xfId="47018" xr:uid="{9213A42D-714A-4857-84FA-475813ED170B}"/>
    <cellStyle name="ผลรวม 2 6 10 3" xfId="37874" xr:uid="{D649D13E-91B6-4560-BC4D-444F09B97964}"/>
    <cellStyle name="ผลรวม 2 6 10 4" xfId="26456" xr:uid="{9818D17F-F43F-4688-AF4F-FFB7F6067E68}"/>
    <cellStyle name="ผลรวม 2 6 11" xfId="14653" xr:uid="{1745444A-AA37-4486-A86D-ABFB7C9F62EC}"/>
    <cellStyle name="ผลรวม 2 6 11 2" xfId="47493" xr:uid="{0FE33149-DB96-4C40-B8DD-D5ACD56EB31D}"/>
    <cellStyle name="ผลรวม 2 6 11 3" xfId="38349" xr:uid="{A4FF133A-3FEE-4D3D-BDC5-CDEB039ECE46}"/>
    <cellStyle name="ผลรวม 2 6 11 4" xfId="26969" xr:uid="{97BF5641-32AA-4B0C-B433-1F8E819A923A}"/>
    <cellStyle name="ผลรวม 2 6 12" xfId="14000" xr:uid="{7A6CBFC3-E304-44A1-BC40-ED3A26C76F3D}"/>
    <cellStyle name="ผลรวม 2 6 12 2" xfId="46702" xr:uid="{08CA7401-ADC2-4F81-B982-999F4DBA6EE2}"/>
    <cellStyle name="ผลรวม 2 6 12 3" xfId="37558" xr:uid="{49D327AC-3922-4437-8EDF-735FF201FEEF}"/>
    <cellStyle name="ผลรวม 2 6 12 4" xfId="26117" xr:uid="{B92675FB-2D90-4ED1-9B4D-16C958FA9B20}"/>
    <cellStyle name="ผลรวม 2 6 13" xfId="27431" xr:uid="{F1D8BAB6-DA28-40DE-91F5-8E68009B0A5F}"/>
    <cellStyle name="ผลรวม 2 6 13 2" xfId="47847" xr:uid="{7F314F88-732C-4AA9-852E-892E484D5D36}"/>
    <cellStyle name="ผลรวม 2 6 13 3" xfId="38703" xr:uid="{8FEF8F7F-0C38-4672-A1DF-761071056632}"/>
    <cellStyle name="ผลรวม 2 6 14" xfId="23031" xr:uid="{13B77E52-C6B4-44A2-940C-5BD11D80587D}"/>
    <cellStyle name="ผลรวม 2 6 15" xfId="48967" xr:uid="{57C61726-8D74-4E76-A410-34FA23BCF4A7}"/>
    <cellStyle name="ผลรวม 2 6 16" xfId="50897" xr:uid="{B98B1E40-514E-4623-AF15-9F9C3562D530}"/>
    <cellStyle name="ผลรวม 2 6 17" xfId="51066" xr:uid="{482AA2AC-31DC-49B9-BC43-80C38D35F369}"/>
    <cellStyle name="ผลรวม 2 6 18" xfId="51907" xr:uid="{91BC8B43-8FAC-42A3-BDD4-53D30D855808}"/>
    <cellStyle name="ผลรวม 2 6 19" xfId="51105" xr:uid="{30848E7C-7BDF-4CD0-A1C3-4370E417BCB0}"/>
    <cellStyle name="ผลรวม 2 6 2" xfId="5421" xr:uid="{043CB064-C2BD-4CB2-9E8A-AB945D8E43F0}"/>
    <cellStyle name="ผลรวม 2 6 2 2" xfId="39562" xr:uid="{2EA15C8A-4812-4471-9E4C-D847E66FB89A}"/>
    <cellStyle name="ผลรวม 2 6 2 3" xfId="30297" xr:uid="{B92235DA-6BF7-4246-9F11-2636DFA47BCB}"/>
    <cellStyle name="ผลรวม 2 6 2 4" xfId="18542" xr:uid="{87B0DE61-5877-40B6-AE9B-D88B95A3AF2C}"/>
    <cellStyle name="ผลรวม 2 6 20" xfId="53848" xr:uid="{4ABE6B69-C18C-45A7-8165-B6B8E4B6886F}"/>
    <cellStyle name="ผลรวม 2 6 21" xfId="53970" xr:uid="{13DB964C-1366-48C5-9E3D-C41E11795BB5}"/>
    <cellStyle name="ผลรวม 2 6 22" xfId="55420" xr:uid="{2603FBF1-A88A-468C-8059-2D6CC0AC0869}"/>
    <cellStyle name="ผลรวม 2 6 23" xfId="56345" xr:uid="{F89655C2-D747-40CF-AB9E-614A7CC3BC99}"/>
    <cellStyle name="ผลรวม 2 6 24" xfId="17081" xr:uid="{43659026-4BBA-4488-9785-F048EB293914}"/>
    <cellStyle name="ผลรวม 2 6 3" xfId="3965" xr:uid="{3B0F48C5-B236-407C-B21A-F2759E676FF7}"/>
    <cellStyle name="ผลรวม 2 6 3 2" xfId="41078" xr:uid="{24E6544E-EE8E-4882-8403-25A53B735D01}"/>
    <cellStyle name="ผลรวม 2 6 3 3" xfId="31849" xr:uid="{31A9EACD-3D2F-470F-BF9B-2C787ED89358}"/>
    <cellStyle name="ผลรวม 2 6 3 4" xfId="20128" xr:uid="{60B7CE45-64DC-41C3-9252-E6592AAC2CDD}"/>
    <cellStyle name="ผลรวม 2 6 4" xfId="10714" xr:uid="{EF878B37-196C-4FE9-A6FA-31B8C600F0A3}"/>
    <cellStyle name="ผลรวม 2 6 4 2" xfId="39682" xr:uid="{BE6FEB32-D951-44E7-A666-8240DFF99A7E}"/>
    <cellStyle name="ผลรวม 2 6 4 3" xfId="30442" xr:uid="{0755DD90-0793-495A-88D3-D73E15567EAF}"/>
    <cellStyle name="ผลรวม 2 6 4 4" xfId="18687" xr:uid="{56F5AF4A-0A1C-45C9-B653-2058A4DFE3BE}"/>
    <cellStyle name="ผลรวม 2 6 5" xfId="9804" xr:uid="{ED4D28CD-64DD-433E-8658-C2776E99030B}"/>
    <cellStyle name="ผลรวม 2 6 5 2" xfId="42632" xr:uid="{8A7E56C8-1207-4D78-BD96-0956819E7E5F}"/>
    <cellStyle name="ผลรวม 2 6 5 3" xfId="33482" xr:uid="{26B61E31-B010-4D06-A8CB-03BC581DA67F}"/>
    <cellStyle name="ผลรวม 2 6 5 4" xfId="21906" xr:uid="{0F01FDD1-6FB5-42EF-A1E0-59412875D7B1}"/>
    <cellStyle name="ผลรวม 2 6 6" xfId="11066" xr:uid="{7DFDE5EC-A80C-4C6F-9280-C95DEF038DA0}"/>
    <cellStyle name="ผลรวม 2 6 6 2" xfId="41771" xr:uid="{16AA4806-EF82-48AA-BED7-F64624C8E8DD}"/>
    <cellStyle name="ผลรวม 2 6 6 3" xfId="32620" xr:uid="{B455C004-89F4-4C3E-B934-CF382B93FB3C}"/>
    <cellStyle name="ผลรวม 2 6 6 4" xfId="21037" xr:uid="{E3A85F6B-F60E-440A-A817-465C99F442CD}"/>
    <cellStyle name="ผลรวม 2 6 7" xfId="4827" xr:uid="{F5470BD2-FB9E-48CC-8645-7893BBA7AEE4}"/>
    <cellStyle name="ผลรวม 2 6 7 2" xfId="45105" xr:uid="{55774340-0BC8-4BF0-83B0-33D4C9286873}"/>
    <cellStyle name="ผลรวม 2 6 7 3" xfId="35960" xr:uid="{4B75152A-040D-4A85-B78C-C48D29D2C3EF}"/>
    <cellStyle name="ผลรวม 2 6 7 4" xfId="24426" xr:uid="{C4548340-698A-42FC-9C33-B4B5C7A505C0}"/>
    <cellStyle name="ผลรวม 2 6 8" xfId="10821" xr:uid="{3B3A2369-2847-47CD-A568-8A48635F2B19}"/>
    <cellStyle name="ผลรวม 2 6 8 2" xfId="42059" xr:uid="{E3ED5241-7372-47DE-A554-A2547A42397E}"/>
    <cellStyle name="ผลรวม 2 6 8 3" xfId="32909" xr:uid="{9834E984-5E62-4EB6-9157-66110F7124EE}"/>
    <cellStyle name="ผลรวม 2 6 8 4" xfId="21329" xr:uid="{A3063A10-19D8-4658-BABC-5CCE7306C96D}"/>
    <cellStyle name="ผลรวม 2 6 9" xfId="3821" xr:uid="{720B40E0-B1D6-4B3B-ADD7-1F4F9E9458A4}"/>
    <cellStyle name="ผลรวม 2 6 9 2" xfId="40191" xr:uid="{B6063BA3-ED45-4D55-8909-7DE4E5569638}"/>
    <cellStyle name="ผลรวม 2 6 9 3" xfId="30958" xr:uid="{0DFB9AD6-AF65-46D9-BA37-3E7A156D51EC}"/>
    <cellStyle name="ผลรวม 2 6 9 4" xfId="19170" xr:uid="{B6A73212-3895-43FC-8800-E00432B8B55C}"/>
    <cellStyle name="ผลรวม 2 7" xfId="5412" xr:uid="{B83E6E8F-EDC0-4397-9DF7-DF683D9CEE63}"/>
    <cellStyle name="ผลรวม 2 7 2" xfId="39567" xr:uid="{5D2AA2C7-19D6-4C4A-A7F8-0F18BB7DC047}"/>
    <cellStyle name="ผลรวม 2 7 3" xfId="30302" xr:uid="{46D468CA-0EBB-4FB4-8D18-EB3CB6CEEFEB}"/>
    <cellStyle name="ผลรวม 2 7 4" xfId="18547" xr:uid="{B51B3FF3-37CD-49C4-95F0-EEBF6660413F}"/>
    <cellStyle name="ผลรวม 2 8" xfId="3974" xr:uid="{984309EC-F0ED-4A29-A054-7D54711088CC}"/>
    <cellStyle name="ผลรวม 2 8 2" xfId="40936" xr:uid="{D562EB99-A0DB-419A-8550-6E52FCA58227}"/>
    <cellStyle name="ผลรวม 2 8 3" xfId="31706" xr:uid="{99D2D64A-66DA-4B43-82BB-339FA52157A4}"/>
    <cellStyle name="ผลรวม 2 8 4" xfId="19983" xr:uid="{D3B28E9F-062C-4ED2-94FA-F18BE9CD6018}"/>
    <cellStyle name="ผลรวม 2 9" xfId="9534" xr:uid="{4741E60B-9B51-4B8A-ADC2-CE4E78A07E33}"/>
    <cellStyle name="ผลรวม 2 9 2" xfId="39683" xr:uid="{71A8B162-36BC-445D-9D8B-15A935C8E065}"/>
    <cellStyle name="ผลรวม 2 9 3" xfId="30443" xr:uid="{20FF50BF-B150-4494-928C-F45C23F81BA2}"/>
    <cellStyle name="ผลรวม 2 9 4" xfId="18688" xr:uid="{963BA4AE-76D9-40BA-B8FF-DE1ACD4AED8C}"/>
    <cellStyle name="ผลรวม 20" xfId="23032" xr:uid="{86396901-505F-4A36-BAF2-9BC8C9A01C2B}"/>
    <cellStyle name="ผลรวม 21" xfId="48957" xr:uid="{7C2763FE-601C-4DC2-83DE-DD8CBD5595FE}"/>
    <cellStyle name="ผลรวม 22" xfId="50887" xr:uid="{8E65C217-160C-4AD9-A14B-DB88FDBDCFF0}"/>
    <cellStyle name="ผลรวม 23" xfId="49966" xr:uid="{3A58B7A5-8D79-483F-9D92-276530F99438}"/>
    <cellStyle name="ผลรวม 24" xfId="51462" xr:uid="{0AB2B423-392F-4403-B1AC-E9659FFAA3D0}"/>
    <cellStyle name="ผลรวม 25" xfId="51775" xr:uid="{3586BCC6-61C4-4E1F-87D8-D03FC5CB3AB6}"/>
    <cellStyle name="ผลรวม 26" xfId="53838" xr:uid="{062A8F0C-9747-4164-ACB2-4AAEFCD28D9C}"/>
    <cellStyle name="ผลรวม 27" xfId="52854" xr:uid="{31B4B224-0827-4E63-9C38-02410E63830F}"/>
    <cellStyle name="ผลรวม 28" xfId="55233" xr:uid="{1D3954DA-8F16-448A-B72F-49D0D5CFD9DF}"/>
    <cellStyle name="ผลรวม 29" xfId="56335" xr:uid="{E1688DE3-D000-4AFB-BE6E-2616306D85EE}"/>
    <cellStyle name="ผลรวม 3" xfId="2094" xr:uid="{00000000-0005-0000-0000-00002E080000}"/>
    <cellStyle name="ผลรวม 3 10" xfId="11854" xr:uid="{0FAA63EE-328B-4055-8FFD-005AADBC142B}"/>
    <cellStyle name="ผลรวม 3 10 2" xfId="39369" xr:uid="{5C6FB5DE-B204-4826-9B0C-BB928BF92777}"/>
    <cellStyle name="ผลรวม 3 10 3" xfId="30104" xr:uid="{CF75A9FE-9A97-4881-85B7-BBAEB2B943ED}"/>
    <cellStyle name="ผลรวม 3 10 4" xfId="18348" xr:uid="{30D77D8F-E742-4888-9DE2-236F2D7A59FA}"/>
    <cellStyle name="ผลรวม 3 11" xfId="14772" xr:uid="{AC88CE0B-9166-4531-BF37-EC0FE6A89731}"/>
    <cellStyle name="ผลรวม 3 11 2" xfId="45893" xr:uid="{4744E68E-209F-4CA5-854D-9BF409E9C166}"/>
    <cellStyle name="ผลรวม 3 11 3" xfId="36748" xr:uid="{6DD6A88A-23E9-428E-819A-F57CECEBD947}"/>
    <cellStyle name="ผลรวม 3 11 4" xfId="25238" xr:uid="{D37DA30E-EC42-4630-B096-5FA9436C0908}"/>
    <cellStyle name="ผลรวม 3 12" xfId="16155" xr:uid="{D9D7AECF-E82C-4B5D-84E6-EFCD2030D0B4}"/>
    <cellStyle name="ผลรวม 3 12 2" xfId="45662" xr:uid="{4CF6F9C7-39E0-4E3B-AE16-1C661E015E6B}"/>
    <cellStyle name="ผลรวม 3 12 3" xfId="36517" xr:uid="{0289A374-96FB-4818-95BC-7BCB8334C2B5}"/>
    <cellStyle name="ผลรวม 3 12 4" xfId="24991" xr:uid="{EB6F8DD9-5B2E-4F16-B761-E802E54C28D1}"/>
    <cellStyle name="ผลรวม 3 13" xfId="13855" xr:uid="{F745152D-7ADB-4A5E-A149-5C9395369169}"/>
    <cellStyle name="ผลรวม 3 13 2" xfId="47124" xr:uid="{AFB6B494-264C-4855-9AA1-705D57660350}"/>
    <cellStyle name="ผลรวม 3 13 3" xfId="37980" xr:uid="{704CF534-385C-4050-88C1-AE14F27EBD3D}"/>
    <cellStyle name="ผลรวม 3 13 4" xfId="26566" xr:uid="{AA815260-5AD2-4527-A2FC-CF169C93185E}"/>
    <cellStyle name="ผลรวม 3 14" xfId="26288" xr:uid="{B4DD001C-1750-4BFF-BCC8-E1EB10DEAE8A}"/>
    <cellStyle name="ผลรวม 3 14 2" xfId="46859" xr:uid="{7BF0B9A5-212F-4440-81D3-F3CCB41C14A4}"/>
    <cellStyle name="ผลรวม 3 14 3" xfId="37715" xr:uid="{72717474-B9F1-4F44-A802-9FF276DDBCBA}"/>
    <cellStyle name="ผลรวม 3 15" xfId="27830" xr:uid="{D7E74511-3D4D-4251-BD7A-9CA98D6D315F}"/>
    <cellStyle name="ผลรวม 3 16" xfId="48968" xr:uid="{C18DDAD3-0FF0-4F17-86F1-154319780FE3}"/>
    <cellStyle name="ผลรวม 3 17" xfId="50898" xr:uid="{63B45B74-AB2E-4A1E-AD30-4DEC4920B367}"/>
    <cellStyle name="ผลรวม 3 18" xfId="49577" xr:uid="{2E09EBB6-633C-41CE-B2FE-06CC0E4C6EE6}"/>
    <cellStyle name="ผลรวม 3 19" xfId="51329" xr:uid="{1A5F3A3C-C722-430C-8B5B-85EC0DC1B5CF}"/>
    <cellStyle name="ผลรวม 3 2" xfId="2095" xr:uid="{00000000-0005-0000-0000-00002F080000}"/>
    <cellStyle name="ผลรวม 3 2 10" xfId="14040" xr:uid="{D6ABF87F-521F-476C-82C6-0CF7D2712BDF}"/>
    <cellStyle name="ผลรวม 3 2 10 2" xfId="47016" xr:uid="{D1F77B60-B401-4478-A253-365545A5BBFC}"/>
    <cellStyle name="ผลรวม 3 2 10 3" xfId="37872" xr:uid="{FD94FA4A-0566-41EE-9540-C2DE82082034}"/>
    <cellStyle name="ผลรวม 3 2 10 4" xfId="26454" xr:uid="{7245A3F9-A34C-424F-B003-557369A95CC4}"/>
    <cellStyle name="ผลรวม 3 2 11" xfId="14713" xr:uid="{9C7510E3-FD51-49CB-8AC2-A3322E9A7AA1}"/>
    <cellStyle name="ผลรวม 3 2 11 2" xfId="44151" xr:uid="{E319A764-0C3D-40F7-8B2B-BB193E80FFB9}"/>
    <cellStyle name="ผลรวม 3 2 11 3" xfId="35003" xr:uid="{F5E0E487-9E25-4016-AD8F-AE0EBB917B37}"/>
    <cellStyle name="ผลรวม 3 2 11 4" xfId="23448" xr:uid="{95B3CA47-1283-4554-8616-B2662ED5050B}"/>
    <cellStyle name="ผลรวม 3 2 12" xfId="14723" xr:uid="{AFFBFD3F-FD8A-4BEC-9B04-35C955365B71}"/>
    <cellStyle name="ผลรวม 3 2 12 2" xfId="47450" xr:uid="{C1F7B117-F623-4A9F-9DBB-B1DF6E60F2C7}"/>
    <cellStyle name="ผลรวม 3 2 12 3" xfId="38306" xr:uid="{51A0207F-DFFB-44AE-8899-8770ACB083B4}"/>
    <cellStyle name="ผลรวม 3 2 12 4" xfId="26921" xr:uid="{378BEC86-B1D3-4AAB-82B9-1E41E4868E69}"/>
    <cellStyle name="ผลรวม 3 2 13" xfId="27379" xr:uid="{F8757F30-4D9D-4552-A10C-F9F34EE7B6BF}"/>
    <cellStyle name="ผลรวม 3 2 13 2" xfId="47800" xr:uid="{3FA59BD6-E138-43A9-8DB3-9903B658563A}"/>
    <cellStyle name="ผลรวม 3 2 13 3" xfId="38656" xr:uid="{1D554D1E-195A-456A-A1C5-0624C212F9A3}"/>
    <cellStyle name="ผลรวม 3 2 14" xfId="27829" xr:uid="{07780CB3-44B2-4661-BCD9-24D0E0E885A8}"/>
    <cellStyle name="ผลรวม 3 2 15" xfId="48969" xr:uid="{D33B4DDB-925D-4C05-B098-2B843414679C}"/>
    <cellStyle name="ผลรวม 3 2 16" xfId="50899" xr:uid="{F0E19CA9-C80D-4E63-8C1E-C0F1AB88049A}"/>
    <cellStyle name="ผลรวม 3 2 17" xfId="51837" xr:uid="{D88A3F67-5FCD-4AFE-A2F4-9C210F8F813B}"/>
    <cellStyle name="ผลรวม 3 2 18" xfId="51328" xr:uid="{59E4221D-C8B2-406A-85B5-A3B53F839503}"/>
    <cellStyle name="ผลรวม 3 2 19" xfId="52545" xr:uid="{92EFBA57-4D7F-40EC-BA20-0B9E5BCA20D4}"/>
    <cellStyle name="ผลรวม 3 2 2" xfId="5423" xr:uid="{EE0DBFDB-C9FF-4A1C-BDD5-13E5CA0680D4}"/>
    <cellStyle name="ผลรวม 3 2 2 2" xfId="41239" xr:uid="{77627A75-F101-447C-BD4D-29102B058A56}"/>
    <cellStyle name="ผลรวม 3 2 2 3" xfId="32019" xr:uid="{449064D7-68C6-436D-AB9A-B5248DF1646A}"/>
    <cellStyle name="ผลรวม 3 2 2 4" xfId="20308" xr:uid="{E8850B65-4A98-47E5-B2E3-A5911EA3D5D8}"/>
    <cellStyle name="ผลรวม 3 2 20" xfId="53850" xr:uid="{7997BCEA-4D00-475A-AF54-340F0C122F88}"/>
    <cellStyle name="ผลรวม 3 2 21" xfId="52856" xr:uid="{CB0080D9-505A-4688-A32F-FD68EACF3A55}"/>
    <cellStyle name="ผลรวม 3 2 22" xfId="55231" xr:uid="{62D464F5-8028-43D5-A77A-7BA218D8D00E}"/>
    <cellStyle name="ผลรวม 3 2 23" xfId="56347" xr:uid="{4FFC98A7-02A7-4791-8FD5-1A7BB85B6621}"/>
    <cellStyle name="ผลรวม 3 2 24" xfId="17083" xr:uid="{1D836329-9C0E-4482-B575-1A917B7C9FCE}"/>
    <cellStyle name="ผลรวม 3 2 3" xfId="3963" xr:uid="{6C7D725A-0504-4C25-8D5E-E6915B141206}"/>
    <cellStyle name="ผลรวม 3 2 3 2" xfId="40946" xr:uid="{CC626AE5-F79F-4074-B26E-A6FF1F3EEEF1}"/>
    <cellStyle name="ผลรวม 3 2 3 3" xfId="31716" xr:uid="{DA643B99-0714-4114-9564-84AFD8F8518C}"/>
    <cellStyle name="ผลรวม 3 2 3 4" xfId="19993" xr:uid="{725CD3AD-04E7-4499-BA04-10780EAE2C9D}"/>
    <cellStyle name="ผลรวม 3 2 4" xfId="9952" xr:uid="{BFF544F6-AE1F-4DC2-8D8C-DF2E236DB65B}"/>
    <cellStyle name="ผลรวม 3 2 4 2" xfId="42731" xr:uid="{D079D473-8C30-47F4-BA08-0B58426FB8EF}"/>
    <cellStyle name="ผลรวม 3 2 4 3" xfId="33581" xr:uid="{91F356D7-0CB5-4F85-8F15-0CCD952326B3}"/>
    <cellStyle name="ผลรวม 3 2 4 4" xfId="22007" xr:uid="{A46CC264-5F5E-4DB5-94A5-5A605200EFB5}"/>
    <cellStyle name="ผลรวม 3 2 5" xfId="9882" xr:uid="{588A158E-BE80-4E73-B549-E89DCCC17948}"/>
    <cellStyle name="ผลรวม 3 2 5 2" xfId="42559" xr:uid="{22FAE961-9678-46B8-A4B8-299202B1C7FC}"/>
    <cellStyle name="ผลรวม 3 2 5 3" xfId="33409" xr:uid="{550DF941-41C6-40FE-8DAB-553BD5BD1259}"/>
    <cellStyle name="ผลรวม 3 2 5 4" xfId="21832" xr:uid="{625A9679-EA8F-4591-8DFD-0114A1F13E66}"/>
    <cellStyle name="ผลรวม 3 2 6" xfId="11048" xr:uid="{03785D5E-22C1-4A0D-8AD4-2FEA203AF296}"/>
    <cellStyle name="ผลรวม 3 2 6 2" xfId="44192" xr:uid="{63DDAC3E-7865-49DB-81DC-E7DECB2A7C97}"/>
    <cellStyle name="ผลรวม 3 2 6 3" xfId="35044" xr:uid="{C1C59ABD-0CF4-4F22-8D37-6C9E8100EA69}"/>
    <cellStyle name="ผลรวม 3 2 6 4" xfId="23490" xr:uid="{56B9FD66-9DFE-4845-88D8-57DA39F4CBED}"/>
    <cellStyle name="ผลรวม 3 2 7" xfId="4812" xr:uid="{C998200A-E953-4556-A752-F2F934C9AA67}"/>
    <cellStyle name="ผลรวม 3 2 7 2" xfId="43860" xr:uid="{F3C06C56-985D-47EE-AFE2-38206EF4C76E}"/>
    <cellStyle name="ผลรวม 3 2 7 3" xfId="34711" xr:uid="{A987B5C3-AE4A-42D1-B358-FE76B6673A05}"/>
    <cellStyle name="ผลรวม 3 2 7 4" xfId="23152" xr:uid="{2165BA8F-D471-47A8-AD2D-824B51B1DA20}"/>
    <cellStyle name="ผลรวม 3 2 8" xfId="5615" xr:uid="{3F5BF2F9-16D3-4929-8BBD-48FE9C64CEE2}"/>
    <cellStyle name="ผลรวม 3 2 8 2" xfId="40858" xr:uid="{875A9BE5-CFE1-4B8A-A520-071DB0B4D924}"/>
    <cellStyle name="ผลรวม 3 2 8 3" xfId="31627" xr:uid="{2078DC58-EC66-486E-A021-31C8C3BFC96D}"/>
    <cellStyle name="ผลรวม 3 2 8 4" xfId="19904" xr:uid="{B30D3CFE-FE72-4DEC-8C26-84C93BC2A44B}"/>
    <cellStyle name="ผลรวม 3 2 9" xfId="10740" xr:uid="{A127441F-B43D-4102-9C5C-764F21F33F85}"/>
    <cellStyle name="ผลรวม 3 2 9 2" xfId="43710" xr:uid="{28AB9552-E705-470F-9DEC-41C58D54A0D0}"/>
    <cellStyle name="ผลรวม 3 2 9 3" xfId="34561" xr:uid="{730F8956-FAB0-4CFB-863B-B820C4F46D5D}"/>
    <cellStyle name="ผลรวม 3 2 9 4" xfId="22999" xr:uid="{CE9B3739-7C3F-40C0-9388-8DC2E9FDA178}"/>
    <cellStyle name="ผลรวม 3 20" xfId="51636" xr:uid="{DE95B845-D8DF-4C05-BFA1-4448894E71BE}"/>
    <cellStyle name="ผลรวม 3 21" xfId="53849" xr:uid="{0B30D01A-2431-4917-9B79-A8B28DF5FB8D}"/>
    <cellStyle name="ผลรวม 3 22" xfId="52857" xr:uid="{65F2D975-282B-4C41-9379-F4BA76DA7B55}"/>
    <cellStyle name="ผลรวม 3 23" xfId="52720" xr:uid="{D6E12E98-63C2-4CF0-A705-E3A6F68BE02E}"/>
    <cellStyle name="ผลรวม 3 24" xfId="56346" xr:uid="{CCE040D3-561F-4632-995A-287007B00330}"/>
    <cellStyle name="ผลรวม 3 25" xfId="17082" xr:uid="{BDE84100-73BD-4B36-8339-696032F2F653}"/>
    <cellStyle name="ผลรวม 3 3" xfId="5422" xr:uid="{33B0E3DA-3D57-40F2-8E5F-8EF4FA38D100}"/>
    <cellStyle name="ผลรวม 3 3 2" xfId="41220" xr:uid="{F851F2DF-15CB-4BA2-A469-28309229C260}"/>
    <cellStyle name="ผลรวม 3 3 3" xfId="32000" xr:uid="{49DD46C0-3FE0-4460-8600-27C3430D089C}"/>
    <cellStyle name="ผลรวม 3 3 4" xfId="20289" xr:uid="{37F810D1-E80C-4A78-9700-37C6F04F7296}"/>
    <cellStyle name="ผลรวม 3 4" xfId="3964" xr:uid="{46860FE2-30E0-477C-8774-2BC26CB58B3F}"/>
    <cellStyle name="ผลรวม 3 4 2" xfId="40945" xr:uid="{17198561-53C1-43C2-9E34-E720CA259F23}"/>
    <cellStyle name="ผลรวม 3 4 3" xfId="31715" xr:uid="{B37AC949-EA1E-40DE-8220-5B2735EB8257}"/>
    <cellStyle name="ผลรวม 3 4 4" xfId="19992" xr:uid="{7AD73171-7312-44E5-92B4-663E13187311}"/>
    <cellStyle name="ผลรวม 3 5" xfId="11194" xr:uid="{F72035B6-BC2B-4447-BC16-0641EF8F4D04}"/>
    <cellStyle name="ผลรวม 3 5 2" xfId="41888" xr:uid="{068ED013-37B7-45E0-B331-70D1648DABB4}"/>
    <cellStyle name="ผลรวม 3 5 3" xfId="32737" xr:uid="{E62A876B-6C66-4CC6-AF71-1B06264E64DF}"/>
    <cellStyle name="ผลรวม 3 5 4" xfId="21155" xr:uid="{3585C04A-F901-4331-B01D-272301DDBD94}"/>
    <cellStyle name="ผลรวม 3 6" xfId="5216" xr:uid="{75A8D220-B21D-437B-9356-EE0AEE323775}"/>
    <cellStyle name="ผลรวม 3 6 2" xfId="40614" xr:uid="{A59DAE2C-01CC-4549-93D6-7A7ECBDBB37D}"/>
    <cellStyle name="ผลรวม 3 6 3" xfId="31382" xr:uid="{6A5DBA2B-EBF6-4080-8E26-C31E1C19F5D8}"/>
    <cellStyle name="ผลรวม 3 6 4" xfId="19651" xr:uid="{1531AA97-DBE0-4B42-A739-A254BD3A3727}"/>
    <cellStyle name="ผลรวม 3 7" xfId="7320" xr:uid="{9C3A9BE2-1460-4E64-AF25-7C55F0CE4BCD}"/>
    <cellStyle name="ผลรวม 3 7 2" xfId="43369" xr:uid="{3654B4A4-23B4-4AB2-ADD6-4500066F8033}"/>
    <cellStyle name="ผลรวม 3 7 3" xfId="34219" xr:uid="{8E8C0F1D-042C-41A2-8DCD-74F5A2BCD18A}"/>
    <cellStyle name="ผลรวม 3 7 4" xfId="22655" xr:uid="{FF0C5965-AD2D-4487-B2BF-85E2FB713206}"/>
    <cellStyle name="ผลรวม 3 8" xfId="4446" xr:uid="{561C760E-572B-45F8-A28D-90DC5BAC693B}"/>
    <cellStyle name="ผลรวม 3 8 2" xfId="45106" xr:uid="{89DA05B5-C029-497F-B04C-CE42AFC37A3A}"/>
    <cellStyle name="ผลรวม 3 8 3" xfId="35961" xr:uid="{BC697D52-7521-4E84-A344-1023A1CE711E}"/>
    <cellStyle name="ผลรวม 3 8 4" xfId="24427" xr:uid="{A18A90A3-0C2E-45DF-9BEB-AFF080F00B37}"/>
    <cellStyle name="ผลรวม 3 9" xfId="11414" xr:uid="{0E1FB43A-B3C8-48BF-93F5-E4DEE4D32CE0}"/>
    <cellStyle name="ผลรวม 3 9 2" xfId="44080" xr:uid="{2536CABD-7873-4500-BE75-0D4ED4746C51}"/>
    <cellStyle name="ผลรวม 3 9 3" xfId="34932" xr:uid="{0DA4B822-269B-49B6-82D9-E7798B3D3DC8}"/>
    <cellStyle name="ผลรวม 3 9 4" xfId="23376" xr:uid="{FBFFED83-426B-4CAA-A1A8-4514127507EB}"/>
    <cellStyle name="ผลรวม 30" xfId="17071" xr:uid="{9EECF61B-9497-4E4E-9193-779D9FE34D59}"/>
    <cellStyle name="ผลรวม 4" xfId="2096" xr:uid="{00000000-0005-0000-0000-000030080000}"/>
    <cellStyle name="ผลรวม 4 10" xfId="5568" xr:uid="{EC4D0F1B-9408-4D90-92E3-B327EC3343C5}"/>
    <cellStyle name="ผลรวม 4 10 2" xfId="41859" xr:uid="{68F8AE5C-8214-428E-A68B-1E515EE6F4FA}"/>
    <cellStyle name="ผลรวม 4 10 3" xfId="32708" xr:uid="{E1F84138-46BC-4F86-A684-FF744E4BFAAE}"/>
    <cellStyle name="ผลรวม 4 10 4" xfId="21126" xr:uid="{6BD8A307-3CF3-4471-8527-BE78160DEFAC}"/>
    <cellStyle name="ผลรวม 4 11" xfId="15153" xr:uid="{BF68E695-B6EB-445F-8DDD-BE54BFF95748}"/>
    <cellStyle name="ผลรวม 4 11 2" xfId="47017" xr:uid="{4A9F8B1D-D905-4ABC-A689-B5B344357ADE}"/>
    <cellStyle name="ผลรวม 4 11 3" xfId="37873" xr:uid="{4A8C6A00-4281-40F9-8D07-2AAEDD48C561}"/>
    <cellStyle name="ผลรวม 4 11 4" xfId="26455" xr:uid="{5D978FCA-10A1-450F-9CA1-D56DBE7AA388}"/>
    <cellStyle name="ผลรวม 4 12" xfId="16158" xr:uid="{B0891179-9948-418A-A820-65B22C4D50C1}"/>
    <cellStyle name="ผลรวม 4 12 2" xfId="42602" xr:uid="{72A7DAD2-D7D0-463F-A333-EC9D1A97210D}"/>
    <cellStyle name="ผลรวม 4 12 3" xfId="33452" xr:uid="{BF31029E-6AAB-4BF1-B619-3385BAFDA29A}"/>
    <cellStyle name="ผลรวม 4 12 4" xfId="21876" xr:uid="{786124F0-3E57-4EF0-BD1B-6F44EDC11443}"/>
    <cellStyle name="ผลรวม 4 13" xfId="13858" xr:uid="{E882E295-96F9-489F-A80A-640C7BA1DB7B}"/>
    <cellStyle name="ผลรวม 4 13 2" xfId="45643" xr:uid="{50BB2453-A372-425B-863E-05DE88A1A364}"/>
    <cellStyle name="ผลรวม 4 13 3" xfId="36498" xr:uid="{4134217F-D3CC-47D3-86C8-B0713A670F4A}"/>
    <cellStyle name="ผลรวม 4 13 4" xfId="24972" xr:uid="{272AE47C-2FEA-451E-B291-3ADFDEC1D86D}"/>
    <cellStyle name="ผลรวม 4 14" xfId="27378" xr:uid="{82F133E6-D516-4634-B35D-8BA67BAEA50A}"/>
    <cellStyle name="ผลรวม 4 14 2" xfId="47799" xr:uid="{751AD0A0-5D8F-446F-9689-090508147A76}"/>
    <cellStyle name="ผลรวม 4 14 3" xfId="38655" xr:uid="{A1728E3F-D602-459E-ACAD-949170C17524}"/>
    <cellStyle name="ผลรวม 4 15" xfId="23748" xr:uid="{E4CB60CE-6646-4AD1-A6D1-EA4C82A64F1C}"/>
    <cellStyle name="ผลรวม 4 16" xfId="48970" xr:uid="{A9229BCE-8F96-4081-8E95-C141D802DA69}"/>
    <cellStyle name="ผลรวม 4 17" xfId="50900" xr:uid="{D95200F6-3EE1-41A0-AA4B-C3D98FAFD4FD}"/>
    <cellStyle name="ผลรวม 4 18" xfId="51838" xr:uid="{56F247A3-0E13-4991-8970-F8F34AF76204}"/>
    <cellStyle name="ผลรวม 4 19" xfId="49881" xr:uid="{C8C77D76-9D79-436C-B339-F040AF690D75}"/>
    <cellStyle name="ผลรวม 4 2" xfId="2097" xr:uid="{00000000-0005-0000-0000-000031080000}"/>
    <cellStyle name="ผลรวม 4 2 10" xfId="15488" xr:uid="{978405AA-EA48-448B-B691-2B03831B0F87}"/>
    <cellStyle name="ผลรวม 4 2 10 2" xfId="43723" xr:uid="{943C66BD-487E-4D19-B20E-F949F9FAC434}"/>
    <cellStyle name="ผลรวม 4 2 10 3" xfId="34574" xr:uid="{93F6B1A9-D15A-4977-AB3D-E684A2CED84B}"/>
    <cellStyle name="ผลรวม 4 2 10 4" xfId="23012" xr:uid="{7A191CE8-D203-4AD9-82FA-7B2E6E7D7560}"/>
    <cellStyle name="ผลรวม 4 2 11" xfId="14174" xr:uid="{4B6E0B77-D4DF-4318-8FA5-B19C4F7DAD4C}"/>
    <cellStyle name="ผลรวม 4 2 11 2" xfId="46090" xr:uid="{7F9CE270-4303-46C3-9EED-33759B882358}"/>
    <cellStyle name="ผลรวม 4 2 11 3" xfId="36945" xr:uid="{2A3360C7-03F5-4DC3-9D30-CC29D134B3BA}"/>
    <cellStyle name="ผลรวม 4 2 11 4" xfId="25438" xr:uid="{B10EC1D1-CE5D-4347-AFF5-CBCD8E2D1DC2}"/>
    <cellStyle name="ผลรวม 4 2 12" xfId="13959" xr:uid="{1D456DC5-E537-44D3-AB7D-DDE63F028423}"/>
    <cellStyle name="ผลรวม 4 2 12 2" xfId="46793" xr:uid="{A978F664-055B-47ED-9434-08340FCBE029}"/>
    <cellStyle name="ผลรวม 4 2 12 3" xfId="37649" xr:uid="{747E5225-63DF-4B5C-8495-9A83A8E4D28B}"/>
    <cellStyle name="ผลรวม 4 2 12 4" xfId="26215" xr:uid="{7A705CE7-3488-4FB0-BAB3-62E87B2C7318}"/>
    <cellStyle name="ผลรวม 4 2 13" xfId="26271" xr:uid="{23F4967F-1A3F-4A19-91E6-82CADAC5A87E}"/>
    <cellStyle name="ผลรวม 4 2 13 2" xfId="46843" xr:uid="{776E18E6-B739-4E1A-A06E-F606CC703A42}"/>
    <cellStyle name="ผลรวม 4 2 13 3" xfId="37699" xr:uid="{3B5A3C55-C2FC-48DC-A6A5-0667DE58BB44}"/>
    <cellStyle name="ผลรวม 4 2 14" xfId="27020" xr:uid="{1EFC9467-D105-4926-8EC5-8104E6950967}"/>
    <cellStyle name="ผลรวม 4 2 15" xfId="48971" xr:uid="{7A31B150-F40D-4A31-8B37-8EB73DDCBCEE}"/>
    <cellStyle name="ผลรวม 4 2 16" xfId="50901" xr:uid="{7096ED6D-4DCA-4109-A612-FA2D85DD399C}"/>
    <cellStyle name="ผลรวม 4 2 17" xfId="51064" xr:uid="{FD0DB55E-5B4F-4E06-B8E7-0F1629306966}"/>
    <cellStyle name="ผลรวม 4 2 18" xfId="51330" xr:uid="{E2C5E963-2D70-481F-83BD-786CAF50BBC0}"/>
    <cellStyle name="ผลรวม 4 2 19" xfId="51826" xr:uid="{E4773CCA-BD96-49CC-B185-014AD6BAF88B}"/>
    <cellStyle name="ผลรวม 4 2 2" xfId="5425" xr:uid="{366C0078-D830-4BA9-BB31-D1708229B061}"/>
    <cellStyle name="ผลรวม 4 2 2 2" xfId="41237" xr:uid="{4AAA4D53-EEB5-4F82-920A-F95FD7238DBA}"/>
    <cellStyle name="ผลรวม 4 2 2 3" xfId="32017" xr:uid="{F08936B2-C079-4CA1-BF28-06CEB842321A}"/>
    <cellStyle name="ผลรวม 4 2 2 4" xfId="20306" xr:uid="{638EBA27-EF02-471F-ADA6-2DA059445AB5}"/>
    <cellStyle name="ผลรวม 4 2 20" xfId="53852" xr:uid="{400EFCD7-C65F-4273-8C69-70EE3EC8A968}"/>
    <cellStyle name="ผลรวม 4 2 21" xfId="54758" xr:uid="{3864B6E4-1AA6-44FC-B563-319AC9C00D2D}"/>
    <cellStyle name="ผลรวม 4 2 22" xfId="52718" xr:uid="{ACDC99B5-7780-419D-9816-C29E8B2BE9BF}"/>
    <cellStyle name="ผลรวม 4 2 23" xfId="56349" xr:uid="{2CAF2E08-B4C6-428F-B43B-5BDA7C865C28}"/>
    <cellStyle name="ผลรวม 4 2 24" xfId="17085" xr:uid="{E088C5A4-9B52-4372-8B66-C264EAF61DEE}"/>
    <cellStyle name="ผลรวม 4 2 3" xfId="3961" xr:uid="{1D26D719-BBC6-4C2E-A4CF-72DA3915D9AB}"/>
    <cellStyle name="ผลรวม 4 2 3 2" xfId="40948" xr:uid="{7C1AB80B-ADE8-4E43-A76B-5D667752FB01}"/>
    <cellStyle name="ผลรวม 4 2 3 3" xfId="31718" xr:uid="{E673B85E-3612-470B-9AE5-3AEB85D4F3EF}"/>
    <cellStyle name="ผลรวม 4 2 3 4" xfId="19995" xr:uid="{BB01911A-6C54-4ED8-9CD9-20734DE27B84}"/>
    <cellStyle name="ผลรวม 4 2 4" xfId="10324" xr:uid="{B3410C45-A673-4825-9640-522802EE94AA}"/>
    <cellStyle name="ผลรวม 4 2 4 2" xfId="39581" xr:uid="{2E33D62D-CC00-4562-9EF8-85A18DD29487}"/>
    <cellStyle name="ผลรวม 4 2 4 3" xfId="30322" xr:uid="{C8F87CC5-4840-4ABF-8D7B-95846415C829}"/>
    <cellStyle name="ผลรวม 4 2 4 4" xfId="18567" xr:uid="{F5F8097F-1E71-43CB-BDBD-0CBDF4EA2AD1}"/>
    <cellStyle name="ผลรวม 4 2 5" xfId="10204" xr:uid="{89B508B3-9CD1-4B8F-9068-6D69D63AA688}"/>
    <cellStyle name="ผลรวม 4 2 5 2" xfId="40615" xr:uid="{F51C6890-D1C0-45C4-BCE0-0ED507BECDCA}"/>
    <cellStyle name="ผลรวม 4 2 5 3" xfId="31383" xr:uid="{312E208F-6732-480A-92CD-4856FD116389}"/>
    <cellStyle name="ผลรวม 4 2 5 4" xfId="19652" xr:uid="{63D5C635-CB95-4027-8DB4-4ABB86AEC758}"/>
    <cellStyle name="ผลรวม 4 2 6" xfId="11499" xr:uid="{CC31FA05-5638-4EFC-B35B-485A194826FE}"/>
    <cellStyle name="ผลรวม 4 2 6 2" xfId="41461" xr:uid="{82C95504-8C56-492A-A813-F17E1EC81AD0}"/>
    <cellStyle name="ผลรวม 4 2 6 3" xfId="32271" xr:uid="{09CC55C4-C079-4D54-8969-1D46672206F8}"/>
    <cellStyle name="ผลรวม 4 2 6 4" xfId="20562" xr:uid="{11A54ECE-369E-48A0-8E17-D0273147517D}"/>
    <cellStyle name="ผลรวม 4 2 7" xfId="11925" xr:uid="{5ADEC606-5026-4833-9314-BB4D3354DCD3}"/>
    <cellStyle name="ผลรวม 4 2 7 2" xfId="45101" xr:uid="{CF37F8DC-B768-4C19-94CA-2E88E85DFAB3}"/>
    <cellStyle name="ผลรวม 4 2 7 3" xfId="35956" xr:uid="{D96196CA-BEC7-4F9A-989E-2C247793CAD3}"/>
    <cellStyle name="ผลรวม 4 2 7 4" xfId="24422" xr:uid="{C5E8705B-794D-4210-9CA0-AAAE90B850D3}"/>
    <cellStyle name="ผลรวม 4 2 8" xfId="12301" xr:uid="{AEB61CFC-0BE9-4ADB-A55C-4D1DE0E25690}"/>
    <cellStyle name="ผลรวม 4 2 8 2" xfId="40859" xr:uid="{DC40EEAD-8F5F-4A26-8080-1BF124C31069}"/>
    <cellStyle name="ผลรวม 4 2 8 3" xfId="31628" xr:uid="{6646B8EF-30D6-4137-8FCD-D416022DDAE1}"/>
    <cellStyle name="ผลรวม 4 2 8 4" xfId="19905" xr:uid="{20E7C33D-5E3D-4326-992F-93B97BD64EA4}"/>
    <cellStyle name="ผลรวม 4 2 9" xfId="12614" xr:uid="{94A3F692-F6BA-48DC-89FC-30022B614D98}"/>
    <cellStyle name="ผลรวม 4 2 9 2" xfId="45223" xr:uid="{96035BB4-53C4-4E52-B828-C3B504CBB967}"/>
    <cellStyle name="ผลรวม 4 2 9 3" xfId="36078" xr:uid="{0375D1F8-F42A-4E4C-81C5-65E9A0F73F1A}"/>
    <cellStyle name="ผลรวม 4 2 9 4" xfId="24544" xr:uid="{F6C07795-3248-488C-8049-C979363645C9}"/>
    <cellStyle name="ผลรวม 4 20" xfId="50000" xr:uid="{0E5DC7CF-1D49-40D5-AA8C-4D73F512DD8D}"/>
    <cellStyle name="ผลรวม 4 21" xfId="53851" xr:uid="{5F503AB3-2510-4966-B5F0-A4098C570941}"/>
    <cellStyle name="ผลรวม 4 22" xfId="54431" xr:uid="{A0EFFAD9-538A-44E5-995A-1DA304B20B19}"/>
    <cellStyle name="ผลรวม 4 23" xfId="55422" xr:uid="{8B75938E-6517-4EA4-B377-B68DC609227C}"/>
    <cellStyle name="ผลรวม 4 24" xfId="56348" xr:uid="{CF152A05-D02D-440D-AC48-E5E697047727}"/>
    <cellStyle name="ผลรวม 4 25" xfId="17084" xr:uid="{9E5FB543-AB48-44D6-9A12-3AD6CFF1F309}"/>
    <cellStyle name="ผลรวม 4 3" xfId="5424" xr:uid="{DC033E28-60DE-41CC-AD0A-DD983EAB1E7F}"/>
    <cellStyle name="ผลรวม 4 3 2" xfId="39561" xr:uid="{24DA006C-EE38-44D4-ABBF-7A5842330196}"/>
    <cellStyle name="ผลรวม 4 3 3" xfId="30296" xr:uid="{B0E4938D-33B1-4551-A190-009E2C52635E}"/>
    <cellStyle name="ผลรวม 4 3 4" xfId="18541" xr:uid="{4081D27F-9514-458B-981D-70A4E5163E32}"/>
    <cellStyle name="ผลรวม 4 4" xfId="3962" xr:uid="{C2B48F6F-D421-48E5-BCBD-A0235475DC4E}"/>
    <cellStyle name="ผลรวม 4 4 2" xfId="40947" xr:uid="{B04B0ABF-377D-441D-A1E6-2A5A9853D168}"/>
    <cellStyle name="ผลรวม 4 4 3" xfId="31717" xr:uid="{C77CF866-8FC5-40A3-BC8D-73367629FDF5}"/>
    <cellStyle name="ผลรวม 4 4 4" xfId="19994" xr:uid="{35EF3ED6-6734-4601-87DE-146C07C56A00}"/>
    <cellStyle name="ผลรวม 4 5" xfId="11198" xr:uid="{E957549A-5514-4A4C-A674-F3C214CBA5FB}"/>
    <cellStyle name="ผลรวม 4 5 2" xfId="41340" xr:uid="{006D9577-6805-498A-A5D2-10614C1B8457}"/>
    <cellStyle name="ผลรวม 4 5 3" xfId="32145" xr:uid="{E03676DA-5D72-4A6D-9AC7-C5D9C57B8795}"/>
    <cellStyle name="ผลรวม 4 5 4" xfId="20436" xr:uid="{834DF341-AED3-49FA-94AB-49697AB025A9}"/>
    <cellStyle name="ผลรวม 4 6" xfId="5319" xr:uid="{66799B97-CB9E-43F7-82BE-94DF27E5B7C0}"/>
    <cellStyle name="ผลรวม 4 6 2" xfId="42558" xr:uid="{F1C09428-4348-44B2-B710-2E10E3A23071}"/>
    <cellStyle name="ผลรวม 4 6 3" xfId="33408" xr:uid="{CC1554FA-0AA4-4756-B4C1-B8A29E55C617}"/>
    <cellStyle name="ผลรวม 4 6 4" xfId="21831" xr:uid="{82C263F8-1CC1-44DB-80FB-D87953F1C694}"/>
    <cellStyle name="ผลรวม 4 7" xfId="5572" xr:uid="{26E9AE50-7AA7-4B1D-9639-EA6B61911527}"/>
    <cellStyle name="ผลรวม 4 7 2" xfId="41768" xr:uid="{0269B13E-9D82-4848-97B0-EB1D43535EF7}"/>
    <cellStyle name="ผลรวม 4 7 3" xfId="32617" xr:uid="{5881EF30-B02E-4EF2-9A39-E188E826D99A}"/>
    <cellStyle name="ผลรวม 4 7 4" xfId="21034" xr:uid="{90EE8834-99BE-424E-8AC4-54441D371530}"/>
    <cellStyle name="ผลรวม 4 8" xfId="11207" xr:uid="{4937722D-4CE7-405A-AC62-80CF6EDA0822}"/>
    <cellStyle name="ผลรวม 4 8 2" xfId="43197" xr:uid="{AFF1851F-2B80-4AF1-B2C5-070BB798E2AD}"/>
    <cellStyle name="ผลรวม 4 8 3" xfId="34047" xr:uid="{E3C2DBDA-0BFC-4799-AC8F-4EF7358FAE4A}"/>
    <cellStyle name="ผลรวม 4 8 4" xfId="22481" xr:uid="{66F67B70-D175-4FB9-AB87-2E80C9C602D6}"/>
    <cellStyle name="ผลรวม 4 9" xfId="5328" xr:uid="{83F624D8-EBED-4D9F-8011-396E05745DA2}"/>
    <cellStyle name="ผลรวม 4 9 2" xfId="44081" xr:uid="{3CF3DD67-2227-4992-941F-1651A05E9726}"/>
    <cellStyle name="ผลรวม 4 9 3" xfId="34933" xr:uid="{5E619D57-75F6-49D2-B929-E703EA30583F}"/>
    <cellStyle name="ผลรวม 4 9 4" xfId="23377" xr:uid="{9D751795-EC16-4DC6-B482-2FA7541728C2}"/>
    <cellStyle name="ผลรวม 5" xfId="2098" xr:uid="{00000000-0005-0000-0000-000032080000}"/>
    <cellStyle name="ผลรวม 5 10" xfId="5732" xr:uid="{B0505BD6-4D63-4804-BD12-BA5A421C5E47}"/>
    <cellStyle name="ผลรวม 5 10 2" xfId="45224" xr:uid="{BCB3B7A9-BC06-4737-AF12-4F48F7C377DB}"/>
    <cellStyle name="ผลรวม 5 10 3" xfId="36079" xr:uid="{C90F6CFF-6A3D-4C68-A706-9213DDFBE247}"/>
    <cellStyle name="ผลรวม 5 10 4" xfId="24545" xr:uid="{5253B814-9A41-4F9D-8981-95FD5470F71C}"/>
    <cellStyle name="ผลรวม 5 11" xfId="14464" xr:uid="{28DD3D0A-A2B9-4AA2-8B0E-931D1BF38B0D}"/>
    <cellStyle name="ผลรวม 5 11 2" xfId="45891" xr:uid="{7DB51973-A2A8-4CC5-82AE-236D73E09487}"/>
    <cellStyle name="ผลรวม 5 11 3" xfId="36746" xr:uid="{C05E56BE-D4F3-4682-8E1F-CDAE29C2810F}"/>
    <cellStyle name="ผลรวม 5 11 4" xfId="25236" xr:uid="{F55D4731-C6FC-4CA0-A051-30733B177FAB}"/>
    <cellStyle name="ผลรวม 5 12" xfId="13317" xr:uid="{C394B5F3-525E-495D-9DC4-A39876E66C03}"/>
    <cellStyle name="ผลรวม 5 12 2" xfId="39047" xr:uid="{E45DAF45-75CE-4B1F-AB53-EB55B9D23359}"/>
    <cellStyle name="ผลรวม 5 12 3" xfId="29772" xr:uid="{6BF210D5-A76F-44BD-9BAF-28AEC093929D}"/>
    <cellStyle name="ผลรวม 5 12 4" xfId="18010" xr:uid="{01DF8AD1-1190-44AF-89A2-F79A59CC796B}"/>
    <cellStyle name="ผลรวม 5 13" xfId="15452" xr:uid="{415D793C-EF84-46FC-AA37-3C7914754AC3}"/>
    <cellStyle name="ผลรวม 5 13 2" xfId="47123" xr:uid="{9DEE174E-B2C4-43C7-AC4F-1C8D25AE01EF}"/>
    <cellStyle name="ผลรวม 5 13 3" xfId="37979" xr:uid="{F6AF1421-7FC7-42C4-8A10-A05BECAB4B0E}"/>
    <cellStyle name="ผลรวม 5 13 4" xfId="26565" xr:uid="{74BB5E1A-08D0-4159-8CA0-BFC82A6787D5}"/>
    <cellStyle name="ผลรวม 5 14" xfId="26250" xr:uid="{56CC1748-9E30-40B7-BC8C-D1C9FBEB5527}"/>
    <cellStyle name="ผลรวม 5 14 2" xfId="46827" xr:uid="{5969C630-DAF1-4532-85DE-95FD4743E974}"/>
    <cellStyle name="ผลรวม 5 14 3" xfId="37683" xr:uid="{92AED7F6-D134-483E-AE67-7361E9025B13}"/>
    <cellStyle name="ผลรวม 5 15" xfId="27021" xr:uid="{421D9A56-53F3-4F86-8055-479699267114}"/>
    <cellStyle name="ผลรวม 5 16" xfId="48972" xr:uid="{2B7F5E9F-8285-4ADE-A8F7-013E4BAFB97E}"/>
    <cellStyle name="ผลรวม 5 17" xfId="50902" xr:uid="{E8256615-382B-4474-82F5-2EC335A89124}"/>
    <cellStyle name="ผลรวม 5 18" xfId="51840" xr:uid="{F7F7365F-950E-4D30-A394-D56D3373744F}"/>
    <cellStyle name="ผลรวม 5 19" xfId="51327" xr:uid="{D5E0776A-6BFB-42A8-9941-FAB3E9AB5DC7}"/>
    <cellStyle name="ผลรวม 5 2" xfId="2099" xr:uid="{00000000-0005-0000-0000-000033080000}"/>
    <cellStyle name="ผลรวม 5 2 10" xfId="15489" xr:uid="{AA2BC274-8442-41AE-8DAC-759EF71C7375}"/>
    <cellStyle name="ผลรวม 5 2 10 2" xfId="45892" xr:uid="{632A2EDB-FE20-4C3B-9BA5-C7B29ABDC0C7}"/>
    <cellStyle name="ผลรวม 5 2 10 3" xfId="36747" xr:uid="{D9058BC8-7D7A-4E3F-9EB4-BF6831C0CC39}"/>
    <cellStyle name="ผลรวม 5 2 10 4" xfId="25237" xr:uid="{62CF03D8-0E41-430B-A5C6-9847A325EDA2}"/>
    <cellStyle name="ผลรวม 5 2 11" xfId="13216" xr:uid="{3C1B55AA-9669-4103-8712-825B94FBB151}"/>
    <cellStyle name="ผลรวม 5 2 11 2" xfId="46139" xr:uid="{10892782-A26E-42A3-A78A-DC141D929DCD}"/>
    <cellStyle name="ผลรวม 5 2 11 3" xfId="36994" xr:uid="{6B496CC6-2898-413D-93AB-EDB1295FEDBC}"/>
    <cellStyle name="ผลรวม 5 2 11 4" xfId="25488" xr:uid="{70E8D7D4-93B6-45B2-8607-054E684829CC}"/>
    <cellStyle name="ผลรวม 5 2 12" xfId="13962" xr:uid="{4BBD4A72-10C6-4DC6-A5F1-C71BC6B8B12E}"/>
    <cellStyle name="ผลรวม 5 2 12 2" xfId="46795" xr:uid="{6E1A170D-4F12-470B-B9FA-3CC4ED48724F}"/>
    <cellStyle name="ผลรวม 5 2 12 3" xfId="37651" xr:uid="{CE2792DF-EC01-45C4-A558-9ECE7B09F4F3}"/>
    <cellStyle name="ผลรวม 5 2 12 4" xfId="26217" xr:uid="{2FC2EC71-3A0A-429C-9B0D-C60D355CD0C7}"/>
    <cellStyle name="ผลรวม 5 2 13" xfId="26294" xr:uid="{A9391519-456F-4CFA-AC83-02F55E978EFF}"/>
    <cellStyle name="ผลรวม 5 2 13 2" xfId="46865" xr:uid="{9EBAC3AE-8457-4231-A410-F4E3A9B11616}"/>
    <cellStyle name="ผลรวม 5 2 13 3" xfId="37721" xr:uid="{7D36E817-2C5C-4389-B1F2-63D244A4784F}"/>
    <cellStyle name="ผลรวม 5 2 14" xfId="25974" xr:uid="{8C096E0C-853C-4E56-94DA-1E9DDCC39113}"/>
    <cellStyle name="ผลรวม 5 2 15" xfId="48973" xr:uid="{44290B76-A3D6-4384-87A8-2351C5F5D0CA}"/>
    <cellStyle name="ผลรวม 5 2 16" xfId="50903" xr:uid="{1E481B04-46B5-448C-9721-A7C8483EE47E}"/>
    <cellStyle name="ผลรวม 5 2 17" xfId="49962" xr:uid="{F8EBA8C7-A321-4DBB-BAB4-237D4B493AEF}"/>
    <cellStyle name="ผลรวม 5 2 18" xfId="51944" xr:uid="{CBF478B7-B548-43B9-AB48-8999E02EEF60}"/>
    <cellStyle name="ผลรวม 5 2 19" xfId="50907" xr:uid="{843ABE70-4FEF-41E0-9C7C-AA59FCA494E0}"/>
    <cellStyle name="ผลรวม 5 2 2" xfId="5427" xr:uid="{DF93C786-6032-405A-8CCE-B07C0004D82E}"/>
    <cellStyle name="ผลรวม 5 2 2 2" xfId="39560" xr:uid="{C6A63C71-9BC1-43FE-B6EB-294E3F565857}"/>
    <cellStyle name="ผลรวม 5 2 2 3" xfId="30295" xr:uid="{1E366778-0B4B-4BA4-AA75-FBFF289F63C2}"/>
    <cellStyle name="ผลรวม 5 2 2 4" xfId="18540" xr:uid="{E148791E-706E-423C-8B87-2C1A7E68D5B1}"/>
    <cellStyle name="ผลรวม 5 2 20" xfId="53854" xr:uid="{3BE248B4-2E86-48B2-A9B8-2C558F693FAD}"/>
    <cellStyle name="ผลรวม 5 2 21" xfId="54432" xr:uid="{0E8FC1BB-1428-4FCA-B23A-53CD21609F4F}"/>
    <cellStyle name="ผลรวม 5 2 22" xfId="55229" xr:uid="{9952FF36-8596-4761-94D7-617A7111E5A8}"/>
    <cellStyle name="ผลรวม 5 2 23" xfId="56351" xr:uid="{141A9FF6-F70A-4ADA-BF40-C074CD04338B}"/>
    <cellStyle name="ผลรวม 5 2 24" xfId="17087" xr:uid="{32F6562B-74CA-43EA-92F9-E00D156624FE}"/>
    <cellStyle name="ผลรวม 5 2 3" xfId="3959" xr:uid="{BB82D47C-318E-49C9-B9F9-C1FB3BBB80DD}"/>
    <cellStyle name="ผลรวม 5 2 3 2" xfId="40950" xr:uid="{6A2AB330-C8F9-4CB6-875D-E23D14BF3D82}"/>
    <cellStyle name="ผลรวม 5 2 3 3" xfId="31720" xr:uid="{58D4A23D-E92E-4360-9977-C986B0452177}"/>
    <cellStyle name="ผลรวม 5 2 3 4" xfId="19997" xr:uid="{76BF0742-FD8C-430E-AFD6-8F08AE003594}"/>
    <cellStyle name="ผลรวม 5 2 4" xfId="10716" xr:uid="{ABDDCA13-E00F-40E3-9826-F36E9E1363A3}"/>
    <cellStyle name="ผลรวม 5 2 4 2" xfId="41338" xr:uid="{41678709-739B-43B5-9971-E3F257546226}"/>
    <cellStyle name="ผลรวม 5 2 4 3" xfId="32143" xr:uid="{5E9246E6-1A22-4DB0-BBAB-55244BA848C7}"/>
    <cellStyle name="ผลรวม 5 2 4 4" xfId="20434" xr:uid="{392F9D35-326F-44A1-A2DA-73F2A55A276B}"/>
    <cellStyle name="ผลรวม 5 2 5" xfId="10170" xr:uid="{BA75D4EC-DC50-4691-9CAB-3D078F1A9075}"/>
    <cellStyle name="ผลรวม 5 2 5 2" xfId="39436" xr:uid="{0840F476-C744-4DAE-9DD9-DB978751CBD6}"/>
    <cellStyle name="ผลรวม 5 2 5 3" xfId="30171" xr:uid="{396D66EF-D754-45E6-83D5-E36DCE8F7CE0}"/>
    <cellStyle name="ผลรวม 5 2 5 4" xfId="18415" xr:uid="{86CAA21B-50C8-460D-948A-26DAB77E05E1}"/>
    <cellStyle name="ผลรวม 5 2 6" xfId="10608" xr:uid="{24B4E9EF-11EC-499E-9279-8B1E19E19D05}"/>
    <cellStyle name="ผลรวม 5 2 6 2" xfId="42101" xr:uid="{68C2A9A0-6DAF-41F6-B0A4-039E94998E59}"/>
    <cellStyle name="ผลรวม 5 2 6 3" xfId="32951" xr:uid="{30CA3C34-45F4-41F9-B05B-F0C28AC5B976}"/>
    <cellStyle name="ผลรวม 5 2 6 4" xfId="21371" xr:uid="{EE9A474C-E1B9-461B-9FE4-DA061E619E30}"/>
    <cellStyle name="ผลรวม 5 2 7" xfId="10570" xr:uid="{A5DD61CE-384B-42E2-B797-30F7FA94E62E}"/>
    <cellStyle name="ผลรวม 5 2 7 2" xfId="43194" xr:uid="{18E73F17-FEC4-4E95-A6A2-D10663678621}"/>
    <cellStyle name="ผลรวม 5 2 7 3" xfId="34044" xr:uid="{41D14367-D7CF-4E7D-8780-57E670E448C0}"/>
    <cellStyle name="ผลรวม 5 2 7 4" xfId="22478" xr:uid="{755CB99F-2063-4564-A026-81A0B610AE25}"/>
    <cellStyle name="ผลรวม 5 2 8" xfId="10921" xr:uid="{71C1535B-1969-42F7-BFB3-D362DE1E135F}"/>
    <cellStyle name="ผลรวม 5 2 8 2" xfId="40860" xr:uid="{A02690C9-0CC6-4335-9BEC-9A57163E9864}"/>
    <cellStyle name="ผลรวม 5 2 8 3" xfId="31629" xr:uid="{AEBC4170-A5CE-403D-B82C-66EC52C08207}"/>
    <cellStyle name="ผลรวม 5 2 8 4" xfId="19906" xr:uid="{0EF37CCE-42FA-42BE-B66E-E0B4D6388FFD}"/>
    <cellStyle name="ผลรวม 5 2 9" xfId="4556" xr:uid="{BDAB3DEA-AA30-4535-8742-1C3C0141728C}"/>
    <cellStyle name="ผลรวม 5 2 9 2" xfId="44249" xr:uid="{D8A572E8-E6F1-43D2-A0AD-7326E445791A}"/>
    <cellStyle name="ผลรวม 5 2 9 3" xfId="35101" xr:uid="{554E6A4D-C615-4814-A24F-CD6E5A800502}"/>
    <cellStyle name="ผลรวม 5 2 9 4" xfId="23548" xr:uid="{AE3ADE32-B626-4267-B7FC-8955C4AFAF8D}"/>
    <cellStyle name="ผลรวม 5 20" xfId="50001" xr:uid="{11D3CBCB-D6F3-4C28-963A-A39008E4D222}"/>
    <cellStyle name="ผลรวม 5 21" xfId="53853" xr:uid="{63B6F154-8E48-4259-9694-3FE22EAD5EC4}"/>
    <cellStyle name="ผลรวม 5 22" xfId="53967" xr:uid="{E269183B-EEDC-4212-AC3B-C87B1F902482}"/>
    <cellStyle name="ผลรวม 5 23" xfId="53087" xr:uid="{CEAF51DE-F8CA-4100-BEB6-3DFCBA257979}"/>
    <cellStyle name="ผลรวม 5 24" xfId="56350" xr:uid="{D8FEC5EF-8130-4BC0-B706-58E0C37CF01C}"/>
    <cellStyle name="ผลรวม 5 25" xfId="17086" xr:uid="{A6F982BA-7F1C-4D57-BA2B-117ACD1267F7}"/>
    <cellStyle name="ผลรวม 5 3" xfId="5426" xr:uid="{DBE40FC2-196C-4FE4-8572-39EA2763178E}"/>
    <cellStyle name="ผลรวม 5 3 2" xfId="41238" xr:uid="{02CEA05A-15E9-4EC4-A375-544E7118AB4A}"/>
    <cellStyle name="ผลรวม 5 3 3" xfId="32018" xr:uid="{8BD03591-7E39-45C8-9D5C-0B0AEC5F4BAD}"/>
    <cellStyle name="ผลรวม 5 3 4" xfId="20307" xr:uid="{432246A9-6ABF-45B1-ADAF-F1FEE637A600}"/>
    <cellStyle name="ผลรวม 5 4" xfId="3960" xr:uid="{9FD54642-EDAD-4B72-A4BB-5CE812E2A285}"/>
    <cellStyle name="ผลรวม 5 4 2" xfId="40949" xr:uid="{B30942CE-BA89-4FEA-BF4F-7A5997D0816D}"/>
    <cellStyle name="ผลรวม 5 4 3" xfId="31719" xr:uid="{2CBF71D4-B89F-4D39-B089-C895ACB25175}"/>
    <cellStyle name="ผลรวม 5 4 4" xfId="19996" xr:uid="{8A4B6628-7C95-492A-BFF6-97444D59DB32}"/>
    <cellStyle name="ผลรวม 5 5" xfId="9530" xr:uid="{C45C220E-E81D-40A5-95D7-CC4916874DCE}"/>
    <cellStyle name="ผลรวม 5 5 2" xfId="39681" xr:uid="{BAB13208-37FE-4DA7-9F9F-22A400F2DBD0}"/>
    <cellStyle name="ผลรวม 5 5 3" xfId="30441" xr:uid="{59D63D6E-A776-45D9-AA03-68EB9FF54D60}"/>
    <cellStyle name="ผลรวม 5 5 4" xfId="18686" xr:uid="{3CD15E97-DC6D-46A9-B026-CEBCE75B2EB5}"/>
    <cellStyle name="ผลรวม 5 6" xfId="9499" xr:uid="{C29CE4D0-A738-4418-9E11-A3D183DDD4EC}"/>
    <cellStyle name="ผลรวม 5 6 2" xfId="39437" xr:uid="{F1F14503-FF14-45EF-A1D9-6A6D9DFF8ED9}"/>
    <cellStyle name="ผลรวม 5 6 3" xfId="30172" xr:uid="{FEFC36F8-21FF-48F7-8770-11465E3FEF0D}"/>
    <cellStyle name="ผลรวม 5 6 4" xfId="18416" xr:uid="{62AC87F0-2C3D-447C-8D4F-FB0EFC403FA1}"/>
    <cellStyle name="ผลรวม 5 7" xfId="10683" xr:uid="{B91EDAA5-6141-4E78-87B3-74865F75988A}"/>
    <cellStyle name="ผลรวม 5 7 2" xfId="42100" xr:uid="{CAF1F806-7842-4692-836B-46AD951FF373}"/>
    <cellStyle name="ผลรวม 5 7 3" xfId="32950" xr:uid="{D406E34D-A8CC-4A75-BE10-E4198DFECB61}"/>
    <cellStyle name="ผลรวม 5 7 4" xfId="21370" xr:uid="{456EE9C9-1AE3-413A-927C-1753A6DE5CA3}"/>
    <cellStyle name="ผลรวม 5 8" xfId="10559" xr:uid="{FBEB3046-EDF9-4228-ABDD-ABB7EF6C196E}"/>
    <cellStyle name="ผลรวม 5 8 2" xfId="45104" xr:uid="{6B6935B1-B6B1-4E62-873A-932D072B75ED}"/>
    <cellStyle name="ผลรวม 5 8 3" xfId="35959" xr:uid="{33BDF4D2-D4B1-4EC7-9EE1-A1A30398377E}"/>
    <cellStyle name="ผลรวม 5 8 4" xfId="24425" xr:uid="{A38A20E6-9D93-444D-B5E1-8150ADAB247B}"/>
    <cellStyle name="ผลรวม 5 9" xfId="4516" xr:uid="{766C4706-57C4-4615-AE69-0C4A08DE42B8}"/>
    <cellStyle name="ผลรวม 5 9 2" xfId="44082" xr:uid="{ADA1AC32-C509-46E3-BDCE-6D58B8D84C6B}"/>
    <cellStyle name="ผลรวม 5 9 3" xfId="34934" xr:uid="{84A29354-ED08-4BB1-BE47-C91C170D3735}"/>
    <cellStyle name="ผลรวม 5 9 4" xfId="23378" xr:uid="{EEDCAC22-E531-46B5-9FE4-A7902A1F0830}"/>
    <cellStyle name="ผลรวม 6" xfId="2100" xr:uid="{00000000-0005-0000-0000-000034080000}"/>
    <cellStyle name="ผลรวม 6 10" xfId="5570" xr:uid="{1EB9486C-45FE-45CE-A4A5-CDFDB920D355}"/>
    <cellStyle name="ผลรวม 6 10 2" xfId="44237" xr:uid="{419C3E53-8A49-4246-9784-9276954AAAA6}"/>
    <cellStyle name="ผลรวม 6 10 3" xfId="35089" xr:uid="{C9198B5E-4F5B-47CA-849D-B451F2738D55}"/>
    <cellStyle name="ผลรวม 6 10 4" xfId="23536" xr:uid="{27D5C323-F836-4164-85AA-D27C365ACFBF}"/>
    <cellStyle name="ผลรวม 6 11" xfId="14773" xr:uid="{5B4DB078-8A79-4430-8A26-B59EB63B9FA9}"/>
    <cellStyle name="ผลรวม 6 11 2" xfId="47012" xr:uid="{8E483598-A7F6-412C-80A6-79EADDC9CBA7}"/>
    <cellStyle name="ผลรวม 6 11 3" xfId="37868" xr:uid="{128BB7E2-1A5E-4562-AEB2-615590627DA7}"/>
    <cellStyle name="ผลรวม 6 11 4" xfId="26450" xr:uid="{08CBB67F-B340-4ED5-9BC1-EB06564EBDEF}"/>
    <cellStyle name="ผลรวม 6 12" xfId="16156" xr:uid="{9F066D0D-1261-4789-ADCF-A0B95D1B37D7}"/>
    <cellStyle name="ผลรวม 6 12 2" xfId="41201" xr:uid="{979C485D-0F04-4319-B816-F16511122039}"/>
    <cellStyle name="ผลรวม 6 12 3" xfId="31981" xr:uid="{FAA08C30-E3AB-4E85-9F42-5EE58BB908B8}"/>
    <cellStyle name="ผลรวม 6 12 4" xfId="20269" xr:uid="{47646EE2-86B0-4628-9A97-A0A481D12B04}"/>
    <cellStyle name="ผลรวม 6 13" xfId="13856" xr:uid="{F765FF53-EB1D-4738-B44E-5746A472112C}"/>
    <cellStyle name="ผลรวม 6 13 2" xfId="47121" xr:uid="{0EA18BA8-5E86-4B6A-B930-50B37D56A675}"/>
    <cellStyle name="ผลรวม 6 13 3" xfId="37977" xr:uid="{18B542B5-384A-4B3A-85DB-BCAD2E2CD25A}"/>
    <cellStyle name="ผลรวม 6 13 4" xfId="26563" xr:uid="{EFAA7310-EB09-4141-B189-20252EE93E73}"/>
    <cellStyle name="ผลรวม 6 14" xfId="25218" xr:uid="{4585D1D3-35E8-42FD-9000-78658CC7E355}"/>
    <cellStyle name="ผลรวม 6 14 2" xfId="45878" xr:uid="{46BF3D28-B068-464D-8C83-8D4808ED0734}"/>
    <cellStyle name="ผลรวม 6 14 3" xfId="36733" xr:uid="{1A14D5F2-36A9-4A49-926E-E54CC9764DDC}"/>
    <cellStyle name="ผลรวม 6 15" xfId="26925" xr:uid="{B2740183-135C-4EF2-96C9-46D45623DED7}"/>
    <cellStyle name="ผลรวม 6 16" xfId="48974" xr:uid="{FEB2935C-4EAC-44FF-91B8-9F361B5B838E}"/>
    <cellStyle name="ผลรวม 6 17" xfId="50904" xr:uid="{C346CE8E-E64C-4E29-8228-30F4A110861E}"/>
    <cellStyle name="ผลรวม 6 18" xfId="51065" xr:uid="{1D7E77CC-2C9D-436D-8A1C-4C14B6BE6E50}"/>
    <cellStyle name="ผลรวม 6 19" xfId="51946" xr:uid="{4C48F3A1-115B-46EA-9463-0342DDCE26A8}"/>
    <cellStyle name="ผลรวม 6 2" xfId="2101" xr:uid="{00000000-0005-0000-0000-000035080000}"/>
    <cellStyle name="ผลรวม 6 2 10" xfId="14041" xr:uid="{2C34091C-F1A5-4A13-81CE-1355E4905980}"/>
    <cellStyle name="ผลรวม 6 2 10 2" xfId="47014" xr:uid="{7EA1F771-40DF-4A7B-B9D9-AD23696387F7}"/>
    <cellStyle name="ผลรวม 6 2 10 3" xfId="37870" xr:uid="{7DEAE352-BAFD-4463-B091-C9907B774D7F}"/>
    <cellStyle name="ผลรวม 6 2 10 4" xfId="26452" xr:uid="{5CD101FE-97B6-41DD-932E-B435340AC6D8}"/>
    <cellStyle name="ผลรวม 6 2 11" xfId="15092" xr:uid="{E2FF2E5D-6C48-4E67-A62C-CF5C56882CCA}"/>
    <cellStyle name="ผลรวม 6 2 11 2" xfId="44377" xr:uid="{FDC47A5B-5C4D-462E-A9B6-E7371181DFBE}"/>
    <cellStyle name="ผลรวม 6 2 11 3" xfId="35230" xr:uid="{AE89E5EE-23AD-47A7-8EF3-EE57B35D873D}"/>
    <cellStyle name="ผลรวม 6 2 11 4" xfId="23679" xr:uid="{5EF019A9-79C1-4121-BB9B-AB08CEAA17C4}"/>
    <cellStyle name="ผลรวม 6 2 12" xfId="14277" xr:uid="{9572D251-1531-482F-980B-477829D97241}"/>
    <cellStyle name="ผลรวม 6 2 12 2" xfId="47122" xr:uid="{8549B680-619D-48EE-9DBF-563814C0D751}"/>
    <cellStyle name="ผลรวม 6 2 12 3" xfId="37978" xr:uid="{87CEB94B-4A6C-43E5-B070-1251303C7241}"/>
    <cellStyle name="ผลรวม 6 2 12 4" xfId="26564" xr:uid="{987DF9DF-28D7-4950-949C-5F1BF6F12681}"/>
    <cellStyle name="ผลรวม 6 2 13" xfId="25652" xr:uid="{3416181C-E225-46FC-96DD-FF4A20C07DB0}"/>
    <cellStyle name="ผลรวม 6 2 13 2" xfId="46284" xr:uid="{3AFF82A2-3E40-4CCA-BA4F-9360B76F14F2}"/>
    <cellStyle name="ผลรวม 6 2 13 3" xfId="37139" xr:uid="{6092CACF-861E-419F-9217-A2C1D0672FB9}"/>
    <cellStyle name="ผลรวม 6 2 14" xfId="27831" xr:uid="{4C4582CD-A327-4C7E-A9E9-0748E0B48AFB}"/>
    <cellStyle name="ผลรวม 6 2 15" xfId="48975" xr:uid="{B8CB7999-DCF2-4009-81AB-CF01659938A3}"/>
    <cellStyle name="ผลรวม 6 2 16" xfId="50905" xr:uid="{39D20078-D2EA-4D9C-B840-45802A76DA50}"/>
    <cellStyle name="ผลรวม 6 2 17" xfId="49576" xr:uid="{E55BBF26-D23B-4B59-8C14-0AFF4E6AF5B4}"/>
    <cellStyle name="ผลรวม 6 2 18" xfId="49882" xr:uid="{9588B0A1-DC1D-492C-B497-3F9F80707A30}"/>
    <cellStyle name="ผลรวม 6 2 19" xfId="49288" xr:uid="{44FA63B3-DF4B-42EE-BE4C-B8C0A1C88992}"/>
    <cellStyle name="ผลรวม 6 2 2" xfId="5429" xr:uid="{DEABBFF9-F356-4DFB-A883-1802D162776D}"/>
    <cellStyle name="ผลรวม 6 2 2 2" xfId="41235" xr:uid="{459D4751-A914-41AF-8FCA-DFFC19192E0B}"/>
    <cellStyle name="ผลรวม 6 2 2 3" xfId="32015" xr:uid="{86AAAE95-32B4-4DD8-A571-D049FF9FB63E}"/>
    <cellStyle name="ผลรวม 6 2 2 4" xfId="20304" xr:uid="{4F67089A-BCFE-4331-9F3E-08A8ADE06A5E}"/>
    <cellStyle name="ผลรวม 6 2 20" xfId="53856" xr:uid="{950D02F4-3A6F-4101-AC13-628BCB937F38}"/>
    <cellStyle name="ผลรวม 6 2 21" xfId="53968" xr:uid="{8813CADA-0A7C-4636-B697-5516EAEB291D}"/>
    <cellStyle name="ผลรวม 6 2 22" xfId="52719" xr:uid="{29822D73-3AB1-41AD-ADC7-DA9BE79398F7}"/>
    <cellStyle name="ผลรวม 6 2 23" xfId="56353" xr:uid="{001A78FA-1DE0-4C6E-AF46-8BE7F5C3F173}"/>
    <cellStyle name="ผลรวม 6 2 24" xfId="17089" xr:uid="{096BA19E-02C5-4742-8058-DC631117AFFD}"/>
    <cellStyle name="ผลรวม 6 2 3" xfId="3957" xr:uid="{4EA9CED6-929E-4DE2-91B5-866742B8314A}"/>
    <cellStyle name="ผลรวม 6 2 3 2" xfId="40952" xr:uid="{9CB76874-1A1E-4FAE-9565-3B820B90C58F}"/>
    <cellStyle name="ผลรวม 6 2 3 3" xfId="31722" xr:uid="{08A7C6BD-9BCD-4A37-A8F6-F728BD43D743}"/>
    <cellStyle name="ผลรวม 6 2 3 4" xfId="19999" xr:uid="{FBF11E75-B923-4668-9941-99894F2CC1FB}"/>
    <cellStyle name="ผลรวม 6 2 4" xfId="9954" xr:uid="{AAD59F68-72A9-4B11-995E-CD2BD7A078BE}"/>
    <cellStyle name="ผลรวม 6 2 4 2" xfId="41806" xr:uid="{D5F7F7AA-E014-4D2D-808C-B29C92C93446}"/>
    <cellStyle name="ผลรวม 6 2 4 3" xfId="32655" xr:uid="{C62030D3-A5E6-4501-8C14-C8842B8D9609}"/>
    <cellStyle name="ผลรวม 6 2 4 4" xfId="21072" xr:uid="{1A654AA6-E92B-418A-8DFB-845279DCA0FC}"/>
    <cellStyle name="ผลรวม 6 2 5" xfId="10251" xr:uid="{52CE37BA-13D0-4F0B-AB0A-D996D7C687D8}"/>
    <cellStyle name="ผลรวม 6 2 5 2" xfId="40617" xr:uid="{FB8C029B-1EB1-487F-8F75-D68EB293E73E}"/>
    <cellStyle name="ผลรวม 6 2 5 3" xfId="31385" xr:uid="{1F656338-221B-4157-9351-1BD4F74EAD3B}"/>
    <cellStyle name="ผลรวม 6 2 5 4" xfId="19654" xr:uid="{CA1E31DD-A446-4D7E-B84B-552693033635}"/>
    <cellStyle name="ผลรวม 6 2 6" xfId="10216" xr:uid="{7F3C0C72-1638-4739-8CD8-B7E0053AD3EE}"/>
    <cellStyle name="ผลรวม 6 2 6 2" xfId="43284" xr:uid="{3B283535-C42F-42E3-A5E2-83584D23AC53}"/>
    <cellStyle name="ผลรวม 6 2 6 3" xfId="34134" xr:uid="{F8C17139-1CC7-4E9D-81E2-BEF5845D192C}"/>
    <cellStyle name="ผลรวม 6 2 6 4" xfId="22569" xr:uid="{DED17861-0384-4923-ABE3-798D2A732098}"/>
    <cellStyle name="ผลรวม 6 2 7" xfId="10980" xr:uid="{D2E05333-E7A6-40BD-8E5A-96235215C8C6}"/>
    <cellStyle name="ผลรวม 6 2 7 2" xfId="45103" xr:uid="{BCFB30CE-ABDC-4876-BC94-FB3875B6F180}"/>
    <cellStyle name="ผลรวม 6 2 7 3" xfId="35958" xr:uid="{B168D0FF-FE79-46F9-A60E-15F1A857273E}"/>
    <cellStyle name="ผลรวม 6 2 7 4" xfId="24424" xr:uid="{13F27979-8B6D-4230-B02D-234E236480A8}"/>
    <cellStyle name="ผลรวม 6 2 8" xfId="11624" xr:uid="{42A8E81B-EB8D-46A6-8BBD-F3E68944A6A1}"/>
    <cellStyle name="ผลรวม 6 2 8 2" xfId="43504" xr:uid="{7DB8C259-5033-4043-940D-3FC898EE42C6}"/>
    <cellStyle name="ผลรวม 6 2 8 3" xfId="34355" xr:uid="{D6931A49-E5A2-4C83-AD80-09E58D3DFD0A}"/>
    <cellStyle name="ผลรวม 6 2 8 4" xfId="22792" xr:uid="{6339F8F0-6C2A-4304-A950-128C3C67D1EA}"/>
    <cellStyle name="ผลรวม 6 2 9" xfId="12037" xr:uid="{72C477E5-7980-446D-9666-8EAEB258AA46}"/>
    <cellStyle name="ผลรวม 6 2 9 2" xfId="44811" xr:uid="{96F07294-6B6C-4A7D-9C69-DE523C781229}"/>
    <cellStyle name="ผลรวม 6 2 9 3" xfId="35666" xr:uid="{FA8C4024-46AD-4BC7-8B2B-B3BA8093D641}"/>
    <cellStyle name="ผลรวม 6 2 9 4" xfId="24129" xr:uid="{F89A4ED8-8BFE-4D31-A014-15C6A25C3F09}"/>
    <cellStyle name="ผลรวม 6 20" xfId="49620" xr:uid="{716ABD14-F37F-4B61-B5AB-9BA13B043506}"/>
    <cellStyle name="ผลรวม 6 21" xfId="53855" xr:uid="{1E59219C-8462-4693-90FB-DB2192A71E4B}"/>
    <cellStyle name="ผลรวม 6 22" xfId="54759" xr:uid="{D2938E5C-12A3-423A-85FF-85CE58458BDF}"/>
    <cellStyle name="ผลรวม 6 23" xfId="55421" xr:uid="{643D3BB1-4F2C-4D0E-9F8E-93AE58327AF7}"/>
    <cellStyle name="ผลรวม 6 24" xfId="56352" xr:uid="{843235AE-0057-4B1B-82A6-F12DF906B1D8}"/>
    <cellStyle name="ผลรวม 6 25" xfId="17088" xr:uid="{9A8E1D73-B571-44C7-932C-71B45BDCE4EB}"/>
    <cellStyle name="ผลรวม 6 3" xfId="5428" xr:uid="{6907DD59-712E-4FF2-BE4D-D56411BCE570}"/>
    <cellStyle name="ผลรวม 6 3 2" xfId="39559" xr:uid="{1F792594-24D7-48CE-8425-DF1C4CA449C3}"/>
    <cellStyle name="ผลรวม 6 3 3" xfId="30294" xr:uid="{18CB0D1C-2D2A-4E53-9B01-DF6A875437DA}"/>
    <cellStyle name="ผลรวม 6 3 4" xfId="18539" xr:uid="{EFAB8FB8-0F9E-4B77-9C0A-09AA07A5500B}"/>
    <cellStyle name="ผลรวม 6 4" xfId="3958" xr:uid="{D32CE777-C724-4505-BD3C-50D80A267FF2}"/>
    <cellStyle name="ผลรวม 6 4 2" xfId="40951" xr:uid="{785D7BA8-66EE-4ED0-B49B-FE6F1E8F2E98}"/>
    <cellStyle name="ผลรวม 6 4 3" xfId="31721" xr:uid="{BD38A710-B22B-493E-BE9A-D6A71E9B75EC}"/>
    <cellStyle name="ผลรวม 6 4 4" xfId="19998" xr:uid="{72E297A1-2171-4FFD-B745-D41EA4F9F4D0}"/>
    <cellStyle name="ผลรวม 6 5" xfId="11196" xr:uid="{1CE63821-FCE7-4AED-A40B-EC0C63A89B81}"/>
    <cellStyle name="ผลรวม 6 5 2" xfId="41339" xr:uid="{42CB3A74-F410-408B-A734-2A6DCF14895D}"/>
    <cellStyle name="ผลรวม 6 5 3" xfId="32144" xr:uid="{342A63E7-9690-4816-941D-2DF76D54BF19}"/>
    <cellStyle name="ผลรวม 6 5 4" xfId="20435" xr:uid="{4E2C0B8E-E8D9-4EB8-BC8A-DACA47055CF4}"/>
    <cellStyle name="ผลรวม 6 6" xfId="5317" xr:uid="{DCBA6311-8C1F-4091-891E-E3F3304D6C69}"/>
    <cellStyle name="ผลรวม 6 6 2" xfId="40616" xr:uid="{A96D5F3E-D058-47AC-9130-7868923F90E5}"/>
    <cellStyle name="ผลรวม 6 6 3" xfId="31384" xr:uid="{3702B3D0-A172-4DAE-B320-92E95294B7D5}"/>
    <cellStyle name="ผลรวม 6 6 4" xfId="19653" xr:uid="{C746E2A3-FEE4-405E-8A05-DB7377A42148}"/>
    <cellStyle name="ผลรวม 6 7" xfId="5565" xr:uid="{DEBDD9D8-8FD4-4275-A045-08D0F158D47C}"/>
    <cellStyle name="ผลรวม 6 7 2" xfId="41550" xr:uid="{BC0A11BF-E577-4B4C-AA40-CD76F53DF699}"/>
    <cellStyle name="ผลรวม 6 7 3" xfId="32362" xr:uid="{3ACBD67C-4C60-410E-AED4-BBC21FB19B8B}"/>
    <cellStyle name="ผลรวม 6 7 4" xfId="20653" xr:uid="{4EFBB463-FE8C-4050-A1D4-17DA13BFA520}"/>
    <cellStyle name="ผลรวม 6 8" xfId="11206" xr:uid="{483C85A6-FAC2-4040-AE7D-333F677EAA5C}"/>
    <cellStyle name="ผลรวม 6 8 2" xfId="45102" xr:uid="{18EF6151-C141-4A37-8B57-BA8E5B9F67B4}"/>
    <cellStyle name="ผลรวม 6 8 3" xfId="35957" xr:uid="{D7E6027E-43CC-4DD9-A560-A51B39C9550F}"/>
    <cellStyle name="ผลรวม 6 8 4" xfId="24423" xr:uid="{2204C6A4-1CCC-46F9-A908-AB4BC02D7E42}"/>
    <cellStyle name="ผลรวม 6 9" xfId="5327" xr:uid="{6C28CCB3-825C-4C14-92C2-73C13F9FB939}"/>
    <cellStyle name="ผลรวม 6 9 2" xfId="44083" xr:uid="{02D3C81E-9E68-4FDC-91F9-D6BF7C8ED604}"/>
    <cellStyle name="ผลรวม 6 9 3" xfId="34935" xr:uid="{4A3D781C-DDE5-43C0-B8A4-C1FA2952DBC0}"/>
    <cellStyle name="ผลรวม 6 9 4" xfId="23379" xr:uid="{D6C48551-B29D-4567-A8BE-0F148417090C}"/>
    <cellStyle name="ผลรวม 7" xfId="2102" xr:uid="{00000000-0005-0000-0000-000036080000}"/>
    <cellStyle name="ผลรวม 7 10" xfId="13339" xr:uid="{701155DB-633D-4B79-9403-EDC323B776F8}"/>
    <cellStyle name="ผลรวม 7 10 2" xfId="43299" xr:uid="{3C0179EA-98BC-4DCC-82CA-A2E1A22DEEC4}"/>
    <cellStyle name="ผลรวม 7 10 3" xfId="34149" xr:uid="{C7B62834-6A59-40FF-9223-B2CC42CAEE01}"/>
    <cellStyle name="ผลรวม 7 10 4" xfId="22585" xr:uid="{32F58EA7-1309-4682-8F5A-71A6317FB8B4}"/>
    <cellStyle name="ผลรวม 7 11" xfId="16157" xr:uid="{92F2C18C-BFE2-4285-9F24-514BA054F42D}"/>
    <cellStyle name="ผลรวม 7 11 2" xfId="44987" xr:uid="{D2D0E3C1-BCA0-43BA-A39A-79B73C348242}"/>
    <cellStyle name="ผลรวม 7 11 3" xfId="35842" xr:uid="{1341CF26-31DB-46F8-9DF4-A19968D08DD2}"/>
    <cellStyle name="ผลรวม 7 11 4" xfId="24305" xr:uid="{18FF1437-529A-44F0-B891-CB92698519F9}"/>
    <cellStyle name="ผลรวม 7 12" xfId="13857" xr:uid="{CCB0B61D-7C8B-4F00-850B-4B8CD099A018}"/>
    <cellStyle name="ผลรวม 7 12 2" xfId="39420" xr:uid="{E5BCBB7B-318C-46B7-AB86-0AE7CD178559}"/>
    <cellStyle name="ผลรวม 7 12 3" xfId="30155" xr:uid="{D990C023-03A2-4B98-94E6-49435C1CE7B4}"/>
    <cellStyle name="ผลรวม 7 12 4" xfId="18399" xr:uid="{46381DCC-FBF6-4852-88E4-09436A217977}"/>
    <cellStyle name="ผลรวม 7 13" xfId="27380" xr:uid="{48A2171F-7733-4AD5-92DD-1A3230E202AE}"/>
    <cellStyle name="ผลรวม 7 13 2" xfId="47801" xr:uid="{D97B6F43-69F4-4E57-8814-1577A8EA0227}"/>
    <cellStyle name="ผลรวม 7 13 3" xfId="38657" xr:uid="{8080108C-D36E-4443-BBFD-DF4739388177}"/>
    <cellStyle name="ผลรวม 7 14" xfId="27019" xr:uid="{6E2354F4-10D6-42AE-ADF2-3EFF0DAB70C4}"/>
    <cellStyle name="ผลรวม 7 15" xfId="48976" xr:uid="{5484BDBA-7CBE-48B7-939E-CAD63362E3D1}"/>
    <cellStyle name="ผลรวม 7 16" xfId="50906" xr:uid="{D66E76BA-C333-415D-8D5C-0AB52ACC5D16}"/>
    <cellStyle name="ผลรวม 7 17" xfId="49575" xr:uid="{1416724C-37F5-403B-806F-A872783144E9}"/>
    <cellStyle name="ผลรวม 7 18" xfId="51945" xr:uid="{FA2B14F4-247B-4133-B30B-DC452E30F989}"/>
    <cellStyle name="ผลรวม 7 19" xfId="49289" xr:uid="{479A3646-ADA0-4256-929E-6729DE745BEE}"/>
    <cellStyle name="ผลรวม 7 2" xfId="5430" xr:uid="{84D60F85-3994-4BC3-B813-1B418647EDFB}"/>
    <cellStyle name="ผลรวม 7 2 2" xfId="41236" xr:uid="{AB4CEB4C-6F03-4D0E-8495-2E17FE6B1187}"/>
    <cellStyle name="ผลรวม 7 2 3" xfId="32016" xr:uid="{312A739A-4A0B-4343-9926-1CFADA946F43}"/>
    <cellStyle name="ผลรวม 7 2 4" xfId="20305" xr:uid="{1CE2E1CE-C399-42AA-8FC7-255F0ADB8C36}"/>
    <cellStyle name="ผลรวม 7 20" xfId="53857" xr:uid="{77A46F0A-CF4C-45F5-8412-BE300CA2B63C}"/>
    <cellStyle name="ผลรวม 7 21" xfId="52855" xr:uid="{DD1580E1-5956-475E-867F-1D17CCACF883}"/>
    <cellStyle name="ผลรวม 7 22" xfId="55230" xr:uid="{4FF91B03-46DE-4623-A70A-CE97F9A454B4}"/>
    <cellStyle name="ผลรวม 7 23" xfId="56354" xr:uid="{54EDDB1F-8FE6-448E-894D-89A99D85F03A}"/>
    <cellStyle name="ผลรวม 7 24" xfId="17090" xr:uid="{A0417D47-E1A7-432F-A979-42427B8B2C11}"/>
    <cellStyle name="ผลรวม 7 3" xfId="3956" xr:uid="{B7042A88-0BBA-47E0-8663-29B59369ACF1}"/>
    <cellStyle name="ผลรวม 7 3 2" xfId="40953" xr:uid="{1F22D871-6270-415A-8EDA-9434090665DC}"/>
    <cellStyle name="ผลรวม 7 3 3" xfId="31723" xr:uid="{7449EB94-CDFF-4C94-AB06-F1326CC0FA27}"/>
    <cellStyle name="ผลรวม 7 3 4" xfId="20000" xr:uid="{B1EAA7CC-E959-470F-98F5-0001008F5F69}"/>
    <cellStyle name="ผลรวม 7 4" xfId="11197" xr:uid="{9AEFBB96-B75B-4473-98D1-AC7DBA6BADD2}"/>
    <cellStyle name="ผลรวม 7 4 2" xfId="41805" xr:uid="{E9732602-4EF6-4645-A356-ED08AF9F1929}"/>
    <cellStyle name="ผลรวม 7 4 3" xfId="32654" xr:uid="{D2E036B8-32F4-416E-B300-DD86A85E144C}"/>
    <cellStyle name="ผลรวม 7 4 4" xfId="21071" xr:uid="{FDA22E3A-1D4A-49E2-9B6E-B042409EC863}"/>
    <cellStyle name="ผลรวม 7 5" xfId="5318" xr:uid="{25F10DF4-183D-4F06-8C94-F11F6280B9E4}"/>
    <cellStyle name="ผลรวม 7 5 2" xfId="42560" xr:uid="{3DBD0F3A-E439-4717-BD21-E74D230CF14B}"/>
    <cellStyle name="ผลรวม 7 5 3" xfId="33410" xr:uid="{D7F85D51-81CB-4F61-8782-E2594D269F1E}"/>
    <cellStyle name="ผลรวม 7 5 4" xfId="21833" xr:uid="{348575D5-73DD-44FE-B3BB-533F25202DFB}"/>
    <cellStyle name="ผลรวม 7 6" xfId="6202" xr:uid="{1D83A717-642C-4D22-A853-D0236C9BDE1B}"/>
    <cellStyle name="ผลรวม 7 6 2" xfId="43283" xr:uid="{ADB874A3-1E14-4631-94B5-4DBCE04C9656}"/>
    <cellStyle name="ผลรวม 7 6 3" xfId="34133" xr:uid="{3C0534BB-8A9D-43C9-A89B-879958220AD9}"/>
    <cellStyle name="ผลรวม 7 6 4" xfId="22568" xr:uid="{5659A690-78F3-4AD7-B21C-CCF0B131C549}"/>
    <cellStyle name="ผลรวม 7 7" xfId="9959" xr:uid="{A02C7488-3F4E-4E2C-BD56-C4DA5282C5F3}"/>
    <cellStyle name="ผลรวม 7 7 2" xfId="43857" xr:uid="{43089A81-B324-4CC2-B6F4-09DDE7C9AA8D}"/>
    <cellStyle name="ผลรวม 7 7 3" xfId="34708" xr:uid="{14D287A5-5D4A-4A51-9641-A2F67F8F7770}"/>
    <cellStyle name="ผลรวม 7 7 4" xfId="23149" xr:uid="{2A2B3887-2975-4D1A-BCDF-A409B9430D1B}"/>
    <cellStyle name="ผลรวม 7 8" xfId="10628" xr:uid="{7397D0A1-A478-4BF3-A908-D4989C0D1B86}"/>
    <cellStyle name="ผลรวม 7 8 2" xfId="44084" xr:uid="{31B71462-09FA-46B5-BA65-A1C3CDB466EB}"/>
    <cellStyle name="ผลรวม 7 8 3" xfId="34936" xr:uid="{71AAD46D-C234-4E57-9D43-F06DA55C3F72}"/>
    <cellStyle name="ผลรวม 7 8 4" xfId="23380" xr:uid="{C2E1CDD0-6A3E-4528-8077-C145FB4E5F26}"/>
    <cellStyle name="ผลรวม 7 9" xfId="10914" xr:uid="{02AE6194-119A-476F-855F-102822983297}"/>
    <cellStyle name="ผลรวม 7 9 2" xfId="43711" xr:uid="{EFCA0D52-E82D-4715-92DF-110DD178504C}"/>
    <cellStyle name="ผลรวม 7 9 3" xfId="34562" xr:uid="{A92569BA-F24C-4789-BD16-C008B76CB77B}"/>
    <cellStyle name="ผลรวม 7 9 4" xfId="23000" xr:uid="{706121A7-B573-46E0-8053-9C945F3105FD}"/>
    <cellStyle name="ผลรวม 8" xfId="5411" xr:uid="{FE940045-492C-428D-A424-6D320E9FCC29}"/>
    <cellStyle name="ผลรวม 8 2" xfId="41245" xr:uid="{2A3E557A-9D51-469D-948F-0041202E7EBD}"/>
    <cellStyle name="ผลรวม 8 3" xfId="32025" xr:uid="{696E22E0-A370-4B3A-8DE1-48121DC6BAEF}"/>
    <cellStyle name="ผลรวม 8 4" xfId="20314" xr:uid="{080C67D2-2578-468A-AD77-4316B8943F8E}"/>
    <cellStyle name="ผลรวม 9" xfId="3975" xr:uid="{6625420D-AE9F-4242-BFF8-D4FEA91F10C5}"/>
    <cellStyle name="ผลรวม 9 2" xfId="40935" xr:uid="{1AFCEBC6-71D5-4A71-9D56-42C533A53DFD}"/>
    <cellStyle name="ผลรวม 9 3" xfId="31705" xr:uid="{874EE8D6-1AE2-47AF-8235-809F63D5AFF4}"/>
    <cellStyle name="ผลรวม 9 4" xfId="19982" xr:uid="{8AB1C808-18E2-46B3-A2D4-A5BE8677A55D}"/>
    <cellStyle name="ฤธถ [0]_95" xfId="2103" xr:uid="{00000000-0005-0000-0000-000037080000}"/>
    <cellStyle name="ฤธถ_95" xfId="2104" xr:uid="{00000000-0005-0000-0000-000038080000}"/>
    <cellStyle name="ล๋ศญ [0]_95" xfId="2105" xr:uid="{00000000-0005-0000-0000-000039080000}"/>
    <cellStyle name="ล๋ศญ_95" xfId="2106" xr:uid="{00000000-0005-0000-0000-00003A080000}"/>
    <cellStyle name="วฅมุ_4ฟ๙ฝวภ๛" xfId="2107" xr:uid="{00000000-0005-0000-0000-00003B080000}"/>
    <cellStyle name="ส่วนที่ถูกเน้น1" xfId="2108" xr:uid="{00000000-0005-0000-0000-00003C080000}"/>
    <cellStyle name="ส่วนที่ถูกเน้น1 2" xfId="2109" xr:uid="{00000000-0005-0000-0000-00003D080000}"/>
    <cellStyle name="ส่วนที่ถูกเน้น2" xfId="2110" xr:uid="{00000000-0005-0000-0000-00003E080000}"/>
    <cellStyle name="ส่วนที่ถูกเน้น2 2" xfId="2111" xr:uid="{00000000-0005-0000-0000-00003F080000}"/>
    <cellStyle name="ส่วนที่ถูกเน้น3" xfId="2112" xr:uid="{00000000-0005-0000-0000-000040080000}"/>
    <cellStyle name="ส่วนที่ถูกเน้น3 2" xfId="2113" xr:uid="{00000000-0005-0000-0000-000041080000}"/>
    <cellStyle name="ส่วนที่ถูกเน้น4" xfId="2114" xr:uid="{00000000-0005-0000-0000-000042080000}"/>
    <cellStyle name="ส่วนที่ถูกเน้น4 2" xfId="2115" xr:uid="{00000000-0005-0000-0000-000043080000}"/>
    <cellStyle name="ส่วนที่ถูกเน้น5" xfId="2116" xr:uid="{00000000-0005-0000-0000-000044080000}"/>
    <cellStyle name="ส่วนที่ถูกเน้น5 2" xfId="2117" xr:uid="{00000000-0005-0000-0000-000045080000}"/>
    <cellStyle name="ส่วนที่ถูกเน้น6" xfId="2118" xr:uid="{00000000-0005-0000-0000-000046080000}"/>
    <cellStyle name="ส่วนที่ถูกเน้น6 2" xfId="2119" xr:uid="{00000000-0005-0000-0000-000047080000}"/>
    <cellStyle name="หมายเหตุ" xfId="2120" xr:uid="{00000000-0005-0000-0000-000048080000}"/>
    <cellStyle name="หมายเหตุ 10" xfId="5443" xr:uid="{B3C64907-697F-4F81-B875-7E51B6D341A6}"/>
    <cellStyle name="หมายเหตุ 10 2" xfId="41226" xr:uid="{0E89412B-F947-4C05-BBE0-B49E9807E413}"/>
    <cellStyle name="หมายเหตุ 10 3" xfId="32006" xr:uid="{B15864CF-605B-45ED-871B-0A8576D8B234}"/>
    <cellStyle name="หมายเหตุ 10 4" xfId="20295" xr:uid="{E837327D-02F8-4B8D-91F3-B9C111FAD4DC}"/>
    <cellStyle name="หมายเหตุ 11" xfId="3945" xr:uid="{959B7865-BFFE-409A-A09D-0833405392B9}"/>
    <cellStyle name="หมายเหตุ 11 2" xfId="40971" xr:uid="{C93DEB49-D6A5-48F9-9A5C-C5316B55CF6C}"/>
    <cellStyle name="หมายเหตุ 11 3" xfId="31741" xr:uid="{685B4A2F-B293-4082-A383-50076C4A2FB9}"/>
    <cellStyle name="หมายเหตุ 11 4" xfId="20018" xr:uid="{30F3C315-84AD-44DD-AA95-742C559EE88D}"/>
    <cellStyle name="หมายเหตุ 12" xfId="10713" xr:uid="{B450ED7D-934B-40EC-B97B-C81B13014F8F}"/>
    <cellStyle name="หมายเหตุ 12 2" xfId="41068" xr:uid="{850BC6FE-5204-43FA-B9DF-C15CECF8BBED}"/>
    <cellStyle name="หมายเหตุ 12 3" xfId="31838" xr:uid="{670C540F-B49F-4DD9-A599-C9063AA6AD16}"/>
    <cellStyle name="หมายเหตุ 12 4" xfId="20117" xr:uid="{EE9D0D3A-6169-4693-92BD-B0CBDC018570}"/>
    <cellStyle name="หมายเหตุ 13" xfId="10899" xr:uid="{781D0393-9964-4903-A86B-A67F25AB688E}"/>
    <cellStyle name="หมายเหตุ 13 2" xfId="39444" xr:uid="{ABA48E11-457E-483F-803E-D4928338C834}"/>
    <cellStyle name="หมายเหตุ 13 3" xfId="30179" xr:uid="{F2854DE3-0817-4054-9163-0505A15967B0}"/>
    <cellStyle name="หมายเหตุ 13 4" xfId="18423" xr:uid="{5BE1A58A-6093-4E12-946C-CE395CC5D986}"/>
    <cellStyle name="หมายเหตุ 14" xfId="10846" xr:uid="{19F7FCEB-CD86-4B2F-ACBB-15CBBEDBABC6}"/>
    <cellStyle name="หมายเหตุ 14 2" xfId="40904" xr:uid="{DF802E11-D58D-4866-80A1-9578A5D0DB8F}"/>
    <cellStyle name="หมายเหตุ 14 3" xfId="31673" xr:uid="{4179285D-8629-4327-806E-A8FD580E38F9}"/>
    <cellStyle name="หมายเหตุ 14 4" xfId="19950" xr:uid="{2E8512F6-6947-48B4-A822-22EC4FEB0172}"/>
    <cellStyle name="หมายเหตุ 15" xfId="10537" xr:uid="{B62EAF2D-4C20-4834-807C-407C21A06828}"/>
    <cellStyle name="หมายเหตุ 15 2" xfId="45093" xr:uid="{08FB579D-A187-4EB3-8B95-0966F2B7B161}"/>
    <cellStyle name="หมายเหตุ 15 3" xfId="35948" xr:uid="{AD221EBC-C888-4F79-A14E-1AD5E04799BB}"/>
    <cellStyle name="หมายเหตุ 15 4" xfId="24414" xr:uid="{B06C9DB4-D77C-4D77-BF06-AF842320F277}"/>
    <cellStyle name="หมายเหตุ 16" xfId="11453" xr:uid="{06F22699-EC87-4437-8E12-F33747407370}"/>
    <cellStyle name="หมายเหตุ 16 2" xfId="43507" xr:uid="{073A0765-8995-4673-BABA-FA43265E663C}"/>
    <cellStyle name="หมายเหตุ 16 3" xfId="34358" xr:uid="{C58DF595-D3BE-4FEA-9EA8-5706E135363F}"/>
    <cellStyle name="หมายเหตุ 16 4" xfId="22795" xr:uid="{CDCF39DF-C261-41F8-A171-056900F8C798}"/>
    <cellStyle name="หมายเหตุ 17" xfId="11885" xr:uid="{0CABD0C4-2FC8-4639-BEE8-10D1DB494194}"/>
    <cellStyle name="หมายเหตุ 17 2" xfId="44877" xr:uid="{A672C896-E2E3-4105-870E-90EAC2524F41}"/>
    <cellStyle name="หมายเหตุ 17 3" xfId="35732" xr:uid="{BD15E6A1-35FC-40F0-B24B-5AE143DF13D6}"/>
    <cellStyle name="หมายเหตุ 17 4" xfId="24195" xr:uid="{B88141A9-543D-47CB-BC5A-E89839E3D713}"/>
    <cellStyle name="หมายเหตุ 18" xfId="14459" xr:uid="{E6751C52-D550-42A7-9A23-95B51249619A}"/>
    <cellStyle name="หมายเหตุ 18 2" xfId="47008" xr:uid="{3216B33F-8D66-4BC6-965E-E2EC965E879E}"/>
    <cellStyle name="หมายเหตุ 18 3" xfId="37864" xr:uid="{45F4B38F-FBCA-42F5-9F6B-093F76BADB23}"/>
    <cellStyle name="หมายเหตุ 18 4" xfId="26446" xr:uid="{484109DD-72FA-4BDB-84A8-EA12471C29DB}"/>
    <cellStyle name="หมายเหตุ 19" xfId="15290" xr:uid="{1F27DFBF-6E3D-4817-A703-A2930059E85B}"/>
    <cellStyle name="หมายเหตุ 19 2" xfId="43782" xr:uid="{A454184F-E134-44F4-9445-04BAE95A62A5}"/>
    <cellStyle name="หมายเหตุ 19 3" xfId="34633" xr:uid="{0CACB5D1-8E0F-4773-B1CC-81FEF036A8D4}"/>
    <cellStyle name="หมายเหตุ 19 4" xfId="23073" xr:uid="{D0C3A3A1-DC2F-4FE3-9088-58B989A44B84}"/>
    <cellStyle name="หมายเหตุ 2" xfId="2121" xr:uid="{00000000-0005-0000-0000-000049080000}"/>
    <cellStyle name="หมายเหตุ 2 10" xfId="5214" xr:uid="{5945160E-94E6-41B2-89DB-33369363E254}"/>
    <cellStyle name="หมายเหตุ 2 10 2" xfId="39441" xr:uid="{32B59B4A-F5B7-4CC1-87B0-8505F8FA3F14}"/>
    <cellStyle name="หมายเหตุ 2 10 3" xfId="30176" xr:uid="{8C1C332C-1ABA-4B24-8C96-72FC9B59D50D}"/>
    <cellStyle name="หมายเหตุ 2 10 4" xfId="18420" xr:uid="{E353C52B-43B7-4AB5-914F-3139250FEDCF}"/>
    <cellStyle name="หมายเหตุ 2 11" xfId="6139" xr:uid="{2296B5DE-7381-4CE6-AE86-47D58FD4ABC8}"/>
    <cellStyle name="หมายเหตุ 2 11 2" xfId="42796" xr:uid="{EB9512AE-F1E3-4D0D-8942-ED06F9EBEE7F}"/>
    <cellStyle name="หมายเหตุ 2 11 3" xfId="33646" xr:uid="{2955C6D2-1727-45E6-B1CA-FC96E8F829AB}"/>
    <cellStyle name="หมายเหตุ 2 11 4" xfId="22072" xr:uid="{AA972DB2-DCB3-411C-8855-D70443D43841}"/>
    <cellStyle name="หมายเหตุ 2 12" xfId="10331" xr:uid="{DC59D58A-8C5F-4581-9DF0-D4BA6FADD1A6}"/>
    <cellStyle name="หมายเหตุ 2 12 2" xfId="45094" xr:uid="{BD8D42C8-DAEF-4EFA-AA94-5B1C1A695EAB}"/>
    <cellStyle name="หมายเหตุ 2 12 3" xfId="35949" xr:uid="{0117C6E6-6877-4286-BA8F-83E9D3E7ACEE}"/>
    <cellStyle name="หมายเหตุ 2 12 4" xfId="24415" xr:uid="{328DAD4D-918A-4E95-B3FA-0C42965FFF76}"/>
    <cellStyle name="หมายเหตุ 2 13" xfId="6145" xr:uid="{D56E1231-DC68-4728-B051-520CA2D9351A}"/>
    <cellStyle name="หมายเหตุ 2 13 2" xfId="44086" xr:uid="{8D126A95-54D4-493E-9503-A475023204DA}"/>
    <cellStyle name="หมายเหตุ 2 13 3" xfId="34938" xr:uid="{41C87CB0-C2F0-48A7-A911-428E88151732}"/>
    <cellStyle name="หมายเหตุ 2 13 4" xfId="23382" xr:uid="{540CFB00-0CF0-42CA-AF8E-849F5D28E7FC}"/>
    <cellStyle name="หมายเหตุ 2 14" xfId="11550" xr:uid="{C38F388F-A63B-4DA7-9B1D-683CC0E90382}"/>
    <cellStyle name="หมายเหตุ 2 14 2" xfId="44903" xr:uid="{13D815B9-A282-4C9D-85E5-9C1764B21FF4}"/>
    <cellStyle name="หมายเหตุ 2 14 3" xfId="35758" xr:uid="{026320DE-59B5-48DA-97AE-EBB07D7D40CD}"/>
    <cellStyle name="หมายเหตุ 2 14 4" xfId="24221" xr:uid="{0B3430EA-57ED-4930-8BCC-A179F060D13E}"/>
    <cellStyle name="หมายเหตุ 2 15" xfId="15485" xr:uid="{1F4254C0-8B3A-412A-8296-60BC3134159C}"/>
    <cellStyle name="หมายเหตุ 2 15 2" xfId="44201" xr:uid="{DD82B1E9-62A6-477A-8F10-121D4E52A81D}"/>
    <cellStyle name="หมายเหตุ 2 15 3" xfId="35053" xr:uid="{36BCF179-1472-4531-BF87-49CA4B74D7C0}"/>
    <cellStyle name="หมายเหตุ 2 15 4" xfId="23499" xr:uid="{B3B33EEB-24D9-485A-9485-3F970E77C745}"/>
    <cellStyle name="หมายเหตุ 2 16" xfId="16153" xr:uid="{10D293A2-DD52-4E76-ADE7-4AB40C2A602F}"/>
    <cellStyle name="หมายเหตุ 2 16 2" xfId="43858" xr:uid="{CC727BE3-9BC8-4383-BEF1-ED625E10219B}"/>
    <cellStyle name="หมายเหตุ 2 16 3" xfId="34709" xr:uid="{B2086A8E-1A60-4899-A701-78F1BFA63733}"/>
    <cellStyle name="หมายเหตุ 2 16 4" xfId="23150" xr:uid="{365F1C2C-0984-4967-A577-BF8667D81B1F}"/>
    <cellStyle name="หมายเหตุ 2 17" xfId="13853" xr:uid="{86908FBD-E263-483C-887C-89D90BC664CB}"/>
    <cellStyle name="หมายเหตุ 2 17 2" xfId="46103" xr:uid="{6DF328C0-859C-45E3-8C62-40EEAEA12B75}"/>
    <cellStyle name="หมายเหตุ 2 17 3" xfId="36958" xr:uid="{95A01B23-649C-4880-841C-15B73C982375}"/>
    <cellStyle name="หมายเหตุ 2 17 4" xfId="25452" xr:uid="{11E32B9A-8268-423C-A344-137E2A713FDC}"/>
    <cellStyle name="หมายเหตุ 2 18" xfId="24889" xr:uid="{89135F56-95B0-47FA-B887-999B23E80882}"/>
    <cellStyle name="หมายเหตุ 2 18 2" xfId="45565" xr:uid="{8540E17D-5459-4BAB-A4C1-A376A2EEE206}"/>
    <cellStyle name="หมายเหตุ 2 18 3" xfId="36420" xr:uid="{5EA8378B-9DEA-494B-9A1E-2B59E4097CC4}"/>
    <cellStyle name="หมายเหตุ 2 19" xfId="27832" xr:uid="{76BCE034-9DE3-488F-9F9B-D3BF6F005D2F}"/>
    <cellStyle name="หมายเหตุ 2 2" xfId="2122" xr:uid="{00000000-0005-0000-0000-00004A080000}"/>
    <cellStyle name="หมายเหตุ 2 2 10" xfId="9905" xr:uid="{68EFB06D-BBCF-4463-9A51-38D58D59B2BA}"/>
    <cellStyle name="หมายเหตุ 2 2 10 2" xfId="44701" xr:uid="{14E3A3F2-A141-462B-92ED-DFDE5667AFBD}"/>
    <cellStyle name="หมายเหตุ 2 2 10 3" xfId="35556" xr:uid="{948EEC5F-8F4A-49B8-AB7C-FB36163C6194}"/>
    <cellStyle name="หมายเหตุ 2 2 10 4" xfId="24017" xr:uid="{EB380725-28E2-4DBC-A167-EE0EAB46DD5C}"/>
    <cellStyle name="หมายเหตุ 2 2 11" xfId="14767" xr:uid="{269489C8-CF25-4FBC-9DF3-0E0569D25F31}"/>
    <cellStyle name="หมายเหตุ 2 2 11 2" xfId="45889" xr:uid="{1696FE33-40B8-43FC-A75D-C78120BE24F7}"/>
    <cellStyle name="หมายเหตุ 2 2 11 3" xfId="36744" xr:uid="{90C9AE53-754C-4735-9B7F-6EB16E06E9A1}"/>
    <cellStyle name="หมายเหตุ 2 2 11 4" xfId="25233" xr:uid="{92981196-8863-4AD1-B84C-00B690A37A97}"/>
    <cellStyle name="หมายเหตุ 2 2 12" xfId="15382" xr:uid="{B0D9DA82-3604-47C5-AF57-F0EFBCD0B39F}"/>
    <cellStyle name="หมายเหตุ 2 2 12 2" xfId="43783" xr:uid="{CCC93619-AB3A-40B1-9C23-8F39B00395BF}"/>
    <cellStyle name="หมายเหตุ 2 2 12 3" xfId="34634" xr:uid="{62B5B93F-4472-4378-856D-5036D2A39CBB}"/>
    <cellStyle name="หมายเหตุ 2 2 12 4" xfId="23074" xr:uid="{08D89810-5448-42D7-A91E-DC99C84D33F0}"/>
    <cellStyle name="หมายเหตุ 2 2 13" xfId="16105" xr:uid="{5EDDC4B7-C01A-44C0-AE31-0A093BDA435F}"/>
    <cellStyle name="หมายเหตุ 2 2 13 2" xfId="44543" xr:uid="{CBC414EE-C5B8-4762-BBBA-14109C2B8282}"/>
    <cellStyle name="หมายเหตุ 2 2 13 3" xfId="35397" xr:uid="{AB9CD4D7-44C5-410A-88EB-15C299ED9162}"/>
    <cellStyle name="หมายเหตุ 2 2 13 4" xfId="23854" xr:uid="{86933EFE-961C-47DB-919E-B644B0FCEB02}"/>
    <cellStyle name="หมายเหตุ 2 2 14" xfId="27381" xr:uid="{99B29830-ED5A-4334-BA5C-225D68684F96}"/>
    <cellStyle name="หมายเหตุ 2 2 14 2" xfId="47802" xr:uid="{C7F4873B-5308-458D-949B-562E2DF9299F}"/>
    <cellStyle name="หมายเหตุ 2 2 14 3" xfId="38658" xr:uid="{E18469B9-4888-4E71-BC0F-41150D524F71}"/>
    <cellStyle name="หมายเหตุ 2 2 15" xfId="23640" xr:uid="{2AF12BC9-C465-4A5C-AA46-182C086C1877}"/>
    <cellStyle name="หมายเหตุ 2 2 16" xfId="48980" xr:uid="{D9F7D9EA-4915-4B8B-8CF9-1D47644E0B98}"/>
    <cellStyle name="หมายเหตุ 2 2 17" xfId="50923" xr:uid="{B156E775-F891-4767-894C-77FB3F1D51F4}"/>
    <cellStyle name="หมายเหตุ 2 2 18" xfId="51061" xr:uid="{522F7570-79F4-4780-9854-689660BE4FB1}"/>
    <cellStyle name="หมายเหตุ 2 2 19" xfId="51331" xr:uid="{99289408-6D9A-42FF-880D-3F30A838D3A5}"/>
    <cellStyle name="หมายเหตุ 2 2 2" xfId="2123" xr:uid="{00000000-0005-0000-0000-00004B080000}"/>
    <cellStyle name="หมายเหตุ 2 2 2 10" xfId="14036" xr:uid="{CA998989-9767-4D50-ABA9-139AC45930DC}"/>
    <cellStyle name="หมายเหตุ 2 2 2 10 2" xfId="41009" xr:uid="{28F91571-B968-4465-A090-E88707A2F088}"/>
    <cellStyle name="หมายเหตุ 2 2 2 10 3" xfId="31779" xr:uid="{8A4F4501-F69A-4238-9903-D7154C22B174}"/>
    <cellStyle name="หมายเหตุ 2 2 2 10 4" xfId="20056" xr:uid="{A00A4102-C19F-4599-A7F3-C07FCE792767}"/>
    <cellStyle name="หมายเหตุ 2 2 2 11" xfId="16154" xr:uid="{069CA60F-FCE4-4AED-A45A-0033C365CC77}"/>
    <cellStyle name="หมายเหตุ 2 2 2 11 2" xfId="45074" xr:uid="{C912B1A8-084B-4279-BC51-766145B61D39}"/>
    <cellStyle name="หมายเหตุ 2 2 2 11 3" xfId="35929" xr:uid="{0FD8368B-88D2-4452-B0FF-D9F27E9C9382}"/>
    <cellStyle name="หมายเหตุ 2 2 2 11 4" xfId="24395" xr:uid="{9CDEF45E-B7AE-4A37-ACA5-2289B3E9224E}"/>
    <cellStyle name="หมายเหตุ 2 2 2 12" xfId="13854" xr:uid="{79832E45-2486-4B82-B0A2-E555301EB654}"/>
    <cellStyle name="หมายเหตุ 2 2 2 12 2" xfId="47116" xr:uid="{17EB2128-8796-4C83-9B6A-F820F1631C53}"/>
    <cellStyle name="หมายเหตุ 2 2 2 12 3" xfId="37972" xr:uid="{B17CF474-5EFE-4EA5-9F71-7C357A839052}"/>
    <cellStyle name="หมายเหตุ 2 2 2 12 4" xfId="26558" xr:uid="{D793F902-A768-43F0-944B-267E5DCC6A69}"/>
    <cellStyle name="หมายเหตุ 2 2 2 13" xfId="25570" xr:uid="{C3A69DDC-51DA-4915-A56D-DE1F8329BBD1}"/>
    <cellStyle name="หมายเหตุ 2 2 2 13 2" xfId="46210" xr:uid="{468B5E5D-127A-48CE-9A3E-A356E9DBC2CA}"/>
    <cellStyle name="หมายเหตุ 2 2 2 13 3" xfId="37065" xr:uid="{3A73D92A-CE14-4540-BDDB-E4628FD6292F}"/>
    <cellStyle name="หมายเหตุ 2 2 2 14" xfId="27016" xr:uid="{F10C7638-2AFB-4D17-A99B-7A56A0EEAEBC}"/>
    <cellStyle name="หมายเหตุ 2 2 2 15" xfId="48981" xr:uid="{0994A185-773A-44EF-8380-4D50DEAA0B0F}"/>
    <cellStyle name="หมายเหตุ 2 2 2 16" xfId="50924" xr:uid="{D4173CF3-AA64-47EE-B1F3-04B380227B41}"/>
    <cellStyle name="หมายเหตุ 2 2 2 17" xfId="49958" xr:uid="{B9D9BE0C-0821-4A66-B12D-5871B9609C25}"/>
    <cellStyle name="หมายเหตุ 2 2 2 18" xfId="52309" xr:uid="{990E169F-ED7D-48AF-A799-6542ED8E265F}"/>
    <cellStyle name="หมายเหตุ 2 2 2 19" xfId="52203" xr:uid="{DCE67F7C-6939-449D-BC5A-B364BCA6620C}"/>
    <cellStyle name="หมายเหตุ 2 2 2 2" xfId="5446" xr:uid="{7E28CCE0-1568-469D-A481-3E0835A115B9}"/>
    <cellStyle name="หมายเหตุ 2 2 2 2 2" xfId="39548" xr:uid="{8B100891-F2DC-42C7-8639-803F47069052}"/>
    <cellStyle name="หมายเหตุ 2 2 2 2 3" xfId="30283" xr:uid="{D41DEEBA-2163-4286-8DC1-7B164582B882}"/>
    <cellStyle name="หมายเหตุ 2 2 2 2 4" xfId="18528" xr:uid="{935877BC-F6D1-4320-8024-51954CAD899D}"/>
    <cellStyle name="หมายเหตุ 2 2 2 20" xfId="53865" xr:uid="{3380CED6-5E61-4B5E-83FD-EFDD2A68A3B2}"/>
    <cellStyle name="หมายเหตุ 2 2 2 21" xfId="54428" xr:uid="{39FA94BA-B0D0-4F4B-8A26-AB81A3882802}"/>
    <cellStyle name="หมายเหตุ 2 2 2 22" xfId="53088" xr:uid="{FE25856C-E4DA-40C4-9C37-F79A060136BB}"/>
    <cellStyle name="หมายเหตุ 2 2 2 23" xfId="56358" xr:uid="{648A833D-EDF7-4F0C-84D8-180A3973CF42}"/>
    <cellStyle name="หมายเหตุ 2 2 2 24" xfId="17094" xr:uid="{726C6F6F-C164-4C95-9587-764651483A4B}"/>
    <cellStyle name="หมายเหตุ 2 2 2 3" xfId="3942" xr:uid="{F1273B8B-8320-480D-96E0-90DC74AA1B62}"/>
    <cellStyle name="หมายเหตุ 2 2 2 3 2" xfId="40974" xr:uid="{85B0A448-8DAB-45D0-AC2B-8EF0973A596E}"/>
    <cellStyle name="หมายเหตุ 2 2 2 3 3" xfId="31744" xr:uid="{DACB71A7-5AB3-4732-A74C-C53D748A91B2}"/>
    <cellStyle name="หมายเหตุ 2 2 2 3 4" xfId="20021" xr:uid="{61DFEB0C-4A2D-4268-9312-10C110082C14}"/>
    <cellStyle name="หมายเหตุ 2 2 2 4" xfId="11193" xr:uid="{0AA6A665-6AD5-43AB-8353-6B1C2BFB9178}"/>
    <cellStyle name="หมายเหตุ 2 2 2 4 2" xfId="39675" xr:uid="{A6CF7B66-3F50-4878-9B04-93484926BF33}"/>
    <cellStyle name="หมายเหตุ 2 2 2 4 3" xfId="30435" xr:uid="{D14AE53D-C130-4485-BBD5-A0DED93C8CB5}"/>
    <cellStyle name="หมายเหตุ 2 2 2 4 4" xfId="18680" xr:uid="{43797679-950A-4E30-98F4-D39D3F914B26}"/>
    <cellStyle name="หมายเหตุ 2 2 2 5" xfId="5215" xr:uid="{29BBFD19-3CB8-475F-A158-8B861923A588}"/>
    <cellStyle name="หมายเหตุ 2 2 2 5 2" xfId="40622" xr:uid="{9E007BC8-BCEB-4260-9C2A-7CEF1C42DE37}"/>
    <cellStyle name="หมายเหตุ 2 2 2 5 3" xfId="31390" xr:uid="{9976BEAE-6EAC-4FAC-ABD5-0720BA39DFDE}"/>
    <cellStyle name="หมายเหตุ 2 2 2 5 4" xfId="19659" xr:uid="{9CC605C9-BBE8-4416-A62B-E15E4C3535E1}"/>
    <cellStyle name="หมายเหตุ 2 2 2 6" xfId="6115" xr:uid="{75EB96EB-A4C4-443F-9F45-0D70517A60EA}"/>
    <cellStyle name="หมายเหตุ 2 2 2 6 2" xfId="41706" xr:uid="{79CAA34E-01F1-4BC5-8D91-BDEE7CCC6F8E}"/>
    <cellStyle name="หมายเหตุ 2 2 2 6 3" xfId="32555" xr:uid="{AAB648A5-A7D5-4E24-8274-8E1D6F01D09B}"/>
    <cellStyle name="หมายเหตุ 2 2 2 6 4" xfId="20972" xr:uid="{C79DBC77-5936-475C-BAA1-C5DBEA80F5DA}"/>
    <cellStyle name="หมายเหตุ 2 2 2 7" xfId="9540" xr:uid="{0DDD3E0A-006B-411C-ADA3-F63BFBA2D3F0}"/>
    <cellStyle name="หมายเหตุ 2 2 2 7 2" xfId="42793" xr:uid="{1D05CDBA-B4F4-4334-8889-F220AF33697D}"/>
    <cellStyle name="หมายเหตุ 2 2 2 7 3" xfId="33643" xr:uid="{27DD72FF-7001-4FE5-89D4-7FE6B161BF71}"/>
    <cellStyle name="หมายเหตุ 2 2 2 7 4" xfId="22069" xr:uid="{3FB23451-C7B4-41AF-AE4B-645A4A662AA8}"/>
    <cellStyle name="หมายเหตุ 2 2 2 8" xfId="9924" xr:uid="{967548C1-1BD5-4001-9A1E-D6CB522F3555}"/>
    <cellStyle name="หมายเหตุ 2 2 2 8 2" xfId="43508" xr:uid="{A8F158E0-2EB2-4D3D-B146-265F00DEF8E1}"/>
    <cellStyle name="หมายเหตุ 2 2 2 8 3" xfId="34359" xr:uid="{97040E86-61A5-425C-877C-1D29A9B167B0}"/>
    <cellStyle name="หมายเหตุ 2 2 2 8 4" xfId="22796" xr:uid="{DD56B5FA-8266-4D37-B523-A89A95A59CEA}"/>
    <cellStyle name="หมายเหตุ 2 2 2 9" xfId="9743" xr:uid="{0D536FA2-1114-4CEB-8B8F-32191222C6A7}"/>
    <cellStyle name="หมายเหตุ 2 2 2 9 2" xfId="44925" xr:uid="{8373473C-D157-4C8F-AED8-E0BC459110BD}"/>
    <cellStyle name="หมายเหตุ 2 2 2 9 3" xfId="35780" xr:uid="{18350B3E-1B01-4163-9A6E-F8036EDEB324}"/>
    <cellStyle name="หมายเหตุ 2 2 2 9 4" xfId="24243" xr:uid="{5FC01C87-F8C5-4206-AD61-880D1280128D}"/>
    <cellStyle name="หมายเหตุ 2 2 20" xfId="50346" xr:uid="{206674AC-2820-4FC3-ABC4-D24484F1C043}"/>
    <cellStyle name="หมายเหตุ 2 2 21" xfId="53864" xr:uid="{844B73CE-529A-43B9-82B1-67E2128EB70E}"/>
    <cellStyle name="หมายเหตุ 2 2 22" xfId="52853" xr:uid="{1DD7630E-A99F-47E3-AEB3-30BFAC21E38E}"/>
    <cellStyle name="หมายเหตุ 2 2 23" xfId="54597" xr:uid="{B808F92D-DC70-468E-B615-E6B568DAA940}"/>
    <cellStyle name="หมายเหตุ 2 2 24" xfId="56357" xr:uid="{47FB5B03-DCBB-4FC1-BF12-5F2903FB2287}"/>
    <cellStyle name="หมายเหตุ 2 2 25" xfId="17093" xr:uid="{B4B1B9CE-AF12-49DD-8B8A-87C43636D127}"/>
    <cellStyle name="หมายเหตุ 2 2 3" xfId="5445" xr:uid="{AF4A092B-4C76-4C0B-ABE8-17FD7FAEF386}"/>
    <cellStyle name="หมายเหตุ 2 2 3 2" xfId="39549" xr:uid="{C0533B8C-4F3B-4823-9A04-7FB5D4C95313}"/>
    <cellStyle name="หมายเหตุ 2 2 3 3" xfId="30284" xr:uid="{6D6B3B95-3E39-4958-97E3-1AB101281A31}"/>
    <cellStyle name="หมายเหตุ 2 2 3 4" xfId="18529" xr:uid="{0D92079F-9CCA-4D1D-B79C-DB659977FE34}"/>
    <cellStyle name="หมายเหตุ 2 2 4" xfId="3943" xr:uid="{D8F71549-545F-4AC7-952D-63B0F6FA791F}"/>
    <cellStyle name="หมายเหตุ 2 2 4 2" xfId="40973" xr:uid="{ADA90A11-5752-4141-8A57-A458F62E19A9}"/>
    <cellStyle name="หมายเหตุ 2 2 4 3" xfId="31743" xr:uid="{57E1F48A-308A-4B91-8CFF-ED89785DB6DF}"/>
    <cellStyle name="หมายเหตุ 2 2 4 4" xfId="20020" xr:uid="{09852FF5-1694-4C15-A2E9-F0342ECD5FE7}"/>
    <cellStyle name="หมายเหตุ 2 2 5" xfId="9951" xr:uid="{A2D621D2-1656-47A0-B31A-B346E1E12928}"/>
    <cellStyle name="หมายเหตุ 2 2 5 2" xfId="39477" xr:uid="{80D96F90-6EA6-4337-9CD1-905DF1E4B8DA}"/>
    <cellStyle name="หมายเหตุ 2 2 5 3" xfId="30212" xr:uid="{91BD7518-463F-4F8C-B67C-FAFE0AB3455B}"/>
    <cellStyle name="หมายเหตุ 2 2 5 4" xfId="18457" xr:uid="{BC4C2F55-E534-43A7-8309-E32F800DF100}"/>
    <cellStyle name="หมายเหตุ 2 2 6" xfId="11033" xr:uid="{105F3331-134D-40B1-AD08-00F1B5D4F58C}"/>
    <cellStyle name="หมายเหตุ 2 2 6 2" xfId="42562" xr:uid="{2EF4181B-8029-43D0-B251-2ACF62E06A75}"/>
    <cellStyle name="หมายเหตุ 2 2 6 3" xfId="33412" xr:uid="{A5099BFF-8F8A-4545-84CA-88AC4F68DD8C}"/>
    <cellStyle name="หมายเหตุ 2 2 6 4" xfId="21835" xr:uid="{216581CE-FF8D-4C5B-87D1-ACB390FBA98C}"/>
    <cellStyle name="หมายเหตุ 2 2 7" xfId="4785" xr:uid="{3A2E9B10-E2B8-44BE-BEF9-0A5EF43DC363}"/>
    <cellStyle name="หมายเหตุ 2 2 7 2" xfId="42785" xr:uid="{291D6E6B-732F-47D7-AF49-F5D88AAC9687}"/>
    <cellStyle name="หมายเหตุ 2 2 7 3" xfId="33635" xr:uid="{A46BD825-CA70-4D22-8346-61EF410A9705}"/>
    <cellStyle name="หมายเหตุ 2 2 7 4" xfId="22061" xr:uid="{D84C3596-7193-4DAC-B95B-1C99DD610F9D}"/>
    <cellStyle name="หมายเหตุ 2 2 8" xfId="10465" xr:uid="{8C556F3F-3AD1-4771-BD6A-AF058CA9DBCE}"/>
    <cellStyle name="หมายเหตุ 2 2 8 2" xfId="40905" xr:uid="{115B2D37-0905-4870-95D5-085CBCBFC08F}"/>
    <cellStyle name="หมายเหตุ 2 2 8 3" xfId="31674" xr:uid="{77AAC1B2-7965-4CC2-B597-EB1D02DE8975}"/>
    <cellStyle name="หมายเหตุ 2 2 8 4" xfId="19951" xr:uid="{18FF76D0-E9FC-4679-BF67-9090B16C4243}"/>
    <cellStyle name="หมายเหตุ 2 2 9" xfId="9739" xr:uid="{124FE3B3-B587-42B8-A33B-5AF4918FC7C0}"/>
    <cellStyle name="หมายเหตุ 2 2 9 2" xfId="39153" xr:uid="{7BE0BFB0-3783-41A7-BE76-0BC67AD02645}"/>
    <cellStyle name="หมายเหตุ 2 2 9 3" xfId="29888" xr:uid="{B42A61FB-0EBD-4534-A089-2613BDC96122}"/>
    <cellStyle name="หมายเหตุ 2 2 9 4" xfId="18132" xr:uid="{582C6967-DC65-4FAC-9B3B-03899F593145}"/>
    <cellStyle name="หมายเหตุ 2 20" xfId="48979" xr:uid="{C02D0498-EFDB-4511-8E5C-69790ADE385F}"/>
    <cellStyle name="หมายเหตุ 2 21" xfId="50922" xr:uid="{DA0548BE-E350-4925-A6A4-E6985F7F75B4}"/>
    <cellStyle name="หมายเหตุ 2 22" xfId="51060" xr:uid="{9D8BC266-BAD7-4ABE-ADBF-99FF6C0984D7}"/>
    <cellStyle name="หมายเหตุ 2 23" xfId="51332" xr:uid="{BF173594-8731-4E1C-BCCB-54FC59D62904}"/>
    <cellStyle name="หมายเหตุ 2 24" xfId="51894" xr:uid="{33C8C5E0-8708-422C-B651-5B9A7547257A}"/>
    <cellStyle name="หมายเหตุ 2 25" xfId="53863" xr:uid="{FEB6D694-B6F7-4F41-812C-F5D0CEF890D2}"/>
    <cellStyle name="หมายเหตุ 2 26" xfId="53966" xr:uid="{EF45A323-24B7-4D61-BCF1-FC57CCB4C045}"/>
    <cellStyle name="หมายเหตุ 2 27" xfId="54977" xr:uid="{2097BAB3-0A04-4267-B042-BCD777C24B6F}"/>
    <cellStyle name="หมายเหตุ 2 28" xfId="56356" xr:uid="{0CD6BA16-B3E2-4E5F-874E-D936CC500075}"/>
    <cellStyle name="หมายเหตุ 2 29" xfId="17092" xr:uid="{B36AECD8-15CA-4A3F-98F1-143B744C4D34}"/>
    <cellStyle name="หมายเหตุ 2 3" xfId="2124" xr:uid="{00000000-0005-0000-0000-00004C080000}"/>
    <cellStyle name="หมายเหตุ 2 3 10" xfId="12862" xr:uid="{4E3C6AA5-ECF3-4150-B53B-EBCAD1A63CE4}"/>
    <cellStyle name="หมายเหตุ 2 3 10 2" xfId="44817" xr:uid="{0FB4BCF8-84C6-4AA2-9A7E-8ECEE3CBF026}"/>
    <cellStyle name="หมายเหตุ 2 3 10 3" xfId="35672" xr:uid="{09A30C5B-544D-4F49-8621-306591960B2B}"/>
    <cellStyle name="หมายเหตุ 2 3 10 4" xfId="24135" xr:uid="{38D53506-0840-4AF5-9806-260E1BF591A0}"/>
    <cellStyle name="หมายเหตุ 2 3 11" xfId="15151" xr:uid="{9F4DE4D3-97BF-4229-BA47-F0666CF1A0AE}"/>
    <cellStyle name="หมายเหตุ 2 3 11 2" xfId="47002" xr:uid="{A0F1C470-74F9-4EB5-9AD5-180DE5D81501}"/>
    <cellStyle name="หมายเหตุ 2 3 11 3" xfId="37858" xr:uid="{1E2952AF-820E-4CE6-9652-9F68674E3908}"/>
    <cellStyle name="หมายเหตุ 2 3 11 4" xfId="26440" xr:uid="{940406DD-0953-476D-9281-DA6CDFBA3925}"/>
    <cellStyle name="หมายเหตุ 2 3 12" xfId="14910" xr:uid="{88C91852-6C74-4C59-98F6-172A0E82A103}"/>
    <cellStyle name="หมายเหตุ 2 3 12 2" xfId="39508" xr:uid="{833631C2-F0EF-4CDC-A5DE-4A2B341513CB}"/>
    <cellStyle name="หมายเหตุ 2 3 12 3" xfId="30243" xr:uid="{E97C1D2E-608A-4E78-8090-7375622CAD76}"/>
    <cellStyle name="หมายเหตุ 2 3 12 4" xfId="18488" xr:uid="{52F360F3-C397-497B-BE3E-3289D918EC3E}"/>
    <cellStyle name="หมายเหตุ 2 3 13" xfId="16333" xr:uid="{82BC985C-BDEB-45B2-A9B7-84D5E74BD5CF}"/>
    <cellStyle name="หมายเหตุ 2 3 13 2" xfId="47118" xr:uid="{551484A5-5A52-4B65-AFD8-6FF263888EA2}"/>
    <cellStyle name="หมายเหตุ 2 3 13 3" xfId="37974" xr:uid="{053616F7-7250-411C-8DF7-BA9BBD34DE77}"/>
    <cellStyle name="หมายเหตุ 2 3 13 4" xfId="26560" xr:uid="{7B5B3BC2-14C5-4C4F-A650-03B7095FF380}"/>
    <cellStyle name="หมายเหตุ 2 3 14" xfId="26406" xr:uid="{629707C2-05DB-4EAD-AB66-7656FD3A2C11}"/>
    <cellStyle name="หมายเหตุ 2 3 14 2" xfId="46975" xr:uid="{85292DF9-4B47-43DC-837D-D986ACF3C9F6}"/>
    <cellStyle name="หมายเหตุ 2 3 14 3" xfId="37831" xr:uid="{BC710E5B-40AC-41DD-BC48-A91B8CB44CDC}"/>
    <cellStyle name="หมายเหตุ 2 3 15" xfId="27017" xr:uid="{BA5EE36F-08CC-438F-8097-5CC80356E466}"/>
    <cellStyle name="หมายเหตุ 2 3 16" xfId="48982" xr:uid="{7B5041CB-DDC6-4E52-B038-82D5535C00D1}"/>
    <cellStyle name="หมายเหตุ 2 3 17" xfId="50925" xr:uid="{49B04353-6029-45BC-94B4-3DD97D5F926F}"/>
    <cellStyle name="หมายเหตุ 2 3 18" xfId="51836" xr:uid="{933A5035-5E59-4B23-ACD9-50DC7866E821}"/>
    <cellStyle name="หมายเหตุ 2 3 19" xfId="52292" xr:uid="{6305A02D-CEE8-4DBD-902A-ACE840A3406B}"/>
    <cellStyle name="หมายเหตุ 2 3 2" xfId="2125" xr:uid="{00000000-0005-0000-0000-00004D080000}"/>
    <cellStyle name="หมายเหตุ 2 3 2 10" xfId="15483" xr:uid="{1BB13E91-D685-400C-8E94-20637A5036CC}"/>
    <cellStyle name="หมายเหตุ 2 3 2 10 2" xfId="47005" xr:uid="{0EA44222-F606-425B-8B83-03F4C0389402}"/>
    <cellStyle name="หมายเหตุ 2 3 2 10 3" xfId="37861" xr:uid="{E6DCBF9E-F680-4E1A-9408-18705C00863C}"/>
    <cellStyle name="หมายเหตุ 2 3 2 10 4" xfId="26443" xr:uid="{FEEA04BF-4C8D-481A-8B23-C60529D6D892}"/>
    <cellStyle name="หมายเหตุ 2 3 2 11" xfId="14023" xr:uid="{76F92A7F-4B37-49B8-866A-C1B97B394D06}"/>
    <cellStyle name="หมายเหตุ 2 3 2 11 2" xfId="43061" xr:uid="{58399E59-C630-4E68-813C-ED561B983195}"/>
    <cellStyle name="หมายเหตุ 2 3 2 11 3" xfId="33911" xr:uid="{2D92CCC3-EA3A-4B1C-A38E-AA77E9481BBE}"/>
    <cellStyle name="หมายเหตุ 2 3 2 11 4" xfId="22340" xr:uid="{B353AD36-AECE-4F95-81B6-574BC19D4DC6}"/>
    <cellStyle name="หมายเหตุ 2 3 2 12" xfId="13889" xr:uid="{2EA16E53-2D6C-4764-BC4D-9E370632917F}"/>
    <cellStyle name="หมายเหตุ 2 3 2 12 2" xfId="41634" xr:uid="{E6957008-F5C0-49D0-BF0C-E67D5D673DBA}"/>
    <cellStyle name="หมายเหตุ 2 3 2 12 3" xfId="32447" xr:uid="{CB69446F-E506-4173-B350-C51A5D5BC9D2}"/>
    <cellStyle name="หมายเหตุ 2 3 2 12 4" xfId="20804" xr:uid="{A5EE9E0D-F435-4E93-A9D8-50D6CC86DB24}"/>
    <cellStyle name="หมายเหตุ 2 3 2 13" xfId="26232" xr:uid="{47DC3EF0-5E97-4E00-9A0C-2E6309368010}"/>
    <cellStyle name="หมายเหตุ 2 3 2 13 2" xfId="46810" xr:uid="{D97D3E77-B253-4A63-BB12-2412F8F340E3}"/>
    <cellStyle name="หมายเหตุ 2 3 2 13 3" xfId="37666" xr:uid="{E860F773-ECF7-44A2-BAF9-A9FA5B33D7A3}"/>
    <cellStyle name="หมายเหตุ 2 3 2 14" xfId="26061" xr:uid="{8A85BD14-DD70-4678-A4B4-1483B241CB36}"/>
    <cellStyle name="หมายเหตุ 2 3 2 15" xfId="48983" xr:uid="{11525439-2B9D-4AAB-B211-61A2A805D60D}"/>
    <cellStyle name="หมายเหตุ 2 3 2 16" xfId="50926" xr:uid="{92DABBA1-D36C-4A4F-B92D-D026C884954F}"/>
    <cellStyle name="หมายเหตุ 2 3 2 17" xfId="49572" xr:uid="{C7E343CE-12DC-4A45-8D15-CB983988DFB6}"/>
    <cellStyle name="หมายเหตุ 2 3 2 18" xfId="52268" xr:uid="{F065FA3B-107D-4098-991F-D54BAE2547BD}"/>
    <cellStyle name="หมายเหตุ 2 3 2 19" xfId="51777" xr:uid="{B892ED37-D585-4C4C-B06F-EE11EB812C8B}"/>
    <cellStyle name="หมายเหตุ 2 3 2 2" xfId="5448" xr:uid="{F5D185D9-CC8D-4F9D-9A4B-450449229D12}"/>
    <cellStyle name="หมายเหตุ 2 3 2 2 2" xfId="41225" xr:uid="{C7E0A058-CC1F-4FF1-807A-598B968F163D}"/>
    <cellStyle name="หมายเหตุ 2 3 2 2 3" xfId="32005" xr:uid="{B78089DB-3887-4732-AB73-ED22AFD4913D}"/>
    <cellStyle name="หมายเหตุ 2 3 2 2 4" xfId="20294" xr:uid="{DCC4E797-0704-49E4-A099-C9180D463B84}"/>
    <cellStyle name="หมายเหตุ 2 3 2 20" xfId="53867" xr:uid="{AF6DF46A-9746-40C7-91E3-A2390196BF99}"/>
    <cellStyle name="หมายเหตุ 2 3 2 21" xfId="53964" xr:uid="{EA8B48FA-9A96-4BFA-823B-891D47F65A0F}"/>
    <cellStyle name="หมายเหตุ 2 3 2 22" xfId="55416" xr:uid="{6EE416BF-D128-428E-9EA1-6A7F15CFDC12}"/>
    <cellStyle name="หมายเหตุ 2 3 2 23" xfId="56360" xr:uid="{0956D6C5-2EDF-4000-91B0-7205EF443FB3}"/>
    <cellStyle name="หมายเหตุ 2 3 2 24" xfId="17096" xr:uid="{CCA427FF-45D5-4259-BF3C-B6B2E5E89C14}"/>
    <cellStyle name="หมายเหตุ 2 3 2 3" xfId="3940" xr:uid="{800F0F32-A5D6-41E6-9094-14B6B673EF80}"/>
    <cellStyle name="หมายเหตุ 2 3 2 3 2" xfId="40976" xr:uid="{04065C9A-69A9-4D7F-998F-4EDBCF37E4F0}"/>
    <cellStyle name="หมายเหตุ 2 3 2 3 3" xfId="31746" xr:uid="{FCE68873-1042-4E33-9193-C090326494F1}"/>
    <cellStyle name="หมายเหตุ 2 3 2 3 4" xfId="20023" xr:uid="{6E090D6C-2D22-4651-A2C6-6FB0C7B42903}"/>
    <cellStyle name="หมายเหตุ 2 3 2 4" xfId="9529" xr:uid="{18393ECB-B870-40D2-9576-E874ED01A152}"/>
    <cellStyle name="หมายเหตุ 2 3 2 4 2" xfId="39052" xr:uid="{6F716640-F70F-4224-A43B-6145D80BC4F6}"/>
    <cellStyle name="หมายเหตุ 2 3 2 4 3" xfId="29778" xr:uid="{BF287EF5-5B13-418B-92A1-0ABC46FB0B2B}"/>
    <cellStyle name="หมายเหตุ 2 3 2 4 4" xfId="18016" xr:uid="{10E6445E-A4A6-48E4-9A6E-49744FDADA95}"/>
    <cellStyle name="หมายเหตุ 2 3 2 5" xfId="10293" xr:uid="{706B17A1-B3DE-4DE1-81FB-97DBF400302C}"/>
    <cellStyle name="หมายเหตุ 2 3 2 5 2" xfId="39442" xr:uid="{C60362AA-46BA-4EAA-A4FB-D795C76B93DA}"/>
    <cellStyle name="หมายเหตุ 2 3 2 5 3" xfId="30177" xr:uid="{EF94B596-8BDA-4AFF-A6F4-90ED714C2EA0}"/>
    <cellStyle name="หมายเหตุ 2 3 2 5 4" xfId="18421" xr:uid="{6088E850-5701-48EF-ACBD-78A3F19CB28A}"/>
    <cellStyle name="หมายเหตุ 2 3 2 6" xfId="9402" xr:uid="{7059989A-B96A-4019-95FE-AC1CC19A3FA5}"/>
    <cellStyle name="หมายเหตุ 2 3 2 6 2" xfId="42089" xr:uid="{F51B03C7-A5CE-4D10-8515-ECE3A535A8A6}"/>
    <cellStyle name="หมายเหตุ 2 3 2 6 3" xfId="32939" xr:uid="{C5E94820-E0AA-4D38-A90F-51DE4910E771}"/>
    <cellStyle name="หมายเหตุ 2 3 2 6 4" xfId="21359" xr:uid="{DBB04E2B-86F7-4823-85E9-420940FD496C}"/>
    <cellStyle name="หมายเหตุ 2 3 2 7" xfId="11165" xr:uid="{8E5F1E44-43C3-44AB-B164-913F606B6063}"/>
    <cellStyle name="หมายเหตุ 2 3 2 7 2" xfId="45088" xr:uid="{549D3CA6-4FD7-4265-B328-806941551EB8}"/>
    <cellStyle name="หมายเหตุ 2 3 2 7 3" xfId="35943" xr:uid="{CA1DE05D-DF02-4570-83D6-D89DCD7D5AA9}"/>
    <cellStyle name="หมายเหตุ 2 3 2 7 4" xfId="24409" xr:uid="{74226907-A3BC-4389-B058-904B6645218E}"/>
    <cellStyle name="หมายเหตุ 2 3 2 8" xfId="5193" xr:uid="{F036AFB6-D508-483C-BEA8-34F52562C930}"/>
    <cellStyle name="หมายเหตุ 2 3 2 8 2" xfId="44881" xr:uid="{67B0F74C-3C01-4DC4-BB34-9E8C123EF89D}"/>
    <cellStyle name="หมายเหตุ 2 3 2 8 3" xfId="35736" xr:uid="{33A23CF6-67B8-41F1-9270-BD194922ABAA}"/>
    <cellStyle name="หมายเหตุ 2 3 2 8 4" xfId="24199" xr:uid="{CEE6E15B-FDAA-46B2-878D-28BDC575CD2A}"/>
    <cellStyle name="หมายเหตุ 2 3 2 9" xfId="9742" xr:uid="{1A07AFE0-9D82-4442-B911-959F392C05D3}"/>
    <cellStyle name="หมายเหตุ 2 3 2 9 2" xfId="45218" xr:uid="{07A9DD79-AA5E-47AD-80C7-B2EFC1866575}"/>
    <cellStyle name="หมายเหตุ 2 3 2 9 3" xfId="36073" xr:uid="{42A0439E-9CC9-42C4-8AA1-C3E70E782743}"/>
    <cellStyle name="หมายเหตุ 2 3 2 9 4" xfId="24539" xr:uid="{D33ED815-C8C8-4DCC-8B4F-FB2537818AC7}"/>
    <cellStyle name="หมายเหตุ 2 3 20" xfId="49613" xr:uid="{3C90E50C-0E58-4C2C-AF19-2BFB22A34EC8}"/>
    <cellStyle name="หมายเหตุ 2 3 21" xfId="53866" xr:uid="{3AB08FB4-CA5C-4915-B0E2-7359B0820D9A}"/>
    <cellStyle name="หมายเหตุ 2 3 22" xfId="54755" xr:uid="{90D12CB6-BC1D-4FC9-A7CF-129A6A2065C6}"/>
    <cellStyle name="หมายเหตุ 2 3 23" xfId="55224" xr:uid="{1D486529-C0EF-4CEC-B485-4B7518BD0F1F}"/>
    <cellStyle name="หมายเหตุ 2 3 24" xfId="56359" xr:uid="{32EAA401-FB87-4639-98E9-EEAAD88A08FF}"/>
    <cellStyle name="หมายเหตุ 2 3 25" xfId="17095" xr:uid="{E1E24995-BA45-40CF-B16B-C76580EC5074}"/>
    <cellStyle name="หมายเหตุ 2 3 3" xfId="5447" xr:uid="{92B5E21E-5B06-45CA-8B36-B3820FCC489F}"/>
    <cellStyle name="หมายเหตุ 2 3 3 2" xfId="41222" xr:uid="{A73141E3-4682-4CA8-BB63-BF03CF9E6A31}"/>
    <cellStyle name="หมายเหตุ 2 3 3 3" xfId="32002" xr:uid="{BD7AF3AB-87F6-4757-B390-1F83B96FF6F0}"/>
    <cellStyle name="หมายเหตุ 2 3 3 4" xfId="20291" xr:uid="{1AC4C2BB-3B38-40B4-9C2E-A4FC151F97F8}"/>
    <cellStyle name="หมายเหตุ 2 3 4" xfId="3941" xr:uid="{B5556461-03BB-40D4-AD2F-D7CA1884460A}"/>
    <cellStyle name="หมายเหตุ 2 3 4 2" xfId="40975" xr:uid="{FA0094C8-93E4-4A3B-82B7-E0CF33F52218}"/>
    <cellStyle name="หมายเหตุ 2 3 4 3" xfId="31745" xr:uid="{DFBC6C78-1E8B-4121-912E-5F135C23826B}"/>
    <cellStyle name="หมายเหตุ 2 3 4 4" xfId="20022" xr:uid="{47B3AF4D-9C1E-46B0-9D19-4D9D85EBDDC9}"/>
    <cellStyle name="หมายเหตุ 2 3 5" xfId="10323" xr:uid="{85C0D3B3-F53F-4148-9B1D-4C0BE072A825}"/>
    <cellStyle name="หมายเหตุ 2 3 5 2" xfId="39674" xr:uid="{1C2266F9-2FFC-4C35-B280-8210C0126F78}"/>
    <cellStyle name="หมายเหตุ 2 3 5 3" xfId="30434" xr:uid="{D538D84A-B3AF-430A-BC1C-9071D1DB20B3}"/>
    <cellStyle name="หมายเหตุ 2 3 5 4" xfId="18679" xr:uid="{79B5B490-5C16-4DA8-9284-83C5A3CB5BFB}"/>
    <cellStyle name="หมายเหตุ 2 3 6" xfId="11488" xr:uid="{E75084A3-456C-4C9D-B578-2EA71CF7CEFE}"/>
    <cellStyle name="หมายเหตุ 2 3 6 2" xfId="39443" xr:uid="{64F077D4-BA0E-4230-84B7-9490ACE285F3}"/>
    <cellStyle name="หมายเหตุ 2 3 6 3" xfId="30178" xr:uid="{CE8C2520-875B-4D00-A6F0-027E8B3B63C4}"/>
    <cellStyle name="หมายเหตุ 2 3 6 4" xfId="18422" xr:uid="{C194BC44-176E-4B08-B906-2230BD1B44D1}"/>
    <cellStyle name="หมายเหตุ 2 3 7" xfId="11917" xr:uid="{39242F6A-284D-441D-A423-4F919768D1DF}"/>
    <cellStyle name="หมายเหตุ 2 3 7 2" xfId="41693" xr:uid="{19EAEB79-9B82-4CDE-AC30-4825FA3C9D91}"/>
    <cellStyle name="หมายเหตุ 2 3 7 3" xfId="32540" xr:uid="{6C54B9BB-03A2-46A7-862C-A0EE3571D31E}"/>
    <cellStyle name="หมายเหตุ 2 3 7 4" xfId="20948" xr:uid="{8A7C9B6E-434A-46C8-A2FB-195273B401B5}"/>
    <cellStyle name="หมายเหตุ 2 3 8" xfId="12295" xr:uid="{43110E1B-D201-4D56-88E5-FC758755E5CC}"/>
    <cellStyle name="หมายเหตุ 2 3 8 2" xfId="42781" xr:uid="{D0D6C909-D5D4-4004-A56B-C9B5DA5D9C5A}"/>
    <cellStyle name="หมายเหตุ 2 3 8 3" xfId="33631" xr:uid="{70C53C50-B3C7-48A7-8487-3A0B67317966}"/>
    <cellStyle name="หมายเหตุ 2 3 8 4" xfId="22057" xr:uid="{C8E6913D-8814-489C-B6D0-B63C6DA71B6F}"/>
    <cellStyle name="หมายเหตุ 2 3 9" xfId="12610" xr:uid="{15287349-0B69-438C-A2C4-E1D6407BCA7C}"/>
    <cellStyle name="หมายเหตุ 2 3 9 2" xfId="44087" xr:uid="{1720D78D-A6E6-49FC-BF2C-59B580E7542A}"/>
    <cellStyle name="หมายเหตุ 2 3 9 3" xfId="34939" xr:uid="{1235BB50-D481-4293-B3E3-AA16252BA30F}"/>
    <cellStyle name="หมายเหตุ 2 3 9 4" xfId="23383" xr:uid="{07F28C89-1131-4479-8BB9-421E850282EC}"/>
    <cellStyle name="หมายเหตุ 2 4" xfId="2126" xr:uid="{00000000-0005-0000-0000-00004E080000}"/>
    <cellStyle name="หมายเหตุ 2 4 10" xfId="12816" xr:uid="{2ACD87FA-5F64-475B-A662-1C4EC7201D66}"/>
    <cellStyle name="หมายเหตุ 2 4 10 2" xfId="45221" xr:uid="{6ABECC26-D4AF-4A63-8DBB-2235D102B872}"/>
    <cellStyle name="หมายเหตุ 2 4 10 3" xfId="36076" xr:uid="{1542A110-9B1B-42C5-97A6-744DB7ECD017}"/>
    <cellStyle name="หมายเหตุ 2 4 10 4" xfId="24542" xr:uid="{24C83AD8-EA3A-4602-BEBC-2BF49ABDA8D9}"/>
    <cellStyle name="หมายเหตุ 2 4 11" xfId="14462" xr:uid="{06DAD486-6445-4DEB-A2A4-2E64B9376036}"/>
    <cellStyle name="หมายเหตุ 2 4 11 2" xfId="45888" xr:uid="{7034F36E-A826-410D-8405-4DFED7E74E0A}"/>
    <cellStyle name="หมายเหตุ 2 4 11 3" xfId="36743" xr:uid="{8F4EC1BC-AFC6-4705-991C-9E17AC4FD3FE}"/>
    <cellStyle name="หมายเหตุ 2 4 11 4" xfId="25232" xr:uid="{95C9FA3D-8754-48C7-8E3D-F4E17840EFF2}"/>
    <cellStyle name="หมายเหตุ 2 4 12" xfId="13655" xr:uid="{8A2C9B13-077B-4469-B8CD-E472E9781D37}"/>
    <cellStyle name="หมายเหตุ 2 4 12 2" xfId="44992" xr:uid="{5C53674F-C38D-4275-898E-35DE76C25E78}"/>
    <cellStyle name="หมายเหตุ 2 4 12 3" xfId="35847" xr:uid="{66457F35-F25C-46E0-AB6B-20DF9FCFA152}"/>
    <cellStyle name="หมายเหตุ 2 4 12 4" xfId="24310" xr:uid="{DD60E17D-4CF2-49DA-93EE-1F44E6642B19}"/>
    <cellStyle name="หมายเหตุ 2 4 13" xfId="16286" xr:uid="{FF30330E-39B9-4078-A8F6-516ACE75FF3A}"/>
    <cellStyle name="หมายเหตุ 2 4 13 2" xfId="47117" xr:uid="{609F09F4-0914-4647-AFBB-6E883DF96A82}"/>
    <cellStyle name="หมายเหตุ 2 4 13 3" xfId="37973" xr:uid="{545DDC0C-9026-47CD-BFFC-FBF93E886631}"/>
    <cellStyle name="หมายเหตุ 2 4 13 4" xfId="26559" xr:uid="{4A3363F0-77F7-45C3-947F-D3F779BF1AAC}"/>
    <cellStyle name="หมายเหตุ 2 4 14" xfId="25754" xr:uid="{8FEE8987-2492-407A-A9C0-50CC4DE71FF7}"/>
    <cellStyle name="หมายเหตุ 2 4 14 2" xfId="46377" xr:uid="{FBE33BB3-FF38-4B2C-875B-67A85756158E}"/>
    <cellStyle name="หมายเหตุ 2 4 14 3" xfId="37232" xr:uid="{A45625F4-FBD1-4EFB-80A9-80CA2CF939AC}"/>
    <cellStyle name="หมายเหตุ 2 4 15" xfId="26118" xr:uid="{06B90F5D-83D7-4DBA-A653-36ADC4F23B26}"/>
    <cellStyle name="หมายเหตุ 2 4 16" xfId="48984" xr:uid="{A81034B3-F6F5-4019-AA39-25D8BC2D90F4}"/>
    <cellStyle name="หมายเหตุ 2 4 17" xfId="50927" xr:uid="{DB20B713-8E29-4F68-B159-29C6A507B163}"/>
    <cellStyle name="หมายเหตุ 2 4 18" xfId="49959" xr:uid="{EC9B137E-AF4E-4CDB-AC15-26A12C238390}"/>
    <cellStyle name="หมายเหตุ 2 4 19" xfId="51934" xr:uid="{EB4D3993-D104-4CED-A56E-EE8192897AFF}"/>
    <cellStyle name="หมายเหตุ 2 4 2" xfId="2127" xr:uid="{00000000-0005-0000-0000-00004F080000}"/>
    <cellStyle name="หมายเหตุ 2 4 2 10" xfId="15484" xr:uid="{17A6A1A3-1903-4248-AC0D-A8706EFC2B66}"/>
    <cellStyle name="หมายเหตุ 2 4 2 10 2" xfId="47003" xr:uid="{C96A513F-F0A8-48C6-9E22-EDDFD207C728}"/>
    <cellStyle name="หมายเหตุ 2 4 2 10 3" xfId="37859" xr:uid="{441C7E37-7671-4A03-9FE7-4EC24865C774}"/>
    <cellStyle name="หมายเหตุ 2 4 2 10 4" xfId="26441" xr:uid="{F8503F21-3CA6-40D8-B60F-C65DA237FB0E}"/>
    <cellStyle name="หมายเหตุ 2 4 2 11" xfId="13668" xr:uid="{9E1BC2EC-42BB-47B3-B796-64E35303F356}"/>
    <cellStyle name="หมายเหตุ 2 4 2 11 2" xfId="47494" xr:uid="{671EABA2-BF6A-4E38-A56F-1BABB301CD93}"/>
    <cellStyle name="หมายเหตุ 2 4 2 11 3" xfId="38350" xr:uid="{E898E88E-741B-4E13-B14E-28E3E48A4FD0}"/>
    <cellStyle name="หมายเหตุ 2 4 2 11 4" xfId="26970" xr:uid="{11F0D134-D29E-4D99-B31F-E0318B7066DA}"/>
    <cellStyle name="หมายเหตุ 2 4 2 12" xfId="15073" xr:uid="{29E22A4B-2726-4BAD-9518-9D028A910EB0}"/>
    <cellStyle name="หมายเหตุ 2 4 2 12 2" xfId="46134" xr:uid="{5F82F789-B654-43E5-A261-4875B761B5D5}"/>
    <cellStyle name="หมายเหตุ 2 4 2 12 3" xfId="36989" xr:uid="{AF121ACA-86D9-40A9-877D-1C8B19FBE4E2}"/>
    <cellStyle name="หมายเหตุ 2 4 2 12 4" xfId="25483" xr:uid="{042823E4-8C67-4959-B5E0-893D1304B9BC}"/>
    <cellStyle name="หมายเหตุ 2 4 2 13" xfId="25755" xr:uid="{59CEB083-16B3-4B6A-BC46-47B31479F3C4}"/>
    <cellStyle name="หมายเหตุ 2 4 2 13 2" xfId="46378" xr:uid="{DEB06A50-CED8-44CB-88E5-1B857DE7884B}"/>
    <cellStyle name="หมายเหตุ 2 4 2 13 3" xfId="37233" xr:uid="{F6DC04DC-A127-41D7-B8CE-F1B3DB0BB8EA}"/>
    <cellStyle name="หมายเหตุ 2 4 2 14" xfId="27947" xr:uid="{4BEF0629-163B-4A0B-8FA3-015B863E07AB}"/>
    <cellStyle name="หมายเหตุ 2 4 2 15" xfId="48985" xr:uid="{F57F9F50-E7F6-405D-8856-DBE801B32A10}"/>
    <cellStyle name="หมายเหตุ 2 4 2 16" xfId="50928" xr:uid="{C2A38EF5-482C-456D-8368-F0BBD43BB87C}"/>
    <cellStyle name="หมายเหตุ 2 4 2 17" xfId="49960" xr:uid="{D05CB4EC-3BB4-4074-AE76-16B366F375DA}"/>
    <cellStyle name="หมายเหตุ 2 4 2 18" xfId="51943" xr:uid="{64DC8EC4-2AC0-49AE-AF47-05A28B53728F}"/>
    <cellStyle name="หมายเหตุ 2 4 2 19" xfId="51778" xr:uid="{2127F99F-B729-49F5-96EB-DFCB39B3D5C4}"/>
    <cellStyle name="หมายเหตุ 2 4 2 2" xfId="5450" xr:uid="{1B526653-10AC-40E0-B257-F2B285E8EE27}"/>
    <cellStyle name="หมายเหตุ 2 4 2 2 2" xfId="41223" xr:uid="{6120F106-6B79-4D45-A161-F91BA3234630}"/>
    <cellStyle name="หมายเหตุ 2 4 2 2 3" xfId="32003" xr:uid="{306D4DD9-7E63-4BDA-8302-BA36197DE1E7}"/>
    <cellStyle name="หมายเหตุ 2 4 2 2 4" xfId="20292" xr:uid="{65F07D52-3A37-43CF-9FDC-E0FA169A1BA3}"/>
    <cellStyle name="หมายเหตุ 2 4 2 20" xfId="53869" xr:uid="{4E39D670-3C76-4158-9258-E7462FD0F48A}"/>
    <cellStyle name="หมายเหตุ 2 4 2 21" xfId="54756" xr:uid="{CF928000-D871-4BB0-9EA4-EFBA74F54CC7}"/>
    <cellStyle name="หมายเหตุ 2 4 2 22" xfId="55227" xr:uid="{24BD1AA3-CC80-4897-B785-D23EDB43BC26}"/>
    <cellStyle name="หมายเหตุ 2 4 2 23" xfId="56362" xr:uid="{BF2DC534-832B-46AA-93C9-9EAAE448D17F}"/>
    <cellStyle name="หมายเหตุ 2 4 2 24" xfId="17098" xr:uid="{F2FD7840-02A1-4401-BBBD-771E05F574CD}"/>
    <cellStyle name="หมายเหตุ 2 4 2 3" xfId="3938" xr:uid="{A6EA4D53-B966-4D21-AF04-B03FABB28E8A}"/>
    <cellStyle name="หมายเหตุ 2 4 2 3 2" xfId="40978" xr:uid="{26C615B7-ECC8-4A81-8C28-3FE7F6EF732F}"/>
    <cellStyle name="หมายเหตุ 2 4 2 3 3" xfId="31748" xr:uid="{D8AA8D14-833C-432E-9340-DB473437FD94}"/>
    <cellStyle name="หมายเหตุ 2 4 2 3 4" xfId="20025" xr:uid="{EF8EB3DB-169C-4A93-9677-CB5B77159551}"/>
    <cellStyle name="หมายเหตุ 2 4 2 4" xfId="5490" xr:uid="{120E63AD-90AD-4949-99E7-2465A750730F}"/>
    <cellStyle name="หมายเหตุ 2 4 2 4 2" xfId="41330" xr:uid="{FB22F101-05E2-40ED-8D31-42EE59C1C37A}"/>
    <cellStyle name="หมายเหตุ 2 4 2 4 3" xfId="32129" xr:uid="{DD2332B3-01C8-449F-8296-BF27E6F36351}"/>
    <cellStyle name="หมายเหตุ 2 4 2 4 4" xfId="20420" xr:uid="{AA9A640D-5CDC-4CE7-ACB3-F3D06DCD5362}"/>
    <cellStyle name="หมายเหตุ 2 4 2 5" xfId="10073" xr:uid="{D1D80556-D5F0-43BE-B646-75D1A9D97E62}"/>
    <cellStyle name="หมายเหตุ 2 4 2 5 2" xfId="40624" xr:uid="{A3D0C10D-F2D6-4CAE-99C8-B23EDAEF922E}"/>
    <cellStyle name="หมายเหตุ 2 4 2 5 3" xfId="31392" xr:uid="{F6B771FF-9084-4A43-9AC3-24801B4786E0}"/>
    <cellStyle name="หมายเหตุ 2 4 2 5 4" xfId="19661" xr:uid="{008C29F5-861A-46E9-B51F-7A4029E1E37C}"/>
    <cellStyle name="หมายเหตุ 2 4 2 6" xfId="6521" xr:uid="{9185F8AC-2925-4E48-A79C-7DE33FCF1692}"/>
    <cellStyle name="หมายเหตุ 2 4 2 6 2" xfId="41671" xr:uid="{AF778743-6623-4BCC-80DD-12F284E92FC7}"/>
    <cellStyle name="หมายเหตุ 2 4 2 6 3" xfId="32514" xr:uid="{178AC747-3313-4D2E-B9FC-7946BC4679B8}"/>
    <cellStyle name="หมายเหตุ 2 4 2 6 4" xfId="20918" xr:uid="{DFD641B9-43CC-4D2B-A9BD-C57B7CE4CB07}"/>
    <cellStyle name="หมายเหตุ 2 4 2 7" xfId="10412" xr:uid="{9E2D4C18-D2D3-4D7C-A16D-856533C8AE88}"/>
    <cellStyle name="หมายเหตุ 2 4 2 7 2" xfId="43388" xr:uid="{B0B4227F-86C1-4758-9118-7FCC91453821}"/>
    <cellStyle name="หมายเหตุ 2 4 2 7 3" xfId="34239" xr:uid="{F43729AE-F537-49E0-BC26-1602AECE9C53}"/>
    <cellStyle name="หมายเหตุ 2 4 2 7 4" xfId="22675" xr:uid="{DD3C705B-0832-437A-9320-E47C6FBF0B5A}"/>
    <cellStyle name="หมายเหตุ 2 4 2 8" xfId="4504" xr:uid="{CF4ABBF8-4C49-4410-B8AE-A3756ADE9F5C}"/>
    <cellStyle name="หมายเหตุ 2 4 2 8 2" xfId="40609" xr:uid="{36AACCBE-4176-41D2-B389-014DE74F43AC}"/>
    <cellStyle name="หมายเหตุ 2 4 2 8 3" xfId="31377" xr:uid="{B91DB82A-9395-4ABC-937E-3FD859BE9EA4}"/>
    <cellStyle name="หมายเหตุ 2 4 2 8 4" xfId="19646" xr:uid="{20DD4777-117C-4819-9F3F-33892EAFC852}"/>
    <cellStyle name="หมายเหตุ 2 4 2 9" xfId="10419" xr:uid="{5F4B1B9F-E144-43FF-9095-095B82B7C9BC}"/>
    <cellStyle name="หมายเหตุ 2 4 2 9 2" xfId="44819" xr:uid="{542517F6-98A8-499C-BC52-FAD808EB0071}"/>
    <cellStyle name="หมายเหตุ 2 4 2 9 3" xfId="35674" xr:uid="{440309BD-BCC6-4A41-9BE2-A2756EF19F07}"/>
    <cellStyle name="หมายเหตุ 2 4 2 9 4" xfId="24137" xr:uid="{58239E49-C818-480F-A2FD-21A587B4FD71}"/>
    <cellStyle name="หมายเหตุ 2 4 20" xfId="52204" xr:uid="{8D68C7C2-278A-4044-9AEA-2C04D99593A6}"/>
    <cellStyle name="หมายเหตุ 2 4 21" xfId="53868" xr:uid="{9A35AE4A-0076-4333-85CE-69EF4EE7F8A4}"/>
    <cellStyle name="หมายเหตุ 2 4 22" xfId="54429" xr:uid="{F73DC988-9393-4BEA-B267-343D3E93A949}"/>
    <cellStyle name="หมายเหตุ 2 4 23" xfId="52824" xr:uid="{E0C5D0C2-8CD1-43CE-B36A-41FD5A6FA643}"/>
    <cellStyle name="หมายเหตุ 2 4 24" xfId="56361" xr:uid="{6AEA6A37-D80B-498F-9761-FF20618254C3}"/>
    <cellStyle name="หมายเหตุ 2 4 25" xfId="17097" xr:uid="{F31C41FB-1E20-4C84-B628-B3AB67129AEB}"/>
    <cellStyle name="หมายเหตุ 2 4 3" xfId="5449" xr:uid="{A5410863-09A3-451F-945B-D50AA1F4D967}"/>
    <cellStyle name="หมายเหตุ 2 4 3 2" xfId="39547" xr:uid="{6D6A92A0-5660-4C12-81F4-9FFC64141221}"/>
    <cellStyle name="หมายเหตุ 2 4 3 3" xfId="30282" xr:uid="{48311C8F-C638-4AFC-9A60-30215995CF2D}"/>
    <cellStyle name="หมายเหตุ 2 4 3 4" xfId="18527" xr:uid="{CEAC1DB6-3948-4841-8762-8EB8191D8C74}"/>
    <cellStyle name="หมายเหตุ 2 4 4" xfId="3939" xr:uid="{248B7F2D-7B30-4F7C-8E1C-204EEA3ECD74}"/>
    <cellStyle name="หมายเหตุ 2 4 4 2" xfId="40977" xr:uid="{6B2DC38C-47F0-4BED-B0AD-DD96181B1910}"/>
    <cellStyle name="หมายเหตุ 2 4 4 3" xfId="31747" xr:uid="{1A81F576-1D7A-4C4E-923D-ABCDC214D9EC}"/>
    <cellStyle name="หมายเหตุ 2 4 4 4" xfId="20024" xr:uid="{5190E4A2-80E6-4B23-8B53-83A6644E3637}"/>
    <cellStyle name="หมายเหตุ 2 4 5" xfId="5986" xr:uid="{A147B93B-5396-4160-8363-202E89082EF4}"/>
    <cellStyle name="หมายเหตุ 2 4 5 2" xfId="41329" xr:uid="{35AF6D3B-D373-49B2-80C8-C5C7B1050045}"/>
    <cellStyle name="หมายเหตุ 2 4 5 3" xfId="32128" xr:uid="{D9DF60F9-3E32-4A53-A4A9-ABE321777134}"/>
    <cellStyle name="หมายเหตุ 2 4 5 4" xfId="20419" xr:uid="{3C1E7213-A067-4104-BA7A-B5732F5A61E5}"/>
    <cellStyle name="หมายเหตุ 2 4 6" xfId="11345" xr:uid="{D49F6A6E-1C98-43BC-9B36-CEEEE910CE77}"/>
    <cellStyle name="หมายเหตุ 2 4 6 2" xfId="40623" xr:uid="{59767E5A-9435-47B7-94F1-B2C2D122EC99}"/>
    <cellStyle name="หมายเหตุ 2 4 6 3" xfId="31391" xr:uid="{6C82EB02-667B-4038-80A1-55F71AE823A7}"/>
    <cellStyle name="หมายเหตุ 2 4 6 4" xfId="19660" xr:uid="{A7A851BB-F854-4BC2-A63B-BD1306C6007E}"/>
    <cellStyle name="หมายเหตุ 2 4 7" xfId="11790" xr:uid="{9EDE3A94-4668-4366-8780-A3284F5E69C4}"/>
    <cellStyle name="หมายเหตุ 2 4 7 2" xfId="42092" xr:uid="{D0E63F49-C237-47B5-B0C8-7B7016362AFA}"/>
    <cellStyle name="หมายเหตุ 2 4 7 3" xfId="32942" xr:uid="{F824AC51-D964-448B-AB78-2F0A4207B735}"/>
    <cellStyle name="หมายเหตุ 2 4 7 4" xfId="21362" xr:uid="{0C27AA4B-8DDC-439E-8BA5-DC69B89A5D1C}"/>
    <cellStyle name="หมายเหตุ 2 4 8" xfId="12194" xr:uid="{04490D8A-729B-4211-B77C-A3627943952C}"/>
    <cellStyle name="หมายเหตุ 2 4 8 2" xfId="45091" xr:uid="{2BAD184E-4738-4C5B-9770-8F746D33ED2C}"/>
    <cellStyle name="หมายเหตุ 2 4 8 3" xfId="35946" xr:uid="{A3ADE6C0-BF65-4661-96BC-13ECA0033F0A}"/>
    <cellStyle name="หมายเหตุ 2 4 8 4" xfId="24412" xr:uid="{E35B253F-AF46-4F24-B348-9E02A2458BF4}"/>
    <cellStyle name="หมายเหตุ 2 4 9" xfId="12532" xr:uid="{321B851E-0222-41F4-B199-B9925A53A16F}"/>
    <cellStyle name="หมายเหตุ 2 4 9 2" xfId="43509" xr:uid="{DE6E67DA-DC59-4883-8D37-B529223C0605}"/>
    <cellStyle name="หมายเหตุ 2 4 9 3" xfId="34360" xr:uid="{D9E2B4A2-AF89-4FA5-8FB4-03496AD4E9B2}"/>
    <cellStyle name="หมายเหตุ 2 4 9 4" xfId="22797" xr:uid="{E8425123-BAA7-4B07-8389-805806763C21}"/>
    <cellStyle name="หมายเหตุ 2 5" xfId="2128" xr:uid="{00000000-0005-0000-0000-000050080000}"/>
    <cellStyle name="หมายเหตุ 2 5 10" xfId="10398" xr:uid="{ABD7FC5E-BEB0-471F-91FF-ADE2212EB6B7}"/>
    <cellStyle name="หมายเหตุ 2 5 10 2" xfId="44200" xr:uid="{5BCF8767-109D-48DD-8E3F-AFBA2AC96848}"/>
    <cellStyle name="หมายเหตุ 2 5 10 3" xfId="35052" xr:uid="{6D0AAD78-8D23-4955-A628-8F28DC9A0057}"/>
    <cellStyle name="หมายเหตุ 2 5 10 4" xfId="23498" xr:uid="{3625EE0D-FD16-4F90-BBE4-5201BCD7E2DC}"/>
    <cellStyle name="หมายเหตุ 2 5 11" xfId="14770" xr:uid="{1672D97D-3833-4553-AE61-211F4A3F5DEF}"/>
    <cellStyle name="หมายเหตุ 2 5 11 2" xfId="47004" xr:uid="{6E9E6DC9-0630-4FA6-B05E-64D0AD05550E}"/>
    <cellStyle name="หมายเหตุ 2 5 11 3" xfId="37860" xr:uid="{6E6BFFA2-4713-4B71-B57B-CC2EB4E57A05}"/>
    <cellStyle name="หมายเหตุ 2 5 11 4" xfId="26442" xr:uid="{A76A5AE8-19F5-41D0-A24A-753D1A5BD898}"/>
    <cellStyle name="หมายเหตุ 2 5 12" xfId="15035" xr:uid="{AF53560A-7C98-4C13-A192-C0E6BF262B34}"/>
    <cellStyle name="หมายเหตุ 2 5 12 2" xfId="41046" xr:uid="{81F592CE-92F3-4EA8-86B0-2959BECE4EF1}"/>
    <cellStyle name="หมายเหตุ 2 5 12 3" xfId="31816" xr:uid="{C0557255-50E0-4E00-8E81-2A4F4E808D70}"/>
    <cellStyle name="หมายเหตุ 2 5 12 4" xfId="20095" xr:uid="{D5BEFD09-355F-4357-A035-BC3256977E1C}"/>
    <cellStyle name="หมายเหตุ 2 5 13" xfId="14685" xr:uid="{0CF87F85-C6E3-483E-834F-993C8FE41F9E}"/>
    <cellStyle name="หมายเหตุ 2 5 13 2" xfId="44596" xr:uid="{9C75B533-2A9F-4BA6-81C2-FCA2FE7EEC4A}"/>
    <cellStyle name="หมายเหตุ 2 5 13 3" xfId="35450" xr:uid="{72C47DB6-4BC5-4DD7-AB03-ED4CDB19B10C}"/>
    <cellStyle name="หมายเหตุ 2 5 13 4" xfId="23907" xr:uid="{F7D49C85-CA24-45AB-980E-D5E646D04B73}"/>
    <cellStyle name="หมายเหตุ 2 5 14" xfId="27502" xr:uid="{48BBCD5C-B494-4F65-B601-6415C25CC36D}"/>
    <cellStyle name="หมายเหตุ 2 5 14 2" xfId="47917" xr:uid="{7E41D797-C59E-4963-B550-8DECBAFEE36D}"/>
    <cellStyle name="หมายเหตุ 2 5 14 3" xfId="38773" xr:uid="{E8EAF86E-C983-4924-807F-524806EDAE1F}"/>
    <cellStyle name="หมายเหตุ 2 5 15" xfId="27551" xr:uid="{59046F15-F2A3-42FF-8691-54E113828B32}"/>
    <cellStyle name="หมายเหตุ 2 5 16" xfId="48986" xr:uid="{FFF31BB5-5423-46E5-9B5C-28182DDA8AF8}"/>
    <cellStyle name="หมายเหตุ 2 5 17" xfId="50929" xr:uid="{F1421934-D2F4-49C0-AE16-9CD267F80FFB}"/>
    <cellStyle name="หมายเหตุ 2 5 18" xfId="49571" xr:uid="{39EDB833-CAA8-4ED8-8CA3-BC7683E976E8}"/>
    <cellStyle name="หมายเหตุ 2 5 19" xfId="49884" xr:uid="{62A90D81-456C-40E0-A358-142A28F77149}"/>
    <cellStyle name="หมายเหตุ 2 5 2" xfId="2129" xr:uid="{00000000-0005-0000-0000-000051080000}"/>
    <cellStyle name="หมายเหตุ 2 5 2 10" xfId="14039" xr:uid="{A3853119-460D-44D2-83F3-231627958078}"/>
    <cellStyle name="หมายเหตุ 2 5 2 10 2" xfId="39148" xr:uid="{F2552452-8272-436B-B5F5-FE38157AC6BC}"/>
    <cellStyle name="หมายเหตุ 2 5 2 10 3" xfId="29883" xr:uid="{32671BFD-9B4D-4164-93BE-B57C9184B169}"/>
    <cellStyle name="หมายเหตุ 2 5 2 10 4" xfId="18127" xr:uid="{A8D46CE3-D374-4DE0-B7D3-ACF46CCB47E2}"/>
    <cellStyle name="หมายเหตุ 2 5 2 11" xfId="16149" xr:uid="{A0E5B189-78BF-4FFF-93B4-742E5C41BA40}"/>
    <cellStyle name="หมายเหตุ 2 5 2 11 2" xfId="46095" xr:uid="{4A0097C7-07ED-47E6-97B9-91CB2A88E04F}"/>
    <cellStyle name="หมายเหตุ 2 5 2 11 3" xfId="36950" xr:uid="{88A1C55A-EBCF-4211-A1F9-32436EFB0DC5}"/>
    <cellStyle name="หมายเหตุ 2 5 2 11 4" xfId="25444" xr:uid="{764EA80A-9552-417F-B73C-B36264D3D2E0}"/>
    <cellStyle name="หมายเหตุ 2 5 2 12" xfId="13849" xr:uid="{8A7A08CB-6C59-404F-8D5F-DA65E7729228}"/>
    <cellStyle name="หมายเหตุ 2 5 2 12 2" xfId="44218" xr:uid="{875245A4-1E3D-4E6A-B221-82806F9F3AB6}"/>
    <cellStyle name="หมายเหตุ 2 5 2 12 3" xfId="35070" xr:uid="{79352868-7C82-4280-8BC9-FAF19C58DED5}"/>
    <cellStyle name="หมายเหตุ 2 5 2 12 4" xfId="23516" xr:uid="{17439882-5D8E-4DA5-BA33-CFA147843A1B}"/>
    <cellStyle name="หมายเหตุ 2 5 2 13" xfId="19439" xr:uid="{0732606E-83D5-4B21-9766-FE3951A449ED}"/>
    <cellStyle name="หมายเหตุ 2 5 2 13 2" xfId="40409" xr:uid="{0FBAF08D-1F42-49C4-AE6F-E3F522776BA4}"/>
    <cellStyle name="หมายเหตุ 2 5 2 13 3" xfId="31176" xr:uid="{FDCE5E44-68A2-4BC0-BA16-6255A93B1117}"/>
    <cellStyle name="หมายเหตุ 2 5 2 14" xfId="27549" xr:uid="{E906E37C-6096-4DF0-9819-EDD917203C5F}"/>
    <cellStyle name="หมายเหตุ 2 5 2 15" xfId="48987" xr:uid="{8BA1078E-88AF-4912-9253-C4846D05BA7B}"/>
    <cellStyle name="หมายเหตุ 2 5 2 16" xfId="50930" xr:uid="{C43018AD-A910-4863-B133-CF3F9A199D94}"/>
    <cellStyle name="หมายเหตุ 2 5 2 17" xfId="49570" xr:uid="{29C87E9F-DFA2-4101-A057-B9EE01E9B9CD}"/>
    <cellStyle name="หมายเหตุ 2 5 2 18" xfId="51941" xr:uid="{868D3195-6F35-4DE0-AA42-0EA04815E1A1}"/>
    <cellStyle name="หมายเหตุ 2 5 2 19" xfId="52205" xr:uid="{37251EFB-E6C8-4CB8-97A8-67F5A6E26825}"/>
    <cellStyle name="หมายเหตุ 2 5 2 2" xfId="5452" xr:uid="{28A2ED54-75E9-47FB-8646-6A17C17C8912}"/>
    <cellStyle name="หมายเหตุ 2 5 2 2 2" xfId="39546" xr:uid="{15D57533-1090-4D26-A845-9C30F7EA172D}"/>
    <cellStyle name="หมายเหตุ 2 5 2 2 3" xfId="30281" xr:uid="{51B1184D-0BA5-4F2E-B87B-24A1016649C5}"/>
    <cellStyle name="หมายเหตุ 2 5 2 2 4" xfId="18526" xr:uid="{9B5737CC-3CC6-42E9-A851-6AFDDCC37354}"/>
    <cellStyle name="หมายเหตุ 2 5 2 20" xfId="53871" xr:uid="{940F7E58-7A99-4866-9B4E-628FE9734F65}"/>
    <cellStyle name="หมายเหตุ 2 5 2 21" xfId="52852" xr:uid="{50FD3735-6C4C-4454-A5B6-19CF87CAC521}"/>
    <cellStyle name="หมายเหตุ 2 5 2 22" xfId="54339" xr:uid="{65573A35-88D7-4FF7-BC87-F91275051FAB}"/>
    <cellStyle name="หมายเหตุ 2 5 2 23" xfId="56364" xr:uid="{0301CD99-3765-4289-B3A5-22E56E6F9EAD}"/>
    <cellStyle name="หมายเหตุ 2 5 2 24" xfId="17100" xr:uid="{DB8A3EE1-86CB-4D1F-8409-554D8F925206}"/>
    <cellStyle name="หมายเหตุ 2 5 2 3" xfId="3936" xr:uid="{010397C3-98F8-44B9-9409-730321FFA89F}"/>
    <cellStyle name="หมายเหตุ 2 5 2 3 2" xfId="40980" xr:uid="{52AA2614-A0CD-4BEA-9A3A-9086D9AFBC9E}"/>
    <cellStyle name="หมายเหตุ 2 5 2 3 3" xfId="31750" xr:uid="{EEEB75AB-5A28-45A3-B2E0-80D6FAF21701}"/>
    <cellStyle name="หมายเหตุ 2 5 2 3 4" xfId="20027" xr:uid="{6D24703E-619C-4AFF-BE4B-67A8B174CC5D}"/>
    <cellStyle name="หมายเหตุ 2 5 2 4" xfId="11187" xr:uid="{73BDD226-6216-4F9A-ACA3-2DAF7C65242A}"/>
    <cellStyle name="หมายเหตุ 2 5 2 4 2" xfId="39672" xr:uid="{09FA8636-3248-45F0-93AD-F4C1693A4122}"/>
    <cellStyle name="หมายเหตุ 2 5 2 4 3" xfId="30426" xr:uid="{B4AC078A-3A93-4EC8-9CD5-929CB3E92E02}"/>
    <cellStyle name="หมายเหตุ 2 5 2 4 4" xfId="18671" xr:uid="{21226E0E-99F4-4AB9-A068-BA30AA7BDFFD}"/>
    <cellStyle name="หมายเหตุ 2 5 2 5" xfId="5210" xr:uid="{E989D371-2179-48D2-AC64-D210C9C1E5E0}"/>
    <cellStyle name="หมายเหตุ 2 5 2 5 2" xfId="42037" xr:uid="{9ECD70C9-C15E-4273-B143-51CBFCB1BFAF}"/>
    <cellStyle name="หมายเหตุ 2 5 2 5 3" xfId="32887" xr:uid="{A82E02D3-866A-435C-AE2D-813683730FBF}"/>
    <cellStyle name="หมายเหตุ 2 5 2 5 4" xfId="21307" xr:uid="{FDFD6D45-638E-4BF3-89E8-36D94BAA8E61}"/>
    <cellStyle name="หมายเหตุ 2 5 2 6" xfId="6236" xr:uid="{E70ACCC9-1E6D-49E6-A55A-27187A267E8A}"/>
    <cellStyle name="หมายเหตุ 2 5 2 6 2" xfId="42090" xr:uid="{6261DD90-2F12-4B8F-8F49-A0415D00CA6B}"/>
    <cellStyle name="หมายเหตุ 2 5 2 6 3" xfId="32940" xr:uid="{51DC35C9-B868-4621-951C-457BA5743032}"/>
    <cellStyle name="หมายเหตุ 2 5 2 6 4" xfId="21360" xr:uid="{98B26F0D-6A8E-4FCA-9C1C-CEFD1B839041}"/>
    <cellStyle name="หมายเหตุ 2 5 2 7" xfId="5837" xr:uid="{CB7BAE96-8775-4075-874D-DBF88826A80E}"/>
    <cellStyle name="หมายเหตุ 2 5 2 7 2" xfId="45090" xr:uid="{128575DB-1FD9-46D1-944E-1D655A6CF79C}"/>
    <cellStyle name="หมายเหตุ 2 5 2 7 3" xfId="35945" xr:uid="{E98008B0-7F83-4281-B8B1-9C184EC7579A}"/>
    <cellStyle name="หมายเหตุ 2 5 2 7 4" xfId="24411" xr:uid="{34B575BF-D3A5-4957-8011-2F951451982C}"/>
    <cellStyle name="หมายเหตุ 2 5 2 8" xfId="5747" xr:uid="{E5AAD3B3-B8BB-41FA-A5E8-66DE1C129575}"/>
    <cellStyle name="หมายเหตุ 2 5 2 8 2" xfId="43510" xr:uid="{245DA2B1-A5E4-4B48-86E8-16EB68D0976B}"/>
    <cellStyle name="หมายเหตุ 2 5 2 8 3" xfId="34361" xr:uid="{6D6579F9-D311-420F-A670-95194CBEC381}"/>
    <cellStyle name="หมายเหตุ 2 5 2 8 4" xfId="22798" xr:uid="{AC3CB013-565A-42F9-8D45-3EE83D053852}"/>
    <cellStyle name="หมายเหตุ 2 5 2 9" xfId="7000" xr:uid="{6AC8D03A-D5EB-4F1E-9952-46C3DA78E558}"/>
    <cellStyle name="หมายเหตุ 2 5 2 9 2" xfId="45613" xr:uid="{00CED00E-42E2-4AA8-AEE3-90CF9D70C7B5}"/>
    <cellStyle name="หมายเหตุ 2 5 2 9 3" xfId="36468" xr:uid="{59F72F8B-3C3D-4499-9209-04D2FF763CF2}"/>
    <cellStyle name="หมายเหตุ 2 5 2 9 4" xfId="24939" xr:uid="{9FD72357-3A50-463E-8EA8-2D1692BB911B}"/>
    <cellStyle name="หมายเหตุ 2 5 20" xfId="49287" xr:uid="{56B70A47-8BA6-4889-A13D-B136ED55720F}"/>
    <cellStyle name="หมายเหตุ 2 5 21" xfId="53870" xr:uid="{3E410BD6-1D0E-43BB-ABEF-D3EBA6E0CBE4}"/>
    <cellStyle name="หมายเหตุ 2 5 22" xfId="53965" xr:uid="{A2C7F2A9-48E3-4200-9163-AAEE277E503D}"/>
    <cellStyle name="หมายเหตุ 2 5 23" xfId="55419" xr:uid="{9DD0EC41-CA4B-45FA-971E-FF414B78B1BB}"/>
    <cellStyle name="หมายเหตุ 2 5 24" xfId="56363" xr:uid="{0A5C2DCA-A8F0-4B77-9F43-21444A410E1C}"/>
    <cellStyle name="หมายเหตุ 2 5 25" xfId="17099" xr:uid="{00C66172-D1F0-4B71-BACE-E41C46906207}"/>
    <cellStyle name="หมายเหตุ 2 5 3" xfId="5451" xr:uid="{CD3A70C1-19FD-4194-9746-96E401E244FF}"/>
    <cellStyle name="หมายเหตุ 2 5 3 2" xfId="41224" xr:uid="{225656D6-7692-4F99-B229-843E4788EB00}"/>
    <cellStyle name="หมายเหตุ 2 5 3 3" xfId="32004" xr:uid="{6819B335-6700-4E97-899B-3FD9AA1007D5}"/>
    <cellStyle name="หมายเหตุ 2 5 3 4" xfId="20293" xr:uid="{52556428-224B-4AB7-9740-710BEDABBF9C}"/>
    <cellStyle name="หมายเหตุ 2 5 4" xfId="3937" xr:uid="{A9CA49DB-DB9C-4757-A0B5-951BF4681DC8}"/>
    <cellStyle name="หมายเหตุ 2 5 4 2" xfId="40979" xr:uid="{BC8E88AC-4AB4-4145-A345-8D289D77A54F}"/>
    <cellStyle name="หมายเหตุ 2 5 4 3" xfId="31749" xr:uid="{88752333-34D7-4EAC-9AED-77561E752E19}"/>
    <cellStyle name="หมายเหตุ 2 5 4 4" xfId="20026" xr:uid="{FEDD79D7-8865-4242-8E9C-8611B68ED3DF}"/>
    <cellStyle name="หมายเหตุ 2 5 5" xfId="10711" xr:uid="{9E84D7E2-636E-4C62-A4A5-1B8AE3B09CC5}"/>
    <cellStyle name="หมายเหตุ 2 5 5 2" xfId="41810" xr:uid="{0BAA1BEC-22C4-414D-9003-83D36E9AD234}"/>
    <cellStyle name="หมายเหตุ 2 5 5 3" xfId="32659" xr:uid="{1F6D5856-1F2D-46D8-A8FC-E622D0FC0FC6}"/>
    <cellStyle name="หมายเหตุ 2 5 5 4" xfId="21076" xr:uid="{C8A66B92-62E7-4D11-85E0-DDC7250D4102}"/>
    <cellStyle name="หมายเหตุ 2 5 6" xfId="10169" xr:uid="{609CBB50-4D0F-4983-B0B2-4E247CC8578D}"/>
    <cellStyle name="หมายเหตุ 2 5 6 2" xfId="42729" xr:uid="{548C829C-C139-4EE7-8EC1-70975DB47B12}"/>
    <cellStyle name="หมายเหตุ 2 5 6 3" xfId="33579" xr:uid="{D2DA8700-758D-4A73-8593-0DACDD2DAF9A}"/>
    <cellStyle name="หมายเหตุ 2 5 6 4" xfId="22005" xr:uid="{835D83CD-D086-4A6B-ABE1-5BCB7B08D1CF}"/>
    <cellStyle name="หมายเหตุ 2 5 7" xfId="5879" xr:uid="{E17981B5-C347-433D-BC49-4D1D09295408}"/>
    <cellStyle name="หมายเหตุ 2 5 7 2" xfId="43287" xr:uid="{B96B3A39-907E-4BA7-9539-63941730C9C5}"/>
    <cellStyle name="หมายเหตุ 2 5 7 3" xfId="34137" xr:uid="{8BA0EFD9-F508-459A-90D6-30D39F34579D}"/>
    <cellStyle name="หมายเหตุ 2 5 7 4" xfId="22573" xr:uid="{E97EE53E-9DE7-468E-B41B-B243183299C9}"/>
    <cellStyle name="หมายเหตุ 2 5 8" xfId="4319" xr:uid="{88AEDF93-09F3-4838-B23F-29B16A33B046}"/>
    <cellStyle name="หมายเหตุ 2 5 8 2" xfId="45089" xr:uid="{EDAD4651-F358-4D59-938F-AF730C7CBE2C}"/>
    <cellStyle name="หมายเหตุ 2 5 8 3" xfId="35944" xr:uid="{6725F34C-8988-4CEE-B76C-223584BFBC7B}"/>
    <cellStyle name="หมายเหตุ 2 5 8 4" xfId="24410" xr:uid="{ACAF8CFD-AA17-43F5-BB9C-BD8F2C7BEEE5}"/>
    <cellStyle name="หมายเหตุ 2 5 9" xfId="6467" xr:uid="{7602A4DB-A5F6-4568-83D8-1C02385D8083}"/>
    <cellStyle name="หมายเหตุ 2 5 9 2" xfId="44088" xr:uid="{A5A1E634-A244-400F-8902-92EAAB1E81B4}"/>
    <cellStyle name="หมายเหตุ 2 5 9 3" xfId="34940" xr:uid="{47190B0F-016F-4146-BE84-621C51B6A532}"/>
    <cellStyle name="หมายเหตุ 2 5 9 4" xfId="23384" xr:uid="{B8709510-DEA4-4DCF-AE32-28612F13107B}"/>
    <cellStyle name="หมายเหตุ 2 6" xfId="2130" xr:uid="{00000000-0005-0000-0000-000052080000}"/>
    <cellStyle name="หมายเหตุ 2 6 10" xfId="13338" xr:uid="{9B13FC4E-2D6E-471B-AB34-2E31DAA41750}"/>
    <cellStyle name="หมายเหตุ 2 6 10 2" xfId="45632" xr:uid="{3435DDBB-6207-4BCA-A147-705CDB8E5E8D}"/>
    <cellStyle name="หมายเหตุ 2 6 10 3" xfId="36487" xr:uid="{E2095402-967D-4774-BF3C-809433D46042}"/>
    <cellStyle name="หมายเหตุ 2 6 10 4" xfId="24959" xr:uid="{06A8A106-BD0B-487B-95FF-DF4C3AAD1799}"/>
    <cellStyle name="หมายเหตุ 2 6 11" xfId="15090" xr:uid="{25D177F5-C1CD-419B-A4CE-4CF09CF91662}"/>
    <cellStyle name="หมายเหตุ 2 6 11 2" xfId="46228" xr:uid="{AF62C071-C73D-44AE-B202-8922B8883B4D}"/>
    <cellStyle name="หมายเหตุ 2 6 11 3" xfId="37083" xr:uid="{CC047049-DCF4-46A0-ACD6-D1015102A87E}"/>
    <cellStyle name="หมายเหตุ 2 6 11 4" xfId="25589" xr:uid="{32B9BCC9-A4A4-4DA3-BD22-2367EB0D261C}"/>
    <cellStyle name="หมายเหตุ 2 6 12" xfId="15003" xr:uid="{4C918D84-921C-45CE-B8AC-4F1712978A74}"/>
    <cellStyle name="หมายเหตุ 2 6 12 2" xfId="45629" xr:uid="{227C144E-7B74-4892-B04D-F8DA21976C9F}"/>
    <cellStyle name="หมายเหตุ 2 6 12 3" xfId="36484" xr:uid="{86669E0C-DF02-4F91-A516-573F46831F56}"/>
    <cellStyle name="หมายเหตุ 2 6 12 4" xfId="24956" xr:uid="{0F614138-0A33-4F3D-BF7F-D6F186E59923}"/>
    <cellStyle name="หมายเหตุ 2 6 13" xfId="23645" xr:uid="{FBDCE91D-3EA0-41B3-B97B-EDF644855627}"/>
    <cellStyle name="หมายเหตุ 2 6 13 2" xfId="44345" xr:uid="{247FDC8B-17FE-41E0-A511-1B5E2F93B7A0}"/>
    <cellStyle name="หมายเหตุ 2 6 13 3" xfId="35198" xr:uid="{F93EB703-BD92-4CA0-8869-655284E009BE}"/>
    <cellStyle name="หมายเหตุ 2 6 14" xfId="27833" xr:uid="{FA3A5476-5A11-462A-8368-9E77B327A252}"/>
    <cellStyle name="หมายเหตุ 2 6 15" xfId="48988" xr:uid="{553F2846-C3B7-4CB1-8D51-82DF30D6BDB0}"/>
    <cellStyle name="หมายเหตุ 2 6 16" xfId="50931" xr:uid="{C129922D-74DD-4CF5-879E-68D87285C2E6}"/>
    <cellStyle name="หมายเหตุ 2 6 17" xfId="51055" xr:uid="{78C38B89-3036-4C24-B2C1-0A82BC107206}"/>
    <cellStyle name="หมายเหตุ 2 6 18" xfId="51942" xr:uid="{9181EB1D-1EA4-44E9-90D8-08497C2BB6CE}"/>
    <cellStyle name="หมายเหตุ 2 6 19" xfId="51779" xr:uid="{8EB97019-46ED-41FD-82CD-B66DF28BED03}"/>
    <cellStyle name="หมายเหตุ 2 6 2" xfId="5453" xr:uid="{656C736B-CC1E-4C5C-B7E5-ECC9CD4BAF05}"/>
    <cellStyle name="หมายเหตุ 2 6 2 2" xfId="39545" xr:uid="{EBE748FF-A2E3-42C7-BA2F-1ADB1507C2A0}"/>
    <cellStyle name="หมายเหตุ 2 6 2 3" xfId="30280" xr:uid="{3AE419CF-FC89-4B4C-A47C-4702A6159116}"/>
    <cellStyle name="หมายเหตุ 2 6 2 4" xfId="18525" xr:uid="{860A8F41-8059-4C4B-9CD2-A69BDAFCF4AD}"/>
    <cellStyle name="หมายเหตุ 2 6 20" xfId="53872" xr:uid="{5EB51056-AB6E-4EEE-AADB-38CB2809686D}"/>
    <cellStyle name="หมายเหตุ 2 6 21" xfId="52851" xr:uid="{99EF999A-7689-4CF2-9587-9F867CB6640E}"/>
    <cellStyle name="หมายเหตุ 2 6 22" xfId="54157" xr:uid="{E3C5510A-C6DD-4EBF-BC1B-948E65D81B70}"/>
    <cellStyle name="หมายเหตุ 2 6 23" xfId="56365" xr:uid="{D3E2F99E-6789-4D8B-8D1C-B6E1BDE2F366}"/>
    <cellStyle name="หมายเหตุ 2 6 24" xfId="17101" xr:uid="{6EBF6842-76B7-44D5-BB2B-E2E021D0907E}"/>
    <cellStyle name="หมายเหตุ 2 6 3" xfId="3935" xr:uid="{17866C4D-A2EC-4C2B-85BC-DB054388FB17}"/>
    <cellStyle name="หมายเหตุ 2 6 3 2" xfId="40981" xr:uid="{38C012AA-F1E3-4C6B-9D24-4912FC868C48}"/>
    <cellStyle name="หมายเหตุ 2 6 3 3" xfId="31751" xr:uid="{CABF9A2C-7A6F-4F78-99EF-5199C2CECF7D}"/>
    <cellStyle name="หมายเหตุ 2 6 3 4" xfId="20028" xr:uid="{963C1748-EE70-4A44-B38F-FF7F40B17FF8}"/>
    <cellStyle name="หมายเหตุ 2 6 4" xfId="9949" xr:uid="{C2AEE5B2-E004-4D13-B27C-5D591C685392}"/>
    <cellStyle name="หมายเหตุ 2 6 4 2" xfId="39671" xr:uid="{21555123-3D15-488C-983B-573164A7A2FE}"/>
    <cellStyle name="หมายเหตุ 2 6 4 3" xfId="30425" xr:uid="{9D2BA79E-5213-48A1-8DBC-B7A32F7389F9}"/>
    <cellStyle name="หมายเหตุ 2 6 4 4" xfId="18670" xr:uid="{F1269FF3-8160-4551-9C11-51995C5BBF24}"/>
    <cellStyle name="หมายเหตุ 2 6 5" xfId="10250" xr:uid="{385E8DDA-B12E-40F5-B837-E7F03D2D04F5}"/>
    <cellStyle name="หมายเหตุ 2 6 5 2" xfId="42035" xr:uid="{B6C08C4D-AAD7-4E63-8A9F-27A80CBAA8FE}"/>
    <cellStyle name="หมายเหตุ 2 6 5 3" xfId="32885" xr:uid="{6A242767-A872-4EAF-8097-DAEF556B7521}"/>
    <cellStyle name="หมายเหตุ 2 6 5 4" xfId="21305" xr:uid="{3EE60B8E-6182-4740-9915-19473CB5DEDA}"/>
    <cellStyle name="หมายเหตุ 2 6 6" xfId="11495" xr:uid="{10380C29-809D-4771-BAE1-4B92570274E6}"/>
    <cellStyle name="หมายเหตุ 2 6 6 2" xfId="42091" xr:uid="{F83EBF30-5828-42BC-B682-12E48CE1D7A0}"/>
    <cellStyle name="หมายเหตุ 2 6 6 3" xfId="32941" xr:uid="{750403C2-871E-49DD-BB6D-739AD94BD4EB}"/>
    <cellStyle name="หมายเหตุ 2 6 6 4" xfId="21361" xr:uid="{236D87BF-8985-4B23-92A0-9D4338C3A3EE}"/>
    <cellStyle name="หมายเหตุ 2 6 7" xfId="11921" xr:uid="{5882C4F2-544C-4AF9-B287-5A7B0747364B}"/>
    <cellStyle name="หมายเหตุ 2 6 7 2" xfId="43390" xr:uid="{DAD18340-0F00-4C83-8DDD-41E62C02E687}"/>
    <cellStyle name="หมายเหตุ 2 6 7 3" xfId="34241" xr:uid="{B0659BB4-9DBC-4BC5-ACAE-95179D0FCE65}"/>
    <cellStyle name="หมายเหตุ 2 6 7 4" xfId="22677" xr:uid="{F0DEED65-4B02-4DA9-86A3-736FAB30EBFB}"/>
    <cellStyle name="หมายเหตุ 2 6 8" xfId="12298" xr:uid="{A4E0016C-571D-4B47-8033-94CF154445B7}"/>
    <cellStyle name="หมายเหตุ 2 6 8 2" xfId="44089" xr:uid="{9B3AA16F-8575-4123-8D33-001760738791}"/>
    <cellStyle name="หมายเหตุ 2 6 8 3" xfId="34941" xr:uid="{38B2CB80-0E03-4BCF-80F2-51153D420E5C}"/>
    <cellStyle name="หมายเหตุ 2 6 8 4" xfId="23385" xr:uid="{780BD377-DCD5-4047-BFF1-A8727F03390A}"/>
    <cellStyle name="หมายเหตุ 2 6 9" xfId="12612" xr:uid="{ED887F06-6F67-4195-85A2-7A3DF749C1AA}"/>
    <cellStyle name="หมายเหตุ 2 6 9 2" xfId="45614" xr:uid="{4029968D-0E83-4BD6-8B86-EED61E0042EF}"/>
    <cellStyle name="หมายเหตุ 2 6 9 3" xfId="36469" xr:uid="{D28E5CC3-0EAF-427C-BAB1-4DF801273884}"/>
    <cellStyle name="หมายเหตุ 2 6 9 4" xfId="24940" xr:uid="{E860FFF4-38CE-47E7-A672-6459FCCC0205}"/>
    <cellStyle name="หมายเหตุ 2 7" xfId="5444" xr:uid="{BA334BD5-F8D6-43B2-BD19-DDAB97171483}"/>
    <cellStyle name="หมายเหตุ 2 7 2" xfId="41227" xr:uid="{F5360838-1691-4ADE-90F8-F3778161B16D}"/>
    <cellStyle name="หมายเหตุ 2 7 3" xfId="32007" xr:uid="{F7A5AFED-724C-4F8C-A62E-DEDDB6C0512F}"/>
    <cellStyle name="หมายเหตุ 2 7 4" xfId="20296" xr:uid="{FD4BBD8A-4BD4-4E8D-93F5-3693B7F64097}"/>
    <cellStyle name="หมายเหตุ 2 8" xfId="3944" xr:uid="{27C1BF80-5347-44D1-AE81-54169FB79CFC}"/>
    <cellStyle name="หมายเหตุ 2 8 2" xfId="40972" xr:uid="{2048DF29-7899-4810-86F9-484A55647BFD}"/>
    <cellStyle name="หมายเหตุ 2 8 3" xfId="31742" xr:uid="{1438AF7A-F5AF-4CE4-9CCE-2656A8C9F89F}"/>
    <cellStyle name="หมายเหตุ 2 8 4" xfId="20019" xr:uid="{CDE7B169-6692-4FC2-97E8-3031146ACD4C}"/>
    <cellStyle name="หมายเหตุ 2 9" xfId="11192" xr:uid="{828410CC-8774-401F-AA82-AC60225DA168}"/>
    <cellStyle name="หมายเหตุ 2 9 2" xfId="39466" xr:uid="{77B17C4B-C361-4363-8CDB-4EDB84EF1293}"/>
    <cellStyle name="หมายเหตุ 2 9 3" xfId="30201" xr:uid="{23444214-93E7-4A22-8E68-8C02F07F09A4}"/>
    <cellStyle name="หมายเหตุ 2 9 4" xfId="18446" xr:uid="{C8438EB8-EBD1-4A6A-B89E-9C7B262AB0B9}"/>
    <cellStyle name="หมายเหตุ 20" xfId="13138" xr:uid="{26C0A782-5267-46B2-8E60-32DF14FB110D}"/>
    <cellStyle name="หมายเหตุ 20 2" xfId="47119" xr:uid="{B4E85D75-ECB1-4120-B5FD-F3B848A23DD4}"/>
    <cellStyle name="หมายเหตุ 20 3" xfId="37975" xr:uid="{BF4D3A81-59E8-4080-93A9-2AD906A9A159}"/>
    <cellStyle name="หมายเหตุ 20 4" xfId="26561" xr:uid="{533A4738-7476-4F42-8405-442F000EC158}"/>
    <cellStyle name="หมายเหตุ 21" xfId="26405" xr:uid="{54399060-1906-4C29-BDF2-2416ECFF34E4}"/>
    <cellStyle name="หมายเหตุ 21 2" xfId="46974" xr:uid="{FF7E5DCB-05B0-458F-A2FD-F8461B917620}"/>
    <cellStyle name="หมายเหตุ 21 3" xfId="37830" xr:uid="{EB36DB2B-0052-49BF-AC78-5C518E432EBA}"/>
    <cellStyle name="หมายเหตุ 22" xfId="27018" xr:uid="{AB4B168C-6318-433B-A287-F94BDEAD9954}"/>
    <cellStyle name="หมายเหตุ 23" xfId="48978" xr:uid="{7907880B-2BCE-4BD2-9B7C-83574D4ACA2C}"/>
    <cellStyle name="หมายเหตุ 24" xfId="50921" xr:uid="{8CD27F27-6301-4F4A-8BE5-3BCB8C29D22F}"/>
    <cellStyle name="หมายเหตุ 25" xfId="49573" xr:uid="{F352A8C9-9A11-45C3-B9D1-46F668BC8F61}"/>
    <cellStyle name="หมายเหตุ 26" xfId="49883" xr:uid="{067F6175-1025-4949-B26D-7280F71455F2}"/>
    <cellStyle name="หมายเหตุ 27" xfId="49895" xr:uid="{A6FF8A5E-F093-4AB0-98A0-41D98095F2BF}"/>
    <cellStyle name="หมายเหตุ 28" xfId="53862" xr:uid="{ACDD4F8F-B252-461C-98C8-FACD25B46444}"/>
    <cellStyle name="หมายเหตุ 29" xfId="54757" xr:uid="{45A95FB2-9512-471A-A9FD-0C5D1ADE576A}"/>
    <cellStyle name="หมายเหตุ 3" xfId="2131" xr:uid="{00000000-0005-0000-0000-000053080000}"/>
    <cellStyle name="หมายเหตุ 3 10" xfId="5213" xr:uid="{CAB8C354-B079-4EE3-9188-7D2327CD36F8}"/>
    <cellStyle name="หมายเหตุ 3 10 2" xfId="42563" xr:uid="{E68ACDBB-BCAA-4683-AA8D-BA24D9E0E10A}"/>
    <cellStyle name="หมายเหตุ 3 10 3" xfId="33413" xr:uid="{C8CE7DB9-AEA3-4683-ABC2-3975205C9C05}"/>
    <cellStyle name="หมายเหตุ 3 10 4" xfId="21836" xr:uid="{9BEEC716-DD6C-4460-A14A-0A22D051E792}"/>
    <cellStyle name="หมายเหตุ 3 11" xfId="5607" xr:uid="{A2F72EB0-CACC-4D2E-B9D4-FE1C57B57174}"/>
    <cellStyle name="หมายเหตุ 3 11 2" xfId="41537" xr:uid="{8E91AF2A-FA6A-4F8D-80C3-F191182006FD}"/>
    <cellStyle name="หมายเหตุ 3 11 3" xfId="32349" xr:uid="{B7185F92-5C3F-4FDF-B28D-A2608DC25D41}"/>
    <cellStyle name="หมายเหตุ 3 11 4" xfId="20640" xr:uid="{F4B3B846-D416-49D6-B265-FB0702E8A1B0}"/>
    <cellStyle name="หมายเหตุ 3 12" xfId="9971" xr:uid="{5B9279AB-63D4-44AF-931F-6F269B2C765F}"/>
    <cellStyle name="หมายเหตุ 3 12 2" xfId="43813" xr:uid="{DADE65B2-A82B-4F99-9811-7F48B95F709F}"/>
    <cellStyle name="หมายเหตุ 3 12 3" xfId="34664" xr:uid="{030200C5-000C-4400-A56A-7AD86286A425}"/>
    <cellStyle name="หมายเหตุ 3 12 4" xfId="23105" xr:uid="{D9157A4E-C06B-49D6-AA6E-B37AF4164758}"/>
    <cellStyle name="หมายเหตุ 3 13" xfId="6519" xr:uid="{2820BE5B-A5E6-449D-8B0B-B1E05A6AA1A3}"/>
    <cellStyle name="หมายเหตุ 3 13 2" xfId="43514" xr:uid="{AA7B5A8E-477E-42F1-8572-AFCF5017E9BD}"/>
    <cellStyle name="หมายเหตุ 3 13 3" xfId="34365" xr:uid="{2E34D1CC-C273-4E33-8A3F-010706245A59}"/>
    <cellStyle name="หมายเหตุ 3 13 4" xfId="22802" xr:uid="{598358C0-26BF-4438-9A3A-1B4CEEB01177}"/>
    <cellStyle name="หมายเหตุ 3 14" xfId="11349" xr:uid="{15B4AF0E-ADA8-47D7-89E4-89571D6813FD}"/>
    <cellStyle name="หมายเหตุ 3 14 2" xfId="44700" xr:uid="{9B08C038-9018-420E-BD58-776FA6F786BE}"/>
    <cellStyle name="หมายเหตุ 3 14 3" xfId="35555" xr:uid="{134521B2-4C5B-424E-B401-CD001440BEE4}"/>
    <cellStyle name="หมายเหตุ 3 14 4" xfId="24016" xr:uid="{00C9A6A7-AFE1-41AF-A026-51815C17A313}"/>
    <cellStyle name="หมายเหตุ 3 15" xfId="13337" xr:uid="{53A5D4A7-D1F4-4B5B-BDE6-D0BC9A0D1A2B}"/>
    <cellStyle name="หมายเหตุ 3 15 2" xfId="45885" xr:uid="{2D83988C-7BD8-46A1-B557-96364AC5504E}"/>
    <cellStyle name="หมายเหตุ 3 15 3" xfId="36740" xr:uid="{0E361A6F-1881-48B7-A980-77BA808E5CD5}"/>
    <cellStyle name="หมายเหตุ 3 15 4" xfId="25229" xr:uid="{8226487F-E4A5-493E-9D5E-035330BD7582}"/>
    <cellStyle name="หมายเหตุ 3 16" xfId="16152" xr:uid="{29B0745C-0952-49C3-A925-01DD59C2C988}"/>
    <cellStyle name="หมายเหตุ 3 16 2" xfId="43062" xr:uid="{0956C8BB-07D8-4552-90A3-284E1A19ED07}"/>
    <cellStyle name="หมายเหตุ 3 16 3" xfId="33912" xr:uid="{3E50BBDB-70BF-48D5-9FBB-CC994D5D1694}"/>
    <cellStyle name="หมายเหตุ 3 16 4" xfId="22341" xr:uid="{5DA1FCD4-AF2E-49C1-9451-42559D08DFBB}"/>
    <cellStyle name="หมายเหตุ 3 17" xfId="13852" xr:uid="{192683AA-164E-4F31-B1A0-35C00E44C5B3}"/>
    <cellStyle name="หมายเหตุ 3 17 2" xfId="45746" xr:uid="{061E541B-C676-4282-952D-0D1CD37FA36A}"/>
    <cellStyle name="หมายเหตุ 3 17 3" xfId="36601" xr:uid="{9A44F49A-2A38-49B1-88A2-A00C0289942F}"/>
    <cellStyle name="หมายเหตุ 3 17 4" xfId="25080" xr:uid="{54772ACC-3EE5-4BE6-BE1D-F200890D9E4F}"/>
    <cellStyle name="หมายเหตุ 3 18" xfId="27382" xr:uid="{E811D1AE-14CC-4C90-9393-CA87A1C23D6C}"/>
    <cellStyle name="หมายเหตุ 3 18 2" xfId="47803" xr:uid="{8407CF6C-EC3D-421D-9B7E-92D178B4A313}"/>
    <cellStyle name="หมายเหตุ 3 18 3" xfId="38659" xr:uid="{06D02903-AB8B-4305-A192-D3335CF8BA4D}"/>
    <cellStyle name="หมายเหตุ 3 19" xfId="27875" xr:uid="{1E0A8277-9590-4CBD-8CD8-F6D2E165AB56}"/>
    <cellStyle name="หมายเหตุ 3 2" xfId="2132" xr:uid="{00000000-0005-0000-0000-000054080000}"/>
    <cellStyle name="หมายเหตุ 3 2 10" xfId="3749" xr:uid="{2E121EBB-D8AD-4DA2-BC35-B637680D8D87}"/>
    <cellStyle name="หมายเหตุ 3 2 10 2" xfId="42315" xr:uid="{37FA1C73-10D9-49F1-9426-194FE93C5C50}"/>
    <cellStyle name="หมายเหตุ 3 2 10 3" xfId="33165" xr:uid="{93718910-F798-4E3D-B3AE-D165A9A286A7}"/>
    <cellStyle name="หมายเหตุ 3 2 10 4" xfId="21585" xr:uid="{8EBD3335-7AE6-4B5D-B5D5-409CA8D06689}"/>
    <cellStyle name="หมายเหตุ 3 2 11" xfId="13336" xr:uid="{A1475773-D455-4809-BFF7-F8310B042D69}"/>
    <cellStyle name="หมายเหตุ 3 2 11 2" xfId="45887" xr:uid="{6AD5A9BB-8FF4-49C3-A7C9-2FE5337CA3C4}"/>
    <cellStyle name="หมายเหตุ 3 2 11 3" xfId="36742" xr:uid="{D6D5A265-4A67-4497-9C36-2205F419FE59}"/>
    <cellStyle name="หมายเหตุ 3 2 11 4" xfId="25231" xr:uid="{8DCF474C-297D-4780-9797-F94753DA063D}"/>
    <cellStyle name="หมายเหตุ 3 2 12" xfId="15799" xr:uid="{167BFCB1-35B3-4B22-A776-CAF17621D9C0}"/>
    <cellStyle name="หมายเหตุ 3 2 12 2" xfId="39229" xr:uid="{C4658994-72D3-4EFB-914E-690E4D0AF888}"/>
    <cellStyle name="หมายเหตุ 3 2 12 3" xfId="29964" xr:uid="{11E5B675-67A7-4114-8B44-F206361E126C}"/>
    <cellStyle name="หมายเหตุ 3 2 12 4" xfId="18208" xr:uid="{68749A3D-2A15-47A8-A7B7-B3B916702FCE}"/>
    <cellStyle name="หมายเหตุ 3 2 13" xfId="13118" xr:uid="{C6148EC8-1D70-4FE2-8CDA-585705E98BFB}"/>
    <cellStyle name="หมายเหตุ 3 2 13 2" xfId="42824" xr:uid="{A8F6D3B8-7CEB-45B5-A7F6-88DB4404AB1B}"/>
    <cellStyle name="หมายเหตุ 3 2 13 3" xfId="33674" xr:uid="{CDC6E68F-0DA9-4E28-9A45-6D331ABC42D1}"/>
    <cellStyle name="หมายเหตุ 3 2 13 4" xfId="22100" xr:uid="{909002EA-7E90-4E6B-BD58-B9CC521D8434}"/>
    <cellStyle name="หมายเหตุ 3 2 14" xfId="27427" xr:uid="{4BC14FD3-7077-490E-A447-776362FE34D1}"/>
    <cellStyle name="หมายเหตุ 3 2 14 2" xfId="47844" xr:uid="{FC3E5D35-0DBE-4177-9350-D2544146DF38}"/>
    <cellStyle name="หมายเหตุ 3 2 14 3" xfId="38700" xr:uid="{F514A57D-254E-40CD-A453-5FD7A045C765}"/>
    <cellStyle name="หมายเหตุ 3 2 15" xfId="27880" xr:uid="{4487D64C-0A75-40CA-BDEE-FFDAE51BA2F6}"/>
    <cellStyle name="หมายเหตุ 3 2 16" xfId="48990" xr:uid="{7D241F2C-0989-424A-9806-97988695BF46}"/>
    <cellStyle name="หมายเหตุ 3 2 17" xfId="50933" xr:uid="{5BA1DC61-67C3-4649-B504-DB21014F605E}"/>
    <cellStyle name="หมายเหตุ 3 2 18" xfId="51844" xr:uid="{5E0CF6FD-75AC-4D8F-BD89-E421F6D29341}"/>
    <cellStyle name="หมายเหตุ 3 2 19" xfId="51326" xr:uid="{FEC0DF32-619B-4327-ABE7-80476D157F04}"/>
    <cellStyle name="หมายเหตุ 3 2 2" xfId="2133" xr:uid="{00000000-0005-0000-0000-000055080000}"/>
    <cellStyle name="หมายเหตุ 3 2 2 10" xfId="15149" xr:uid="{4CFA95AF-6637-4C6B-A505-4AAAAD0E497D}"/>
    <cellStyle name="หมายเหตุ 3 2 2 10 2" xfId="46996" xr:uid="{633D2CCE-37C7-4DF4-9F81-BEACCFA0B956}"/>
    <cellStyle name="หมายเหตุ 3 2 2 10 3" xfId="37852" xr:uid="{B4456703-692E-4A05-A7BE-49E565E09817}"/>
    <cellStyle name="หมายเหตุ 3 2 2 10 4" xfId="26434" xr:uid="{B7E59D44-57AA-4C02-85D5-1DDE67A586E5}"/>
    <cellStyle name="หมายเหตุ 3 2 2 11" xfId="14438" xr:uid="{139AA916-8D43-442A-B217-421D9F9484A9}"/>
    <cellStyle name="หมายเหตุ 3 2 2 11 2" xfId="46141" xr:uid="{6E56D0D8-4CE2-46B1-B82F-F8C5BB4B0B12}"/>
    <cellStyle name="หมายเหตุ 3 2 2 11 3" xfId="36996" xr:uid="{48386774-A278-4091-8D40-BDF7F8136F97}"/>
    <cellStyle name="หมายเหตุ 3 2 2 11 4" xfId="25491" xr:uid="{6A85FF91-F55F-4F88-8B0D-8E39244C20EC}"/>
    <cellStyle name="หมายเหตุ 3 2 2 12" xfId="16137" xr:uid="{715CEF5F-01F2-4B6A-BD81-3A0F5DA969D5}"/>
    <cellStyle name="หมายเหตุ 3 2 2 12 2" xfId="45681" xr:uid="{F138DC90-A0A5-48E0-B950-B540FD730EB5}"/>
    <cellStyle name="หมายเหตุ 3 2 2 12 3" xfId="36536" xr:uid="{468B6061-8A1A-4486-8340-CDD0783D9D75}"/>
    <cellStyle name="หมายเหตุ 3 2 2 12 4" xfId="25010" xr:uid="{3A278B70-AD3C-4F5A-83DF-6671833CB6EF}"/>
    <cellStyle name="หมายเหตุ 3 2 2 13" xfId="27433" xr:uid="{0D281403-0CF3-40FB-B1F9-75A4B170D35A}"/>
    <cellStyle name="หมายเหตุ 3 2 2 13 2" xfId="47849" xr:uid="{435DA355-2FC3-42E6-8719-6249580BC67A}"/>
    <cellStyle name="หมายเหตุ 3 2 2 13 3" xfId="38705" xr:uid="{13A182F1-BCF4-49A3-BDC9-F34548283B7A}"/>
    <cellStyle name="หมายเหตุ 3 2 2 14" xfId="27885" xr:uid="{099999E7-CB5F-413D-A54E-AB2E7965230E}"/>
    <cellStyle name="หมายเหตุ 3 2 2 15" xfId="48991" xr:uid="{C5734790-D36D-4176-A19E-10BB16D1D2C9}"/>
    <cellStyle name="หมายเหตุ 3 2 2 16" xfId="50934" xr:uid="{38C17C62-C0AF-4431-943C-D8403B97D966}"/>
    <cellStyle name="หมายเหตุ 3 2 2 17" xfId="51058" xr:uid="{2A624C9F-515C-4767-8CD3-7057CC521CCD}"/>
    <cellStyle name="หมายเหตุ 3 2 2 18" xfId="51939" xr:uid="{19A3A8E3-F64D-476E-B10A-CA8714ACA93C}"/>
    <cellStyle name="หมายเหตุ 3 2 2 19" xfId="52207" xr:uid="{6CD66761-A5A3-4F86-834D-5DF18E591CFD}"/>
    <cellStyle name="หมายเหตุ 3 2 2 2" xfId="5456" xr:uid="{4D792ECE-E064-41E1-A6EA-D4E3B248DD39}"/>
    <cellStyle name="หมายเหตุ 3 2 2 2 2" xfId="39542" xr:uid="{B39C9977-94B5-42C0-B6FB-5942CD112A98}"/>
    <cellStyle name="หมายเหตุ 3 2 2 2 3" xfId="30277" xr:uid="{2F14E843-4498-444C-89E2-A8597D9C44BB}"/>
    <cellStyle name="หมายเหตุ 3 2 2 2 4" xfId="18522" xr:uid="{FEBE9040-D590-44E8-A041-1182CBAB6FB4}"/>
    <cellStyle name="หมายเหตุ 3 2 2 20" xfId="53875" xr:uid="{C4A0BC9E-DBD3-4368-AD72-5FEC324E8415}"/>
    <cellStyle name="หมายเหตุ 3 2 2 21" xfId="53962" xr:uid="{69D092F2-EB56-48D0-8725-E3ACA830AC6F}"/>
    <cellStyle name="หมายเหตุ 3 2 2 22" xfId="52823" xr:uid="{34100DAE-3EA5-427C-A9FF-ADFA82BF35DD}"/>
    <cellStyle name="หมายเหตุ 3 2 2 23" xfId="56368" xr:uid="{AFB21FB7-A001-4A00-A116-65B13F7FC801}"/>
    <cellStyle name="หมายเหตุ 3 2 2 24" xfId="17104" xr:uid="{53D36092-78A3-4EB2-8643-21E104DF82C5}"/>
    <cellStyle name="หมายเหตุ 3 2 2 3" xfId="3932" xr:uid="{345BAC10-70CC-4037-8895-D87AD66110E9}"/>
    <cellStyle name="หมายเหตุ 3 2 2 3 2" xfId="40984" xr:uid="{19B2A385-A12E-461D-BE4B-5F668B8B42ED}"/>
    <cellStyle name="หมายเหตุ 3 2 2 3 3" xfId="31754" xr:uid="{4C52C6D8-3DB9-4D52-B5C7-74A7A5A4BDB4}"/>
    <cellStyle name="หมายเหตุ 3 2 2 3 4" xfId="20031" xr:uid="{82EEB8CE-6386-4405-9DA4-0579037AE29D}"/>
    <cellStyle name="หมายเหตุ 3 2 2 4" xfId="9526" xr:uid="{1517865E-793E-4BE2-BB0D-4EAF4453A0C1}"/>
    <cellStyle name="หมายเหตุ 3 2 2 4 2" xfId="39670" xr:uid="{99B03953-D783-40BC-9E89-02087421BFD7}"/>
    <cellStyle name="หมายเหตุ 3 2 2 4 3" xfId="30424" xr:uid="{60F2CEF7-B7AB-41C8-BEBA-6F38DDEBBF9E}"/>
    <cellStyle name="หมายเหตุ 3 2 2 4 4" xfId="18669" xr:uid="{3B68AC7C-B2EA-48BB-9661-8400404F6238}"/>
    <cellStyle name="หมายเหตุ 3 2 2 5" xfId="11125" xr:uid="{BE056A93-33CB-4E6D-8D46-E84E05A0AB71}"/>
    <cellStyle name="หมายเหตุ 3 2 2 5 2" xfId="42634" xr:uid="{637DC5B5-2F02-4CE6-8BB6-5623994DFA5D}"/>
    <cellStyle name="หมายเหตุ 3 2 2 5 3" xfId="33484" xr:uid="{3C4E7C05-7931-4388-9E91-9D24A2FD79B3}"/>
    <cellStyle name="หมายเหตุ 3 2 2 5 4" xfId="21908" xr:uid="{2BD48D8D-C0AD-43BD-8EC0-797F2B68F682}"/>
    <cellStyle name="หมายเหตุ 3 2 2 6" xfId="5164" xr:uid="{ADE00ECB-F661-41E9-8DC6-31235DD371AB}"/>
    <cellStyle name="หมายเหตุ 3 2 2 6 2" xfId="39936" xr:uid="{76701A4C-99EB-4606-BD86-F3BAD5EEFEA6}"/>
    <cellStyle name="หมายเหตุ 3 2 2 6 3" xfId="30703" xr:uid="{D0692E7E-B448-4757-A7A0-5216DE24CD55}"/>
    <cellStyle name="หมายเหตุ 3 2 2 6 4" xfId="18948" xr:uid="{0B3DAB60-F229-42C6-9F0B-222081C268D5}"/>
    <cellStyle name="หมายเหตุ 3 2 2 7" xfId="11563" xr:uid="{92BB43CA-009A-450D-B37D-870CA602F7B4}"/>
    <cellStyle name="หมายเหตุ 3 2 2 7 2" xfId="45084" xr:uid="{86827440-ED05-4F71-831A-0E5F19ACD1B8}"/>
    <cellStyle name="หมายเหตุ 3 2 2 7 3" xfId="35939" xr:uid="{3DAE08EE-D002-4AED-9F4E-6DD9844DB52A}"/>
    <cellStyle name="หมายเหตุ 3 2 2 7 4" xfId="24405" xr:uid="{C1B1180C-DF08-4856-9C4C-CAF31BA2C673}"/>
    <cellStyle name="หมายเหตุ 3 2 2 8" xfId="11982" xr:uid="{72D4F5ED-5B3F-4113-A759-13CE02DC0E3A}"/>
    <cellStyle name="หมายเหตุ 3 2 2 8 2" xfId="44029" xr:uid="{307A647F-2271-4419-BE3F-13820B6D4644}"/>
    <cellStyle name="หมายเหตุ 3 2 2 8 3" xfId="34881" xr:uid="{53B61A83-9638-40F1-9A6C-3DEECE70940A}"/>
    <cellStyle name="หมายเหตุ 3 2 2 8 4" xfId="23325" xr:uid="{583F594E-8C7C-4D92-855A-B8D40979B3EC}"/>
    <cellStyle name="หมายเหตุ 3 2 2 9" xfId="12350" xr:uid="{6B19A071-22F9-447B-91F1-02AAED2A248D}"/>
    <cellStyle name="หมายเหตุ 3 2 2 9 2" xfId="43579" xr:uid="{660E4A82-3CA5-4609-9BF0-1842FD3A5BA5}"/>
    <cellStyle name="หมายเหตุ 3 2 2 9 3" xfId="34430" xr:uid="{8ABD4AED-4221-4C89-8A67-19A24E7122B4}"/>
    <cellStyle name="หมายเหตุ 3 2 2 9 4" xfId="22867" xr:uid="{982AB571-5EB0-4F53-8F3A-3FDD8ADC0ABF}"/>
    <cellStyle name="หมายเหตุ 3 2 20" xfId="51780" xr:uid="{7066ED40-5802-40C0-ADE4-A633B146C752}"/>
    <cellStyle name="หมายเหตุ 3 2 21" xfId="53874" xr:uid="{CC555B28-010B-4C8D-8966-A464D16E71C0}"/>
    <cellStyle name="หมายเหตุ 3 2 22" xfId="54753" xr:uid="{8653521E-9496-4A07-AADA-FA9E129F25E8}"/>
    <cellStyle name="หมายเหตุ 3 2 23" xfId="55417" xr:uid="{7F243F91-031B-4B1D-929D-FF745536EDEB}"/>
    <cellStyle name="หมายเหตุ 3 2 24" xfId="56367" xr:uid="{4F4E0822-99BA-4B5C-AEAA-13FE531B8465}"/>
    <cellStyle name="หมายเหตุ 3 2 25" xfId="17103" xr:uid="{30316DEA-56C3-4C04-BE8D-4BE502A69E53}"/>
    <cellStyle name="หมายเหตุ 3 2 3" xfId="5455" xr:uid="{208D2ABC-7DB0-4E59-B2DE-2F5B9CA6CF58}"/>
    <cellStyle name="หมายเหตุ 3 2 3 2" xfId="39543" xr:uid="{4E695D86-144D-4070-802B-9C92CEAF010E}"/>
    <cellStyle name="หมายเหตุ 3 2 3 3" xfId="30278" xr:uid="{400AAB0F-B6E3-475A-84A5-E907E9BF9817}"/>
    <cellStyle name="หมายเหตุ 3 2 3 4" xfId="18523" xr:uid="{936AFFC9-FDEE-4C17-8238-E55A2699F284}"/>
    <cellStyle name="หมายเหตุ 3 2 4" xfId="3933" xr:uid="{E37BF53B-403A-4C15-84A2-67F36B08C584}"/>
    <cellStyle name="หมายเหตุ 3 2 4 2" xfId="40983" xr:uid="{3F2B7CEF-ED67-463F-9687-88652FFBF637}"/>
    <cellStyle name="หมายเหตุ 3 2 4 3" xfId="31753" xr:uid="{A6F440CE-321D-4A88-A388-0F2D36E0BCEB}"/>
    <cellStyle name="หมายเหตุ 3 2 4 4" xfId="20030" xr:uid="{17B4970E-4320-4BFE-8C24-6114F0100E02}"/>
    <cellStyle name="หมายเหตุ 3 2 5" xfId="10321" xr:uid="{33CE8DE3-7E01-43FE-9FAA-E7642C685EEF}"/>
    <cellStyle name="หมายเหตุ 3 2 5 2" xfId="41328" xr:uid="{8CDEEA6A-9B63-411E-ABA3-506FB8A3C70E}"/>
    <cellStyle name="หมายเหตุ 3 2 5 3" xfId="32127" xr:uid="{02149D44-8EFF-47EF-9815-A16BE4F6DFC8}"/>
    <cellStyle name="หมายเหตุ 3 2 5 4" xfId="20418" xr:uid="{A5D6ABA8-0967-42AE-9537-FA99DAA58C8B}"/>
    <cellStyle name="หมายเหตุ 3 2 6" xfId="10957" xr:uid="{E29967FA-3E94-478E-95E2-AD24DED9E8D4}"/>
    <cellStyle name="หมายเหตุ 3 2 6 2" xfId="42625" xr:uid="{E5B438B8-7062-4269-809D-D7A2AB912C97}"/>
    <cellStyle name="หมายเหตุ 3 2 6 3" xfId="33475" xr:uid="{216A87BA-2622-4446-B64E-A8A11DC08F1D}"/>
    <cellStyle name="หมายเหตุ 3 2 6 4" xfId="21899" xr:uid="{31B37765-B876-48E8-BC26-2B1B482824BF}"/>
    <cellStyle name="หมายเหตุ 3 2 7" xfId="10839" xr:uid="{0C8124C6-5533-465B-AE87-FFA52E0B78CB}"/>
    <cellStyle name="หมายเหตุ 3 2 7 2" xfId="41547" xr:uid="{80F07C57-7228-4FFA-89BA-898D1A85D600}"/>
    <cellStyle name="หมายเหตุ 3 2 7 3" xfId="32359" xr:uid="{632265D7-E57A-425D-A065-F16474F0550B}"/>
    <cellStyle name="หมายเหตุ 3 2 7 4" xfId="20650" xr:uid="{5583F34A-4A74-4978-8326-01393F4710F7}"/>
    <cellStyle name="หมายเหตุ 3 2 8" xfId="10863" xr:uid="{FA6CC1BC-9FDD-4733-912B-8E8C609F9810}"/>
    <cellStyle name="หมายเหตุ 3 2 8 2" xfId="43816" xr:uid="{912AA729-87BE-4D7E-B077-E2C30A6686E1}"/>
    <cellStyle name="หมายเหตุ 3 2 8 3" xfId="34667" xr:uid="{8FDD9FEE-41F9-4F11-A970-65D6CE82B13E}"/>
    <cellStyle name="หมายเหตุ 3 2 8 4" xfId="23108" xr:uid="{436AF547-C380-4F3B-A8DB-65030AB83CDE}"/>
    <cellStyle name="หมายเหตุ 3 2 9" xfId="10854" xr:uid="{72D9D9F2-D48B-4E2B-AC3B-69621C0F2E2E}"/>
    <cellStyle name="หมายเหตุ 3 2 9 2" xfId="43511" xr:uid="{0B687063-E1A1-4B01-8D07-FDF62248C07D}"/>
    <cellStyle name="หมายเหตุ 3 2 9 3" xfId="34362" xr:uid="{4E223671-B7C2-4D29-87E5-C25BBBFCC2A7}"/>
    <cellStyle name="หมายเหตุ 3 2 9 4" xfId="22799" xr:uid="{31B10A8E-7D92-4387-8733-6461EA876456}"/>
    <cellStyle name="หมายเหตุ 3 20" xfId="48989" xr:uid="{3BA747A2-93AE-4D3A-8CC2-2B1A4FD7778D}"/>
    <cellStyle name="หมายเหตุ 3 21" xfId="50932" xr:uid="{0A3775AF-56DC-4C78-AF64-324F0AFBC701}"/>
    <cellStyle name="หมายเหตุ 3 22" xfId="51845" xr:uid="{EE47F31F-DAFB-4B26-A38B-4BFD4DEB0CEE}"/>
    <cellStyle name="หมายเหตุ 3 23" xfId="51333" xr:uid="{D3FCADDE-1B3A-4479-ADEE-19C6AC129754}"/>
    <cellStyle name="หมายเหตุ 3 24" xfId="52206" xr:uid="{5FD7F547-2297-4F2D-A07A-786F49CD5795}"/>
    <cellStyle name="หมายเหตุ 3 25" xfId="53873" xr:uid="{7C74F60A-0D9F-473A-9D31-75BA4CB6C199}"/>
    <cellStyle name="หมายเหตุ 3 26" xfId="54426" xr:uid="{D3335F07-F3CC-4B2F-B9C6-87FBFDB5E916}"/>
    <cellStyle name="หมายเหตุ 3 27" xfId="55225" xr:uid="{725A8DE2-6415-4979-9019-3C96955D360A}"/>
    <cellStyle name="หมายเหตุ 3 28" xfId="56366" xr:uid="{04FFFE42-4D3C-493A-BD83-856C0ABC084B}"/>
    <cellStyle name="หมายเหตุ 3 29" xfId="17102" xr:uid="{DDF19314-73BA-4744-A677-963C84021E67}"/>
    <cellStyle name="หมายเหตุ 3 3" xfId="2134" xr:uid="{00000000-0005-0000-0000-000056080000}"/>
    <cellStyle name="หมายเหตุ 3 3 10" xfId="9975" xr:uid="{2627561C-D188-40D9-8A86-BBE2010874E1}"/>
    <cellStyle name="หมายเหตุ 3 3 10 2" xfId="44708" xr:uid="{384F6033-4967-466A-9EB1-DFFFA285EDBB}"/>
    <cellStyle name="หมายเหตุ 3 3 10 3" xfId="35563" xr:uid="{405E3651-DF00-4012-8B85-2222846D89DB}"/>
    <cellStyle name="หมายเหตุ 3 3 10 4" xfId="24024" xr:uid="{C33FA210-9EFA-4954-8CB9-43DB171B4ECC}"/>
    <cellStyle name="หมายเหตุ 3 3 11" xfId="15479" xr:uid="{E848F05C-74FF-45B2-9E0D-06945B341960}"/>
    <cellStyle name="หมายเหตุ 3 3 11 2" xfId="47001" xr:uid="{942C885C-2850-423F-8950-D787CE6C97C4}"/>
    <cellStyle name="หมายเหตุ 3 3 11 3" xfId="37857" xr:uid="{3DEEB6E4-BE9F-4661-A15C-FB4D78227124}"/>
    <cellStyle name="หมายเหตุ 3 3 11 4" xfId="26439" xr:uid="{6ADC7039-5AE6-48A2-8DCB-769732D3DBC3}"/>
    <cellStyle name="หมายเหตุ 3 3 12" xfId="15289" xr:uid="{7871A5A3-E950-44E1-9521-FE9AA1009C5F}"/>
    <cellStyle name="หมายเหตุ 3 3 12 2" xfId="39497" xr:uid="{F68622DE-6335-4A12-8E13-F048DC87B7D4}"/>
    <cellStyle name="หมายเหตุ 3 3 12 3" xfId="30232" xr:uid="{B1112BAF-839E-4CFE-9FA3-5A7CDF1942CE}"/>
    <cellStyle name="หมายเหตุ 3 3 12 4" xfId="18477" xr:uid="{D41C5B83-12CD-4853-992C-1FFAAF39C400}"/>
    <cellStyle name="หมายเหตุ 3 3 13" xfId="15138" xr:uid="{89F585C8-41C4-4FA9-A757-C17AEDD525F1}"/>
    <cellStyle name="หมายเหตุ 3 3 13 2" xfId="46775" xr:uid="{2664CABB-E26E-464E-9DD8-AC3976E7D68E}"/>
    <cellStyle name="หมายเหตุ 3 3 13 3" xfId="37631" xr:uid="{C56A43C6-6C67-480A-8BF0-7E51E3B9F35D}"/>
    <cellStyle name="หมายเหตุ 3 3 13 4" xfId="26191" xr:uid="{1F86D644-A1E8-4CD2-8FD7-3E06A54D6008}"/>
    <cellStyle name="หมายเหตุ 3 3 14" xfId="27438" xr:uid="{31911C80-0BDA-4919-ACF2-60AE5898F7FC}"/>
    <cellStyle name="หมายเหตุ 3 3 14 2" xfId="47854" xr:uid="{F6947939-79C1-4E1D-8BF7-2E689191698E}"/>
    <cellStyle name="หมายเหตุ 3 3 14 3" xfId="38710" xr:uid="{FF068164-72CD-4366-8CB6-AB23390B2B91}"/>
    <cellStyle name="หมายเหตุ 3 3 15" xfId="27886" xr:uid="{D629A4A1-A4D9-4047-BD65-22EC41796F38}"/>
    <cellStyle name="หมายเหตุ 3 3 16" xfId="48992" xr:uid="{EF8C5812-8F20-4126-974B-03F8B6502996}"/>
    <cellStyle name="หมายเหตุ 3 3 17" xfId="50935" xr:uid="{AF3A413F-E1CF-4C29-ADBB-24269F35FE85}"/>
    <cellStyle name="หมายเหตุ 3 3 18" xfId="49957" xr:uid="{B3C0F13A-F4E3-4C82-9C1E-31525F3A4C10}"/>
    <cellStyle name="หมายเหตุ 3 3 19" xfId="51940" xr:uid="{3747C50E-6C5C-4593-A3B6-D902B2BE5516}"/>
    <cellStyle name="หมายเหตุ 3 3 2" xfId="2135" xr:uid="{00000000-0005-0000-0000-000057080000}"/>
    <cellStyle name="หมายเหตุ 3 3 2 10" xfId="14460" xr:uid="{7ED46974-6CE4-4D27-9C26-DA602B2FAC4D}"/>
    <cellStyle name="หมายเหตุ 3 3 2 10 2" xfId="42311" xr:uid="{AB2A13B0-E00B-4405-BBB0-4B6F098232DD}"/>
    <cellStyle name="หมายเหตุ 3 3 2 10 3" xfId="33161" xr:uid="{261306DD-B46A-42FD-BAAD-23BFF6A2BAF8}"/>
    <cellStyle name="หมายเหตุ 3 3 2 10 4" xfId="21581" xr:uid="{9FCE2ADD-50C9-4E03-BA7D-5D07488F316C}"/>
    <cellStyle name="หมายเหตุ 3 3 2 11" xfId="16150" xr:uid="{3328727B-FD31-4641-B46E-FAFF73931294}"/>
    <cellStyle name="หมายเหตุ 3 3 2 11 2" xfId="42825" xr:uid="{3C8B91B0-A39E-4116-849F-9E6A9C8951AA}"/>
    <cellStyle name="หมายเหตุ 3 3 2 11 3" xfId="33675" xr:uid="{944CC73D-CE15-45DB-9EB7-933595161EA7}"/>
    <cellStyle name="หมายเหตุ 3 3 2 11 4" xfId="22101" xr:uid="{304651E8-5AAA-45EB-A621-5D45D3703DF6}"/>
    <cellStyle name="หมายเหตุ 3 3 2 12" xfId="13850" xr:uid="{3CF5DE23-A56A-4EC2-A4AE-D2F121FCC856}"/>
    <cellStyle name="หมายเหตุ 3 3 2 12 2" xfId="46776" xr:uid="{C50A7FC9-EBD1-4526-B973-D49A09FA207B}"/>
    <cellStyle name="หมายเหตุ 3 3 2 12 3" xfId="37632" xr:uid="{96CA9BD6-CFFB-40A3-BF77-84472CF9DA23}"/>
    <cellStyle name="หมายเหตุ 3 3 2 12 4" xfId="26192" xr:uid="{EAB48F80-56E5-4FDA-AA19-B395AD7EAA66}"/>
    <cellStyle name="หมายเหตุ 3 3 2 13" xfId="27439" xr:uid="{E1C80795-179A-4AC2-AE07-D5B54A3F1864}"/>
    <cellStyle name="หมายเหตุ 3 3 2 13 2" xfId="47855" xr:uid="{F5BB5D3E-97B7-4D27-9780-98A56CA5FD40}"/>
    <cellStyle name="หมายเหตุ 3 3 2 13 3" xfId="38711" xr:uid="{22B21F6C-B696-4053-8A1C-887F32BB64B5}"/>
    <cellStyle name="หมายเหตุ 3 3 2 14" xfId="27892" xr:uid="{1D00AD59-7654-416A-849D-4B263E5DAD9D}"/>
    <cellStyle name="หมายเหตุ 3 3 2 15" xfId="48993" xr:uid="{B8371AB8-A29A-4F61-AC2F-6DF253DE7EB8}"/>
    <cellStyle name="หมายเหตุ 3 3 2 16" xfId="50936" xr:uid="{55EF7206-370C-40BA-89B2-AB858E6E43F2}"/>
    <cellStyle name="หมายเหตุ 3 3 2 17" xfId="51843" xr:uid="{2526CC51-3F76-4A1E-B047-90572AC01775}"/>
    <cellStyle name="หมายเหตุ 3 3 2 18" xfId="51569" xr:uid="{560C33D2-F4DE-404A-9026-F2D0B587D849}"/>
    <cellStyle name="หมายเหตุ 3 3 2 19" xfId="52208" xr:uid="{1FE6F5E9-6303-4B83-AB01-AA06A879D8CF}"/>
    <cellStyle name="หมายเหตุ 3 3 2 2" xfId="5458" xr:uid="{7A6DCB3C-9484-4748-9A14-0757683D9711}"/>
    <cellStyle name="หมายเหตุ 3 3 2 2 2" xfId="41219" xr:uid="{72A2F20C-CEEC-493F-9D68-E9060ACF704E}"/>
    <cellStyle name="หมายเหตุ 3 3 2 2 3" xfId="31999" xr:uid="{3622362B-7DD5-435D-AB70-04ED18143315}"/>
    <cellStyle name="หมายเหตุ 3 3 2 2 4" xfId="20288" xr:uid="{30CC9501-1B62-4CAA-9251-03A8E8EAAB62}"/>
    <cellStyle name="หมายเหตุ 3 3 2 20" xfId="53877" xr:uid="{5040F5C8-CD9C-4579-863D-50391674C8FC}"/>
    <cellStyle name="หมายเหตุ 3 3 2 21" xfId="54754" xr:uid="{00DB0B3F-7D1E-4C50-85B2-8F849E9C46C4}"/>
    <cellStyle name="หมายเหตุ 3 3 2 22" xfId="55418" xr:uid="{B750BD07-7E16-405A-8534-7D314A59057F}"/>
    <cellStyle name="หมายเหตุ 3 3 2 23" xfId="56370" xr:uid="{D2ED8AF9-EC96-462F-AF58-B7A90D6905D7}"/>
    <cellStyle name="หมายเหตุ 3 3 2 24" xfId="17106" xr:uid="{EA903C7B-65E4-489C-9C7D-7AB671D2C1CA}"/>
    <cellStyle name="หมายเหตุ 3 3 2 3" xfId="3930" xr:uid="{4DC4C2ED-8C8E-4D77-B216-5FAC23748105}"/>
    <cellStyle name="หมายเหตุ 3 3 2 3 2" xfId="40986" xr:uid="{E09F39F6-7820-4CAC-AA4C-6F66C4D2FE54}"/>
    <cellStyle name="หมายเหตุ 3 3 2 3 3" xfId="31756" xr:uid="{C386D6A5-F1A1-420E-9832-48D252F740BB}"/>
    <cellStyle name="หมายเหตุ 3 3 2 3 4" xfId="20033" xr:uid="{D2E41B11-938D-4E04-9336-6184A440606B}"/>
    <cellStyle name="หมายเหตุ 3 3 2 4" xfId="11188" xr:uid="{9A3BBF9F-6628-4145-AD6A-DC7594435C06}"/>
    <cellStyle name="หมายเหตุ 3 3 2 4 2" xfId="41325" xr:uid="{EBAAD821-E7F1-4F04-8047-EB0408E30700}"/>
    <cellStyle name="หมายเหตุ 3 3 2 4 3" xfId="32124" xr:uid="{A3561DC6-C80D-49BD-9D70-E53C05E74B3B}"/>
    <cellStyle name="หมายเหตุ 3 3 2 4 4" xfId="20415" xr:uid="{94F43974-CF0E-41E9-BAA2-7A74E607D545}"/>
    <cellStyle name="หมายเหตุ 3 3 2 5" xfId="5211" xr:uid="{889E2140-9E4C-42CF-99D5-760E746BB8E1}"/>
    <cellStyle name="หมายเหตุ 3 3 2 5 2" xfId="42645" xr:uid="{9FD4659D-37C6-4F7D-BF5B-35D4A51E5A13}"/>
    <cellStyle name="หมายเหตุ 3 3 2 5 3" xfId="33495" xr:uid="{49F7E861-D341-42C3-9CC8-380D165B9CBE}"/>
    <cellStyle name="หมายเหตุ 3 3 2 5 4" xfId="21919" xr:uid="{B933E08E-0AB1-4F6F-9C5E-E251508EE2FE}"/>
    <cellStyle name="หมายเหตุ 3 3 2 6" xfId="5606" xr:uid="{04B45864-7BC8-4618-B0C9-1325C7463CAA}"/>
    <cellStyle name="หมายเหตุ 3 3 2 6 2" xfId="42088" xr:uid="{B63094DD-3513-424F-B483-043E879B181D}"/>
    <cellStyle name="หมายเหตุ 3 3 2 6 3" xfId="32938" xr:uid="{31DADF5E-97A2-45CD-A090-BF245F22ECF7}"/>
    <cellStyle name="หมายเหตุ 3 3 2 6 4" xfId="21358" xr:uid="{8EF4454C-B657-4E41-A3CB-F879F483F021}"/>
    <cellStyle name="หมายเหตุ 3 3 2 7" xfId="10732" xr:uid="{F6984589-C1DE-4CC4-9D31-B821CBEC80BD}"/>
    <cellStyle name="หมายเหตุ 3 3 2 7 2" xfId="43392" xr:uid="{9044BF93-08BD-43B9-A657-42E0092A90DB}"/>
    <cellStyle name="หมายเหตุ 3 3 2 7 3" xfId="34243" xr:uid="{C42C3C1A-99AD-4885-B7C7-F54F49186CFB}"/>
    <cellStyle name="หมายเหตุ 3 3 2 7 4" xfId="22679" xr:uid="{24D60ECF-9C62-4E07-A427-990F7D69BA93}"/>
    <cellStyle name="หมายเหตุ 3 3 2 8" xfId="4537" xr:uid="{56F76F99-8594-4390-B6E4-D979D075DB1B}"/>
    <cellStyle name="หมายเหตุ 3 3 2 8 2" xfId="42957" xr:uid="{0EE4A892-7260-4EB3-AD8F-AE85389EE76F}"/>
    <cellStyle name="หมายเหตุ 3 3 2 8 3" xfId="33807" xr:uid="{9FAB7E11-DDBE-4BBC-BAF4-0FA1FEF48453}"/>
    <cellStyle name="หมายเหตุ 3 3 2 8 4" xfId="22234" xr:uid="{C84A0D39-869F-46E4-9226-4214775276F4}"/>
    <cellStyle name="หมายเหตุ 3 3 2 9" xfId="7322" xr:uid="{693BD8EF-0C48-4D70-B003-EA27979415EB}"/>
    <cellStyle name="หมายเหตุ 3 3 2 9 2" xfId="43250" xr:uid="{79482C0C-9DE6-480D-AAD7-1570B2749E51}"/>
    <cellStyle name="หมายเหตุ 3 3 2 9 3" xfId="34100" xr:uid="{EF5F1DA3-2B34-45BE-9403-2C7F4569CFBD}"/>
    <cellStyle name="หมายเหตุ 3 3 2 9 4" xfId="22535" xr:uid="{E267C2B5-8327-41EB-92D3-D9C830FE4D22}"/>
    <cellStyle name="หมายเหตุ 3 3 20" xfId="51781" xr:uid="{0565CA82-27AD-4A8B-91A2-267B1A798695}"/>
    <cellStyle name="หมายเหตุ 3 3 21" xfId="53876" xr:uid="{E597B83D-917C-4A44-AFCC-6D066EA39666}"/>
    <cellStyle name="หมายเหตุ 3 3 22" xfId="54427" xr:uid="{C0AD50AB-5D88-4A30-96BD-449E06409552}"/>
    <cellStyle name="หมายเหตุ 3 3 23" xfId="55226" xr:uid="{5E478E61-0747-4613-AB4C-7697684A31B5}"/>
    <cellStyle name="หมายเหตุ 3 3 24" xfId="56369" xr:uid="{E383A726-3E20-4994-ADDC-FC31EEFA7B71}"/>
    <cellStyle name="หมายเหตุ 3 3 25" xfId="17105" xr:uid="{91CBB050-5B2B-42E5-9166-AEFFD78A971A}"/>
    <cellStyle name="หมายเหตุ 3 3 3" xfId="5457" xr:uid="{09212642-F169-4141-B94A-100570B511D0}"/>
    <cellStyle name="หมายเหตุ 3 3 3 2" xfId="41208" xr:uid="{A9C4A111-E369-48A6-84E2-8535B2D6966C}"/>
    <cellStyle name="หมายเหตุ 3 3 3 3" xfId="31988" xr:uid="{EFBC581A-0A49-4049-86C4-26F26F73CD5A}"/>
    <cellStyle name="หมายเหตุ 3 3 3 4" xfId="20277" xr:uid="{6EC258A3-7689-4563-AF77-E0F2BF32C454}"/>
    <cellStyle name="หมายเหตุ 3 3 4" xfId="3931" xr:uid="{F8A21AC5-A84D-4C8E-9304-0CC4531E8F3B}"/>
    <cellStyle name="หมายเหตุ 3 3 4 2" xfId="40985" xr:uid="{14B7269B-C3FD-4791-AF34-D785683B112D}"/>
    <cellStyle name="หมายเหตุ 3 3 4 3" xfId="31755" xr:uid="{74B28025-6193-44D4-8168-7164598813A4}"/>
    <cellStyle name="หมายเหตุ 3 3 4 4" xfId="20032" xr:uid="{50CEC407-FDAF-4881-9DC8-C6AF98223D8E}"/>
    <cellStyle name="หมายเหตุ 3 3 5" xfId="10712" xr:uid="{539FAE74-662E-464E-8FC2-D5BEE13F442A}"/>
    <cellStyle name="หมายเหตุ 3 3 5 2" xfId="39669" xr:uid="{09469256-08E9-448A-84DE-BC71F24048E7}"/>
    <cellStyle name="หมายเหตุ 3 3 5 3" xfId="30423" xr:uid="{F1EDAC49-D6B0-470C-A128-E06442E1E676}"/>
    <cellStyle name="หมายเหตุ 3 3 5 4" xfId="18668" xr:uid="{FBB54F2A-4B2E-48DA-A146-35E303ACBEA9}"/>
    <cellStyle name="หมายเหตุ 3 3 6" xfId="3808" xr:uid="{7809DF07-821F-4415-9B54-084AD65CD062}"/>
    <cellStyle name="หมายเหตุ 3 3 6 2" xfId="42644" xr:uid="{354E4DF8-974A-4B42-967A-434326CE7D80}"/>
    <cellStyle name="หมายเหตุ 3 3 6 3" xfId="33494" xr:uid="{88F314D4-57D0-4E81-AC9E-D2C07E272B41}"/>
    <cellStyle name="หมายเหตุ 3 3 6 4" xfId="21918" xr:uid="{CD670E04-DF0F-4CFF-ADF2-1C0890F2E872}"/>
    <cellStyle name="หมายเหตุ 3 3 7" xfId="11174" xr:uid="{4586C50E-396A-4263-A930-F80F60BA7FB8}"/>
    <cellStyle name="หมายเหตุ 3 3 7 2" xfId="42087" xr:uid="{C8A5B412-FABA-4354-8ADD-DC34D78CA5A6}"/>
    <cellStyle name="หมายเหตุ 3 3 7 3" xfId="32937" xr:uid="{F014D8E7-4A0C-4863-87C8-F205DB93589D}"/>
    <cellStyle name="หมายเหตุ 3 3 7 4" xfId="21357" xr:uid="{4A9F244F-C3CD-4C26-8C76-BE0DB799DC08}"/>
    <cellStyle name="หมายเหตุ 3 3 8" xfId="5199" xr:uid="{5D7341CF-47BD-465A-B88B-C020F13449EC}"/>
    <cellStyle name="หมายเหตุ 3 3 8 2" xfId="45087" xr:uid="{B669D5AC-3FD0-4D80-A3F6-456014F68F47}"/>
    <cellStyle name="หมายเหตุ 3 3 8 3" xfId="35942" xr:uid="{E96ACF74-8C07-48FD-9F91-1EB1E5F23A59}"/>
    <cellStyle name="หมายเหตุ 3 3 8 4" xfId="24408" xr:uid="{AD29177F-234E-4E73-B9E8-34F6A04EA4C4}"/>
    <cellStyle name="หมายเหตุ 3 3 9" xfId="4170" xr:uid="{048067CB-49AD-476D-B46C-21C5EC5E6C33}"/>
    <cellStyle name="หมายเหตุ 3 3 9 2" xfId="41952" xr:uid="{9097FFCB-C82C-4930-92C1-E36ABC33CEAF}"/>
    <cellStyle name="หมายเหตุ 3 3 9 3" xfId="32802" xr:uid="{CE4C44E3-E487-4502-A9CF-5301A48E3893}"/>
    <cellStyle name="หมายเหตุ 3 3 9 4" xfId="21221" xr:uid="{68C22F40-6498-48FB-B5BC-C14E4CA4C878}"/>
    <cellStyle name="หมายเหตุ 3 4" xfId="2136" xr:uid="{00000000-0005-0000-0000-000058080000}"/>
    <cellStyle name="หมายเหตุ 3 4 10" xfId="11617" xr:uid="{B07CFB5F-23AC-481A-9CA0-A7ED80B92378}"/>
    <cellStyle name="หมายเหตุ 3 4 10 2" xfId="44711" xr:uid="{0F68B6C4-5361-427B-B2F4-AEF7E302CB77}"/>
    <cellStyle name="หมายเหตุ 3 4 10 3" xfId="35566" xr:uid="{1E71E1ED-0615-47BB-9309-7ECE238D3C41}"/>
    <cellStyle name="หมายเหตุ 3 4 10 4" xfId="24027" xr:uid="{8E0506DF-AA57-481C-A532-A163C7ECF965}"/>
    <cellStyle name="หมายเหตุ 3 4 11" xfId="15482" xr:uid="{BA2D1E14-FA37-47AF-8742-A0A3B1FCBCC1}"/>
    <cellStyle name="หมายเหตุ 3 4 11 2" xfId="46999" xr:uid="{E8779D08-8068-47C2-AE6E-F2EB46AFFBEA}"/>
    <cellStyle name="หมายเหตุ 3 4 11 3" xfId="37855" xr:uid="{A198352B-2DF7-4DD6-8EA7-04BF2BEA57B7}"/>
    <cellStyle name="หมายเหตุ 3 4 11 4" xfId="26437" xr:uid="{A203FFDE-6DA5-45B4-888D-4E79C7CAC593}"/>
    <cellStyle name="หมายเหตุ 3 4 12" xfId="15375" xr:uid="{759CCCDA-A9B6-4EDA-B5B7-E2B8EA3072AA}"/>
    <cellStyle name="หมายเหตุ 3 4 12 2" xfId="46142" xr:uid="{3DD41E95-6DF4-4A23-8382-C8EEE3AD5F09}"/>
    <cellStyle name="หมายเหตุ 3 4 12 3" xfId="36997" xr:uid="{93EDEFFA-F686-486D-A05F-25B313F157AC}"/>
    <cellStyle name="หมายเหตุ 3 4 12 4" xfId="25492" xr:uid="{A2EE5B5C-FE7C-4250-8E80-F43A62301D15}"/>
    <cellStyle name="หมายเหตุ 3 4 13" xfId="15459" xr:uid="{0D3BA056-0D1A-4C39-98DC-EBA3A36B19C7}"/>
    <cellStyle name="หมายเหตุ 3 4 13 2" xfId="46809" xr:uid="{0184510C-8B4E-40FE-BAC4-9575B1211852}"/>
    <cellStyle name="หมายเหตุ 3 4 13 3" xfId="37665" xr:uid="{F5ED58AC-1F50-47DE-BAEF-DF18AE3E202F}"/>
    <cellStyle name="หมายเหตุ 3 4 13 4" xfId="26231" xr:uid="{1572EA04-3917-4638-A9BB-869C0EF30C09}"/>
    <cellStyle name="หมายเหตุ 3 4 14" xfId="27445" xr:uid="{13F257FF-4068-45C6-B887-75D759AA4D0B}"/>
    <cellStyle name="หมายเหตุ 3 4 14 2" xfId="47861" xr:uid="{903D604A-392A-4FBA-8D9A-22A1427E7CF4}"/>
    <cellStyle name="หมายเหตุ 3 4 14 3" xfId="38717" xr:uid="{E7FF0E1B-3C50-4E4E-A21B-8A777111359D}"/>
    <cellStyle name="หมายเหตุ 3 4 15" xfId="27915" xr:uid="{626BB568-12C4-4F69-8A57-61BE18D3B64F}"/>
    <cellStyle name="หมายเหตุ 3 4 16" xfId="48994" xr:uid="{B7FCDF68-D9AC-43FB-8DC6-59E018EC56C6}"/>
    <cellStyle name="หมายเหตุ 3 4 17" xfId="50937" xr:uid="{A9E6ED67-4811-4561-A97C-BC7CC5A2604E}"/>
    <cellStyle name="หมายเหตุ 3 4 18" xfId="49569" xr:uid="{BBD09763-0A0D-4F34-99BB-F5EA0914999F}"/>
    <cellStyle name="หมายเหตุ 3 4 19" xfId="51591" xr:uid="{DE9DE9D3-AE42-43AD-9FFC-06B958FC47CA}"/>
    <cellStyle name="หมายเหตุ 3 4 2" xfId="2137" xr:uid="{00000000-0005-0000-0000-000059080000}"/>
    <cellStyle name="หมายเหตุ 3 4 2 10" xfId="14768" xr:uid="{BA4D6869-BBA2-4CE2-9425-CFE0779E6107}"/>
    <cellStyle name="หมายเหตุ 3 4 2 10 2" xfId="47000" xr:uid="{783AC826-091F-4390-8400-9638E5EE6744}"/>
    <cellStyle name="หมายเหตุ 3 4 2 10 3" xfId="37856" xr:uid="{5FA32AAA-9CFA-4C87-91BC-1D1578A04910}"/>
    <cellStyle name="หมายเหตุ 3 4 2 10 4" xfId="26438" xr:uid="{31A78FA3-4983-4DB8-96A2-ADF002657468}"/>
    <cellStyle name="หมายเหตุ 3 4 2 11" xfId="16151" xr:uid="{8F450305-29DF-46B1-A25F-32B4929CB067}"/>
    <cellStyle name="หมายเหตุ 3 4 2 11 2" xfId="42826" xr:uid="{B3469CF3-C3ED-4679-8AAD-69A4EB9F717F}"/>
    <cellStyle name="หมายเหตุ 3 4 2 11 3" xfId="33676" xr:uid="{51447088-5324-4690-8E41-AEF28726FC3C}"/>
    <cellStyle name="หมายเหตุ 3 4 2 11 4" xfId="22102" xr:uid="{0956D5A9-A636-4CAC-BAF6-8C832EA429C8}"/>
    <cellStyle name="หมายเหตุ 3 4 2 12" xfId="13851" xr:uid="{7D3D6181-C704-4311-AA7A-679DB1C750F6}"/>
    <cellStyle name="หมายเหตุ 3 4 2 12 2" xfId="43938" xr:uid="{6E18F644-D331-49B1-AB77-61546BD18361}"/>
    <cellStyle name="หมายเหตุ 3 4 2 12 3" xfId="34790" xr:uid="{FEEB13D9-7D2C-44AB-9C8D-452DB586CBCF}"/>
    <cellStyle name="หมายเหตุ 3 4 2 12 4" xfId="23232" xr:uid="{A19B2C3A-6E5B-4E5F-AF6B-19FFD2A914BE}"/>
    <cellStyle name="หมายเหตุ 3 4 2 13" xfId="27468" xr:uid="{9B2F08B6-45EF-4C95-9684-C95D2DBBFF4D}"/>
    <cellStyle name="หมายเหตุ 3 4 2 13 2" xfId="47884" xr:uid="{4F6107E7-A6C6-415C-ABBB-87F56A9010BA}"/>
    <cellStyle name="หมายเหตุ 3 4 2 13 3" xfId="38740" xr:uid="{F352AA0B-0072-4CBC-8C3A-E61BAC952435}"/>
    <cellStyle name="หมายเหตุ 3 4 2 14" xfId="27917" xr:uid="{ADF882F8-36E7-4AF4-9307-E587E5C9BBA0}"/>
    <cellStyle name="หมายเหตุ 3 4 2 15" xfId="48995" xr:uid="{57D78C02-57B1-461B-902E-7A1D0851B7D2}"/>
    <cellStyle name="หมายเหตุ 3 4 2 16" xfId="50938" xr:uid="{8648BF8B-C587-474C-A89D-2496FBAE9AD9}"/>
    <cellStyle name="หมายเหตุ 3 4 2 17" xfId="51056" xr:uid="{B0C82698-3CE2-4C6A-9431-F1F677254196}"/>
    <cellStyle name="หมายเหตุ 3 4 2 18" xfId="51937" xr:uid="{4E5340CA-EB36-4E47-930B-491FC7A165F0}"/>
    <cellStyle name="หมายเหตุ 3 4 2 19" xfId="49286" xr:uid="{98525200-C5C2-46C2-9BFF-EA0BE6071D5D}"/>
    <cellStyle name="หมายเหตุ 3 4 2 2" xfId="5460" xr:uid="{8D6447AB-7873-4CE4-BBF2-FF087A451852}"/>
    <cellStyle name="หมายเหตุ 3 4 2 2 2" xfId="41217" xr:uid="{B8104C50-D781-40C8-B273-4D930CA34094}"/>
    <cellStyle name="หมายเหตุ 3 4 2 2 3" xfId="31997" xr:uid="{4682DF93-115D-4BFC-8443-DBD11BFEA5B1}"/>
    <cellStyle name="หมายเหตุ 3 4 2 2 4" xfId="20286" xr:uid="{0A500A19-0656-40AF-A5B9-EC46F4ED62C5}"/>
    <cellStyle name="หมายเหตุ 3 4 2 20" xfId="53879" xr:uid="{29D3F80D-EE23-4696-9B19-E14B534D969C}"/>
    <cellStyle name="หมายเหตุ 3 4 2 21" xfId="52850" xr:uid="{E97F9484-4E6F-4DFC-AA12-C90BC67E6751}"/>
    <cellStyle name="หมายเหตุ 3 4 2 22" xfId="54978" xr:uid="{025408C9-C7D9-4900-AF80-77B60349C8F8}"/>
    <cellStyle name="หมายเหตุ 3 4 2 23" xfId="56372" xr:uid="{C3CA4990-E834-4DA3-91B1-1BCDF6AFEEC2}"/>
    <cellStyle name="หมายเหตุ 3 4 2 24" xfId="17108" xr:uid="{475D4140-B699-4463-9332-ECE7AE574953}"/>
    <cellStyle name="หมายเหตุ 3 4 2 3" xfId="3928" xr:uid="{9DFE3F5B-E445-4DB5-AD2B-854FE93ECCCA}"/>
    <cellStyle name="หมายเหตุ 3 4 2 3 2" xfId="40988" xr:uid="{51A62F7B-30D2-45BA-9150-5F6625F572EE}"/>
    <cellStyle name="หมายเหตุ 3 4 2 3 3" xfId="31758" xr:uid="{8178A494-57E4-4176-B7C8-DAE0A2A27945}"/>
    <cellStyle name="หมายเหตุ 3 4 2 3 4" xfId="20035" xr:uid="{6013E428-0D28-4CFF-BD20-BCA352DD1E8C}"/>
    <cellStyle name="หมายเหตุ 3 4 2 4" xfId="11189" xr:uid="{10E807EE-2C5D-48D9-86E9-B4E53C38FE3E}"/>
    <cellStyle name="หมายเหตุ 3 4 2 4 2" xfId="41811" xr:uid="{18EAE05D-19CF-46FB-BDFD-7EED7F372F69}"/>
    <cellStyle name="หมายเหตุ 3 4 2 4 3" xfId="32660" xr:uid="{D4846F49-BB9F-435E-BA54-C4859CFB5887}"/>
    <cellStyle name="หมายเหตุ 3 4 2 4 4" xfId="21077" xr:uid="{C1C5416F-45CE-4453-B65E-1F1BD531A14E}"/>
    <cellStyle name="หมายเหตุ 3 4 2 5" xfId="5212" xr:uid="{D58E5545-A856-4358-AE01-0117361BA414}"/>
    <cellStyle name="หมายเหตุ 3 4 2 5 2" xfId="42685" xr:uid="{177D8733-7285-4BED-8EBC-58B9DDB6707C}"/>
    <cellStyle name="หมายเหตุ 3 4 2 5 3" xfId="33535" xr:uid="{1A6F18A0-9FBB-401C-A4AD-59007CC5FA0F}"/>
    <cellStyle name="หมายเหตุ 3 4 2 5 4" xfId="21959" xr:uid="{345674A8-3434-4E45-94BF-85279E29A5AD}"/>
    <cellStyle name="หมายเหตุ 3 4 2 6" xfId="6237" xr:uid="{5A015D9D-2562-4B69-8325-DE7FF95BB574}"/>
    <cellStyle name="หมายเหตุ 3 4 2 6 2" xfId="43288" xr:uid="{95AE4233-1197-4DE5-9509-864E0724C2FD}"/>
    <cellStyle name="หมายเหตุ 3 4 2 6 3" xfId="34138" xr:uid="{DE643069-415B-4433-B145-391133228D9E}"/>
    <cellStyle name="หมายเหตุ 3 4 2 6 4" xfId="22574" xr:uid="{0CEFC003-C8B8-41CC-A2F0-8FE447AD05D0}"/>
    <cellStyle name="หมายเหตุ 3 4 2 7" xfId="11228" xr:uid="{D80C8D3F-8187-4D63-985B-734853C6F6AC}"/>
    <cellStyle name="หมายเหตุ 3 4 2 7 2" xfId="45086" xr:uid="{834B8FA2-28DD-4890-9162-3F29E92631D4}"/>
    <cellStyle name="หมายเหตุ 3 4 2 7 3" xfId="35941" xr:uid="{F18A5AFF-9695-41C6-B7FB-DED88D72CFF9}"/>
    <cellStyle name="หมายเหตุ 3 4 2 7 4" xfId="24407" xr:uid="{D69CE818-5366-4F89-A59B-728C2E888467}"/>
    <cellStyle name="หมายเหตุ 3 4 2 8" xfId="11678" xr:uid="{8CFD33FA-7214-4010-8B4F-2F96E30AFA72}"/>
    <cellStyle name="หมายเหตุ 3 4 2 8 2" xfId="44091" xr:uid="{8F1B4DC2-780A-411B-871E-6A7E2DE7848B}"/>
    <cellStyle name="หมายเหตุ 3 4 2 8 3" xfId="34943" xr:uid="{A34F799A-041B-4AC0-B691-8AD42FC10DC4}"/>
    <cellStyle name="หมายเหตุ 3 4 2 8 4" xfId="23387" xr:uid="{57F307E0-A3A9-41F9-96E6-BA69EB049C41}"/>
    <cellStyle name="หมายเหตุ 3 4 2 9" xfId="12083" xr:uid="{5EE65780-7D0C-4B8F-9A2F-617A5DF97DAE}"/>
    <cellStyle name="หมายเหตุ 3 4 2 9 2" xfId="44878" xr:uid="{FF407CE3-7698-4B67-BF91-4A2CB5609B96}"/>
    <cellStyle name="หมายเหตุ 3 4 2 9 3" xfId="35733" xr:uid="{7472F6F5-E101-44B1-BB50-0991548EF05F}"/>
    <cellStyle name="หมายเหตุ 3 4 2 9 4" xfId="24196" xr:uid="{272BB977-99E7-4EC3-8E83-534E1652FD5B}"/>
    <cellStyle name="หมายเหตุ 3 4 20" xfId="51782" xr:uid="{07EE94C3-E0F1-4815-B4FF-5CF0F64697BB}"/>
    <cellStyle name="หมายเหตุ 3 4 21" xfId="53878" xr:uid="{44DCF294-272E-45D8-952C-E442AFEE754E}"/>
    <cellStyle name="หมายเหตุ 3 4 22" xfId="53963" xr:uid="{AC280174-C29A-46DD-B1EC-FC6BB9EC1F61}"/>
    <cellStyle name="หมายเหตุ 3 4 23" xfId="52822" xr:uid="{B6CEF075-CF92-43CC-BA87-27ED909F59C6}"/>
    <cellStyle name="หมายเหตุ 3 4 24" xfId="56371" xr:uid="{B3C1AD4A-5B62-4723-9F88-FA8E9EC6AB2F}"/>
    <cellStyle name="หมายเหตุ 3 4 25" xfId="17107" xr:uid="{D2105DB4-2B41-4F58-A1EC-4D975E5E57A7}"/>
    <cellStyle name="หมายเหตุ 3 4 3" xfId="5459" xr:uid="{6B510B8D-B8BF-43A3-8CE6-305EF2298EAA}"/>
    <cellStyle name="หมายเหตุ 3 4 3 2" xfId="39541" xr:uid="{5DD6BCA9-09BF-46C3-8E32-5DD0DE90A7FB}"/>
    <cellStyle name="หมายเหตุ 3 4 3 3" xfId="30276" xr:uid="{5A7064EC-3D09-4FE9-962C-353401FA75D7}"/>
    <cellStyle name="หมายเหตุ 3 4 3 4" xfId="18521" xr:uid="{6683EFD6-420E-47B7-88E3-D5A9DFBB33CF}"/>
    <cellStyle name="หมายเหตุ 3 4 4" xfId="3929" xr:uid="{8D9B0D5C-819A-42E1-A6DA-56D6E161C1DC}"/>
    <cellStyle name="หมายเหตุ 3 4 4 2" xfId="40987" xr:uid="{C8E22C24-19DD-4A4B-A48E-03E95E8AC728}"/>
    <cellStyle name="หมายเหตุ 3 4 4 3" xfId="31757" xr:uid="{ED337637-A76D-4D9F-BC3E-3EECCBE9F0EB}"/>
    <cellStyle name="หมายเหตุ 3 4 4 4" xfId="20034" xr:uid="{D81AA5F7-FBA8-4413-94A5-19E4D35904C8}"/>
    <cellStyle name="หมายเหตุ 3 4 5" xfId="9950" xr:uid="{874859BC-BF35-40CA-849E-9D5D7F23D5E6}"/>
    <cellStyle name="หมายเหตุ 3 4 5 2" xfId="41326" xr:uid="{AF76E41F-0D56-40EA-BC85-60B920FA6EE1}"/>
    <cellStyle name="หมายเหตุ 3 4 5 3" xfId="32125" xr:uid="{E0DC4309-A679-4652-B445-6B5D1BC1302E}"/>
    <cellStyle name="หมายเหตุ 3 4 5 4" xfId="20416" xr:uid="{FC8989D7-6022-485B-BE44-41F8DE42D0C6}"/>
    <cellStyle name="หมายเหตุ 3 4 6" xfId="9440" xr:uid="{DB942E37-F716-4032-B10D-DEAE2043CE09}"/>
    <cellStyle name="หมายเหตุ 3 4 6 2" xfId="42652" xr:uid="{E27BC44D-8BAE-4B98-9DBE-4D6B3FA2E8BB}"/>
    <cellStyle name="หมายเหตุ 3 4 6 3" xfId="33502" xr:uid="{A3BD29E7-55C4-4FC9-9E72-C6D944269FA5}"/>
    <cellStyle name="หมายเหตุ 3 4 6 4" xfId="21926" xr:uid="{EC613773-E17B-468C-9C97-2A362EABCD7C}"/>
    <cellStyle name="หมายเหตุ 3 4 7" xfId="9510" xr:uid="{EC00D026-46CE-4FC1-AAC4-F72658951212}"/>
    <cellStyle name="หมายเหตุ 3 4 7 2" xfId="41545" xr:uid="{B8D99042-F071-4FF6-94F2-758F949E06F3}"/>
    <cellStyle name="หมายเหตุ 3 4 7 3" xfId="32357" xr:uid="{8D3AA1DE-19EB-4DE5-9B31-41D9366D0CF5}"/>
    <cellStyle name="หมายเหตุ 3 4 7 4" xfId="20648" xr:uid="{2AC03071-A2E6-49E7-BCE9-4FB1F27223D0}"/>
    <cellStyle name="หมายเหตุ 3 4 8" xfId="11139" xr:uid="{F6AF9F46-A3E9-460F-ACCA-0590ECC81C07}"/>
    <cellStyle name="หมายเหตุ 3 4 8 2" xfId="45085" xr:uid="{490A6F0D-F8A0-4E86-B0E0-5CB3DA1A3232}"/>
    <cellStyle name="หมายเหตุ 3 4 8 3" xfId="35940" xr:uid="{CAF50A2F-A849-4EAE-8BD7-77F8BC755D55}"/>
    <cellStyle name="หมายเหตุ 3 4 8 4" xfId="24406" xr:uid="{005BA130-E381-4E9F-B7F2-6C5AB85948C4}"/>
    <cellStyle name="หมายเหตุ 3 4 9" xfId="5176" xr:uid="{FCD2B2D1-2783-4C0B-BF88-ADD29EC1E72D}"/>
    <cellStyle name="หมายเหตุ 3 4 9 2" xfId="42961" xr:uid="{73FADC52-3479-4D33-96FC-360CCEF434FB}"/>
    <cellStyle name="หมายเหตุ 3 4 9 3" xfId="33811" xr:uid="{4FDE231B-128B-4655-81B0-66B71081DE2A}"/>
    <cellStyle name="หมายเหตุ 3 4 9 4" xfId="22238" xr:uid="{FDA41B23-7E4D-4E59-8F5F-D2398EC75719}"/>
    <cellStyle name="หมายเหตุ 3 5" xfId="2138" xr:uid="{00000000-0005-0000-0000-00005A080000}"/>
    <cellStyle name="หมายเหตุ 3 5 10" xfId="6389" xr:uid="{B90AD455-FAF7-45F6-AD34-A18E11F33B62}"/>
    <cellStyle name="หมายเหตุ 3 5 10 2" xfId="44715" xr:uid="{0DDA8E7C-DEA8-4E1F-A2B1-BE5CC4CF30FB}"/>
    <cellStyle name="หมายเหตุ 3 5 10 3" xfId="35570" xr:uid="{3824D47B-1F3B-4ACF-9C1C-4E9CD5DF108F}"/>
    <cellStyle name="หมายเหตุ 3 5 10 4" xfId="24031" xr:uid="{D706FAE7-972F-4F6C-B063-EBB88F0E2F2E}"/>
    <cellStyle name="หมายเหตุ 3 5 11" xfId="14037" xr:uid="{57F176D4-6B81-453B-8A26-F0900FF47ABC}"/>
    <cellStyle name="หมายเหตุ 3 5 11 2" xfId="45886" xr:uid="{30DE5B56-AC0A-4606-A00F-48B4CEA0F71D}"/>
    <cellStyle name="หมายเหตุ 3 5 11 3" xfId="36741" xr:uid="{FD86D7A3-02D1-457E-90F2-2837DF865BC9}"/>
    <cellStyle name="หมายเหตุ 3 5 11 4" xfId="25230" xr:uid="{0F2E93C0-BA0A-4C31-8308-0583E80C4D89}"/>
    <cellStyle name="หมายเหตุ 3 5 12" xfId="14622" xr:uid="{6B47A9F6-7DDE-4E62-AAB6-EB436C84B042}"/>
    <cellStyle name="หมายเหตุ 3 5 12 2" xfId="46143" xr:uid="{0ED5AD94-BDCB-476E-B994-1A9B7616DA81}"/>
    <cellStyle name="หมายเหตุ 3 5 12 3" xfId="36998" xr:uid="{82847B13-CF1C-4D5A-8F6C-A4C180F9D8F6}"/>
    <cellStyle name="หมายเหตุ 3 5 12 4" xfId="25493" xr:uid="{05D7DE36-F4CE-4994-9CA7-69DA6B059A11}"/>
    <cellStyle name="หมายเหตุ 3 5 13" xfId="14726" xr:uid="{C98B82A9-4103-4C9C-854B-E8793649EF4B}"/>
    <cellStyle name="หมายเหตุ 3 5 13 2" xfId="44565" xr:uid="{C8CDBE17-B3D3-4C71-A67C-2584D679EB38}"/>
    <cellStyle name="หมายเหตุ 3 5 13 3" xfId="35419" xr:uid="{4B56A7B8-D37D-4436-A2F5-F123F7CF6302}"/>
    <cellStyle name="หมายเหตุ 3 5 13 4" xfId="23876" xr:uid="{A74E0DB4-0687-4DEF-9BEA-30B153D6C0AC}"/>
    <cellStyle name="หมายเหตุ 3 5 14" xfId="27470" xr:uid="{ED1FD0BF-D19B-44D3-9C07-BD80A3BB5AD7}"/>
    <cellStyle name="หมายเหตุ 3 5 14 2" xfId="47886" xr:uid="{82625B0D-3A11-49C6-920A-B666F75B359E}"/>
    <cellStyle name="หมายเหตุ 3 5 14 3" xfId="38742" xr:uid="{6D5E04C4-A9FC-4E45-81CB-DD57FE763849}"/>
    <cellStyle name="หมายเหตุ 3 5 15" xfId="25973" xr:uid="{EAA441E4-44AF-4194-8EBF-556D3A87B5BB}"/>
    <cellStyle name="หมายเหตุ 3 5 16" xfId="48996" xr:uid="{88FCA8DE-DFE8-4C81-A33B-FAC1AADAA152}"/>
    <cellStyle name="หมายเหตุ 3 5 17" xfId="50939" xr:uid="{6BFD1383-94C0-4861-8C2A-D3E69B42C230}"/>
    <cellStyle name="หมายเหตุ 3 5 18" xfId="51057" xr:uid="{E552A04B-682E-4CDC-A3C9-0F2B1A6BCFA3}"/>
    <cellStyle name="หมายเหตุ 3 5 19" xfId="51938" xr:uid="{3E833AD5-CE87-4D51-908C-7F0EA724D481}"/>
    <cellStyle name="หมายเหตุ 3 5 2" xfId="2139" xr:uid="{00000000-0005-0000-0000-00005B080000}"/>
    <cellStyle name="หมายเหตุ 3 5 2 10" xfId="15150" xr:uid="{B20B88E0-FEFE-4B13-BC6D-C6BF89B5CB5C}"/>
    <cellStyle name="หมายเหตุ 3 5 2 10 2" xfId="43568" xr:uid="{5FA90B5C-3250-4E79-9EB7-7696DC43C98B}"/>
    <cellStyle name="หมายเหตุ 3 5 2 10 3" xfId="34419" xr:uid="{C07BB578-FF45-4A59-A14D-7174F657B74B}"/>
    <cellStyle name="หมายเหตุ 3 5 2 10 4" xfId="22856" xr:uid="{B42D9965-6F77-43E9-8400-22DA15B5526B}"/>
    <cellStyle name="หมายเหตุ 3 5 2 11" xfId="15451" xr:uid="{9B085CC7-265B-4B9E-8645-C1A5B54B09BE}"/>
    <cellStyle name="หมายเหตุ 3 5 2 11 2" xfId="40407" xr:uid="{CDA541DC-53E2-4727-BA19-EF0FABE986BD}"/>
    <cellStyle name="หมายเหตุ 3 5 2 11 3" xfId="31174" xr:uid="{069AF999-6B48-4F83-8334-19EC03E302E5}"/>
    <cellStyle name="หมายเหตุ 3 5 2 11 4" xfId="19437" xr:uid="{75F50015-21E7-4EED-91F8-84E22573D046}"/>
    <cellStyle name="หมายเหตุ 3 5 2 12" xfId="15094" xr:uid="{6687630B-1CB5-4F93-BBD4-E7B3F0C13ABF}"/>
    <cellStyle name="หมายเหตุ 3 5 2 12 2" xfId="44024" xr:uid="{EABF9F7D-BFF8-405D-9B55-17B1F81FCF60}"/>
    <cellStyle name="หมายเหตุ 3 5 2 12 3" xfId="34876" xr:uid="{EF33524F-7B72-456A-82EC-4348E7A665E7}"/>
    <cellStyle name="หมายเหตุ 3 5 2 12 4" xfId="23319" xr:uid="{E3479A08-93CF-4749-B25C-883F430999D8}"/>
    <cellStyle name="หมายเหตุ 3 5 2 13" xfId="25573" xr:uid="{C7C7C7A7-C671-40F9-A6A4-9521E14E1A4F}"/>
    <cellStyle name="หมายเหตุ 3 5 2 13 2" xfId="46213" xr:uid="{BE3B5F9A-905F-4252-8CC4-D5FF5685B325}"/>
    <cellStyle name="หมายเหตุ 3 5 2 13 3" xfId="37068" xr:uid="{DAC76024-97F4-4590-B397-3FEB5590D415}"/>
    <cellStyle name="หมายเหตุ 3 5 2 14" xfId="27919" xr:uid="{A025A6FB-F6AC-4CEB-B620-38D951F5B828}"/>
    <cellStyle name="หมายเหตุ 3 5 2 15" xfId="48997" xr:uid="{9700FA53-556F-426B-8136-2EBEED5ED4D3}"/>
    <cellStyle name="หมายเหตุ 3 5 2 16" xfId="50940" xr:uid="{93C43A12-9279-451A-9F49-E8F1C01068FE}"/>
    <cellStyle name="หมายเหตุ 3 5 2 17" xfId="51847" xr:uid="{DAFCA174-0827-4FF5-ADCF-94A53AF5BE6C}"/>
    <cellStyle name="หมายเหตุ 3 5 2 18" xfId="51614" xr:uid="{E56859CC-2815-4005-9572-2C28F6ACB91E}"/>
    <cellStyle name="หมายเหตุ 3 5 2 19" xfId="49998" xr:uid="{E0B07680-040D-405B-BE39-F83BDAEF64D7}"/>
    <cellStyle name="หมายเหตุ 3 5 2 2" xfId="5462" xr:uid="{8A6AB1F0-4EA5-4A69-ACC9-04954201CDC7}"/>
    <cellStyle name="หมายเหตุ 3 5 2 2 2" xfId="39540" xr:uid="{F30096E1-7EEC-4D97-89FB-1ADD0D907EFB}"/>
    <cellStyle name="หมายเหตุ 3 5 2 2 3" xfId="30275" xr:uid="{6AA5DB41-2604-4A89-B40C-7D742B6B30C4}"/>
    <cellStyle name="หมายเหตุ 3 5 2 2 4" xfId="18520" xr:uid="{42DF97E8-6944-4B83-8B64-BB0BF3AF8565}"/>
    <cellStyle name="หมายเหตุ 3 5 2 20" xfId="53881" xr:uid="{F948788A-CF4E-4C59-9F5D-D71F925FA50E}"/>
    <cellStyle name="หมายเหตุ 3 5 2 21" xfId="54424" xr:uid="{EFF24F4A-3B66-47FD-A08C-80E0A3B035F9}"/>
    <cellStyle name="หมายเหตุ 3 5 2 22" xfId="54154" xr:uid="{66F898CC-BE78-4590-B582-60493B2909B9}"/>
    <cellStyle name="หมายเหตุ 3 5 2 23" xfId="56374" xr:uid="{115D054D-B480-447B-BA02-4E6E0D93D6BB}"/>
    <cellStyle name="หมายเหตุ 3 5 2 24" xfId="17110" xr:uid="{489570AE-74E5-4A5D-8D08-8B528788A1D7}"/>
    <cellStyle name="หมายเหตุ 3 5 2 3" xfId="3926" xr:uid="{2C1537FD-7F93-4E0C-8D5A-28065DF52559}"/>
    <cellStyle name="หมายเหตุ 3 5 2 3 2" xfId="40990" xr:uid="{639788CE-F88A-4015-BE43-F1843C00E475}"/>
    <cellStyle name="หมายเหตุ 3 5 2 3 3" xfId="31760" xr:uid="{885EB684-D17E-49CF-8B41-62CA84DE7325}"/>
    <cellStyle name="หมายเหตุ 3 5 2 3 4" xfId="20037" xr:uid="{D4F61AAD-9B05-43C3-A11D-0543C140DF06}"/>
    <cellStyle name="หมายเหตุ 3 5 2 4" xfId="9527" xr:uid="{44369468-7636-46F5-BB20-65E54E4BC7CD}"/>
    <cellStyle name="หมายเหตุ 3 5 2 4 2" xfId="39667" xr:uid="{64AA7BD4-0276-4218-9046-913BDFC46513}"/>
    <cellStyle name="หมายเหตุ 3 5 2 4 3" xfId="30421" xr:uid="{5F1BA3A6-6E67-47F8-B0E5-D3C7B23303CC}"/>
    <cellStyle name="หมายเหตุ 3 5 2 4 4" xfId="18666" xr:uid="{07B418F8-A757-4B31-91D5-5798F76C5E51}"/>
    <cellStyle name="หมายเหตุ 3 5 2 5" xfId="9923" xr:uid="{C0E8A57D-4672-4E3D-9546-1361503C0656}"/>
    <cellStyle name="หมายเหตุ 3 5 2 5 2" xfId="40625" xr:uid="{DF4476E3-73C5-4CBD-B7E4-D3AF639D2C0B}"/>
    <cellStyle name="หมายเหตุ 3 5 2 5 3" xfId="31393" xr:uid="{113AAE37-628F-4E2E-9DAA-9A0D04EF509C}"/>
    <cellStyle name="หมายเหตุ 3 5 2 5 4" xfId="19662" xr:uid="{EB6A24B5-B7DD-44E3-8AC4-A8DF378FC22A}"/>
    <cellStyle name="หมายเหตุ 3 5 2 6" xfId="10513" xr:uid="{FF4CCE7D-D0EA-4162-8A27-991FBC682E0B}"/>
    <cellStyle name="หมายเหตุ 3 5 2 6 2" xfId="42083" xr:uid="{75BA10C0-F803-4A1D-961A-073F32C90096}"/>
    <cellStyle name="หมายเหตุ 3 5 2 6 3" xfId="32933" xr:uid="{78B32457-3AFB-466E-B782-AC39BDEF3330}"/>
    <cellStyle name="หมายเหตุ 3 5 2 6 4" xfId="21353" xr:uid="{7FBD0431-2223-415E-BF48-6B78413F0255}"/>
    <cellStyle name="หมายเหตุ 3 5 2 7" xfId="10443" xr:uid="{23D44501-3F91-4B6F-BBDB-227E1929B258}"/>
    <cellStyle name="หมายเหตุ 3 5 2 7 2" xfId="43815" xr:uid="{8D1E75C1-5BF7-4EAE-B9F9-351E0C96A703}"/>
    <cellStyle name="หมายเหตุ 3 5 2 7 3" xfId="34666" xr:uid="{9C6CC299-3D4A-489A-9709-ADDF0C11CA54}"/>
    <cellStyle name="หมายเหตุ 3 5 2 7 4" xfId="23107" xr:uid="{11344D53-3DF3-4971-90BB-A33FABD09B7E}"/>
    <cellStyle name="หมายเหตุ 3 5 2 8" xfId="10187" xr:uid="{75896699-E578-43DA-8C54-7B918B74DA23}"/>
    <cellStyle name="หมายเหตุ 3 5 2 8 2" xfId="42960" xr:uid="{00E11A53-E691-42A5-B7AF-F36CC691F3EC}"/>
    <cellStyle name="หมายเหตุ 3 5 2 8 3" xfId="33810" xr:uid="{52658FCD-D6D2-4E0A-B7AD-62A9748BB5FD}"/>
    <cellStyle name="หมายเหตุ 3 5 2 8 4" xfId="22237" xr:uid="{DA1596B7-3719-453D-B3A0-ECAF9D6AE953}"/>
    <cellStyle name="หมายเหตุ 3 5 2 9" xfId="9413" xr:uid="{1EF074E0-C095-45FC-91BF-14D1AE49635A}"/>
    <cellStyle name="หมายเหตุ 3 5 2 9 2" xfId="45219" xr:uid="{49213863-B2BA-4335-87CC-4A4343C39315}"/>
    <cellStyle name="หมายเหตุ 3 5 2 9 3" xfId="36074" xr:uid="{CB5B82A8-9400-4C90-B268-E2EB388FE6AE}"/>
    <cellStyle name="หมายเหตุ 3 5 2 9 4" xfId="24540" xr:uid="{F8D44400-B699-462E-986C-CBC609FBE4FA}"/>
    <cellStyle name="หมายเหตุ 3 5 20" xfId="49995" xr:uid="{A7C3A358-A4C6-48B1-9FB9-807388A632B8}"/>
    <cellStyle name="หมายเหตุ 3 5 21" xfId="53880" xr:uid="{83BF3D2F-B868-4188-A1BE-71EE86314E7A}"/>
    <cellStyle name="หมายเหตุ 3 5 22" xfId="52849" xr:uid="{A451E8FE-8100-4A9B-8EC3-0862FAE6960C}"/>
    <cellStyle name="หมายเหตุ 3 5 23" xfId="54598" xr:uid="{2C1D8BD8-11DC-4E5B-B81F-D0CE1C9742EE}"/>
    <cellStyle name="หมายเหตุ 3 5 24" xfId="56373" xr:uid="{903D144E-FB0B-4CF1-A77B-D4AA0D4E4F08}"/>
    <cellStyle name="หมายเหตุ 3 5 25" xfId="17109" xr:uid="{8801F411-864C-457E-ACEF-28AB95FA507F}"/>
    <cellStyle name="หมายเหตุ 3 5 3" xfId="5461" xr:uid="{F75BD64F-E344-45FD-BAAB-5867EE038F92}"/>
    <cellStyle name="หมายเหตุ 3 5 3 2" xfId="41218" xr:uid="{B8B80828-A519-49F5-9DA4-8C134256311D}"/>
    <cellStyle name="หมายเหตุ 3 5 3 3" xfId="31998" xr:uid="{285BF02A-9857-4F80-AC1C-2FF47451A4ED}"/>
    <cellStyle name="หมายเหตุ 3 5 3 4" xfId="20287" xr:uid="{901EC1EE-61B5-4772-A2A4-27D89B0ED87D}"/>
    <cellStyle name="หมายเหตุ 3 5 4" xfId="3927" xr:uid="{CBE50829-5A94-4A85-8188-B18C26C69A28}"/>
    <cellStyle name="หมายเหตุ 3 5 4 2" xfId="40989" xr:uid="{FA4A4B73-6B50-4ED0-83AE-C6E33F69A651}"/>
    <cellStyle name="หมายเหตุ 3 5 4 3" xfId="31759" xr:uid="{C19546F8-F6A0-44B1-9877-D9E19D9ACA82}"/>
    <cellStyle name="หมายเหตุ 3 5 4 4" xfId="20036" xr:uid="{9933CEAE-6E56-4E2D-A072-B2FFE68C0C41}"/>
    <cellStyle name="หมายเหตุ 3 5 5" xfId="10322" xr:uid="{9C46BE14-EDF9-4308-A89C-54C81C17A33A}"/>
    <cellStyle name="หมายเหตุ 3 5 5 2" xfId="39668" xr:uid="{14AFE6AC-672A-4B36-AD87-3CAB917400FE}"/>
    <cellStyle name="หมายเหตุ 3 5 5 3" xfId="30422" xr:uid="{46A8D712-6194-436B-8106-FF689FFD71A1}"/>
    <cellStyle name="หมายเหตุ 3 5 5 4" xfId="18667" xr:uid="{3FEA26A9-5866-4E64-8E57-96EE567E97D3}"/>
    <cellStyle name="หมายเหตุ 3 5 6" xfId="9835" xr:uid="{91CC51D2-DCEC-4E25-A195-9D08E2EA3ACE}"/>
    <cellStyle name="หมายเหตุ 3 5 6 2" xfId="42688" xr:uid="{7581716D-6120-4F88-9041-C987B813CD2E}"/>
    <cellStyle name="หมายเหตุ 3 5 6 3" xfId="33538" xr:uid="{58BFBF71-9FD7-4124-8ADA-BE833F136306}"/>
    <cellStyle name="หมายเหตุ 3 5 6 4" xfId="21962" xr:uid="{83F80849-C5D1-49FB-85C4-FFC090558345}"/>
    <cellStyle name="หมายเหตุ 3 5 7" xfId="4472" xr:uid="{76B6A0A8-CA9B-486D-BB1C-EA4FE425E11A}"/>
    <cellStyle name="หมายเหตุ 3 5 7 2" xfId="41775" xr:uid="{42CD6FA9-210F-4E7E-9CB6-44F2107EEFBA}"/>
    <cellStyle name="หมายเหตุ 3 5 7 3" xfId="32624" xr:uid="{FD38F9F7-CEAE-4303-9BDA-98AF16D6BEE9}"/>
    <cellStyle name="หมายเหตุ 3 5 7 4" xfId="21041" xr:uid="{83A1A1F3-6A87-444D-9705-562629E0EE8A}"/>
    <cellStyle name="หมายเหตุ 3 5 8" xfId="4323" xr:uid="{34E3CB7A-B5F4-4BFE-9457-7419E4199B99}"/>
    <cellStyle name="หมายเหตุ 3 5 8 2" xfId="43814" xr:uid="{3343E884-E328-4B5B-A930-546BF0E04FFF}"/>
    <cellStyle name="หมายเหตุ 3 5 8 3" xfId="34665" xr:uid="{17382ACD-A4DF-4E9E-9A83-8FB6F0225759}"/>
    <cellStyle name="หมายเหตุ 3 5 8 4" xfId="23106" xr:uid="{7E4D4880-0B4A-454B-AFE5-BB0A303988DD}"/>
    <cellStyle name="หมายเหตุ 3 5 9" xfId="4427" xr:uid="{BB07D233-A0A1-41A9-9203-EDA3D0F99A43}"/>
    <cellStyle name="หมายเหตุ 3 5 9 2" xfId="40326" xr:uid="{288AD6C6-E74F-47B2-ADF3-41DE0E035CE5}"/>
    <cellStyle name="หมายเหตุ 3 5 9 3" xfId="31093" xr:uid="{21A56968-8409-4E6F-A9DD-984246B1FE49}"/>
    <cellStyle name="หมายเหตุ 3 5 9 4" xfId="19350" xr:uid="{E489AA5E-AD90-4ABA-BEC3-926007EC3EC2}"/>
    <cellStyle name="หมายเหตุ 3 6" xfId="2140" xr:uid="{00000000-0005-0000-0000-00005C080000}"/>
    <cellStyle name="หมายเหตุ 3 6 10" xfId="15480" xr:uid="{6825F0D6-AE26-476E-BE1C-567F573D600E}"/>
    <cellStyle name="หมายเหตุ 3 6 10 2" xfId="46997" xr:uid="{5A0A406E-E0F2-498B-B54D-3CD98E67DDF4}"/>
    <cellStyle name="หมายเหตุ 3 6 10 3" xfId="37853" xr:uid="{E27050A3-7FEB-4248-950E-814DDD7A5C49}"/>
    <cellStyle name="หมายเหตุ 3 6 10 4" xfId="26435" xr:uid="{E7E7D328-4A42-4A08-9320-8E97F551B35E}"/>
    <cellStyle name="หมายเหตุ 3 6 11" xfId="13669" xr:uid="{E31F373F-3F07-43C7-8304-1CF4A81E3E49}"/>
    <cellStyle name="หมายเหตุ 3 6 11 2" xfId="44174" xr:uid="{B0CD304B-99F5-403C-9D58-0095C14310CD}"/>
    <cellStyle name="หมายเหตุ 3 6 11 3" xfId="35026" xr:uid="{045FFC0C-EE6C-4622-8A5E-F694E7F3E2AD}"/>
    <cellStyle name="หมายเหตุ 3 6 11 4" xfId="23472" xr:uid="{56C45FC4-651A-4636-86E4-7EA015F83E89}"/>
    <cellStyle name="หมายเหตุ 3 6 12" xfId="16310" xr:uid="{A4BEDD72-8CCC-4C6C-876B-637E593F4217}"/>
    <cellStyle name="หมายเหตุ 3 6 12 2" xfId="46218" xr:uid="{6271966E-1108-4C08-8C7E-9B28141673F6}"/>
    <cellStyle name="หมายเหตุ 3 6 12 3" xfId="37073" xr:uid="{BD31BCB1-0A1B-43C9-8F34-5E26E766B96E}"/>
    <cellStyle name="หมายเหตุ 3 6 12 4" xfId="25578" xr:uid="{E5025A27-2E0B-49B0-9BF1-50DC2838788A}"/>
    <cellStyle name="หมายเหตุ 3 6 13" xfId="27472" xr:uid="{A383A914-6128-4AAC-A475-B73BB686CC42}"/>
    <cellStyle name="หมายเหตุ 3 6 13 2" xfId="47888" xr:uid="{6605EA1E-E60B-4C3E-8252-C2E9B3035978}"/>
    <cellStyle name="หมายเหตุ 3 6 13 3" xfId="38744" xr:uid="{878B928D-6446-4CF5-98A1-442F10C4D379}"/>
    <cellStyle name="หมายเหตุ 3 6 14" xfId="27921" xr:uid="{39C96E0F-1D30-4F93-BF2F-132090AFC8E3}"/>
    <cellStyle name="หมายเหตุ 3 6 15" xfId="48998" xr:uid="{1BB80AA5-5FEA-4F75-A3EC-E34DB62541E8}"/>
    <cellStyle name="หมายเหตุ 3 6 16" xfId="50941" xr:uid="{C3CDC2D8-D3AE-4537-AD61-07B2A0EC8ECA}"/>
    <cellStyle name="หมายเหตุ 3 6 17" xfId="51842" xr:uid="{0A84E859-27CE-4662-A123-6BC06CA4C54E}"/>
    <cellStyle name="หมายเหตุ 3 6 18" xfId="49885" xr:uid="{F9460EC2-1649-4DC6-AC66-4596FF737C11}"/>
    <cellStyle name="หมายเหตุ 3 6 19" xfId="52209" xr:uid="{9A4D6887-0BFB-4F6B-B002-473464889A46}"/>
    <cellStyle name="หมายเหตุ 3 6 2" xfId="5463" xr:uid="{713B6FAB-A206-4E19-B3DD-50B1357B62AC}"/>
    <cellStyle name="หมายเหตุ 3 6 2 2" xfId="39539" xr:uid="{87003229-AB50-447B-BAF1-A08CECF2A447}"/>
    <cellStyle name="หมายเหตุ 3 6 2 3" xfId="30274" xr:uid="{DE016D70-3A78-476F-9470-969A2CC45D67}"/>
    <cellStyle name="หมายเหตุ 3 6 2 4" xfId="18519" xr:uid="{FAB8548F-3E0D-4FDA-BFCE-3284DAB25CD2}"/>
    <cellStyle name="หมายเหตุ 3 6 20" xfId="53882" xr:uid="{B07A8384-BEA5-4284-958E-21954C089726}"/>
    <cellStyle name="หมายเหตุ 3 6 21" xfId="54751" xr:uid="{3B41BF78-775C-46F2-B7FA-EB9F1022F0DF}"/>
    <cellStyle name="หมายเหตุ 3 6 22" xfId="54973" xr:uid="{22794677-6C64-490A-A7FE-30496D651D4E}"/>
    <cellStyle name="หมายเหตุ 3 6 23" xfId="56375" xr:uid="{4097A4CC-51E5-4D01-89C5-FD1136ADE906}"/>
    <cellStyle name="หมายเหตุ 3 6 24" xfId="17111" xr:uid="{FE1B2871-EE09-44E8-983C-3BE36254635F}"/>
    <cellStyle name="หมายเหตุ 3 6 3" xfId="3925" xr:uid="{73F132DD-DDDE-43CA-A844-0D757932AFCF}"/>
    <cellStyle name="หมายเหตุ 3 6 3 2" xfId="40991" xr:uid="{617AA483-3D20-4BB8-8746-0A0404344525}"/>
    <cellStyle name="หมายเหตุ 3 6 3 3" xfId="31761" xr:uid="{D5BA80B0-455E-43AC-B993-563932A7F302}"/>
    <cellStyle name="หมายเหตุ 3 6 3 4" xfId="20038" xr:uid="{4330C52F-C024-435C-86FF-5A5A0898A268}"/>
    <cellStyle name="หมายเหตุ 3 6 4" xfId="5958" xr:uid="{48D81024-E85E-444C-AC90-444E31471142}"/>
    <cellStyle name="หมายเหตุ 3 6 4 2" xfId="41322" xr:uid="{F010B990-0297-402F-A1AE-5489E9FC4497}"/>
    <cellStyle name="หมายเหตุ 3 6 4 3" xfId="32121" xr:uid="{2467C6AD-615F-458B-BC41-477B2668BBC5}"/>
    <cellStyle name="หมายเหตุ 3 6 4 4" xfId="20411" xr:uid="{0441A311-8DF5-49A8-BB69-9C6924D10485}"/>
    <cellStyle name="หมายเหตุ 3 6 5" xfId="11417" xr:uid="{55D40E9F-F8D6-4EB8-8C24-7CBA61D6781A}"/>
    <cellStyle name="หมายเหตุ 3 6 5 2" xfId="42691" xr:uid="{2D4DC5F5-43A0-4BFF-97E9-B0328D54902B}"/>
    <cellStyle name="หมายเหตุ 3 6 5 3" xfId="33541" xr:uid="{3D317A83-DE72-474E-A004-BA3E94610A5F}"/>
    <cellStyle name="หมายเหตุ 3 6 5 4" xfId="21965" xr:uid="{305D08EA-B179-4E93-B201-D869D7E32263}"/>
    <cellStyle name="หมายเหตุ 3 6 6" xfId="11856" xr:uid="{E4752982-CE78-4B5A-9AED-9B807397542B}"/>
    <cellStyle name="หมายเหตุ 3 6 6 2" xfId="42086" xr:uid="{FC7EE4FF-33A6-43CB-8700-495EAF718D49}"/>
    <cellStyle name="หมายเหตุ 3 6 6 3" xfId="32936" xr:uid="{6507B1FD-7ED5-4413-B233-4ACD992236E0}"/>
    <cellStyle name="หมายเหตุ 3 6 6 4" xfId="21356" xr:uid="{F138595D-2A77-48E6-A9A4-159959FDC76B}"/>
    <cellStyle name="หมายเหตุ 3 6 7" xfId="12242" xr:uid="{3C0997F3-45A8-4E4A-93E2-D58234A05126}"/>
    <cellStyle name="หมายเหตุ 3 6 7 2" xfId="40862" xr:uid="{7502062C-FEAF-4421-BCED-28C0E9E93A5E}"/>
    <cellStyle name="หมายเหตุ 3 6 7 3" xfId="31631" xr:uid="{98D6D270-3126-4940-A624-6D8321196DA6}"/>
    <cellStyle name="หมายเหตุ 3 6 7 4" xfId="19908" xr:uid="{D0D9BD91-377B-4EEF-BA8A-717D0222E2EC}"/>
    <cellStyle name="หมายเหตุ 3 6 8" xfId="12571" xr:uid="{3C84C505-74AB-40E9-8263-4B54351D1D7D}"/>
    <cellStyle name="หมายเหตุ 3 6 8 2" xfId="44021" xr:uid="{E7A28479-912D-4D12-971B-F6CC68F4ACC7}"/>
    <cellStyle name="หมายเหตุ 3 6 8 3" xfId="34873" xr:uid="{3CC3EEE1-2962-4D0D-A0BE-5383EC1FF804}"/>
    <cellStyle name="หมายเหตุ 3 6 8 4" xfId="23315" xr:uid="{60454E38-D418-4984-87E4-71CFEC36ECDB}"/>
    <cellStyle name="หมายเหตุ 3 6 9" xfId="12839" xr:uid="{20C07B7B-CE3F-4F91-89E6-D7B940A683C5}"/>
    <cellStyle name="หมายเหตุ 3 6 9 2" xfId="44795" xr:uid="{4EB6EBBC-4032-4F99-8D99-AE5DA1BF93B9}"/>
    <cellStyle name="หมายเหตุ 3 6 9 3" xfId="35650" xr:uid="{22AE2B48-2459-4518-97DF-D6C2D0AE77F4}"/>
    <cellStyle name="หมายเหตุ 3 6 9 4" xfId="24113" xr:uid="{7AB611E6-EAB6-4F75-A6EC-79E1F9608B2A}"/>
    <cellStyle name="หมายเหตุ 3 7" xfId="5454" xr:uid="{64A8A12D-561D-48A9-A40F-E0073A6D9991}"/>
    <cellStyle name="หมายเหตุ 3 7 2" xfId="39544" xr:uid="{6B053377-26AA-46C5-8E6E-0B2905008543}"/>
    <cellStyle name="หมายเหตุ 3 7 3" xfId="30279" xr:uid="{7902C642-698B-45F3-A64D-B7D614C955DC}"/>
    <cellStyle name="หมายเหตุ 3 7 4" xfId="18524" xr:uid="{039D74A4-891F-4C1F-A6E2-91212745FACB}"/>
    <cellStyle name="หมายเหตุ 3 8" xfId="3934" xr:uid="{63AB3983-77D2-471A-A94A-7C4FFEEE8F83}"/>
    <cellStyle name="หมายเหตุ 3 8 2" xfId="40982" xr:uid="{C45167EC-C359-4E7C-9184-809C58AE7DD7}"/>
    <cellStyle name="หมายเหตุ 3 8 3" xfId="31752" xr:uid="{BCE0C0A2-FE0E-41CD-AE7B-6205CAAA5136}"/>
    <cellStyle name="หมายเหตุ 3 8 4" xfId="20029" xr:uid="{3F7A4449-533B-4E12-8C7E-C5E0D4F53555}"/>
    <cellStyle name="หมายเหตุ 3 9" xfId="11190" xr:uid="{FA46C35B-5350-499B-ABBE-8F5691BFED01}"/>
    <cellStyle name="หมายเหตุ 3 9 2" xfId="41327" xr:uid="{EAD216A1-54EB-4DD2-BC0B-497B6BB9BB91}"/>
    <cellStyle name="หมายเหตุ 3 9 3" xfId="32126" xr:uid="{7EF4CB6B-4793-4068-8CE8-40A7B7362F1A}"/>
    <cellStyle name="หมายเหตุ 3 9 4" xfId="20417" xr:uid="{370DAD2B-DCD3-4870-8E26-BE0E19373F6D}"/>
    <cellStyle name="หมายเหตุ 30" xfId="52721" xr:uid="{5E4B19BC-D54A-4690-A97D-59F365DC3564}"/>
    <cellStyle name="หมายเหตุ 31" xfId="56355" xr:uid="{D3DBDD88-875A-44AA-8A02-8611A6F21F87}"/>
    <cellStyle name="หมายเหตุ 32" xfId="17091" xr:uid="{6A0EAD81-1E7B-4388-8FF0-ADCEE635C766}"/>
    <cellStyle name="หมายเหตุ 4" xfId="2141" xr:uid="{00000000-0005-0000-0000-00005D080000}"/>
    <cellStyle name="หมายเหตุ 4 10" xfId="10800" xr:uid="{C437E138-39E6-4023-90BB-AADD52A3E2D8}"/>
    <cellStyle name="หมายเหตุ 4 10 2" xfId="42694" xr:uid="{FC39FC6B-3405-415F-A73D-BAD1A9D8EE57}"/>
    <cellStyle name="หมายเหตุ 4 10 3" xfId="33544" xr:uid="{02E6D201-63FF-4799-8D70-3510325F2C01}"/>
    <cellStyle name="หมายเหตุ 4 10 4" xfId="21968" xr:uid="{05A494BE-B468-47F7-9CDB-046AB4B6056E}"/>
    <cellStyle name="หมายเหตุ 4 11" xfId="10546" xr:uid="{FD302FBC-1DEE-4FDD-A727-8B86923DF0DC}"/>
    <cellStyle name="หมายเหตุ 4 11 2" xfId="41774" xr:uid="{4AC4587F-C94D-40CA-BC1D-E026586DEC9E}"/>
    <cellStyle name="หมายเหตุ 4 11 3" xfId="32623" xr:uid="{6B5857C3-A708-49F8-8ECF-6CE62DE8570C}"/>
    <cellStyle name="หมายเหตุ 4 11 4" xfId="21040" xr:uid="{C9162E5B-D767-4D5A-A1F4-0150E3053843}"/>
    <cellStyle name="หมายเหตุ 4 12" xfId="10110" xr:uid="{42F41773-9F38-48C8-BB43-2AC99FCF6102}"/>
    <cellStyle name="หมายเหตุ 4 12 2" xfId="45080" xr:uid="{5E1D6135-DD13-4516-91BA-8E300EF0881E}"/>
    <cellStyle name="หมายเหตุ 4 12 3" xfId="35935" xr:uid="{04EBD8F5-5D1B-4F5E-A400-DE4C99C539AF}"/>
    <cellStyle name="หมายเหตุ 4 12 4" xfId="24401" xr:uid="{DB3C5C15-440A-456E-ACA8-13766DE1173B}"/>
    <cellStyle name="หมายเหตุ 4 13" xfId="5876" xr:uid="{DA7D0833-0E76-4C15-A422-538421AEC0F6}"/>
    <cellStyle name="หมายเหตุ 4 13 2" xfId="44020" xr:uid="{498A1E41-A9BC-404A-ABF9-92748D5C07FA}"/>
    <cellStyle name="หมายเหตุ 4 13 3" xfId="34872" xr:uid="{CF2F2F2A-342B-47BA-97A6-97E94C4B8A4D}"/>
    <cellStyle name="หมายเหตุ 4 13 4" xfId="23314" xr:uid="{4EBB46B5-0641-40F1-847F-E587D1626B91}"/>
    <cellStyle name="หมายเหตุ 4 14" xfId="10415" xr:uid="{39D2D972-4EDE-4810-BFCE-96028AF2CFB7}"/>
    <cellStyle name="หมายเหตุ 4 14 2" xfId="44835" xr:uid="{136F925A-64AB-4FED-A560-AA607A64344A}"/>
    <cellStyle name="หมายเหตุ 4 14 3" xfId="35690" xr:uid="{794A1AB3-765E-46C9-BEF6-E8A7CC40F293}"/>
    <cellStyle name="หมายเหตุ 4 14 4" xfId="24153" xr:uid="{1CB7D62D-0BC4-453A-A76D-20D0F1E3C48D}"/>
    <cellStyle name="หมายเหตุ 4 15" xfId="14461" xr:uid="{9847BBEC-AFC4-44D9-B038-E9D91B7EC129}"/>
    <cellStyle name="หมายเหตุ 4 15 2" xfId="46998" xr:uid="{85481B7C-223F-4C70-87D5-935200C5048D}"/>
    <cellStyle name="หมายเหตุ 4 15 3" xfId="37854" xr:uid="{49840E8C-2FFA-456B-826A-0ABD8DBB14CE}"/>
    <cellStyle name="หมายเหตุ 4 15 4" xfId="26436" xr:uid="{44D82A8C-9B7D-4760-9ACB-7F85FAF48A75}"/>
    <cellStyle name="หมายเหตุ 4 16" xfId="13670" xr:uid="{DD0BC56A-FC11-4B4F-9970-7AB4C5FDFAC9}"/>
    <cellStyle name="หมายเหตุ 4 16 2" xfId="46144" xr:uid="{7C917948-B548-4E09-8123-7D9582234AD9}"/>
    <cellStyle name="หมายเหตุ 4 16 3" xfId="36999" xr:uid="{354C277F-6105-42D5-873A-B51E793D489A}"/>
    <cellStyle name="หมายเหตุ 4 16 4" xfId="25494" xr:uid="{01C40039-2A19-4B53-AB46-B5182BA6B611}"/>
    <cellStyle name="หมายเหตุ 4 17" xfId="13171" xr:uid="{4ED1D33D-4D7B-4283-B9A3-5AF1E3AFC5BA}"/>
    <cellStyle name="หมายเหตุ 4 17 2" xfId="46211" xr:uid="{40E0FA78-9BAE-439A-8FFC-526FA9699AA2}"/>
    <cellStyle name="หมายเหตุ 4 17 3" xfId="37066" xr:uid="{54E49EFF-140D-4033-BE94-5B73A6F47824}"/>
    <cellStyle name="หมายเหตุ 4 17 4" xfId="25571" xr:uid="{B356F57B-9EF1-418B-8301-D0BB98A65D0F}"/>
    <cellStyle name="หมายเหตุ 4 18" xfId="27474" xr:uid="{06C1F174-3E1E-4832-A7FA-80C0850D6190}"/>
    <cellStyle name="หมายเหตุ 4 18 2" xfId="47890" xr:uid="{5D58F048-625C-46DB-BC45-137924F53958}"/>
    <cellStyle name="หมายเหตุ 4 18 3" xfId="38746" xr:uid="{29DA115F-E764-454B-AEBA-AFDE3EDC5A10}"/>
    <cellStyle name="หมายเหตุ 4 19" xfId="27923" xr:uid="{4495C0C4-D572-4D26-983D-78EE1A7A74F3}"/>
    <cellStyle name="หมายเหตุ 4 2" xfId="2142" xr:uid="{00000000-0005-0000-0000-00005E080000}"/>
    <cellStyle name="หมายเหตุ 4 2 10" xfId="13039" xr:uid="{5A329F74-3E41-4E40-8EA4-FDB742986386}"/>
    <cellStyle name="หมายเหตุ 4 2 10 2" xfId="44841" xr:uid="{7FB11500-1DB9-4BE8-8097-D39D1CCAD1BE}"/>
    <cellStyle name="หมายเหตุ 4 2 10 3" xfId="35696" xr:uid="{2835E351-386F-4778-AB8C-461BB5C60F68}"/>
    <cellStyle name="หมายเหตุ 4 2 10 4" xfId="24159" xr:uid="{37471E81-37F9-4336-88E5-9EC377232C38}"/>
    <cellStyle name="หมายเหตุ 4 2 11" xfId="15481" xr:uid="{C78456ED-3E74-4676-A55E-6E3FDDDAB910}"/>
    <cellStyle name="หมายเหตุ 4 2 11 2" xfId="44713" xr:uid="{CD74845C-77BC-46AC-B17E-5FBE564B7346}"/>
    <cellStyle name="หมายเหตุ 4 2 11 3" xfId="35568" xr:uid="{0045844D-0BCF-4D38-96C5-C0628F2B8DCA}"/>
    <cellStyle name="หมายเหตุ 4 2 11 4" xfId="24029" xr:uid="{FCF7B43F-29FA-4407-A8FC-3F57A960F5B0}"/>
    <cellStyle name="หมายเหตุ 4 2 12" xfId="16295" xr:uid="{DABE7FF5-73CB-4137-A356-BFB8B7857934}"/>
    <cellStyle name="หมายเหตุ 4 2 12 2" xfId="42526" xr:uid="{EAB61CC2-9FA5-4C1C-836A-C5039A3C4B0F}"/>
    <cellStyle name="หมายเหตุ 4 2 12 3" xfId="33376" xr:uid="{401211A0-9744-469B-8AD3-7E473B06A22F}"/>
    <cellStyle name="หมายเหตุ 4 2 12 4" xfId="21799" xr:uid="{F0873273-B3EF-488B-9C9A-CC9E4B379281}"/>
    <cellStyle name="หมายเหตุ 4 2 13" xfId="16511" xr:uid="{7937D679-9249-4852-98E8-50B26F80B925}"/>
    <cellStyle name="หมายเหตุ 4 2 13 2" xfId="46205" xr:uid="{A254AEEA-7978-4B94-B5D5-B703E49EDA5C}"/>
    <cellStyle name="หมายเหตุ 4 2 13 3" xfId="37060" xr:uid="{211379D6-CA03-4635-B203-A215DE1EEB84}"/>
    <cellStyle name="หมายเหตุ 4 2 13 4" xfId="25565" xr:uid="{8FFEA0A3-7A10-4B4D-B7DD-1B56E68D45E5}"/>
    <cellStyle name="หมายเหตุ 4 2 14" xfId="27476" xr:uid="{BCDE16A7-B4C1-4B0B-88C3-C768DF570B9D}"/>
    <cellStyle name="หมายเหตุ 4 2 14 2" xfId="47892" xr:uid="{ED69D9CE-FA16-4B77-BF19-621E35312CCF}"/>
    <cellStyle name="หมายเหตุ 4 2 14 3" xfId="38748" xr:uid="{E289422A-7312-4D8C-9C62-A804F6D5B206}"/>
    <cellStyle name="หมายเหตุ 4 2 15" xfId="27925" xr:uid="{34329739-CD04-4554-903A-98BEA00AC514}"/>
    <cellStyle name="หมายเหตุ 4 2 16" xfId="49000" xr:uid="{1BF1FCD8-BCA1-46F2-99B3-F6990F23E873}"/>
    <cellStyle name="หมายเหตุ 4 2 17" xfId="50943" xr:uid="{E57AD658-4180-4313-8F8C-0FE56F9D80CF}"/>
    <cellStyle name="หมายเหตุ 4 2 18" xfId="49955" xr:uid="{C4A63FD5-5823-4856-A529-BCA0AC397FB3}"/>
    <cellStyle name="หมายเหตุ 4 2 19" xfId="51936" xr:uid="{13C7D334-7D9E-4794-8F7D-56A9E77F9880}"/>
    <cellStyle name="หมายเหตุ 4 2 2" xfId="2143" xr:uid="{00000000-0005-0000-0000-00005F080000}"/>
    <cellStyle name="หมายเหตุ 4 2 2 10" xfId="14769" xr:uid="{346F8CAA-FB13-4761-AF34-58026CC3B2D6}"/>
    <cellStyle name="หมายเหตุ 4 2 2 10 2" xfId="45883" xr:uid="{F0D3E6BF-28A7-4C28-A0D1-C2374E32BA42}"/>
    <cellStyle name="หมายเหตุ 4 2 2 10 3" xfId="36738" xr:uid="{7385CED9-C714-41F7-9C08-52FD8E3BB401}"/>
    <cellStyle name="หมายเหตุ 4 2 2 10 4" xfId="25227" xr:uid="{864390E0-8A24-433E-AF3C-97E39E24C444}"/>
    <cellStyle name="หมายเหตุ 4 2 2 11" xfId="15408" xr:uid="{AB9EAEC0-A08A-47CD-BA17-CEB36BE272AC}"/>
    <cellStyle name="หมายเหตุ 4 2 2 11 2" xfId="46145" xr:uid="{06EBBA9F-7BF8-4FBF-9DA3-8311105D1410}"/>
    <cellStyle name="หมายเหตุ 4 2 2 11 3" xfId="37000" xr:uid="{A0E62F77-03AD-4BB4-848B-ECCAF32ACA03}"/>
    <cellStyle name="หมายเหตุ 4 2 2 11 4" xfId="25495" xr:uid="{EFD0E736-05F5-4735-8531-ED03D54C4C80}"/>
    <cellStyle name="หมายเหตุ 4 2 2 12" xfId="15135" xr:uid="{5FB411B9-0ABC-4012-996C-4C1D39A503E3}"/>
    <cellStyle name="หมายเหตุ 4 2 2 12 2" xfId="46197" xr:uid="{F01CF800-19E1-4CCC-A48D-4A0AB6BFDD99}"/>
    <cellStyle name="หมายเหตุ 4 2 2 12 3" xfId="37052" xr:uid="{4EDECE49-FDDC-4DC9-B824-7450E7382001}"/>
    <cellStyle name="หมายเหตุ 4 2 2 12 4" xfId="25556" xr:uid="{5F0C8E24-7D7F-42F7-9E6D-7369A7C55B5A}"/>
    <cellStyle name="หมายเหตุ 4 2 2 13" xfId="27478" xr:uid="{6433745E-C146-4144-A4D3-EE46F75FED67}"/>
    <cellStyle name="หมายเหตุ 4 2 2 13 2" xfId="47894" xr:uid="{97CE520F-3712-4A86-B123-A803EC6BABDD}"/>
    <cellStyle name="หมายเหตุ 4 2 2 13 3" xfId="38750" xr:uid="{56D3308D-284A-482F-8F3C-C86CA53D6DC2}"/>
    <cellStyle name="หมายเหตุ 4 2 2 14" xfId="27926" xr:uid="{07D69C84-E02A-4712-984F-84CCC9F52A25}"/>
    <cellStyle name="หมายเหตุ 4 2 2 15" xfId="49001" xr:uid="{30FC68AA-714A-476F-BCD1-C821488A1A0D}"/>
    <cellStyle name="หมายเหตุ 4 2 2 16" xfId="50944" xr:uid="{A0E9DA49-0AC8-47A7-B9F1-FD2502F236C9}"/>
    <cellStyle name="หมายเหตุ 4 2 2 17" xfId="49956" xr:uid="{6022F83E-00C5-4127-B49A-AA5B2FEA24EB}"/>
    <cellStyle name="หมายเหตุ 4 2 2 18" xfId="49886" xr:uid="{14FA20CC-E818-4D32-9537-72AB880C1899}"/>
    <cellStyle name="หมายเหตุ 4 2 2 19" xfId="51722" xr:uid="{9E7F67D9-8A65-4358-8DE8-0266CD97383B}"/>
    <cellStyle name="หมายเหตุ 4 2 2 2" xfId="5466" xr:uid="{75A87FBC-DF68-444A-9BD7-73373A1D3110}"/>
    <cellStyle name="หมายเหตุ 4 2 2 2 2" xfId="39538" xr:uid="{A9D2600A-E21C-4785-B45F-639EE03A6585}"/>
    <cellStyle name="หมายเหตุ 4 2 2 2 3" xfId="30273" xr:uid="{A5B2E907-21F1-43F2-8758-DCD4A26CE962}"/>
    <cellStyle name="หมายเหตุ 4 2 2 2 4" xfId="18518" xr:uid="{084BE4DA-A45D-4219-BE84-D868C93B359E}"/>
    <cellStyle name="หมายเหตุ 4 2 2 20" xfId="53885" xr:uid="{256A4D36-1A5E-47E6-A0FA-4652A52FF385}"/>
    <cellStyle name="หมายเหตุ 4 2 2 21" xfId="54752" xr:uid="{959C8530-B721-466E-BCA1-76DD9857BAFE}"/>
    <cellStyle name="หมายเหตุ 4 2 2 22" xfId="55193" xr:uid="{46018D79-E567-4127-B4E5-305F8DC8E5A1}"/>
    <cellStyle name="หมายเหตุ 4 2 2 23" xfId="56378" xr:uid="{67C0B66E-CEE1-429A-84F6-AD14FE4CF625}"/>
    <cellStyle name="หมายเหตุ 4 2 2 24" xfId="17114" xr:uid="{A39F859E-149F-49BE-B5D5-49C5DE32A9D3}"/>
    <cellStyle name="หมายเหตุ 4 2 2 3" xfId="3922" xr:uid="{446CF0BF-DC4C-465F-ADCB-E85E504627BE}"/>
    <cellStyle name="หมายเหตุ 4 2 2 3 2" xfId="40994" xr:uid="{4CB8442F-9095-4677-BB23-3FAA0D7C28FF}"/>
    <cellStyle name="หมายเหตุ 4 2 2 3 3" xfId="31764" xr:uid="{B1D30E00-7965-40F9-8C5D-E04AA9C5AD17}"/>
    <cellStyle name="หมายเหตุ 4 2 2 3 4" xfId="20041" xr:uid="{DF11DE16-B897-45B2-B3DE-3D24ECE4618F}"/>
    <cellStyle name="หมายเหตุ 4 2 2 4" xfId="9755" xr:uid="{F200E333-81DF-4CBF-B169-55043F80B0C3}"/>
    <cellStyle name="หมายเหตุ 4 2 2 4 2" xfId="41977" xr:uid="{CC913C39-2CB0-467A-B52A-EB24EF4A377F}"/>
    <cellStyle name="หมายเหตุ 4 2 2 4 3" xfId="32827" xr:uid="{AF78C56B-278A-4DDB-9C36-09FAB267A365}"/>
    <cellStyle name="หมายเหตุ 4 2 2 4 4" xfId="21246" xr:uid="{E23C83BF-6371-4AE5-B427-C6C3894E8911}"/>
    <cellStyle name="หมายเหตุ 4 2 2 5" xfId="9469" xr:uid="{DF715144-BC42-4A1A-85F2-2DC1BA65FDD1}"/>
    <cellStyle name="หมายเหตุ 4 2 2 5 2" xfId="42700" xr:uid="{781CC0A5-342A-4133-9AD4-E9C86FBFFBAA}"/>
    <cellStyle name="หมายเหตุ 4 2 2 5 3" xfId="33550" xr:uid="{95A3F74E-6C4F-4F64-B547-37ADB4389B27}"/>
    <cellStyle name="หมายเหตุ 4 2 2 5 4" xfId="21974" xr:uid="{132F355A-F411-46FD-A253-7CAB96386D67}"/>
    <cellStyle name="หมายเหตุ 4 2 2 6" xfId="10301" xr:uid="{2000AC41-730E-4C41-AE6F-A554274C980C}"/>
    <cellStyle name="หมายเหตุ 4 2 2 6 2" xfId="43458" xr:uid="{D211E90F-7C8A-4C3E-A43C-8C3C26ED73E9}"/>
    <cellStyle name="หมายเหตุ 4 2 2 6 3" xfId="34309" xr:uid="{BD9DF413-3523-4274-A9CE-C660F72EECBC}"/>
    <cellStyle name="หมายเหตุ 4 2 2 6 4" xfId="22745" xr:uid="{95416852-7F8E-4A85-ABE0-EE8A154E5F83}"/>
    <cellStyle name="หมายเหตุ 4 2 2 7" xfId="4490" xr:uid="{353AD95B-A83D-4A0B-80F0-4996FB52C821}"/>
    <cellStyle name="หมายเหตุ 4 2 2 7 2" xfId="42429" xr:uid="{51D93379-D7A7-46D0-AF93-0A7F7FCDA9CC}"/>
    <cellStyle name="หมายเหตุ 4 2 2 7 3" xfId="33279" xr:uid="{80E133EF-5A00-49F8-B244-050AEE976467}"/>
    <cellStyle name="หมายเหตุ 4 2 2 7 4" xfId="21702" xr:uid="{23A0E517-36AC-4CB8-ADB1-2493BE640622}"/>
    <cellStyle name="หมายเหตุ 4 2 2 8" xfId="4316" xr:uid="{B98D310F-0A16-4CDE-BE54-FE84A32FE522}"/>
    <cellStyle name="หมายเหตุ 4 2 2 8 2" xfId="44096" xr:uid="{BD5AB671-515E-497E-BC47-B91B1EE69780}"/>
    <cellStyle name="หมายเหตุ 4 2 2 8 3" xfId="34948" xr:uid="{F1E82754-24E2-45D7-9288-BB48864B576F}"/>
    <cellStyle name="หมายเหตุ 4 2 2 8 4" xfId="23393" xr:uid="{2C4A3F9D-0D3A-44F0-A121-F5C03A9CA7D1}"/>
    <cellStyle name="หมายเหตุ 4 2 2 9" xfId="9702" xr:uid="{2840F536-4289-4315-AF30-D110A0413821}"/>
    <cellStyle name="หมายเหตุ 4 2 2 9 2" xfId="44850" xr:uid="{60BE6196-4C62-4A7E-86A1-60D4B5FC0462}"/>
    <cellStyle name="หมายเหตุ 4 2 2 9 3" xfId="35705" xr:uid="{1EF050E5-B1B8-4F91-AD72-C2AE3CFF06BD}"/>
    <cellStyle name="หมายเหตุ 4 2 2 9 4" xfId="24168" xr:uid="{AFA9C691-2503-48AA-AF5E-F7B913A9A42A}"/>
    <cellStyle name="หมายเหตุ 4 2 20" xfId="49997" xr:uid="{9092587A-8405-4A2F-BCDF-796D645C1C59}"/>
    <cellStyle name="หมายเหตุ 4 2 21" xfId="53884" xr:uid="{4E829774-78B0-4CB8-BB78-9429839798D4}"/>
    <cellStyle name="หมายเหตุ 4 2 22" xfId="54425" xr:uid="{2B8E0287-7FD6-434E-9527-C710BBDC7989}"/>
    <cellStyle name="หมายเหตุ 4 2 23" xfId="55560" xr:uid="{123F6ED7-8C26-474D-B4FE-8139D752BA08}"/>
    <cellStyle name="หมายเหตุ 4 2 24" xfId="56377" xr:uid="{5593CD24-AD4C-4F6B-89E2-1027EA294B78}"/>
    <cellStyle name="หมายเหตุ 4 2 25" xfId="17113" xr:uid="{A5353F3A-F93D-4434-A114-55F25CCFAF33}"/>
    <cellStyle name="หมายเหตุ 4 2 3" xfId="5465" xr:uid="{DA38621E-BEDC-4D65-8C48-9F1EC1926907}"/>
    <cellStyle name="หมายเหตุ 4 2 3 2" xfId="41216" xr:uid="{4CB78B27-9D1B-4E86-8311-07B468D534C9}"/>
    <cellStyle name="หมายเหตุ 4 2 3 3" xfId="31996" xr:uid="{AF40E46D-2810-47D8-8080-738146EC844B}"/>
    <cellStyle name="หมายเหตุ 4 2 3 4" xfId="20285" xr:uid="{686EDBF2-6D36-4485-BD63-1A3BC6A53A0A}"/>
    <cellStyle name="หมายเหตุ 4 2 4" xfId="3923" xr:uid="{C283DBB4-D492-4626-AA75-9220266F823E}"/>
    <cellStyle name="หมายเหตุ 4 2 4 2" xfId="40993" xr:uid="{31D91C13-C122-4C7B-A751-8BEB99C357A1}"/>
    <cellStyle name="หมายเหตุ 4 2 4 3" xfId="31763" xr:uid="{A8F40CB1-C5BF-4B3F-AE84-AB2128C443EE}"/>
    <cellStyle name="หมายเหตุ 4 2 4 4" xfId="20040" xr:uid="{4649BE17-AE83-48DA-B78B-2D0E66B2675E}"/>
    <cellStyle name="หมายเหตุ 4 2 5" xfId="11373" xr:uid="{1C95A35D-3A1F-4ACA-A11F-D9A3B05DED05}"/>
    <cellStyle name="หมายเหตุ 4 2 5 2" xfId="39666" xr:uid="{C8D041DF-1918-4B11-9A1F-902B12587ADA}"/>
    <cellStyle name="หมายเหตุ 4 2 5 3" xfId="30420" xr:uid="{5DA47429-6693-4DC7-8471-D476FFEE3FE1}"/>
    <cellStyle name="หมายเหตุ 4 2 5 4" xfId="18665" xr:uid="{0E325FDD-0159-47E0-98D4-24855ED1EB05}"/>
    <cellStyle name="หมายเหตุ 4 2 6" xfId="11816" xr:uid="{C20518EC-3F7F-4BD8-984B-DC3BF88BEFA6}"/>
    <cellStyle name="หมายเหตุ 4 2 6 2" xfId="42697" xr:uid="{8D1740B0-953C-473B-A400-0AB8A91D697E}"/>
    <cellStyle name="หมายเหตุ 4 2 6 3" xfId="33547" xr:uid="{500B1D99-B38F-45A7-8DAA-D28EE1F919AE}"/>
    <cellStyle name="หมายเหตุ 4 2 6 4" xfId="21971" xr:uid="{8B0A3E22-94B8-4E37-8364-F25041683F1C}"/>
    <cellStyle name="หมายเหตุ 4 2 7" xfId="12213" xr:uid="{409D0870-0B81-4C0A-BD6E-F5D38CE9156B}"/>
    <cellStyle name="หมายเหตุ 4 2 7 2" xfId="42084" xr:uid="{D29BC6F1-E4AA-4142-A6F9-903F773765EB}"/>
    <cellStyle name="หมายเหตุ 4 2 7 3" xfId="32934" xr:uid="{302B0E61-ACC2-4258-8C54-6104D9854B3A}"/>
    <cellStyle name="หมายเหตุ 4 2 7 4" xfId="21354" xr:uid="{1942A2FF-5282-4209-AB4F-8E8C2D349C33}"/>
    <cellStyle name="หมายเหตุ 4 2 8" xfId="12547" xr:uid="{38DB247D-F866-4D49-B70E-AEDEF8AC5D52}"/>
    <cellStyle name="หมายเหตุ 4 2 8 2" xfId="45083" xr:uid="{5F110E82-BF8A-48DE-A1AB-0BE22223BCCA}"/>
    <cellStyle name="หมายเหตุ 4 2 8 3" xfId="35938" xr:uid="{AB0066CB-55AA-4FD4-AC56-2626FAC9C2A5}"/>
    <cellStyle name="หมายเหตุ 4 2 8 4" xfId="24404" xr:uid="{9D6FEBB9-6643-4A4D-83BB-C1746E6C90F3}"/>
    <cellStyle name="หมายเหตุ 4 2 9" xfId="12824" xr:uid="{50A0398A-6DBE-47F1-AD57-9B01AE2E346A}"/>
    <cellStyle name="หมายเหตุ 4 2 9 2" xfId="44092" xr:uid="{F29CD93A-F159-43A7-8864-0D80DCAC3801}"/>
    <cellStyle name="หมายเหตุ 4 2 9 3" xfId="34944" xr:uid="{41FF1B6E-73F7-4987-B6D0-3380169D8288}"/>
    <cellStyle name="หมายเหตุ 4 2 9 4" xfId="23388" xr:uid="{AE926ECF-7853-42CA-9B39-527E0D6FB0FB}"/>
    <cellStyle name="หมายเหตุ 4 20" xfId="48999" xr:uid="{E05633FC-4A56-4928-954F-BA8C6AA7E85E}"/>
    <cellStyle name="หมายเหตุ 4 21" xfId="50942" xr:uid="{75590AA1-4B21-4968-9042-903F84A001E8}"/>
    <cellStyle name="หมายเหตุ 4 22" xfId="49568" xr:uid="{C9D672A6-8EBB-48CB-904B-012E4FC63A2E}"/>
    <cellStyle name="หมายเหตุ 4 23" xfId="51935" xr:uid="{B66FECDA-1DD1-4D31-9898-C74AB302058E}"/>
    <cellStyle name="หมายเหตุ 4 24" xfId="49996" xr:uid="{38E87B66-4634-4A1B-9EBE-351EABE8106F}"/>
    <cellStyle name="หมายเหตุ 4 25" xfId="53883" xr:uid="{465AFF8A-71CB-4B3D-93DA-89C50EA13134}"/>
    <cellStyle name="หมายเหตุ 4 26" xfId="53960" xr:uid="{32A07139-0DAC-4D9C-8DC2-3A8744B88EE7}"/>
    <cellStyle name="หมายเหตุ 4 27" xfId="55195" xr:uid="{4BABED77-3F6B-44E1-B897-C6D06618A64E}"/>
    <cellStyle name="หมายเหตุ 4 28" xfId="56376" xr:uid="{1B8B8050-5F66-44F7-B0B8-E2AFF31BA031}"/>
    <cellStyle name="หมายเหตุ 4 29" xfId="17112" xr:uid="{5BAECE5B-6AB8-404B-BD19-2CADA07011A9}"/>
    <cellStyle name="หมายเหตุ 4 3" xfId="2144" xr:uid="{00000000-0005-0000-0000-000060080000}"/>
    <cellStyle name="หมายเหตุ 4 3 10" xfId="13057" xr:uid="{AD656406-2681-4F14-9FD6-DBE0C64D5C7C}"/>
    <cellStyle name="หมายเหตุ 4 3 10 2" xfId="44859" xr:uid="{C737F6D6-9FA1-4E65-90F9-E58A195B09C4}"/>
    <cellStyle name="หมายเหตุ 4 3 10 3" xfId="35714" xr:uid="{8A54523F-71E4-4E78-8849-F39CF61579FB}"/>
    <cellStyle name="หมายเหตุ 4 3 10 4" xfId="24177" xr:uid="{FE0E8EA1-973C-4CE9-8E01-0F3ADDD3DD30}"/>
    <cellStyle name="หมายเหตุ 4 3 11" xfId="14038" xr:uid="{238FBCDB-0067-497C-BF6E-D54DE38AEF77}"/>
    <cellStyle name="หมายเหตุ 4 3 11 2" xfId="45884" xr:uid="{66E48958-DCF8-45A4-A34F-B07C156A9955}"/>
    <cellStyle name="หมายเหตุ 4 3 11 3" xfId="36739" xr:uid="{DA0B0032-7B76-465B-9689-E83922082B92}"/>
    <cellStyle name="หมายเหตุ 4 3 11 4" xfId="25228" xr:uid="{52D1D01A-8313-4274-884A-8A8465278B11}"/>
    <cellStyle name="หมายเหตุ 4 3 12" xfId="16329" xr:uid="{6E3577F3-A1FD-451C-8A92-D8642EAC40EF}"/>
    <cellStyle name="หมายเหตุ 4 3 12 2" xfId="44025" xr:uid="{79C7A2EF-FA3D-47EF-83E6-1A06E55B8E0D}"/>
    <cellStyle name="หมายเหตุ 4 3 12 3" xfId="34877" xr:uid="{B227E80A-3989-4AE0-A17F-C88A734992E7}"/>
    <cellStyle name="หมายเหตุ 4 3 12 4" xfId="23321" xr:uid="{FF3F2CE5-CCBF-4AA5-8F12-78D935E7903E}"/>
    <cellStyle name="หมายเหตุ 4 3 13" xfId="16529" xr:uid="{71761082-4FEA-4656-BCF3-6D59E3628BF2}"/>
    <cellStyle name="หมายเหตุ 4 3 13 2" xfId="43159" xr:uid="{243FCD91-99CD-4C36-A619-93A0C63EA660}"/>
    <cellStyle name="หมายเหตุ 4 3 13 3" xfId="34009" xr:uid="{27A798A2-702C-4A3C-B9E1-A9438A3F7747}"/>
    <cellStyle name="หมายเหตุ 4 3 13 4" xfId="22443" xr:uid="{0C56C596-5D55-4891-9D84-4A6031972A2C}"/>
    <cellStyle name="หมายเหตุ 4 3 14" xfId="27480" xr:uid="{D4667F3E-5E1E-46A4-A7D4-927C82D0F7EC}"/>
    <cellStyle name="หมายเหตุ 4 3 14 2" xfId="47896" xr:uid="{E27E27A8-D7B6-4858-AC58-3504F0E89C6C}"/>
    <cellStyle name="หมายเหตุ 4 3 14 3" xfId="38752" xr:uid="{F45415A7-E15B-4FCD-BAD0-A283F1A3553C}"/>
    <cellStyle name="หมายเหตุ 4 3 15" xfId="27928" xr:uid="{879B2821-1A08-47B5-9EDC-172D26A27E88}"/>
    <cellStyle name="หมายเหตุ 4 3 16" xfId="49002" xr:uid="{019DE9C6-DD6A-4912-82A0-157F57CC0297}"/>
    <cellStyle name="หมายเหตุ 4 3 17" xfId="50945" xr:uid="{79911B0D-AF50-427B-8F16-676737A94CF1}"/>
    <cellStyle name="หมายเหตุ 4 3 18" xfId="49567" xr:uid="{EE51CA6A-8174-4556-9376-65E40254F0BC}"/>
    <cellStyle name="หมายเหตุ 4 3 19" xfId="49887" xr:uid="{73CA41E3-0C0B-4DDE-957F-C5C3282D9B81}"/>
    <cellStyle name="หมายเหตุ 4 3 2" xfId="2145" xr:uid="{00000000-0005-0000-0000-000061080000}"/>
    <cellStyle name="หมายเหตุ 4 3 2 10" xfId="13335" xr:uid="{3D715B0F-94FF-4E7C-AF91-73903C88F6C0}"/>
    <cellStyle name="หมายเหตุ 4 3 2 10 2" xfId="40292" xr:uid="{945F44FD-04C5-4617-A1BA-2DC60D5E1593}"/>
    <cellStyle name="หมายเหตุ 4 3 2 10 3" xfId="31059" xr:uid="{91B63CFF-E2EB-4358-B17A-A208BA02F0DC}"/>
    <cellStyle name="หมายเหตุ 4 3 2 10 4" xfId="19303" xr:uid="{98F00426-0890-48A7-AA20-B80A27ABB619}"/>
    <cellStyle name="หมายเหตุ 4 3 2 11" xfId="15341" xr:uid="{CE531FA0-B4CC-4591-8322-514E399FAD7E}"/>
    <cellStyle name="หมายเหตุ 4 3 2 11 2" xfId="46146" xr:uid="{C70EC26E-461B-43E1-B4A3-667C7A28506A}"/>
    <cellStyle name="หมายเหตุ 4 3 2 11 3" xfId="37001" xr:uid="{B07F0BF8-ABD0-461C-BA8F-CA33E992FDC4}"/>
    <cellStyle name="หมายเหตุ 4 3 2 11 4" xfId="25496" xr:uid="{E5482E9F-B02F-45BB-BB91-16BEAD858AEC}"/>
    <cellStyle name="หมายเหตุ 4 3 2 12" xfId="16077" xr:uid="{C3E86BF1-B4F9-41DB-9254-D7401628730C}"/>
    <cellStyle name="หมายเหตุ 4 3 2 12 2" xfId="47454" xr:uid="{DB5472EC-D03A-4100-82E5-683E41298113}"/>
    <cellStyle name="หมายเหตุ 4 3 2 12 3" xfId="38310" xr:uid="{0FD8FCCD-FC4F-4B51-926E-A3F2F9FDD46B}"/>
    <cellStyle name="หมายเหตุ 4 3 2 12 4" xfId="26926" xr:uid="{E28DF2ED-9D56-4F93-85AC-3F7343270DA9}"/>
    <cellStyle name="หมายเหตุ 4 3 2 13" xfId="27482" xr:uid="{ACD183E5-53B8-4AC0-8D04-99EF397D67C3}"/>
    <cellStyle name="หมายเหตุ 4 3 2 13 2" xfId="47898" xr:uid="{88E7AD0B-07D7-4959-91DE-4F00C1CA964D}"/>
    <cellStyle name="หมายเหตุ 4 3 2 13 3" xfId="38754" xr:uid="{7B360972-681A-4FD8-88FB-4F6B6BE07565}"/>
    <cellStyle name="หมายเหตุ 4 3 2 14" xfId="27930" xr:uid="{29CE8A66-ADC7-4344-AA6A-9ACB5DDB1ECF}"/>
    <cellStyle name="หมายเหตุ 4 3 2 15" xfId="49003" xr:uid="{232AC855-4FA8-496D-8657-C05634C69CEF}"/>
    <cellStyle name="หมายเหตุ 4 3 2 16" xfId="50946" xr:uid="{03C20F5C-4107-44B0-B219-AA24A786D43A}"/>
    <cellStyle name="หมายเหตุ 4 3 2 17" xfId="49566" xr:uid="{D46833C8-71E4-4BAE-B985-661CD4F9BF3D}"/>
    <cellStyle name="หมายเหตุ 4 3 2 18" xfId="51335" xr:uid="{1749C1BE-8D35-4BD3-8507-5DF28BC00DA2}"/>
    <cellStyle name="หมายเหตุ 4 3 2 19" xfId="50801" xr:uid="{2C6C9BD2-3434-4C97-B017-61CA4CB08E7E}"/>
    <cellStyle name="หมายเหตุ 4 3 2 2" xfId="5468" xr:uid="{1AF9A1EC-2540-4E86-BBD4-B9A28F92A725}"/>
    <cellStyle name="หมายเหตุ 4 3 2 2 2" xfId="41209" xr:uid="{615914E2-5F5E-466E-B30D-3D3CFE5F84EA}"/>
    <cellStyle name="หมายเหตุ 4 3 2 2 3" xfId="31989" xr:uid="{0F7D32A8-2ADD-433B-BB0B-2D943C461C95}"/>
    <cellStyle name="หมายเหตุ 4 3 2 2 4" xfId="20278" xr:uid="{4DC66D09-3184-44C9-AC73-284FA160FDBC}"/>
    <cellStyle name="หมายเหตุ 4 3 2 20" xfId="53887" xr:uid="{0503EA12-1F7D-46A2-A233-44382F554C25}"/>
    <cellStyle name="หมายเหตุ 4 3 2 21" xfId="52848" xr:uid="{8F271E85-4103-4F14-AAA2-A31D9C6CDFE2}"/>
    <cellStyle name="หมายเหตุ 4 3 2 22" xfId="53089" xr:uid="{A0C96E98-BE2C-4161-920A-041273B6A727}"/>
    <cellStyle name="หมายเหตุ 4 3 2 23" xfId="56380" xr:uid="{4A936444-1DF3-4FB3-9F34-38DAC31A1EDC}"/>
    <cellStyle name="หมายเหตุ 4 3 2 24" xfId="17116" xr:uid="{96C1FA5A-3560-49FE-A8CB-2FA117B025CE}"/>
    <cellStyle name="หมายเหตุ 4 3 2 3" xfId="3920" xr:uid="{2C6858C6-9BDE-4CB4-A348-A478546F0AD1}"/>
    <cellStyle name="หมายเหตุ 4 3 2 3 2" xfId="40996" xr:uid="{71DD7A40-F65D-4FF9-91D2-B7292D279D6C}"/>
    <cellStyle name="หมายเหตุ 4 3 2 3 3" xfId="31766" xr:uid="{7F7E658F-DAE3-457A-A041-E8BCB25267BE}"/>
    <cellStyle name="หมายเหตุ 4 3 2 3 4" xfId="20043" xr:uid="{D7B70144-EE2A-404E-8ECF-8B60B0FCA43C}"/>
    <cellStyle name="หมายเหตุ 4 3 2 4" xfId="10126" xr:uid="{248B966C-A6CC-48F5-A53C-88E0A94AC30F}"/>
    <cellStyle name="หมายเหตุ 4 3 2 4 2" xfId="39487" xr:uid="{08103F6B-4976-4CAE-A04C-BC7C68B9A29B}"/>
    <cellStyle name="หมายเหตุ 4 3 2 4 3" xfId="30222" xr:uid="{D5B90064-D889-4C41-9710-739BEF4AE691}"/>
    <cellStyle name="หมายเหตุ 4 3 2 4 4" xfId="18467" xr:uid="{E34DC07D-075A-4B05-885F-CE76BDA426EC}"/>
    <cellStyle name="หมายเหตุ 4 3 2 5" xfId="10995" xr:uid="{57EFBA80-E4CC-469A-8B8F-E447C3ABB35C}"/>
    <cellStyle name="หมายเหตุ 4 3 2 5 2" xfId="42706" xr:uid="{404BA0D5-56D7-41F8-892B-0D032AB7AEA5}"/>
    <cellStyle name="หมายเหตุ 4 3 2 5 3" xfId="33556" xr:uid="{8F5B629A-C2A1-4B39-A0A5-C91B82954ECC}"/>
    <cellStyle name="หมายเหตุ 4 3 2 5 4" xfId="21980" xr:uid="{13C437DA-16F1-4A00-AC52-80B90C614AE7}"/>
    <cellStyle name="หมายเหตุ 4 3 2 6" xfId="10139" xr:uid="{9BBB8F61-A83E-471E-A53B-DADCE3CD0458}"/>
    <cellStyle name="หมายเหตุ 4 3 2 6 2" xfId="41123" xr:uid="{B7D854F1-F37B-4923-A952-10B68CEC4502}"/>
    <cellStyle name="หมายเหตุ 4 3 2 6 3" xfId="31894" xr:uid="{6E74B0BE-021A-4DAB-8FA8-BC0E710C2E5B}"/>
    <cellStyle name="หมายเหตุ 4 3 2 6 4" xfId="20174" xr:uid="{F8315293-2524-46E9-95E5-354B5770BFED}"/>
    <cellStyle name="หมายเหตุ 4 3 2 7" xfId="9421" xr:uid="{5389AA86-C10C-4121-AFA5-95240E46FC9C}"/>
    <cellStyle name="หมายเหตุ 4 3 2 7 2" xfId="45082" xr:uid="{235CDB38-3D0E-41F1-8E49-E013FCB23E31}"/>
    <cellStyle name="หมายเหตุ 4 3 2 7 3" xfId="35937" xr:uid="{EC2E56C8-7039-4899-96E2-1CA953A5D8EF}"/>
    <cellStyle name="หมายเหตุ 4 3 2 7 4" xfId="24403" xr:uid="{271F418C-CC94-4EC3-8F88-26FB376A49C2}"/>
    <cellStyle name="หมายเหตุ 4 3 2 8" xfId="9511" xr:uid="{0C2F3EF3-7E18-406B-B80B-B139295B9944}"/>
    <cellStyle name="หมายเหตุ 4 3 2 8 2" xfId="44111" xr:uid="{6197EB7F-5162-49D9-BF56-2BCC3D7B3AF5}"/>
    <cellStyle name="หมายเหตุ 4 3 2 8 3" xfId="34963" xr:uid="{9985CF50-A2C4-47CA-BB31-B42022CEE008}"/>
    <cellStyle name="หมายเหตุ 4 3 2 8 4" xfId="23408" xr:uid="{680AE5AF-7666-43C4-8FA7-81307B5C3232}"/>
    <cellStyle name="หมายเหตุ 4 3 2 9" xfId="6496" xr:uid="{997E6976-7298-4436-B59B-FADD72B12BAB}"/>
    <cellStyle name="หมายเหตุ 4 3 2 9 2" xfId="44892" xr:uid="{F3783182-CAB5-4585-B6BA-991D54D983DC}"/>
    <cellStyle name="หมายเหตุ 4 3 2 9 3" xfId="35747" xr:uid="{A7884FE6-0F87-4922-8CCD-3C1FE5E246DC}"/>
    <cellStyle name="หมายเหตุ 4 3 2 9 4" xfId="24210" xr:uid="{3767F756-6172-46E7-A7B3-51BAF53D51C0}"/>
    <cellStyle name="หมายเหตุ 4 3 20" xfId="49943" xr:uid="{6921D19F-1CC0-4031-830F-42D3D9D54FE8}"/>
    <cellStyle name="หมายเหตุ 4 3 21" xfId="53886" xr:uid="{E305F334-CC38-43DD-82F9-13D3BBC9EF9A}"/>
    <cellStyle name="หมายเหตุ 4 3 22" xfId="53961" xr:uid="{DA445A4A-AF71-4DE3-94A5-86756049221F}"/>
    <cellStyle name="หมายเหตุ 4 3 23" xfId="54594" xr:uid="{B4759FAC-F9E0-493A-A189-729F12BEBC34}"/>
    <cellStyle name="หมายเหตุ 4 3 24" xfId="56379" xr:uid="{AA4207A8-A2FD-415E-A3E9-ED21F5B2D40D}"/>
    <cellStyle name="หมายเหตุ 4 3 25" xfId="17115" xr:uid="{5F4DE8FC-C4C6-40B4-B1CE-EDFCA8F65253}"/>
    <cellStyle name="หมายเหตุ 4 3 3" xfId="5467" xr:uid="{210222DC-9F51-431C-9154-FF7E512061C0}"/>
    <cellStyle name="หมายเหตุ 4 3 3 2" xfId="39537" xr:uid="{025EAA5D-25E4-41FF-BBAD-D2AAF8DB208F}"/>
    <cellStyle name="หมายเหตุ 4 3 3 3" xfId="30272" xr:uid="{E8642825-0929-4755-B88E-8C9E95CD0740}"/>
    <cellStyle name="หมายเหตุ 4 3 3 4" xfId="18517" xr:uid="{AD0445B3-E50A-4197-BBBD-60EEDBF0A70C}"/>
    <cellStyle name="หมายเหตุ 4 3 4" xfId="3921" xr:uid="{5F213DD0-1FE6-4F27-9F48-246447E6BE6B}"/>
    <cellStyle name="หมายเหตุ 4 3 4 2" xfId="40995" xr:uid="{0A14C9D8-A96B-498C-A1D7-A691CAFE4781}"/>
    <cellStyle name="หมายเหตุ 4 3 4 3" xfId="31765" xr:uid="{F2EEFEB6-B723-4352-9090-066633881F82}"/>
    <cellStyle name="หมายเหตุ 4 3 4 4" xfId="20042" xr:uid="{35D77155-3534-4028-BDE1-CF64408AB75F}"/>
    <cellStyle name="หมายเหตุ 4 3 5" xfId="11468" xr:uid="{FA5702E3-D50F-4715-BBD1-B210813A87A3}"/>
    <cellStyle name="หมายเหตุ 4 3 5 2" xfId="39485" xr:uid="{81033620-8D94-4D45-BD2D-C19172504C74}"/>
    <cellStyle name="หมายเหตุ 4 3 5 3" xfId="30220" xr:uid="{BD1A4E41-ED1B-4006-857F-A572B3DC81C3}"/>
    <cellStyle name="หมายเหตุ 4 3 5 4" xfId="18465" xr:uid="{D5774F99-83B2-4BBF-881E-6D614DFEDF64}"/>
    <cellStyle name="หมายเหตุ 4 3 6" xfId="11898" xr:uid="{A123BB7E-A898-41F1-8285-27AF220C7F2B}"/>
    <cellStyle name="หมายเหตุ 4 3 6 2" xfId="42703" xr:uid="{6382084A-AAB1-4A72-97B3-8CE5CC4F716F}"/>
    <cellStyle name="หมายเหตุ 4 3 6 3" xfId="33553" xr:uid="{CC884BDA-E0B9-4CB1-986D-7B76381E7675}"/>
    <cellStyle name="หมายเหตุ 4 3 6 4" xfId="21977" xr:uid="{A815E238-447B-4925-911C-41EDE5416699}"/>
    <cellStyle name="หมายเหตุ 4 3 7" xfId="12280" xr:uid="{A0711E58-3B0E-4DB1-AA8D-9D4BC67125DC}"/>
    <cellStyle name="หมายเหตุ 4 3 7 2" xfId="41129" xr:uid="{080DF2C9-C364-4A5A-A5B9-0A4BB20ABA72}"/>
    <cellStyle name="หมายเหตุ 4 3 7 3" xfId="31900" xr:uid="{8E01FC2D-1421-4152-90CB-29B6C35F6862}"/>
    <cellStyle name="หมายเหตุ 4 3 7 4" xfId="20180" xr:uid="{E36E9889-5755-4999-93AD-3834440004CC}"/>
    <cellStyle name="หมายเหตุ 4 3 8" xfId="12599" xr:uid="{789932D0-9194-49FB-9A4F-E619E34950A8}"/>
    <cellStyle name="หมายเหตุ 4 3 8 2" xfId="45081" xr:uid="{F35BCB3F-BC18-41BB-B6FB-4D2115014D21}"/>
    <cellStyle name="หมายเหตุ 4 3 8 3" xfId="35936" xr:uid="{A698BD74-7F0F-4E5C-BA10-90B5A51A9CEF}"/>
    <cellStyle name="หมายเหตุ 4 3 8 4" xfId="24402" xr:uid="{CAC443B5-D4AD-4B5A-B83C-603007EEB454}"/>
    <cellStyle name="หมายเหตุ 4 3 9" xfId="12858" xr:uid="{C617CDEF-0FE4-46CC-91A6-31BF8854A1F7}"/>
    <cellStyle name="หมายเหตุ 4 3 9 2" xfId="44106" xr:uid="{E02E4137-B4F5-4076-8A1D-DDC0A4D33898}"/>
    <cellStyle name="หมายเหตุ 4 3 9 3" xfId="34958" xr:uid="{830D17B6-82F6-4755-BF7F-FD3F805BC5EE}"/>
    <cellStyle name="หมายเหตุ 4 3 9 4" xfId="23403" xr:uid="{FC3B8F1C-F223-4A6A-B2CC-535B9AD27CC0}"/>
    <cellStyle name="หมายเหตุ 4 4" xfId="2146" xr:uid="{00000000-0005-0000-0000-000062080000}"/>
    <cellStyle name="หมายเหตุ 4 4 10" xfId="6528" xr:uid="{3827120F-AF6A-4A23-B4D1-67F1D82F1B8B}"/>
    <cellStyle name="หมายเหตุ 4 4 10 2" xfId="44910" xr:uid="{9496CF93-0BF8-4336-9AFA-9F2B07B7FF37}"/>
    <cellStyle name="หมายเหตุ 4 4 10 3" xfId="35765" xr:uid="{B22DC6D9-8A65-479A-9B81-D9D009A24EC3}"/>
    <cellStyle name="หมายเหตุ 4 4 10 4" xfId="24228" xr:uid="{CAD4DFCF-164B-4635-8405-3D74E496CE3F}"/>
    <cellStyle name="หมายเหตุ 4 4 11" xfId="13334" xr:uid="{4061E0F3-90F1-486D-AAA5-73100973857F}"/>
    <cellStyle name="หมายเหตุ 4 4 11 2" xfId="46995" xr:uid="{9E1046C1-8C07-4307-8AD8-068820EFFE89}"/>
    <cellStyle name="หมายเหตุ 4 4 11 3" xfId="37851" xr:uid="{001A7FB6-B696-4DA1-88CE-B8C0645BED7E}"/>
    <cellStyle name="หมายเหตุ 4 4 11 4" xfId="26433" xr:uid="{8E079328-A24B-467D-8FB5-59CDA22B35B8}"/>
    <cellStyle name="หมายเหตุ 4 4 12" xfId="14762" xr:uid="{DAB55848-57B2-4DE9-A33B-477E69D03DD6}"/>
    <cellStyle name="หมายเหตุ 4 4 12 2" xfId="42821" xr:uid="{3C4DC466-D5EC-4141-936A-57063A76EE58}"/>
    <cellStyle name="หมายเหตุ 4 4 12 3" xfId="33671" xr:uid="{0787F284-1103-4BD4-B3CE-EFDCA57594B7}"/>
    <cellStyle name="หมายเหตุ 4 4 12 4" xfId="22097" xr:uid="{48896C9F-8456-4AEB-8009-EA482D765E67}"/>
    <cellStyle name="หมายเหตุ 4 4 13" xfId="15959" xr:uid="{AD1FFBD8-C003-40CF-95D2-6D6F6DE835F2}"/>
    <cellStyle name="หมายเหตุ 4 4 13 2" xfId="44163" xr:uid="{03B7C14A-E0EB-4EF2-9C10-DE52B96F3D65}"/>
    <cellStyle name="หมายเหตุ 4 4 13 3" xfId="35015" xr:uid="{EA7D7335-C39F-4D59-8ED9-2F59766AB09C}"/>
    <cellStyle name="หมายเหตุ 4 4 13 4" xfId="23460" xr:uid="{3EDDD954-F0E4-47E9-BD13-65EBF08E2225}"/>
    <cellStyle name="หมายเหตุ 4 4 14" xfId="27484" xr:uid="{4FBB8B2D-8346-4502-ABD0-4D2006AB1E33}"/>
    <cellStyle name="หมายเหตุ 4 4 14 2" xfId="47900" xr:uid="{74AEC12B-8AEB-4A79-AA14-86D076D1965F}"/>
    <cellStyle name="หมายเหตุ 4 4 14 3" xfId="38756" xr:uid="{C859D541-F336-4FB8-B794-AD0512597A73}"/>
    <cellStyle name="หมายเหตุ 4 4 15" xfId="27932" xr:uid="{9F69CADA-E4C5-4B39-9D00-7ACECBA5447C}"/>
    <cellStyle name="หมายเหตุ 4 4 16" xfId="49004" xr:uid="{AB4D8B8F-63B3-48E7-AB29-614E610ECBDA}"/>
    <cellStyle name="หมายเหตุ 4 4 17" xfId="50947" xr:uid="{E326AABE-E786-449B-B149-133266E3247B}"/>
    <cellStyle name="หมายเหตุ 4 4 18" xfId="51611" xr:uid="{36D2EAD5-F0E9-4B2E-88F4-48FDB1A9ED96}"/>
    <cellStyle name="หมายเหตุ 4 4 19" xfId="52287" xr:uid="{512A91B6-99A4-4863-BF99-1615AD67AB93}"/>
    <cellStyle name="หมายเหตุ 4 4 2" xfId="2147" xr:uid="{00000000-0005-0000-0000-000063080000}"/>
    <cellStyle name="หมายเหตุ 4 4 2 10" xfId="13333" xr:uid="{46E25D82-2069-439E-AB42-E114212DD885}"/>
    <cellStyle name="หมายเหตุ 4 4 2 10 2" xfId="39649" xr:uid="{8CCF6024-E4D8-4107-826A-5267EC00EBBC}"/>
    <cellStyle name="หมายเหตุ 4 4 2 10 3" xfId="30397" xr:uid="{EC084600-906C-4419-827D-227FBB573AB6}"/>
    <cellStyle name="หมายเหตุ 4 4 2 10 4" xfId="18642" xr:uid="{A75890C4-361F-4DB9-9E3D-0A0985E63A12}"/>
    <cellStyle name="หมายเหตุ 4 4 2 11" xfId="16297" xr:uid="{9C25157A-49DA-4B60-A79E-BA782096B176}"/>
    <cellStyle name="หมายเหตุ 4 4 2 11 2" xfId="46147" xr:uid="{8D1EAE7A-4CDC-4B41-95CB-653AA04CB5CD}"/>
    <cellStyle name="หมายเหตุ 4 4 2 11 3" xfId="37002" xr:uid="{AB6982DA-9F06-4F43-A420-B91150A00DB2}"/>
    <cellStyle name="หมายเหตุ 4 4 2 11 4" xfId="25497" xr:uid="{C6B4C8A2-5706-45BA-8D07-99D8DBDDB453}"/>
    <cellStyle name="หมายเหตุ 4 4 2 12" xfId="16512" xr:uid="{B68E6314-4997-4E05-B1B1-12A312612BE5}"/>
    <cellStyle name="หมายเหตุ 4 4 2 12 2" xfId="40194" xr:uid="{FAA383B6-B492-4841-9580-47E0A5346337}"/>
    <cellStyle name="หมายเหตุ 4 4 2 12 3" xfId="30961" xr:uid="{F0AF1AFA-DCF6-4128-B332-6F10497E49C4}"/>
    <cellStyle name="หมายเหตุ 4 4 2 12 4" xfId="19173" xr:uid="{DF6DC07F-AF23-4734-ACEC-12E3BC705330}"/>
    <cellStyle name="หมายเหตุ 4 4 2 13" xfId="27486" xr:uid="{8B15F0B3-4417-4DF4-9DFD-145DEE0AA958}"/>
    <cellStyle name="หมายเหตุ 4 4 2 13 2" xfId="47902" xr:uid="{C1010D51-7FC2-48A9-8085-675E86B7E3D3}"/>
    <cellStyle name="หมายเหตุ 4 4 2 13 3" xfId="38758" xr:uid="{11B1FE0F-D884-45EC-B65C-A9C62C29E752}"/>
    <cellStyle name="หมายเหตุ 4 4 2 14" xfId="27937" xr:uid="{ECCF0E62-76BF-4EF9-866C-27BC06ABAE27}"/>
    <cellStyle name="หมายเหตุ 4 4 2 15" xfId="49005" xr:uid="{C7A148B6-12A8-4E03-AA72-B4191861E7F3}"/>
    <cellStyle name="หมายเหตุ 4 4 2 16" xfId="50948" xr:uid="{D4C9DD54-2BCB-4279-B74B-B1CF68437CB3}"/>
    <cellStyle name="หมายเหตุ 4 4 2 17" xfId="51849" xr:uid="{31605029-4D9D-4F91-A470-82E8DC0D31C6}"/>
    <cellStyle name="หมายเหตุ 4 4 2 18" xfId="52265" xr:uid="{6466B2ED-6828-465E-8926-6AAD6124337A}"/>
    <cellStyle name="หมายเหตุ 4 4 2 19" xfId="51632" xr:uid="{AB934516-815F-4B75-BB45-7399F98E0931}"/>
    <cellStyle name="หมายเหตุ 4 4 2 2" xfId="5470" xr:uid="{A1EC4C39-8E86-45D5-BEDE-E7CC68F61AD6}"/>
    <cellStyle name="หมายเหตุ 4 4 2 2 2" xfId="39536" xr:uid="{92F295C2-4B9D-4C0D-A0D5-BE1C52919CD8}"/>
    <cellStyle name="หมายเหตุ 4 4 2 2 3" xfId="30271" xr:uid="{0928BD80-0EE8-495C-A9C0-279E22002B02}"/>
    <cellStyle name="หมายเหตุ 4 4 2 2 4" xfId="18516" xr:uid="{8ABC7043-D93E-42C5-AEAB-96E64C442F5D}"/>
    <cellStyle name="หมายเหตุ 4 4 2 20" xfId="53889" xr:uid="{5BB0B7CF-E9B8-4C30-B300-2AA04644ADAE}"/>
    <cellStyle name="หมายเหตุ 4 4 2 21" xfId="54422" xr:uid="{4B71E4B0-CEBA-48E9-B894-F7E878CE06DF}"/>
    <cellStyle name="หมายเหตุ 4 4 2 22" xfId="53091" xr:uid="{9DA06358-2710-47FE-B3F3-60DDFA17A2D8}"/>
    <cellStyle name="หมายเหตุ 4 4 2 23" xfId="56382" xr:uid="{B2DA114E-D5EE-4DA5-9DD2-1BCB8E502BFB}"/>
    <cellStyle name="หมายเหตุ 4 4 2 24" xfId="17118" xr:uid="{1EA68304-DA17-4D24-930A-242C9C5B1F93}"/>
    <cellStyle name="หมายเหตุ 4 4 2 3" xfId="3918" xr:uid="{81ED0B83-516A-4B80-B948-13A1F674C516}"/>
    <cellStyle name="หมายเหตุ 4 4 2 3 2" xfId="41652" xr:uid="{16497509-5AB3-45C6-B94C-3D8DDE609451}"/>
    <cellStyle name="หมายเหตุ 4 4 2 3 3" xfId="32466" xr:uid="{DAC8A39F-4490-47B4-93B0-22F318852B34}"/>
    <cellStyle name="หมายเหตุ 4 4 2 3 4" xfId="20825" xr:uid="{9A8B0A5D-A5C0-491F-9725-AABB87CB05DE}"/>
    <cellStyle name="หมายเหตุ 4 4 2 4" xfId="11378" xr:uid="{DF54A572-2E37-4AC5-BE1C-4A6DD00392ED}"/>
    <cellStyle name="หมายเหตุ 4 4 2 4 2" xfId="41874" xr:uid="{7C816AEF-BC83-4719-A209-BBD630D2E933}"/>
    <cellStyle name="หมายเหตุ 4 4 2 4 3" xfId="32723" xr:uid="{BE805A40-EAD9-4B2B-8FB2-E6A825D1BC7C}"/>
    <cellStyle name="หมายเหตุ 4 4 2 4 4" xfId="21141" xr:uid="{007B9B2B-8104-4109-805D-D4E66277736A}"/>
    <cellStyle name="หมายเหตุ 4 4 2 5" xfId="11821" xr:uid="{74E0B919-1986-44A2-BC01-C90F2C15A6F6}"/>
    <cellStyle name="หมายเหตุ 4 4 2 5 2" xfId="42711" xr:uid="{EBE66FED-F255-424D-AA50-D3BA7280B83F}"/>
    <cellStyle name="หมายเหตุ 4 4 2 5 3" xfId="33561" xr:uid="{22A2B8CF-04AD-460C-818B-4F166BD93268}"/>
    <cellStyle name="หมายเหตุ 4 4 2 5 4" xfId="21986" xr:uid="{A53C0B04-072B-43C5-A1F9-D5F2B189F507}"/>
    <cellStyle name="หมายเหตุ 4 4 2 6" xfId="12217" xr:uid="{3112F404-CE06-455A-8285-9B8F972D1055}"/>
    <cellStyle name="หมายเหตุ 4 4 2 6 2" xfId="43354" xr:uid="{B9DFA172-536A-4D52-B296-DBFE28B7468F}"/>
    <cellStyle name="หมายเหตุ 4 4 2 6 3" xfId="34204" xr:uid="{FF1E8D1B-CB9B-434A-A08F-14673D8DEAE3}"/>
    <cellStyle name="หมายเหตุ 4 4 2 6 4" xfId="22640" xr:uid="{0EA0D08F-E66B-4758-A7ED-D4A83DAB6D41}"/>
    <cellStyle name="หมายเหตุ 4 4 2 7" xfId="12551" xr:uid="{E8AA3752-34AA-4B42-B7E8-CEDD12EC82FC}"/>
    <cellStyle name="หมายเหตุ 4 4 2 7 2" xfId="43524" xr:uid="{05B7216D-50F1-4689-B10F-FF7A58AE3369}"/>
    <cellStyle name="หมายเหตุ 4 4 2 7 3" xfId="34375" xr:uid="{59D6DA34-2CFF-47FE-AA11-05EA52EE0912}"/>
    <cellStyle name="หมายเหตุ 4 4 2 7 4" xfId="22812" xr:uid="{84049B24-7C73-4982-A00A-E7CAB5D2D196}"/>
    <cellStyle name="หมายเหตุ 4 4 2 8" xfId="12826" xr:uid="{7ACF3CE2-BB51-4DBB-9F19-96DE08052F69}"/>
    <cellStyle name="หมายเหตุ 4 4 2 8 2" xfId="45500" xr:uid="{E55696C8-FFFB-48F1-B67A-036049F7DB46}"/>
    <cellStyle name="หมายเหตุ 4 4 2 8 3" xfId="36355" xr:uid="{979E32A5-E096-4906-A3BC-31CE3B3A0460}"/>
    <cellStyle name="หมายเหตุ 4 4 2 8 4" xfId="24822" xr:uid="{C9DB5737-A745-4D68-9623-C3A2C91CC0F2}"/>
    <cellStyle name="หมายเหตุ 4 4 2 9" xfId="13040" xr:uid="{62CB8451-0F7A-4E2C-B571-06F0AFCA097A}"/>
    <cellStyle name="หมายเหตุ 4 4 2 9 2" xfId="40908" xr:uid="{C1EC4D3C-EDFE-47A5-B935-E7D7F820DBE9}"/>
    <cellStyle name="หมายเหตุ 4 4 2 9 3" xfId="31678" xr:uid="{13D546F6-CA79-41AB-803C-8C68CEE1B64F}"/>
    <cellStyle name="หมายเหตุ 4 4 2 9 4" xfId="19955" xr:uid="{1FA92D64-DCAA-4AED-9F53-0E6ECCAAC31D}"/>
    <cellStyle name="หมายเหตุ 4 4 20" xfId="49285" xr:uid="{BB92D33A-7002-431E-88C2-2743CD5D4928}"/>
    <cellStyle name="หมายเหตุ 4 4 21" xfId="53888" xr:uid="{8CAA0BA0-DEA0-4B97-80F4-DA5188025458}"/>
    <cellStyle name="หมายเหตุ 4 4 22" xfId="52847" xr:uid="{7DF11266-835A-46ED-9C0D-355F070C607D}"/>
    <cellStyle name="หมายเหตุ 4 4 23" xfId="53090" xr:uid="{B38F926A-4EF6-42F3-9DFF-FFF4FB41A037}"/>
    <cellStyle name="หมายเหตุ 4 4 24" xfId="56381" xr:uid="{BCDDADC6-6A95-4171-B622-791F2A1CBF4B}"/>
    <cellStyle name="หมายเหตุ 4 4 25" xfId="17117" xr:uid="{3DE095C6-A718-4573-BD90-64BE79951F28}"/>
    <cellStyle name="หมายเหตุ 4 4 3" xfId="5469" xr:uid="{AF363702-2BB6-4350-AC8C-7AD908CFAA1C}"/>
    <cellStyle name="หมายเหตุ 4 4 3 2" xfId="41214" xr:uid="{A6C6C6A9-257B-4F0F-9616-EA56A70FEAB3}"/>
    <cellStyle name="หมายเหตุ 4 4 3 3" xfId="31994" xr:uid="{7D4FFA79-AF34-4B7D-9BB3-035A17B09365}"/>
    <cellStyle name="หมายเหตุ 4 4 3 4" xfId="20283" xr:uid="{EB87F161-A95C-49C1-A77D-1983CC5C44CD}"/>
    <cellStyle name="หมายเหตุ 4 4 4" xfId="3919" xr:uid="{7F975CEC-D1F7-49F1-A655-B54A2B982DAB}"/>
    <cellStyle name="หมายเหตุ 4 4 4 2" xfId="40997" xr:uid="{3D6B47DF-F8EC-4EF8-B54E-37B0ACF9BE8D}"/>
    <cellStyle name="หมายเหตุ 4 4 4 3" xfId="31767" xr:uid="{9DAF8C3C-AE76-4381-90DC-B9F435C1CDC4}"/>
    <cellStyle name="หมายเหตุ 4 4 4 4" xfId="20044" xr:uid="{4647F47B-E3A8-4740-8499-307B82F5C259}"/>
    <cellStyle name="หมายเหตุ 4 4 5" xfId="3853" xr:uid="{C9C20E52-18DC-4391-8DDE-ACEA1747A785}"/>
    <cellStyle name="หมายเหตุ 4 4 5 2" xfId="41812" xr:uid="{E02E4D13-0B3E-4043-BC23-DBE74DA9057B}"/>
    <cellStyle name="หมายเหตุ 4 4 5 3" xfId="32661" xr:uid="{49943B4A-9CB2-4D1A-82B3-7A3C772719A8}"/>
    <cellStyle name="หมายเหตุ 4 4 5 4" xfId="21078" xr:uid="{3E09B83B-9082-4A7A-8DAB-1357BCE03FF9}"/>
    <cellStyle name="หมายเหตุ 4 4 6" xfId="10317" xr:uid="{74BE342C-ECCD-4F88-BF0C-68DB79CFAF74}"/>
    <cellStyle name="หมายเหตุ 4 4 6 2" xfId="42708" xr:uid="{0D4E1D21-E115-41B4-BA9B-191D5A77EE43}"/>
    <cellStyle name="หมายเหตุ 4 4 6 3" xfId="33558" xr:uid="{9C5230E5-039C-438D-A773-A87A054DDA63}"/>
    <cellStyle name="หมายเหตุ 4 4 6 4" xfId="21983" xr:uid="{F72A0F0A-6F5A-49BE-91BD-0090CFFB7454}"/>
    <cellStyle name="หมายเหตุ 4 4 7" xfId="6099" xr:uid="{ADA722FD-F46E-4697-9F2F-BB153ABE8875}"/>
    <cellStyle name="หมายเหตุ 4 4 7 2" xfId="43289" xr:uid="{2C9BDF44-9B8A-4B78-926D-58CB5191691A}"/>
    <cellStyle name="หมายเหตุ 4 4 7 3" xfId="34139" xr:uid="{18833AF1-FB99-4AD2-89AD-26C5E6981614}"/>
    <cellStyle name="หมายเหตุ 4 4 7 4" xfId="22575" xr:uid="{1661C725-D512-4BEB-BB4F-361FD4BC6202}"/>
    <cellStyle name="หมายเหตุ 4 4 8" xfId="9628" xr:uid="{DD580FE2-A276-4014-964D-C98E393A32E9}"/>
    <cellStyle name="หมายเหตุ 4 4 8 2" xfId="42430" xr:uid="{6019F4D4-FF3A-4B85-81AC-904723C45100}"/>
    <cellStyle name="หมายเหตุ 4 4 8 3" xfId="33280" xr:uid="{30FF2D94-AD8B-4F4C-BF44-568E9381EE0E}"/>
    <cellStyle name="หมายเหตุ 4 4 8 4" xfId="21703" xr:uid="{4DC39ABF-2596-4E55-B9DD-22E87E8367E9}"/>
    <cellStyle name="หมายเหตุ 4 4 9" xfId="10281" xr:uid="{55E04F4A-221A-4381-8610-FA85F919C9D3}"/>
    <cellStyle name="หมายเหตุ 4 4 9 2" xfId="44114" xr:uid="{E8988072-19CD-423B-BEE2-6F446F2453AF}"/>
    <cellStyle name="หมายเหตุ 4 4 9 3" xfId="34966" xr:uid="{49B1F5BB-A7B4-42FA-A706-0585DC010CAC}"/>
    <cellStyle name="หมายเหตุ 4 4 9 4" xfId="23411" xr:uid="{125BDAE3-328C-41C1-A800-ABD51B8805D4}"/>
    <cellStyle name="หมายเหตุ 4 5" xfId="2148" xr:uid="{00000000-0005-0000-0000-000064080000}"/>
    <cellStyle name="หมายเหตุ 4 5 10" xfId="9456" xr:uid="{B80544CF-F324-4631-8498-F1CC77377525}"/>
    <cellStyle name="หมายเหตุ 4 5 10 2" xfId="43556" xr:uid="{05BDCD62-6673-4B6B-A73C-2D9D8CF86525}"/>
    <cellStyle name="หมายเหตุ 4 5 10 3" xfId="34407" xr:uid="{9FA66751-0FC8-4B2D-B614-99069AC4F86B}"/>
    <cellStyle name="หมายเหตุ 4 5 10 4" xfId="22844" xr:uid="{C7D3D1D5-B7E9-43A0-AE8B-8CE22389EAE7}"/>
    <cellStyle name="หมายเหตุ 4 5 11" xfId="15148" xr:uid="{A07EEB8D-A155-4A1A-9D36-1DA7A7CEF4EB}"/>
    <cellStyle name="หมายเหตุ 4 5 11 2" xfId="46993" xr:uid="{6B4771C8-CF95-4228-92D2-7D3902295DAB}"/>
    <cellStyle name="หมายเหตุ 4 5 11 3" xfId="37849" xr:uid="{7C0FC34F-2261-4784-BEBA-5461092C447D}"/>
    <cellStyle name="หมายเหตุ 4 5 11 4" xfId="26431" xr:uid="{9D0E305E-9DF2-4F99-988D-C9F9B04B82BE}"/>
    <cellStyle name="หมายเหตุ 4 5 12" xfId="13294" xr:uid="{4B10DFF3-DF72-40F9-907B-E4D22AEE8CF6}"/>
    <cellStyle name="หมายเหตุ 4 5 12 2" xfId="45633" xr:uid="{3F46F096-D48D-479B-9893-8FE12C880A11}"/>
    <cellStyle name="หมายเหตุ 4 5 12 3" xfId="36488" xr:uid="{C28AEA67-B5DC-49EA-95E6-C2CBECE50C89}"/>
    <cellStyle name="หมายเหตุ 4 5 12 4" xfId="24960" xr:uid="{DE7296B2-AC45-4F9C-B237-2D0C741BE4F3}"/>
    <cellStyle name="หมายเหตุ 4 5 13" xfId="16110" xr:uid="{D44BE092-A6B2-42CF-B6E3-73D21325750A}"/>
    <cellStyle name="หมายเหตุ 4 5 13 2" xfId="40193" xr:uid="{73340CE2-3429-4610-B857-05990DB347CE}"/>
    <cellStyle name="หมายเหตุ 4 5 13 3" xfId="30960" xr:uid="{DF9737C5-BA85-4661-8E6A-5296BDBA0E7C}"/>
    <cellStyle name="หมายเหตุ 4 5 13 4" xfId="19172" xr:uid="{A9425653-18A8-458C-BE74-936D375B18DF}"/>
    <cellStyle name="หมายเหตุ 4 5 14" xfId="27492" xr:uid="{100C6B9C-A8BE-4EF1-90CA-3F29B426F704}"/>
    <cellStyle name="หมายเหตุ 4 5 14 2" xfId="47907" xr:uid="{00721DE7-A9DA-480D-9C88-C8BF1514CEDB}"/>
    <cellStyle name="หมายเหตุ 4 5 14 3" xfId="38763" xr:uid="{26CC2884-AE6A-4F69-A54D-9E995B1D9092}"/>
    <cellStyle name="หมายเหตุ 4 5 15" xfId="27959" xr:uid="{C128C336-CA75-4194-81D5-7816130C82A3}"/>
    <cellStyle name="หมายเหตุ 4 5 16" xfId="49006" xr:uid="{0152DB6E-9DB1-4DCC-AF00-F64EF4CAF5CE}"/>
    <cellStyle name="หมายเหตุ 4 5 17" xfId="50949" xr:uid="{5D05D033-6512-4746-A775-D58E0573B0DA}"/>
    <cellStyle name="หมายเหตุ 4 5 18" xfId="51846" xr:uid="{24A6A7BF-A5E1-40D2-883F-5517146A7AE3}"/>
    <cellStyle name="หมายเหตุ 4 5 19" xfId="51791" xr:uid="{AFBE37CB-70B0-47DB-AAB4-F5BC3B562AFA}"/>
    <cellStyle name="หมายเหตุ 4 5 2" xfId="2149" xr:uid="{00000000-0005-0000-0000-000065080000}"/>
    <cellStyle name="หมายเหตุ 4 5 2 10" xfId="14458" xr:uid="{84CA11A1-7824-45D8-837A-0EDC1872BC06}"/>
    <cellStyle name="หมายเหตุ 4 5 2 10 2" xfId="46994" xr:uid="{05204214-C419-4F22-AB33-5EDC42E418CC}"/>
    <cellStyle name="หมายเหตุ 4 5 2 10 3" xfId="37850" xr:uid="{1096A24D-A4EE-4D68-88E6-E9F15B25ED63}"/>
    <cellStyle name="หมายเหตุ 4 5 2 10 4" xfId="26432" xr:uid="{3D2B1E60-4837-47A5-9523-3A9A80D0CC4D}"/>
    <cellStyle name="หมายเหตุ 4 5 2 11" xfId="16331" xr:uid="{6A23A6C7-2857-4869-9E22-28D278B15DFA}"/>
    <cellStyle name="หมายเหตุ 4 5 2 11 2" xfId="46148" xr:uid="{CA508E51-7074-4D56-932B-170D36255050}"/>
    <cellStyle name="หมายเหตุ 4 5 2 11 3" xfId="37003" xr:uid="{75BFC6A9-425E-4809-A479-7BB364FCF593}"/>
    <cellStyle name="หมายเหตุ 4 5 2 11 4" xfId="25498" xr:uid="{8A5E6406-50F1-4D9C-93F8-C9A91111D0BF}"/>
    <cellStyle name="หมายเหตุ 4 5 2 12" xfId="16530" xr:uid="{B0662ABA-714D-4C20-A82B-E666F80CD82C}"/>
    <cellStyle name="หมายเหตุ 4 5 2 12 2" xfId="47504" xr:uid="{94AC685B-3B4C-42EC-BA20-127CC9FC753F}"/>
    <cellStyle name="หมายเหตุ 4 5 2 12 3" xfId="38360" xr:uid="{DE177861-39FB-4C3B-9931-62B05DE15C51}"/>
    <cellStyle name="หมายเหตุ 4 5 2 12 4" xfId="26983" xr:uid="{1BD30F4F-1908-4E2D-B81B-4864F23E258B}"/>
    <cellStyle name="หมายเหตุ 4 5 2 13" xfId="27517" xr:uid="{92824073-463C-4B49-8B18-FE268D1018C1}"/>
    <cellStyle name="หมายเหตุ 4 5 2 13 2" xfId="47929" xr:uid="{4F181E96-8ADE-4785-9123-F4B875A5DB14}"/>
    <cellStyle name="หมายเหตุ 4 5 2 13 3" xfId="38785" xr:uid="{0165009B-8D11-4060-AFBC-DADB73903837}"/>
    <cellStyle name="หมายเหตุ 4 5 2 14" xfId="27535" xr:uid="{6A27329A-58F9-48E0-91DB-E073AC6E6A11}"/>
    <cellStyle name="หมายเหตุ 4 5 2 15" xfId="49007" xr:uid="{93C33542-A495-46E4-8C42-9F492B244D11}"/>
    <cellStyle name="หมายเหตุ 4 5 2 16" xfId="50950" xr:uid="{6A74CFE9-B2D1-4C66-A967-DA7948B9AD9E}"/>
    <cellStyle name="หมายเหตุ 4 5 2 17" xfId="51587" xr:uid="{78AB39E6-155A-4657-80AA-C3082300CDF9}"/>
    <cellStyle name="หมายเหตุ 4 5 2 18" xfId="51472" xr:uid="{0FC27103-FBA2-4652-9A7E-0F8667862375}"/>
    <cellStyle name="หมายเหตุ 4 5 2 19" xfId="51637" xr:uid="{31C07F0D-AEB4-4F9F-89E2-90432A76D007}"/>
    <cellStyle name="หมายเหตุ 4 5 2 2" xfId="5472" xr:uid="{38BA28E2-5401-4724-BCC7-E3F6E65CFBC1}"/>
    <cellStyle name="หมายเหตุ 4 5 2 2 2" xfId="41213" xr:uid="{FC0E364E-B3AC-44E9-9B6C-370AFF564917}"/>
    <cellStyle name="หมายเหตุ 4 5 2 2 3" xfId="31993" xr:uid="{8395FF78-46BB-4F16-9E84-B0B87CF08B88}"/>
    <cellStyle name="หมายเหตุ 4 5 2 2 4" xfId="20282" xr:uid="{F3DE6052-5146-4631-8B7C-5528EE75A9C5}"/>
    <cellStyle name="หมายเหตุ 4 5 2 20" xfId="53891" xr:uid="{A8B2825B-68C2-41E7-A544-A26526D07ED7}"/>
    <cellStyle name="หมายเหตุ 4 5 2 21" xfId="53958" xr:uid="{B447980C-714C-4122-AA7D-29A475C66FA4}"/>
    <cellStyle name="หมายเหตุ 4 5 2 22" xfId="54980" xr:uid="{B2696264-22C8-45AE-94A3-D5886F7D876B}"/>
    <cellStyle name="หมายเหตุ 4 5 2 23" xfId="56384" xr:uid="{04A0CA16-1A6E-48AC-97DB-C0A21E103ED4}"/>
    <cellStyle name="หมายเหตุ 4 5 2 24" xfId="17120" xr:uid="{9585E0D0-8FFA-4928-B2B6-E75363899623}"/>
    <cellStyle name="หมายเหตุ 4 5 2 3" xfId="3916" xr:uid="{1DF0429E-F471-4623-8CDF-4E039DD038FD}"/>
    <cellStyle name="หมายเหตุ 4 5 2 3 2" xfId="40998" xr:uid="{66ADE313-E5D4-44E6-97C3-9DDCB96501CB}"/>
    <cellStyle name="หมายเหตุ 4 5 2 3 3" xfId="31768" xr:uid="{6070AFDC-F96F-45CA-AF64-0696EA378EB6}"/>
    <cellStyle name="หมายเหตุ 4 5 2 3 4" xfId="20045" xr:uid="{2FF77429-A8E2-4D68-B3D9-C072636AF9AC}"/>
    <cellStyle name="หมายเหตุ 4 5 2 4" xfId="11474" xr:uid="{511144FD-21A7-442D-9CE9-95DB6D56589C}"/>
    <cellStyle name="หมายเหตุ 4 5 2 4 2" xfId="41892" xr:uid="{ACF85AC6-BE58-489E-BA63-2C5BD2650E25}"/>
    <cellStyle name="หมายเหตุ 4 5 2 4 3" xfId="32741" xr:uid="{820D28EE-B2FA-4C48-99DB-83823E77073F}"/>
    <cellStyle name="หมายเหตุ 4 5 2 4 4" xfId="21159" xr:uid="{B17C1311-092D-413F-9C42-83493245E0BE}"/>
    <cellStyle name="หมายเหตุ 4 5 2 5" xfId="11904" xr:uid="{257439F9-0C2C-4545-AB21-FF03FBBE25DD}"/>
    <cellStyle name="หมายเหตุ 4 5 2 5 2" xfId="42745" xr:uid="{4EFCED37-0DE4-4AF1-97E8-EC1C3A5F19C1}"/>
    <cellStyle name="หมายเหตุ 4 5 2 5 3" xfId="33595" xr:uid="{A9B3688D-8933-4CF3-9D88-671BE03580FA}"/>
    <cellStyle name="หมายเหตุ 4 5 2 5 4" xfId="22021" xr:uid="{C9E2DCCE-100C-46D9-B0CF-3DDEFE0A852D}"/>
    <cellStyle name="หมายเหตุ 4 5 2 6" xfId="12284" xr:uid="{52413E99-4BA5-4172-AF18-8ADF1A230133}"/>
    <cellStyle name="หมายเหตุ 4 5 2 6 2" xfId="43373" xr:uid="{A5F21E46-C55D-4B75-949B-09CE3AD6199B}"/>
    <cellStyle name="หมายเหตุ 4 5 2 6 3" xfId="34223" xr:uid="{06E7DC19-6726-4F41-983F-BB82A12378F6}"/>
    <cellStyle name="หมายเหตุ 4 5 2 6 4" xfId="22659" xr:uid="{CEC6B154-A4C4-4636-89BC-7E3DCDAC791A}"/>
    <cellStyle name="หมายเหตุ 4 5 2 7" xfId="12603" xr:uid="{AD4F1C3A-C351-4EAA-9DAC-42C06A8D6EFF}"/>
    <cellStyle name="หมายเหตุ 4 5 2 7 2" xfId="45076" xr:uid="{B9EDF3E4-B5AD-466E-B2DB-F2C1989A6305}"/>
    <cellStyle name="หมายเหตุ 4 5 2 7 3" xfId="35931" xr:uid="{79C06180-718A-4287-A49A-1629EC1C0C0B}"/>
    <cellStyle name="หมายเหตุ 4 5 2 7 4" xfId="24397" xr:uid="{DB897DC8-05E3-4FE2-A1A6-0BCBCF4368AE}"/>
    <cellStyle name="หมายเหตุ 4 5 2 8" xfId="12860" xr:uid="{CE5BD604-6C32-4DEC-988F-F90A160B3165}"/>
    <cellStyle name="หมายเหตุ 4 5 2 8 2" xfId="44118" xr:uid="{FF3EE0A2-C401-4AE9-8228-7CB6CC167721}"/>
    <cellStyle name="หมายเหตุ 4 5 2 8 3" xfId="34970" xr:uid="{8847C12C-4C21-4D4F-B766-3CF39937A936}"/>
    <cellStyle name="หมายเหตุ 4 5 2 8 4" xfId="23415" xr:uid="{8A1FA015-D2E4-4E21-9F06-AEFD9FC5879E}"/>
    <cellStyle name="หมายเหตุ 4 5 2 9" xfId="13058" xr:uid="{F3596F04-7A9C-4E7F-8473-0FD9E9BA257E}"/>
    <cellStyle name="หมายเหตุ 4 5 2 9 2" xfId="43552" xr:uid="{1A852F27-F96F-4082-B52F-BD1C75288A9B}"/>
    <cellStyle name="หมายเหตุ 4 5 2 9 3" xfId="34403" xr:uid="{A25599FD-1088-4593-AE9B-1BF1D3308A78}"/>
    <cellStyle name="หมายเหตุ 4 5 2 9 4" xfId="22840" xr:uid="{E0AEBD88-6A2E-4635-B7FA-C2C6B429CDC0}"/>
    <cellStyle name="หมายเหตุ 4 5 20" xfId="51635" xr:uid="{CF71E0CF-35FA-4433-AAF0-D7003B0E30E6}"/>
    <cellStyle name="หมายเหตุ 4 5 21" xfId="53890" xr:uid="{6C4E6309-67FE-4C52-8822-25D07505A4B0}"/>
    <cellStyle name="หมายเหตุ 4 5 22" xfId="54749" xr:uid="{40B3AD3E-2795-41A5-897A-F641EDBAD3AD}"/>
    <cellStyle name="หมายเหตุ 4 5 23" xfId="54159" xr:uid="{FDB0C8BC-F211-472F-8B21-E838493828AE}"/>
    <cellStyle name="หมายเหตุ 4 5 24" xfId="56383" xr:uid="{CE1E452C-1D38-4D15-80D1-59A951055DA3}"/>
    <cellStyle name="หมายเหตุ 4 5 25" xfId="17119" xr:uid="{57748F10-3132-45CF-A0C2-B8EBC25E629C}"/>
    <cellStyle name="หมายเหตุ 4 5 3" xfId="5471" xr:uid="{C9AF72E5-74BE-486E-B813-15ED7D7BF403}"/>
    <cellStyle name="หมายเหตุ 4 5 3 2" xfId="41212" xr:uid="{1DC15E13-2EBE-47DC-AB76-E604ED52E4F4}"/>
    <cellStyle name="หมายเหตุ 4 5 3 3" xfId="31992" xr:uid="{5720FE1C-B37D-4AC7-A033-41062C645095}"/>
    <cellStyle name="หมายเหตุ 4 5 3 4" xfId="20281" xr:uid="{96F527D5-6B87-48D3-AEAF-1A0AE2146DFD}"/>
    <cellStyle name="หมายเหตุ 4 5 4" xfId="3917" xr:uid="{5EC51B9B-FEEA-497C-A03E-72893EBBCFE4}"/>
    <cellStyle name="หมายเหตุ 4 5 4 2" xfId="41653" xr:uid="{5A1EDCA1-25C3-4A45-BB02-30FAE97A4C16}"/>
    <cellStyle name="หมายเหตุ 4 5 4 3" xfId="32467" xr:uid="{A3EC2242-FC2C-43BB-9087-F1EFCB7FAF01}"/>
    <cellStyle name="หมายเหตุ 4 5 4 4" xfId="20826" xr:uid="{46E29F7B-EE9D-47A8-B6AE-8C5DF62AC0B3}"/>
    <cellStyle name="หมายเหตุ 4 5 5" xfId="9758" xr:uid="{ED197B26-CF25-4D46-AF4C-2857E2E395A2}"/>
    <cellStyle name="หมายเหตุ 4 5 5 2" xfId="41883" xr:uid="{C61D8FC8-CE1C-4629-BDFF-6B3CB0A73FF1}"/>
    <cellStyle name="หมายเหตุ 4 5 5 3" xfId="32732" xr:uid="{DA317AB2-E862-476A-AA62-7852595F228D}"/>
    <cellStyle name="หมายเหตุ 4 5 5 4" xfId="21150" xr:uid="{9EFD1861-4B6D-4B86-988B-9A84A07ADDAE}"/>
    <cellStyle name="หมายเหตุ 4 5 6" xfId="11073" xr:uid="{73FB7349-ECA4-4782-B8B4-28D75023FA33}"/>
    <cellStyle name="หมายเหตุ 4 5 6 2" xfId="42717" xr:uid="{D4BAAE27-DA20-4F98-9C17-D5687BA84314}"/>
    <cellStyle name="หมายเหตุ 4 5 6 3" xfId="33567" xr:uid="{C3630942-B1FA-448A-B508-8B56A3E5BB4D}"/>
    <cellStyle name="หมายเหตุ 4 5 6 4" xfId="21992" xr:uid="{2A6CE408-A671-4EEE-B00D-EA0A06C951EE}"/>
    <cellStyle name="หมายเหตุ 4 5 7" xfId="5989" xr:uid="{98699B8B-76BF-4874-A304-0037C1DD8577}"/>
    <cellStyle name="หมายเหตุ 4 5 7 2" xfId="43363" xr:uid="{E25C55E8-F68A-45A9-80D2-CB8830E8C8A8}"/>
    <cellStyle name="หมายเหตุ 4 5 7 3" xfId="34213" xr:uid="{0277D947-26C7-4B63-850F-05466D725647}"/>
    <cellStyle name="หมายเหตุ 4 5 7 4" xfId="22649" xr:uid="{BAB84397-B7B7-47E0-A446-D26AC42B56B5}"/>
    <cellStyle name="หมายเหตุ 4 5 8" xfId="10097" xr:uid="{FBA8180E-2F29-4C1D-872C-F6561400AADD}"/>
    <cellStyle name="หมายเหตุ 4 5 8 2" xfId="41337" xr:uid="{84BC1EED-4451-4A3F-AD98-F1EDACA62820}"/>
    <cellStyle name="หมายเหตุ 4 5 8 3" xfId="32142" xr:uid="{0EA56540-5DAB-407D-AE9B-8366FCB96D93}"/>
    <cellStyle name="หมายเหตุ 4 5 8 4" xfId="20433" xr:uid="{A6FC1121-2601-4D67-8F91-2E2043FBB68C}"/>
    <cellStyle name="หมายเหตุ 4 5 9" xfId="9860" xr:uid="{8D504E91-C488-4A16-898B-C14642D81E45}"/>
    <cellStyle name="หมายเหตุ 4 5 9 2" xfId="45501" xr:uid="{6330AF37-2DB3-41DA-844A-31049C2899EB}"/>
    <cellStyle name="หมายเหตุ 4 5 9 3" xfId="36356" xr:uid="{9478E3BD-0220-4EDF-993B-41A2D38D0672}"/>
    <cellStyle name="หมายเหตุ 4 5 9 4" xfId="24823" xr:uid="{B1B859E8-E052-4C2E-AEC6-D8DB994245E7}"/>
    <cellStyle name="หมายเหตุ 4 6" xfId="2150" xr:uid="{00000000-0005-0000-0000-000066080000}"/>
    <cellStyle name="หมายเหตุ 4 6 10" xfId="16072" xr:uid="{B55A729C-676D-4704-9FA5-468487B9737A}"/>
    <cellStyle name="หมายเหตุ 4 6 10 2" xfId="43567" xr:uid="{1523B242-E1D7-4548-8E3B-283C4F8D9064}"/>
    <cellStyle name="หมายเหตุ 4 6 10 3" xfId="34418" xr:uid="{D6BE1A5B-5B3C-4109-9FDF-F7A051685AB8}"/>
    <cellStyle name="หมายเหตุ 4 6 10 4" xfId="22855" xr:uid="{5E782DF5-1D03-466D-A771-0954715EA103}"/>
    <cellStyle name="หมายเหตุ 4 6 11" xfId="15338" xr:uid="{8D256930-DD92-4CAD-8B31-21FB43ECACFE}"/>
    <cellStyle name="หมายเหตุ 4 6 11 2" xfId="45634" xr:uid="{23F25BD0-28D4-4111-B13C-3CDF65ADC881}"/>
    <cellStyle name="หมายเหตุ 4 6 11 3" xfId="36489" xr:uid="{839EFA7F-A9B5-4B2B-80A3-6478E708AB8D}"/>
    <cellStyle name="หมายเหตุ 4 6 11 4" xfId="24961" xr:uid="{3F6C13FF-F9E7-40DC-AC1E-FFA41E4233C4}"/>
    <cellStyle name="หมายเหตุ 4 6 12" xfId="16335" xr:uid="{2150BB33-8729-452A-B391-81D204EC829A}"/>
    <cellStyle name="หมายเหตุ 4 6 12 2" xfId="47114" xr:uid="{F67D804F-68C1-4FFA-8443-458A046B4107}"/>
    <cellStyle name="หมายเหตุ 4 6 12 3" xfId="37970" xr:uid="{5D4D2758-7C0B-473A-8183-790E958A2E78}"/>
    <cellStyle name="หมายเหตุ 4 6 12 4" xfId="26556" xr:uid="{465240E6-1F78-4B4C-954B-AC7285892127}"/>
    <cellStyle name="หมายเหตุ 4 6 13" xfId="24887" xr:uid="{EEA6DFDC-03CA-4703-A06C-58733E3C4799}"/>
    <cellStyle name="หมายเหตุ 4 6 13 2" xfId="45563" xr:uid="{540C8EE1-928D-43EC-B384-67CBCC93C3DE}"/>
    <cellStyle name="หมายเหตุ 4 6 13 3" xfId="36418" xr:uid="{EBA550C2-A30F-4AB2-BF2D-81FC2570FFD0}"/>
    <cellStyle name="หมายเหตุ 4 6 14" xfId="27963" xr:uid="{51A0C4DC-BB20-488B-89E0-6030B3728DF2}"/>
    <cellStyle name="หมายเหตุ 4 6 15" xfId="49008" xr:uid="{5C8492C1-562D-4610-9850-544EF95F7334}"/>
    <cellStyle name="หมายเหตุ 4 6 16" xfId="50951" xr:uid="{E381AE1F-E780-4554-9554-FDC5B41B5D07}"/>
    <cellStyle name="หมายเหตุ 4 6 17" xfId="49953" xr:uid="{43387612-04E2-4767-B8FD-B736A1E0655C}"/>
    <cellStyle name="หมายเหตุ 4 6 18" xfId="50321" xr:uid="{22656C37-3B12-4945-90B8-F4D056ABC9A3}"/>
    <cellStyle name="หมายเหตุ 4 6 19" xfId="51638" xr:uid="{D3A3795B-8088-4DB2-981A-51C3200E7BE4}"/>
    <cellStyle name="หมายเหตุ 4 6 2" xfId="5473" xr:uid="{37DD46FD-DA1E-4F25-8741-6934C50F3E67}"/>
    <cellStyle name="หมายเหตุ 4 6 2 2" xfId="39535" xr:uid="{114801AE-59E6-4E52-A0F8-91007B138B34}"/>
    <cellStyle name="หมายเหตุ 4 6 2 3" xfId="30270" xr:uid="{7EB3FC96-2C7B-4B0B-8901-0AE80086AEB5}"/>
    <cellStyle name="หมายเหตุ 4 6 2 4" xfId="18515" xr:uid="{9222154F-A276-4E2A-A910-7337D023956C}"/>
    <cellStyle name="หมายเหตุ 4 6 20" xfId="53892" xr:uid="{92DCB4B9-D636-469A-BBDC-3172C718E2ED}"/>
    <cellStyle name="หมายเหตุ 4 6 21" xfId="54423" xr:uid="{047BDFAB-FE71-4361-9A34-88C75719A665}"/>
    <cellStyle name="หมายเหตุ 4 6 22" xfId="54600" xr:uid="{7B253C7A-8DEA-4DD7-AD8E-56DB56EBA182}"/>
    <cellStyle name="หมายเหตุ 4 6 23" xfId="56385" xr:uid="{8877C50F-5413-45EB-A3CB-E1A1CAE7D026}"/>
    <cellStyle name="หมายเหตุ 4 6 24" xfId="17121" xr:uid="{3FABC9A5-17F9-45C4-9410-AB95353B74DA}"/>
    <cellStyle name="หมายเหตุ 4 6 3" xfId="3915" xr:uid="{946C5383-1579-447C-BA68-0C57F051CB1B}"/>
    <cellStyle name="หมายเหตุ 4 6 3 2" xfId="40999" xr:uid="{4592CF9B-BC60-44F6-9C75-C8CC60723F77}"/>
    <cellStyle name="หมายเหตุ 4 6 3 3" xfId="31769" xr:uid="{34EF44FE-DCBA-41FB-B8E0-2DD82B384EAB}"/>
    <cellStyle name="หมายเหตุ 4 6 3 4" xfId="20046" xr:uid="{5F723ECA-78FD-47A0-B2E9-8C8D6DF8FE63}"/>
    <cellStyle name="หมายเหตุ 4 6 4" xfId="10131" xr:uid="{CAB05342-EB75-41CE-A6AD-29037A78738B}"/>
    <cellStyle name="หมายเหตุ 4 6 4 2" xfId="41893" xr:uid="{54A3ED41-7578-4DE7-BCAA-95F552EB85DC}"/>
    <cellStyle name="หมายเหตุ 4 6 4 3" xfId="32742" xr:uid="{396EDF4D-39FF-46AA-A4FA-2DB0D891469B}"/>
    <cellStyle name="หมายเหตุ 4 6 4 4" xfId="21160" xr:uid="{9019F246-754D-45F6-853D-FB8ABACADBA9}"/>
    <cellStyle name="หมายเหตุ 4 6 5" xfId="11503" xr:uid="{5CD19F20-EBC9-4E89-BD6D-65016C1F7361}"/>
    <cellStyle name="หมายเหตุ 4 6 5 2" xfId="42013" xr:uid="{68035020-F0DD-4BB2-AF4F-9C014CD4577A}"/>
    <cellStyle name="หมายเหตุ 4 6 5 3" xfId="32863" xr:uid="{0F2FFC56-CA17-446F-9EFB-5179D3D12748}"/>
    <cellStyle name="หมายเหตุ 4 6 5 4" xfId="21283" xr:uid="{2568C189-7001-44FB-885E-B6A1A7962A7A}"/>
    <cellStyle name="หมายเหตุ 4 6 6" xfId="11928" xr:uid="{6FD62C5D-7259-42EE-B719-4B7F651072AC}"/>
    <cellStyle name="หมายเหตุ 4 6 6 2" xfId="43374" xr:uid="{A48EF7CF-5285-48A1-854B-3314A9AB2AA8}"/>
    <cellStyle name="หมายเหตุ 4 6 6 3" xfId="34224" xr:uid="{97DAC552-70C6-4C18-AF76-42777A6D5474}"/>
    <cellStyle name="หมายเหตุ 4 6 6 4" xfId="22660" xr:uid="{4F1E43DB-8780-4B82-948C-A85E8E10DA70}"/>
    <cellStyle name="หมายเหตุ 4 6 7" xfId="12303" xr:uid="{B79245AE-F8C0-49E8-96F5-B590B43766E3}"/>
    <cellStyle name="หมายเหตุ 4 6 7 2" xfId="45079" xr:uid="{0729485A-B389-4246-BCF7-8C61D363873F}"/>
    <cellStyle name="หมายเหตุ 4 6 7 3" xfId="35934" xr:uid="{E50875B1-DC23-4594-BC17-345CDA266FBE}"/>
    <cellStyle name="หมายเหตุ 4 6 7 4" xfId="24400" xr:uid="{AF81FB9F-6F78-4512-B5B5-BC40A4CCB4A6}"/>
    <cellStyle name="หมายเหตุ 4 6 8" xfId="12616" xr:uid="{43456B7B-10ED-4BE1-9B58-DC86DDF8044E}"/>
    <cellStyle name="หมายเหตุ 4 6 8 2" xfId="44120" xr:uid="{D183AD8D-8923-4CE5-8FAF-77134E5089DE}"/>
    <cellStyle name="หมายเหตุ 4 6 8 3" xfId="34972" xr:uid="{088E7685-CBD3-4046-A475-3FBBCA6109E3}"/>
    <cellStyle name="หมายเหตุ 4 6 8 4" xfId="23417" xr:uid="{8575F33D-E05D-4E18-9337-997893D37658}"/>
    <cellStyle name="หมายเหตุ 4 6 9" xfId="12864" xr:uid="{D20E6EB5-99E7-49BE-9306-B728F3247A63}"/>
    <cellStyle name="หมายเหตุ 4 6 9 2" xfId="45220" xr:uid="{4516DB76-2FF4-42E5-80D8-B69C5374F5B2}"/>
    <cellStyle name="หมายเหตุ 4 6 9 3" xfId="36075" xr:uid="{2267ED59-9A7C-446D-ABF1-8057462319DE}"/>
    <cellStyle name="หมายเหตุ 4 6 9 4" xfId="24541" xr:uid="{98D4258A-698A-4E44-BC5A-9D68AFB5BBBD}"/>
    <cellStyle name="หมายเหตุ 4 7" xfId="5464" xr:uid="{A619CDE0-4F17-4DDF-A649-9C3BD5272C5F}"/>
    <cellStyle name="หมายเหตุ 4 7 2" xfId="41215" xr:uid="{A36A9FAA-256F-4540-A15A-A6AF3BB67198}"/>
    <cellStyle name="หมายเหตุ 4 7 3" xfId="31995" xr:uid="{7144A3B8-3F7B-4277-B0E2-A90EC0949F5B}"/>
    <cellStyle name="หมายเหตุ 4 7 4" xfId="20284" xr:uid="{491B6515-287C-484C-8BBF-2FB4404DBE06}"/>
    <cellStyle name="หมายเหตุ 4 8" xfId="3924" xr:uid="{251B1E6C-556F-46A6-BF12-5B1BD00691CA}"/>
    <cellStyle name="หมายเหตุ 4 8 2" xfId="40992" xr:uid="{AE950B10-89EE-4A34-9C3A-6493EE93F1A8}"/>
    <cellStyle name="หมายเหตุ 4 8 3" xfId="31762" xr:uid="{F0B6F915-BA3D-46F2-B9CC-FC92765EFB2E}"/>
    <cellStyle name="หมายเหตุ 4 8 4" xfId="20039" xr:uid="{8C6AC2D1-671F-4DAA-8533-086B467CC8A6}"/>
    <cellStyle name="หมายเหตุ 4 9" xfId="5520" xr:uid="{97CAA579-6205-40AD-BFEE-EF2AEC7C47FE}"/>
    <cellStyle name="หมายเหตุ 4 9 2" xfId="41324" xr:uid="{5220874F-3F6A-4501-B561-1AEA6C040C43}"/>
    <cellStyle name="หมายเหตุ 4 9 3" xfId="32123" xr:uid="{2CC34153-A73F-4DDF-AE9F-BED2622182D5}"/>
    <cellStyle name="หมายเหตุ 4 9 4" xfId="20414" xr:uid="{34B591EF-6999-471B-8811-3575C52275FE}"/>
    <cellStyle name="หมายเหตุ 5" xfId="2151" xr:uid="{00000000-0005-0000-0000-000067080000}"/>
    <cellStyle name="หมายเหตุ 5 10" xfId="10247" xr:uid="{3411B3F5-0478-4401-A7EE-50E6A848A18E}"/>
    <cellStyle name="หมายเหตุ 5 10 2" xfId="44170" xr:uid="{BBFEFB68-2501-47A6-806A-EEDDB501F7BC}"/>
    <cellStyle name="หมายเหตุ 5 10 3" xfId="35022" xr:uid="{E97C35D7-1650-4EF1-92E1-CF2914271228}"/>
    <cellStyle name="หมายเหตุ 5 10 4" xfId="23468" xr:uid="{FAFED75A-91C0-4453-BF89-6A1A9F426246}"/>
    <cellStyle name="หมายเหตุ 5 11" xfId="15025" xr:uid="{ED13EF9A-E1D9-4D8E-9428-8035EC150722}"/>
    <cellStyle name="หมายเหตุ 5 11 2" xfId="46767" xr:uid="{35EA6E80-4CFC-4933-8C99-6633DA8E318B}"/>
    <cellStyle name="หมายเหตุ 5 11 3" xfId="37623" xr:uid="{F327DE58-45A5-4107-8FE0-589471A99248}"/>
    <cellStyle name="หมายเหตุ 5 11 4" xfId="26183" xr:uid="{F204E8BE-1A27-4D8A-9350-C3DEA84DAC43}"/>
    <cellStyle name="หมายเหตุ 5 12" xfId="15469" xr:uid="{CB49EA93-3271-467B-AE96-5EEECBC787A9}"/>
    <cellStyle name="หมายเหตุ 5 12 2" xfId="46149" xr:uid="{5250DB53-D865-4840-97FD-2CEDD59FD248}"/>
    <cellStyle name="หมายเหตุ 5 12 3" xfId="37004" xr:uid="{533AB417-81FD-4EB7-9704-5EC6C80D6CC3}"/>
    <cellStyle name="หมายเหตุ 5 12 4" xfId="25499" xr:uid="{FE9E273F-3938-493D-8B39-57C60DBDC661}"/>
    <cellStyle name="หมายเหตุ 5 13" xfId="16145" xr:uid="{8CB98077-D447-4A5A-BD63-1D03F276534B}"/>
    <cellStyle name="หมายเหตุ 5 13 2" xfId="47509" xr:uid="{10B8EA4C-6292-498E-BCD2-5F9216AC3198}"/>
    <cellStyle name="หมายเหตุ 5 13 3" xfId="38365" xr:uid="{3009D043-A1F6-4454-B787-D49721764D3E}"/>
    <cellStyle name="หมายเหตุ 5 13 4" xfId="26991" xr:uid="{431F4C14-C879-4F5E-B009-8C3DC71CA160}"/>
    <cellStyle name="หมายเหตุ 5 14" xfId="27523" xr:uid="{7A93C790-AAA9-4557-9E5B-4641DED43F08}"/>
    <cellStyle name="หมายเหตุ 5 14 2" xfId="47933" xr:uid="{605FB6EC-3378-4716-BE6B-BC600EE7BF37}"/>
    <cellStyle name="หมายเหตุ 5 14 3" xfId="38789" xr:uid="{0114939A-DAE9-4D97-9E75-7816D4B02723}"/>
    <cellStyle name="หมายเหตุ 5 15" xfId="27971" xr:uid="{D5EB008B-E303-4089-AA00-1CEF6DD5509F}"/>
    <cellStyle name="หมายเหตุ 5 16" xfId="49009" xr:uid="{595F6BD6-1D3B-4C2B-8605-E7B449BE1C93}"/>
    <cellStyle name="หมายเหตุ 5 17" xfId="50952" xr:uid="{F3E1847C-5975-41F0-8D7F-39444FD99E8C}"/>
    <cellStyle name="หมายเหตุ 5 18" xfId="49954" xr:uid="{83BEA63E-00C7-4871-A6F2-6DA00CA732FB}"/>
    <cellStyle name="หมายเหตุ 5 19" xfId="51927" xr:uid="{1F65B19A-B771-439A-ADFD-CD34BE6BD5D5}"/>
    <cellStyle name="หมายเหตุ 5 2" xfId="2152" xr:uid="{00000000-0005-0000-0000-000068080000}"/>
    <cellStyle name="หมายเหตุ 5 2 10" xfId="14301" xr:uid="{EF9260CA-2FD8-4A8B-B77E-48F5D088CC36}"/>
    <cellStyle name="หมายเหตุ 5 2 10 2" xfId="46991" xr:uid="{B97D900F-64DD-4B6D-8763-FA80865FC278}"/>
    <cellStyle name="หมายเหตุ 5 2 10 3" xfId="37847" xr:uid="{D4824203-6EE5-4D4E-85F7-FA277F311CAA}"/>
    <cellStyle name="หมายเหตุ 5 2 10 4" xfId="26429" xr:uid="{138C6E44-7287-4981-A23A-3283C2BD19E0}"/>
    <cellStyle name="หมายเหตุ 5 2 11" xfId="13872" xr:uid="{E808DC45-FCF1-4390-81D4-0E142303ED01}"/>
    <cellStyle name="หมายเหตุ 5 2 11 2" xfId="44990" xr:uid="{AB4A4C50-F927-4815-BEAE-729474B0DB0D}"/>
    <cellStyle name="หมายเหตุ 5 2 11 3" xfId="35845" xr:uid="{C2D9F7D6-F3DA-4503-8949-2ECF9D4BAB17}"/>
    <cellStyle name="หมายเหตุ 5 2 11 4" xfId="24308" xr:uid="{01E571A2-8BC0-4C31-BB97-7F6C9A999FB6}"/>
    <cellStyle name="หมายเหตุ 5 2 12" xfId="16374" xr:uid="{578DA7F8-96A5-46BC-945C-9CC285AE60CF}"/>
    <cellStyle name="หมายเหตุ 5 2 12 2" xfId="47518" xr:uid="{E43B36CD-F87E-4664-9052-3FA46A89CF76}"/>
    <cellStyle name="หมายเหตุ 5 2 12 3" xfId="38374" xr:uid="{FD887886-6350-479F-AAE5-FC1279B3F2EC}"/>
    <cellStyle name="หมายเหตุ 5 2 12 4" xfId="27001" xr:uid="{BBF73873-9634-4875-8120-527FD782621B}"/>
    <cellStyle name="หมายเหตุ 5 2 13" xfId="27532" xr:uid="{845798D5-CAB6-4449-AA7F-3418EEE01274}"/>
    <cellStyle name="หมายเหตุ 5 2 13 2" xfId="47941" xr:uid="{52740BB0-1AA1-4495-88DC-79B563AE11C0}"/>
    <cellStyle name="หมายเหตุ 5 2 13 3" xfId="38797" xr:uid="{0C087861-3A80-40DF-8960-63837C52D80C}"/>
    <cellStyle name="หมายเหตุ 5 2 14" xfId="27972" xr:uid="{EE81D3ED-202C-4B4D-9FFD-5A6069D1AEED}"/>
    <cellStyle name="หมายเหตุ 5 2 15" xfId="49010" xr:uid="{56CF1E61-5EC5-4966-8493-C7FEDE5400BF}"/>
    <cellStyle name="หมายเหตุ 5 2 16" xfId="50953" xr:uid="{D9DBA342-A6BF-459E-A41C-00364F9B5129}"/>
    <cellStyle name="หมายเหตุ 5 2 17" xfId="51565" xr:uid="{7C6D6312-37E7-48BD-BE07-CDEA8A4F85C8}"/>
    <cellStyle name="หมายเหตุ 5 2 18" xfId="51337" xr:uid="{50AA273C-2695-4AB6-B29D-61D83F0D34B6}"/>
    <cellStyle name="หมายเหตุ 5 2 19" xfId="51657" xr:uid="{4E9533E1-D027-4148-B024-EF40DFFFF180}"/>
    <cellStyle name="หมายเหตุ 5 2 2" xfId="5475" xr:uid="{E226C542-706E-47A8-B3A4-144A2D76BE31}"/>
    <cellStyle name="หมายเหตุ 5 2 2 2" xfId="41210" xr:uid="{70570FC4-2F8F-4519-9C91-BEA7236BE945}"/>
    <cellStyle name="หมายเหตุ 5 2 2 3" xfId="31990" xr:uid="{AAE05D35-086F-4C18-A293-BBCAB5AE1E62}"/>
    <cellStyle name="หมายเหตุ 5 2 2 4" xfId="20279" xr:uid="{F7BEF90B-E73B-49A6-8EA5-CBAE1C285671}"/>
    <cellStyle name="หมายเหตุ 5 2 20" xfId="53894" xr:uid="{94EFA410-ADFA-41A8-8BBE-776D892FC48B}"/>
    <cellStyle name="หมายเหตุ 5 2 21" xfId="53959" xr:uid="{9ACCDAA8-415C-4F9A-B63E-9BCD3E870BB7}"/>
    <cellStyle name="หมายเหตุ 5 2 22" xfId="54979" xr:uid="{6C016478-32FF-4F4E-BAA0-B44A71936BCD}"/>
    <cellStyle name="หมายเหตุ 5 2 23" xfId="56387" xr:uid="{F0FEC399-4124-47F9-8C2E-50FFD6CBCCF6}"/>
    <cellStyle name="หมายเหตุ 5 2 24" xfId="17123" xr:uid="{CA8D8BCE-A254-4DEF-9C91-ACEFC25036B6}"/>
    <cellStyle name="หมายเหตุ 5 2 3" xfId="3913" xr:uid="{B6471A60-2687-468A-A41E-0F1F2629B734}"/>
    <cellStyle name="หมายเหตุ 5 2 3 2" xfId="41001" xr:uid="{394C4A3B-B362-49FB-B1E3-829702B8721E}"/>
    <cellStyle name="หมายเหตุ 5 2 3 3" xfId="31771" xr:uid="{4A6A8532-FD65-4E2F-8D88-61A074BF0D9E}"/>
    <cellStyle name="หมายเหตุ 5 2 3 4" xfId="20048" xr:uid="{C4977D0F-4BC3-4598-BA0B-797C9FABD933}"/>
    <cellStyle name="หมายเหตุ 5 2 4" xfId="5381" xr:uid="{A7B28836-9BFA-4484-87C3-952079AAC680}"/>
    <cellStyle name="หมายเหตุ 5 2 4 2" xfId="41931" xr:uid="{C024A629-ED7F-42AE-A9E8-77212BB1A826}"/>
    <cellStyle name="หมายเหตุ 5 2 4 3" xfId="32781" xr:uid="{E16A4DB9-F2D2-4FF2-944C-5C7FB840FBA6}"/>
    <cellStyle name="หมายเหตุ 5 2 4 4" xfId="21200" xr:uid="{AA91E879-E60E-41CC-9768-FC289B788D0A}"/>
    <cellStyle name="หมายเหตุ 5 2 5" xfId="11588" xr:uid="{A1BA686D-D489-4CE7-9CE3-ECE8A6E20FD7}"/>
    <cellStyle name="หมายเหตุ 5 2 5 2" xfId="42764" xr:uid="{79C7FEF1-7BEC-41C3-A4A8-54CAB31F4838}"/>
    <cellStyle name="หมายเหตุ 5 2 5 3" xfId="33614" xr:uid="{84875F77-ED26-48D8-8DDB-E557F9683D58}"/>
    <cellStyle name="หมายเหตุ 5 2 5 4" xfId="22040" xr:uid="{30CDB8FB-872F-4582-8E41-8876960888D2}"/>
    <cellStyle name="หมายเหตุ 5 2 6" xfId="12006" xr:uid="{B08F1439-9BB1-4787-B79E-EDB983C013DA}"/>
    <cellStyle name="หมายเหตุ 5 2 6 2" xfId="43413" xr:uid="{D849C9BA-FE4E-44D0-A48B-03030840F6C2}"/>
    <cellStyle name="หมายเหตุ 5 2 6 3" xfId="34264" xr:uid="{FD6025C0-FD62-453E-B918-465A77645D41}"/>
    <cellStyle name="หมายเหตุ 5 2 6 4" xfId="22700" xr:uid="{4CAA455B-781A-4E9D-AC57-EB22535186C2}"/>
    <cellStyle name="หมายเหตุ 5 2 7" xfId="12368" xr:uid="{33706F80-0E0F-4476-A522-CDB6E84E25E2}"/>
    <cellStyle name="หมายเหตุ 5 2 7 2" xfId="45077" xr:uid="{FFC301B9-AAC2-45D3-843B-2F717CD19BC6}"/>
    <cellStyle name="หมายเหตุ 5 2 7 3" xfId="35932" xr:uid="{3C927063-87DB-4ADE-9838-49730A0CEE16}"/>
    <cellStyle name="หมายเหตุ 5 2 7 4" xfId="24398" xr:uid="{8877EE84-BEA1-4AAD-B7A8-C77F9558A434}"/>
    <cellStyle name="หมายเหตุ 5 2 8" xfId="12670" xr:uid="{C694CCE1-833D-4441-AD42-44526DF061EC}"/>
    <cellStyle name="หมายเหตุ 5 2 8 2" xfId="41332" xr:uid="{A898D428-14C2-41BD-9E2E-E2ADA00E3BB4}"/>
    <cellStyle name="หมายเหตุ 5 2 8 3" xfId="32137" xr:uid="{55122F97-FC8B-462C-989D-D38363908D69}"/>
    <cellStyle name="หมายเหตุ 5 2 8 4" xfId="20428" xr:uid="{682544A5-8F9F-4A33-9696-CEA6251620BC}"/>
    <cellStyle name="หมายเหตุ 5 2 9" xfId="12902" xr:uid="{F75AD370-D0D8-4E5B-98E7-8AAE955C77E0}"/>
    <cellStyle name="หมายเหตุ 5 2 9 2" xfId="41604" xr:uid="{B91685A3-AC4A-4F78-A574-7DCEB5E63A6F}"/>
    <cellStyle name="หมายเหตุ 5 2 9 3" xfId="32417" xr:uid="{DA220AE7-AF88-407E-8AAA-F118F1E262FB}"/>
    <cellStyle name="หมายเหตุ 5 2 9 4" xfId="20774" xr:uid="{53D0711C-37CD-4090-879B-7DF39FBAE80E}"/>
    <cellStyle name="หมายเหตุ 5 20" xfId="51642" xr:uid="{9F222B82-7609-4ACF-837D-6B4EE9153005}"/>
    <cellStyle name="หมายเหตุ 5 21" xfId="53893" xr:uid="{9FDFC6CF-F62F-4996-8D8A-0098B887E2BF}"/>
    <cellStyle name="หมายเหตุ 5 22" xfId="54750" xr:uid="{5160F923-14A0-47E2-9BC2-ED869260C585}"/>
    <cellStyle name="หมายเหตุ 5 23" xfId="54158" xr:uid="{E4D738E3-ACFC-4CC1-A0D6-A8FF135F6371}"/>
    <cellStyle name="หมายเหตุ 5 24" xfId="56386" xr:uid="{AD374A7A-925E-48CC-8A3A-93B0BD73CBCE}"/>
    <cellStyle name="หมายเหตุ 5 25" xfId="17122" xr:uid="{22FCEAA0-4195-4B26-8C3A-4AE593C87D05}"/>
    <cellStyle name="หมายเหตุ 5 3" xfId="5474" xr:uid="{8E3237C8-3F6F-4231-8EB2-CA1C66634D6A}"/>
    <cellStyle name="หมายเหตุ 5 3 2" xfId="39534" xr:uid="{378ABE40-E419-476C-9B84-F0B8B986D267}"/>
    <cellStyle name="หมายเหตุ 5 3 3" xfId="30269" xr:uid="{C1811382-E7CA-4615-AF4B-47514AF487D6}"/>
    <cellStyle name="หมายเหตุ 5 3 4" xfId="18514" xr:uid="{012B0689-F71A-4EB8-8FE4-E47750426990}"/>
    <cellStyle name="หมายเหตุ 5 4" xfId="3914" xr:uid="{CE5B29DD-36D5-4E16-8CF0-57FF9789A084}"/>
    <cellStyle name="หมายเหตุ 5 4 2" xfId="41000" xr:uid="{4EC0BC95-8871-4D0D-AE86-56158D8CC540}"/>
    <cellStyle name="หมายเหตุ 5 4 3" xfId="31770" xr:uid="{760EDE4C-B3B3-453D-834D-F97C751790DE}"/>
    <cellStyle name="หมายเหตุ 5 4 4" xfId="20047" xr:uid="{70A4B263-880D-4D1A-A20B-FE1D623C0CD7}"/>
    <cellStyle name="หมายเหตุ 5 5" xfId="3847" xr:uid="{75DDF201-A34B-46CC-BB0B-AF200D0CCFE0}"/>
    <cellStyle name="หมายเหตุ 5 5 2" xfId="41900" xr:uid="{6E7AC96D-31F1-4BB8-A449-8CCD731A957A}"/>
    <cellStyle name="หมายเหตุ 5 5 3" xfId="32749" xr:uid="{E720AE0D-FE61-4927-B6D8-CD2AB349F1A7}"/>
    <cellStyle name="หมายเหตุ 5 5 4" xfId="21167" xr:uid="{1C1DDA17-BF69-466C-9A5C-2CD619EF6CCF}"/>
    <cellStyle name="หมายเหตุ 5 6" xfId="11179" xr:uid="{020A0E2D-FF91-46A5-B5D1-74D203C39967}"/>
    <cellStyle name="หมายเหตุ 5 6 2" xfId="42754" xr:uid="{E60BB662-F117-4B2C-804A-B6C3FFDD0402}"/>
    <cellStyle name="หมายเหตุ 5 6 3" xfId="33604" xr:uid="{9676ED07-7D8E-4399-AD6D-22AA51FD19DC}"/>
    <cellStyle name="หมายเหตุ 5 6 4" xfId="22030" xr:uid="{BCE88D08-5A4C-48E6-8DE8-E5E00204F1D4}"/>
    <cellStyle name="หมายเหตุ 5 7" xfId="5203" xr:uid="{2481BBEF-4AE3-47BC-9CC7-ED917AFF5AFF}"/>
    <cellStyle name="หมายเหตุ 5 7 2" xfId="43381" xr:uid="{835014E8-5A4A-46BC-A77E-379FE81A4F33}"/>
    <cellStyle name="หมายเหตุ 5 7 3" xfId="34231" xr:uid="{40EA34FA-B6E2-4A75-8FCC-62EE1E08D916}"/>
    <cellStyle name="หมายเหตุ 5 7 4" xfId="22667" xr:uid="{B18ECC7B-929E-4590-A918-746029E7192B}"/>
    <cellStyle name="หมายเหตุ 5 8" xfId="6239" xr:uid="{1269476B-D8B2-4DCC-B31E-7D0C33984A9B}"/>
    <cellStyle name="หมายเหตุ 5 8 2" xfId="43806" xr:uid="{2C28B92E-2ABC-48E6-85C9-EDAEAEE90EE4}"/>
    <cellStyle name="หมายเหตุ 5 8 3" xfId="34657" xr:uid="{3728B7CE-0851-460D-83E3-80C4DA58C8EB}"/>
    <cellStyle name="หมายเหตุ 5 8 4" xfId="23098" xr:uid="{EDDD20D4-F1B0-4174-8BBB-16C7566D6A27}"/>
    <cellStyle name="หมายเหตุ 5 9" xfId="9976" xr:uid="{49A08421-1B5D-45C0-9DD3-1EFD62A99F33}"/>
    <cellStyle name="หมายเหตุ 5 9 2" xfId="44122" xr:uid="{9473C364-82F1-4298-B530-FCA8F21320DB}"/>
    <cellStyle name="หมายเหตุ 5 9 3" xfId="34974" xr:uid="{29D0D7AA-DFE7-45B9-9779-038F3535B4DB}"/>
    <cellStyle name="หมายเหตุ 5 9 4" xfId="23419" xr:uid="{CF0FBDA9-C9D6-4F6A-8DC9-38BFD887F856}"/>
    <cellStyle name="หมายเหตุ 6" xfId="2153" xr:uid="{00000000-0005-0000-0000-000069080000}"/>
    <cellStyle name="หมายเหตุ 6 10" xfId="11594" xr:uid="{1255FE8D-92B2-4202-AA4F-C25EC31B924C}"/>
    <cellStyle name="หมายเหตุ 6 10 2" xfId="43339" xr:uid="{CF2E0D0E-02DB-4A27-B019-CC76A387901C}"/>
    <cellStyle name="หมายเหตุ 6 10 3" xfId="34189" xr:uid="{71236D1F-1060-48D7-AA08-37DFEC55FCE4}"/>
    <cellStyle name="หมายเหตุ 6 10 4" xfId="22625" xr:uid="{5F34EF9C-51D0-435D-A2A7-2DA93DF15C9B}"/>
    <cellStyle name="หมายเหตุ 6 11" xfId="16057" xr:uid="{FC58BB66-2442-41E9-9770-BF493CF995A5}"/>
    <cellStyle name="หมายเหตุ 6 11 2" xfId="46992" xr:uid="{2AF275CB-B684-4BE8-BF0E-C8DDBCA9EFCC}"/>
    <cellStyle name="หมายเหตุ 6 11 3" xfId="37848" xr:uid="{1B80FA7D-ED39-4E32-AF79-39254AFC9741}"/>
    <cellStyle name="หมายเหตุ 6 11 4" xfId="26430" xr:uid="{C5DFD0BF-3FE4-4B71-9752-9ED5FE518698}"/>
    <cellStyle name="หมายเหตุ 6 12" xfId="13879" xr:uid="{750054FB-3F77-4636-B63A-BF6B3A5187AB}"/>
    <cellStyle name="หมายเหตุ 6 12 2" xfId="44991" xr:uid="{B181CBBF-2C5D-49F5-98DC-03D433193A60}"/>
    <cellStyle name="หมายเหตุ 6 12 3" xfId="35846" xr:uid="{0A00B81A-BB4D-4DDF-BA5D-9867FE07A546}"/>
    <cellStyle name="หมายเหตุ 6 12 4" xfId="24309" xr:uid="{ADD914F7-CF15-4982-9220-E8EDA38D1827}"/>
    <cellStyle name="หมายเหตุ 6 13" xfId="14771" xr:uid="{40883E85-3732-435B-A565-F1DBF08A02F2}"/>
    <cellStyle name="หมายเหตุ 6 13 2" xfId="47519" xr:uid="{F2E24D5E-136E-4B13-B9BD-5B0AB82BB306}"/>
    <cellStyle name="หมายเหตุ 6 13 3" xfId="38375" xr:uid="{3F59C6FD-B541-4608-B20A-3B18895668A0}"/>
    <cellStyle name="หมายเหตุ 6 13 4" xfId="27002" xr:uid="{8264C174-39D4-45B8-B7DE-5C8DD4895460}"/>
    <cellStyle name="หมายเหตุ 6 14" xfId="27533" xr:uid="{CFD895AE-AFF6-4F9E-A8C0-D17FB2E8B867}"/>
    <cellStyle name="หมายเหตุ 6 14 2" xfId="47942" xr:uid="{6C3C33E9-4E50-4419-90A5-4940571B54D9}"/>
    <cellStyle name="หมายเหตุ 6 14 3" xfId="38798" xr:uid="{97418019-84A2-4B63-B8C6-F22882AEA8B5}"/>
    <cellStyle name="หมายเหตุ 6 15" xfId="27977" xr:uid="{ABF68EB5-F9B9-4AB5-B65B-C90057C33D30}"/>
    <cellStyle name="หมายเหตุ 6 16" xfId="49011" xr:uid="{81004899-F7B5-4279-A1E7-780AD5478D74}"/>
    <cellStyle name="หมายเหตุ 6 17" xfId="50954" xr:uid="{4F1ADAE5-C3BD-458D-9FCC-477499378870}"/>
    <cellStyle name="หมายเหตุ 6 18" xfId="51051" xr:uid="{AB9F0E11-FE71-4FEB-BD35-19F8F1971284}"/>
    <cellStyle name="หมายเหตุ 6 19" xfId="51933" xr:uid="{9C0F4C9C-1743-4065-B728-06FBFC636845}"/>
    <cellStyle name="หมายเหตุ 6 2" xfId="2154" xr:uid="{00000000-0005-0000-0000-00006A080000}"/>
    <cellStyle name="หมายเหตุ 6 2 10" xfId="15010" xr:uid="{C5754A97-B56F-4A06-9F3E-3DBC90BACFBB}"/>
    <cellStyle name="หมายเหตุ 6 2 10 2" xfId="42310" xr:uid="{18591E5B-CDBF-44EB-9CC3-2DDF67CD52D7}"/>
    <cellStyle name="หมายเหตุ 6 2 10 3" xfId="33160" xr:uid="{5FDE8224-6056-4407-8731-45BDDE13263C}"/>
    <cellStyle name="หมายเหตุ 6 2 10 4" xfId="21580" xr:uid="{C9ACDB8A-E1B9-48D5-A55C-03AF6993AF5F}"/>
    <cellStyle name="หมายเหตุ 6 2 11" xfId="14648" xr:uid="{2EF5B1B3-53A3-4082-9D0A-8CAF1E94EFBF}"/>
    <cellStyle name="หมายเหตุ 6 2 11 2" xfId="44375" xr:uid="{C2F43831-2FF8-4BE6-B8AC-63216B3560C3}"/>
    <cellStyle name="หมายเหตุ 6 2 11 3" xfId="35228" xr:uid="{B78DCDAF-FAC5-42BA-94FA-A77E936DA660}"/>
    <cellStyle name="หมายเหตุ 6 2 11 4" xfId="23675" xr:uid="{B799D727-CF5E-479B-B5A4-832EC23D0E61}"/>
    <cellStyle name="หมายเหตุ 6 2 12" xfId="14730" xr:uid="{98848820-5FB7-41DF-AAAE-1E3C5C4E60F5}"/>
    <cellStyle name="หมายเหตุ 6 2 12 2" xfId="47524" xr:uid="{478F108D-D2ED-4BF7-B4D4-FF10A1EB76E2}"/>
    <cellStyle name="หมายเหตุ 6 2 12 3" xfId="38380" xr:uid="{DEF8EBCB-0525-47CB-8298-6F24151234F3}"/>
    <cellStyle name="หมายเหตุ 6 2 12 4" xfId="27008" xr:uid="{45E9FAF2-7BB3-4152-88B7-5B9C6E354A6B}"/>
    <cellStyle name="หมายเหตุ 6 2 13" xfId="27539" xr:uid="{F49DA887-4401-4EDF-A95A-175483F2DBC8}"/>
    <cellStyle name="หมายเหตุ 6 2 13 2" xfId="47947" xr:uid="{49DC4F34-CE31-4D6D-9031-BAA07B499C3F}"/>
    <cellStyle name="หมายเหตุ 6 2 13 3" xfId="38803" xr:uid="{E258B439-5578-43B1-B617-DD4C1E409128}"/>
    <cellStyle name="หมายเหตุ 6 2 14" xfId="27519" xr:uid="{45CEFA9D-1AC3-486E-BF0C-4F5386AEEDD5}"/>
    <cellStyle name="หมายเหตุ 6 2 15" xfId="49012" xr:uid="{2C7A4F6E-FB03-4516-9E21-95B2E1D63E2B}"/>
    <cellStyle name="หมายเหตุ 6 2 16" xfId="50955" xr:uid="{15D35603-9036-4902-A535-2FB5ADE8026A}"/>
    <cellStyle name="หมายเหตุ 6 2 17" xfId="51054" xr:uid="{539114D5-5EBE-436A-854B-97AFE4FA280D}"/>
    <cellStyle name="หมายเหตุ 6 2 18" xfId="51334" xr:uid="{C6C3E3E1-8640-4B72-8E73-4F7096419672}"/>
    <cellStyle name="หมายเหตุ 6 2 19" xfId="51783" xr:uid="{175BA162-11A9-4864-8336-163D8CD6EE90}"/>
    <cellStyle name="หมายเหตุ 6 2 2" xfId="5477" xr:uid="{7F97E8F3-D9A3-4059-AFB6-7A18B6488B02}"/>
    <cellStyle name="หมายเหตุ 6 2 2 2" xfId="39533" xr:uid="{004DD014-D914-4E17-9902-3691429CC1B7}"/>
    <cellStyle name="หมายเหตุ 6 2 2 3" xfId="30268" xr:uid="{A4EBF25B-45E9-4C82-8E15-69477399F205}"/>
    <cellStyle name="หมายเหตุ 6 2 2 4" xfId="18513" xr:uid="{2ADA7CF3-E5A9-4694-88F1-6E57D38BF7D8}"/>
    <cellStyle name="หมายเหตุ 6 2 20" xfId="53896" xr:uid="{21E9F65A-6FA3-4F54-821E-358D7B1D0992}"/>
    <cellStyle name="หมายเหตุ 6 2 21" xfId="52845" xr:uid="{70A8BF42-7FED-41B8-85A6-B36073FA0695}"/>
    <cellStyle name="หมายเหตุ 6 2 22" xfId="55222" xr:uid="{54305BCA-A814-4D28-A7E4-2B3A1C3F789C}"/>
    <cellStyle name="หมายเหตุ 6 2 23" xfId="56389" xr:uid="{8F1377BB-3594-4D8B-9383-8768EB72F571}"/>
    <cellStyle name="หมายเหตุ 6 2 24" xfId="17125" xr:uid="{0BFB48A8-6D30-483F-B078-C7EBD6AFC2CE}"/>
    <cellStyle name="หมายเหตุ 6 2 3" xfId="3911" xr:uid="{685750F0-D6DC-43F5-B268-791F47E7E201}"/>
    <cellStyle name="หมายเหตุ 6 2 3 2" xfId="41003" xr:uid="{8E60FF3D-283C-4B0C-B2BC-C0712ABD9713}"/>
    <cellStyle name="หมายเหตุ 6 2 3 3" xfId="31773" xr:uid="{D88F472F-CCEE-447C-AFF7-6781F2CF6736}"/>
    <cellStyle name="หมายเหตุ 6 2 3 4" xfId="20050" xr:uid="{52A957FF-A7EC-4092-A9D0-6CC074B7BED3}"/>
    <cellStyle name="หมายเหตุ 6 2 4" xfId="10709" xr:uid="{937EF610-825B-4EF3-A05D-1870D288C2CC}"/>
    <cellStyle name="หมายเหตุ 6 2 4 2" xfId="41323" xr:uid="{E37BC0AD-5369-4F52-BB22-21CEFA2A48A7}"/>
    <cellStyle name="หมายเหตุ 6 2 4 3" xfId="32122" xr:uid="{18C45F13-37E5-4ACC-B9C9-1CC03DF91A56}"/>
    <cellStyle name="หมายเหตุ 6 2 4 4" xfId="20412" xr:uid="{285E9AC2-45F5-436D-B815-F60BA9FFB9DA}"/>
    <cellStyle name="หมายเหตุ 6 2 5" xfId="9803" xr:uid="{43A6D471-210F-4AD6-BCB7-B771F06031F2}"/>
    <cellStyle name="หมายเหตุ 6 2 5 2" xfId="42771" xr:uid="{A4720B32-2A7E-472C-B809-E2085F42E14C}"/>
    <cellStyle name="หมายเหตุ 6 2 5 3" xfId="33621" xr:uid="{EF3B9F4D-5259-4452-A1FD-4344B11FC0B9}"/>
    <cellStyle name="หมายเหตุ 6 2 5 4" xfId="22047" xr:uid="{FB0D6EED-0C99-49AE-AB77-79AF514E6EC7}"/>
    <cellStyle name="หมายเหตุ 6 2 6" xfId="10651" xr:uid="{A60B424D-9105-4573-864A-757D1A605FE0}"/>
    <cellStyle name="หมายเหตุ 6 2 6 2" xfId="42085" xr:uid="{D105432A-5DB7-4548-86A7-B80A7269ABB7}"/>
    <cellStyle name="หมายเหตุ 6 2 6 3" xfId="32935" xr:uid="{A192941C-F36B-43E5-BE0A-3779A9ADAF50}"/>
    <cellStyle name="หมายเหตุ 6 2 6 4" xfId="21355" xr:uid="{71C4A881-A759-4F94-A7D6-A79260997DAD}"/>
    <cellStyle name="หมายเหตุ 6 2 7" xfId="10908" xr:uid="{4E833043-E970-44CA-BA8D-22CD262D2F17}"/>
    <cellStyle name="หมายเหตุ 6 2 7 2" xfId="43812" xr:uid="{1C22EDA2-674B-4ABC-8913-017A3A948719}"/>
    <cellStyle name="หมายเหตุ 6 2 7 3" xfId="34663" xr:uid="{F1164BCF-F78A-4034-A7BC-F4E3F1CD7FD2}"/>
    <cellStyle name="หมายเหตุ 6 2 7 4" xfId="23104" xr:uid="{43646320-531D-4652-B989-62F9EA28E3AA}"/>
    <cellStyle name="หมายเหตุ 6 2 8" xfId="10843" xr:uid="{BEB4A993-1B43-488F-AEBD-7EE3F387C5DF}"/>
    <cellStyle name="หมายเหตุ 6 2 8 2" xfId="40382" xr:uid="{4FFF7E3D-359E-468D-A37E-9E3FA854E58F}"/>
    <cellStyle name="หมายเหตุ 6 2 8 3" xfId="31149" xr:uid="{416A1BC1-0D62-41E3-A44C-713A2F14082A}"/>
    <cellStyle name="หมายเหตุ 6 2 8 4" xfId="19411" xr:uid="{F9C86AD3-B236-4FC3-88B2-A5A4BDD61240}"/>
    <cellStyle name="หมายเหตุ 6 2 9" xfId="10862" xr:uid="{513DF9A9-9BAE-40A5-A06F-501EDA327260}"/>
    <cellStyle name="หมายเหตุ 6 2 9 2" xfId="41131" xr:uid="{6D6BA63F-A1A2-4317-BB4D-3C6630891A63}"/>
    <cellStyle name="หมายเหตุ 6 2 9 3" xfId="31902" xr:uid="{73F1EF4B-19CB-4740-A735-9D0B620C7A05}"/>
    <cellStyle name="หมายเหตุ 6 2 9 4" xfId="20182" xr:uid="{ED67F7D3-110E-4310-8FB5-C9B4E6917B7D}"/>
    <cellStyle name="หมายเหตุ 6 20" xfId="51659" xr:uid="{022919C5-B442-4288-A30B-7156D91900CF}"/>
    <cellStyle name="หมายเหตุ 6 21" xfId="53895" xr:uid="{33997B29-AFE2-41A9-BB7E-9BF734EFDE1E}"/>
    <cellStyle name="หมายเหตุ 6 22" xfId="52846" xr:uid="{EE022F12-5B8F-4A36-943B-36A4B088CCBE}"/>
    <cellStyle name="หมายเหตุ 6 23" xfId="54599" xr:uid="{9B7DDD69-4C46-411B-8901-E237F0847F39}"/>
    <cellStyle name="หมายเหตุ 6 24" xfId="56388" xr:uid="{66BC42C3-3305-4D31-AF1D-DBF8D3BAA714}"/>
    <cellStyle name="หมายเหตุ 6 25" xfId="17124" xr:uid="{7178B8EC-029A-457B-8334-877FF4E38E7C}"/>
    <cellStyle name="หมายเหตุ 6 3" xfId="5476" xr:uid="{D13371F8-0174-4527-A666-09A82D50E5E6}"/>
    <cellStyle name="หมายเหตุ 6 3 2" xfId="41211" xr:uid="{B3B7D88F-358F-45FB-BAEF-14EBA04003C5}"/>
    <cellStyle name="หมายเหตุ 6 3 3" xfId="31991" xr:uid="{A84EB8B3-CE1F-4C38-9ABA-B7A899168290}"/>
    <cellStyle name="หมายเหตุ 6 3 4" xfId="20280" xr:uid="{1976EA00-64CC-436A-A48B-C812A089AC7C}"/>
    <cellStyle name="หมายเหตุ 6 4" xfId="3912" xr:uid="{B937E2B4-597D-407D-9F0B-502DA922F865}"/>
    <cellStyle name="หมายเหตุ 6 4 2" xfId="41002" xr:uid="{4B55566B-72F6-48D9-98D7-0F2A264AC51C}"/>
    <cellStyle name="หมายเหตุ 6 4 3" xfId="31772" xr:uid="{7B3AED6E-668D-4B5C-A944-A13C863DF68A}"/>
    <cellStyle name="หมายเหตุ 6 4 4" xfId="20049" xr:uid="{5CD172E2-9112-4478-A9BF-231808441424}"/>
    <cellStyle name="หมายเหตุ 6 5" xfId="5435" xr:uid="{67EB8163-74D3-401D-BC28-0A5CCFC48EEC}"/>
    <cellStyle name="หมายเหตุ 6 5 2" xfId="41934" xr:uid="{D0EC892F-8CFF-4A7D-A1D0-4E6C08AB614C}"/>
    <cellStyle name="หมายเหตุ 6 5 3" xfId="32784" xr:uid="{856C5611-8988-4638-8F8E-4BA7F77DFBA8}"/>
    <cellStyle name="หมายเหตุ 6 5 4" xfId="21203" xr:uid="{1180D4BA-E2AC-4F5C-A3DA-E0DFC4F402F7}"/>
    <cellStyle name="หมายเหตุ 6 6" xfId="3951" xr:uid="{EA008A61-18CB-4254-A5D1-7D0F5B590B6C}"/>
    <cellStyle name="หมายเหตุ 6 6 2" xfId="42765" xr:uid="{8D7DA354-F152-46D9-9F27-879C09D1A110}"/>
    <cellStyle name="หมายเหตุ 6 6 3" xfId="33615" xr:uid="{DFE5E68C-B9FF-49A2-9F37-93E94CAAE4D3}"/>
    <cellStyle name="หมายเหตุ 6 6 4" xfId="22041" xr:uid="{C7DD4E07-C44B-4A85-BA65-F4152CF18A82}"/>
    <cellStyle name="หมายเหตุ 6 7" xfId="9953" xr:uid="{8A5E111F-495D-4CE3-A0DF-307FDF8B8798}"/>
    <cellStyle name="หมายเหตุ 6 7 2" xfId="43416" xr:uid="{D9A11397-E528-401C-B36E-4F7EF290BAC9}"/>
    <cellStyle name="หมายเหตุ 6 7 3" xfId="34267" xr:uid="{BBEABC36-B6B0-4063-89FF-09ED4EEEB122}"/>
    <cellStyle name="หมายเหตุ 6 7 4" xfId="22703" xr:uid="{CE234482-675A-4EA9-A92D-233AC3DEB67B}"/>
    <cellStyle name="หมายเหตุ 6 8" xfId="11034" xr:uid="{3807602A-8B06-4002-AA2D-3A8DE25B8462}"/>
    <cellStyle name="หมายเหตุ 6 8 2" xfId="45078" xr:uid="{6E7FC538-97CB-406E-BA47-9402023DD861}"/>
    <cellStyle name="หมายเหตุ 6 8 3" xfId="35933" xr:uid="{929B320B-8977-4927-A7F1-CDDDFCBC9782}"/>
    <cellStyle name="หมายเหตุ 6 8 4" xfId="24399" xr:uid="{1B66EEA5-4C34-49F4-81FF-6B3624168129}"/>
    <cellStyle name="หมายเหตุ 6 9" xfId="3779" xr:uid="{0F9F4A53-EFB2-4766-BD10-EE96FBDE460C}"/>
    <cellStyle name="หมายเหตุ 6 9 2" xfId="41808" xr:uid="{2AA0B73E-F6A9-4FB8-B205-F9A2E5DA6217}"/>
    <cellStyle name="หมายเหตุ 6 9 3" xfId="32657" xr:uid="{78407152-F38A-4BAD-B034-7638C02F5900}"/>
    <cellStyle name="หมายเหตุ 6 9 4" xfId="21074" xr:uid="{DC030324-FB1B-46F1-A387-33030C16D2B7}"/>
    <cellStyle name="หมายเหตุ 7" xfId="2155" xr:uid="{00000000-0005-0000-0000-00006B080000}"/>
    <cellStyle name="หมายเหตุ 7 10" xfId="11167" xr:uid="{8D0BAACF-EACE-471C-9E2F-120882271C0E}"/>
    <cellStyle name="หมายเหตุ 7 10 2" xfId="44821" xr:uid="{548F4EF0-E9F3-4336-BA18-8AD2EBDA959F}"/>
    <cellStyle name="หมายเหตุ 7 10 3" xfId="35676" xr:uid="{CD190B8F-C6ED-402D-A35F-7F71BBC09D7C}"/>
    <cellStyle name="หมายเหตุ 7 10 4" xfId="24139" xr:uid="{83C96A0A-DCF6-42EB-B675-3416374C970A}"/>
    <cellStyle name="หมายเหตุ 7 11" xfId="14285" xr:uid="{B5C922D6-3E21-4A8C-934A-10876A1D2311}"/>
    <cellStyle name="หมายเหตุ 7 11 2" xfId="42963" xr:uid="{358F6D76-05B3-47F5-BE11-59A4BB36622F}"/>
    <cellStyle name="หมายเหตุ 7 11 3" xfId="33813" xr:uid="{3F9CF1C5-0B9B-4952-A02F-D3E8C15D98F9}"/>
    <cellStyle name="หมายเหตุ 7 11 4" xfId="22240" xr:uid="{F9D24733-3ADF-4099-A90E-E12249E60D07}"/>
    <cellStyle name="หมายเหตุ 7 12" xfId="16146" xr:uid="{AD6769AE-B1D1-499F-BF9A-8FB4251FD163}"/>
    <cellStyle name="หมายเหตุ 7 12 2" xfId="45635" xr:uid="{6DA89C1F-4EB9-4096-BD7C-9C99F7CEE31A}"/>
    <cellStyle name="หมายเหตุ 7 12 3" xfId="36490" xr:uid="{CF986FB2-745F-472A-A518-AB57B80247F7}"/>
    <cellStyle name="หมายเหตุ 7 12 4" xfId="24962" xr:uid="{B08DB0EC-0329-4A80-B447-EDC341430C86}"/>
    <cellStyle name="หมายเหตุ 7 13" xfId="13847" xr:uid="{0970DEFB-1FAD-4E45-ADF7-E4761587F1E7}"/>
    <cellStyle name="หมายเหตุ 7 13 2" xfId="47115" xr:uid="{BD52E634-E159-46C0-9EDD-7C979104008A}"/>
    <cellStyle name="หมายเหตุ 7 13 3" xfId="37971" xr:uid="{949CDAFA-7AC8-4AF2-9518-9EE0A65A18FD}"/>
    <cellStyle name="หมายเหตุ 7 13 4" xfId="26557" xr:uid="{B81180A2-A185-4215-9BFE-B5F1FC8C374E}"/>
    <cellStyle name="หมายเหตุ 7 14" xfId="26226" xr:uid="{9564B272-E19E-4B5B-B2AB-27D2AE2E2535}"/>
    <cellStyle name="หมายเหตุ 7 14 2" xfId="46804" xr:uid="{B259CA74-B63F-467E-9460-0208E0706B93}"/>
    <cellStyle name="หมายเหตุ 7 14 3" xfId="37660" xr:uid="{74814837-BFD6-47CE-A982-1882BE782013}"/>
    <cellStyle name="หมายเหตุ 7 15" xfId="27526" xr:uid="{C7D9EE9A-0C9C-400F-872B-C79979692A1D}"/>
    <cellStyle name="หมายเหตุ 7 16" xfId="49013" xr:uid="{29A23F9E-A081-4413-9D5A-F99FBD42C378}"/>
    <cellStyle name="หมายเหตุ 7 17" xfId="50956" xr:uid="{5E524CE9-CC24-4FF2-B108-0C8C435D1977}"/>
    <cellStyle name="หมายเหตุ 7 18" xfId="51835" xr:uid="{CE6941A6-7D57-4F03-A573-EAC513FE9F75}"/>
    <cellStyle name="หมายเหตุ 7 19" xfId="51932" xr:uid="{3C878C3E-3846-42F3-9C9F-325F7E8A200F}"/>
    <cellStyle name="หมายเหตุ 7 2" xfId="2156" xr:uid="{00000000-0005-0000-0000-00006C080000}"/>
    <cellStyle name="หมายเหตุ 7 2 10" xfId="13332" xr:uid="{270DCFF2-1A40-4EDC-8A73-EDCA44673495}"/>
    <cellStyle name="หมายเหตุ 7 2 10 2" xfId="46989" xr:uid="{3DEA0ADB-93D7-4077-909C-EEA4AC603DF1}"/>
    <cellStyle name="หมายเหตุ 7 2 10 3" xfId="37845" xr:uid="{49CE9CEC-3794-4DFA-83A5-CEBDA3166165}"/>
    <cellStyle name="หมายเหตุ 7 2 10 4" xfId="26427" xr:uid="{C596E0C1-E04B-419C-A6BE-06F838359DE3}"/>
    <cellStyle name="หมายเหตุ 7 2 11" xfId="13278" xr:uid="{06DF0FF1-1D12-4EBB-B074-E46F53D3D051}"/>
    <cellStyle name="หมายเหตุ 7 2 11 2" xfId="46150" xr:uid="{0EC51120-444A-4D3C-8D15-E880D055CCA2}"/>
    <cellStyle name="หมายเหตุ 7 2 11 3" xfId="37005" xr:uid="{3B157854-CC28-441A-96C8-20EC42C53E35}"/>
    <cellStyle name="หมายเหตุ 7 2 11 4" xfId="25500" xr:uid="{1CBF86C0-EF09-4761-B124-001200F9FF47}"/>
    <cellStyle name="หมายเหตุ 7 2 12" xfId="15392" xr:uid="{498A8891-8B3C-4034-9727-4D71BF1E6D6E}"/>
    <cellStyle name="หมายเหตุ 7 2 12 2" xfId="46104" xr:uid="{AD0EC4B7-4AF4-46DA-BFE5-CEE66C623851}"/>
    <cellStyle name="หมายเหตุ 7 2 12 3" xfId="36959" xr:uid="{0FEF9E88-9A40-4C42-BF8E-4DE2FA69DCB8}"/>
    <cellStyle name="หมายเหตุ 7 2 12 4" xfId="25453" xr:uid="{BB92AE6C-E312-43AB-AB56-8C3846B88A08}"/>
    <cellStyle name="หมายเหตุ 7 2 13" xfId="26910" xr:uid="{347260A4-CF88-4AEF-BDF2-11F34F314661}"/>
    <cellStyle name="หมายเหตุ 7 2 13 2" xfId="47440" xr:uid="{18C81FD5-90F9-4903-A23E-76DC0EDF2358}"/>
    <cellStyle name="หมายเหตุ 7 2 13 3" xfId="38296" xr:uid="{66868330-9BB5-407B-8417-A37C2F08ABE5}"/>
    <cellStyle name="หมายเหตุ 7 2 14" xfId="27520" xr:uid="{00204580-3EA6-4090-993A-3C7DE29B9108}"/>
    <cellStyle name="หมายเหตุ 7 2 15" xfId="49014" xr:uid="{E01C4A7D-01D1-45A5-A2D3-6C05DC5186A8}"/>
    <cellStyle name="หมายเหตุ 7 2 16" xfId="50957" xr:uid="{6B085718-FE90-41C9-BAA8-32B7B9DDBCF6}"/>
    <cellStyle name="หมายเหตุ 7 2 17" xfId="51848" xr:uid="{3412DA3A-4DC7-43B9-B330-4DD968EF283B}"/>
    <cellStyle name="หมายเหตุ 7 2 18" xfId="49888" xr:uid="{2D7065B4-8925-4903-99D2-88BE376C31AA}"/>
    <cellStyle name="หมายเหตุ 7 2 19" xfId="51663" xr:uid="{892E9752-0527-4BF5-BA10-5E74A003C38B}"/>
    <cellStyle name="หมายเหตุ 7 2 2" xfId="5479" xr:uid="{9F0E6D23-99CF-4FDF-B5B7-81BEC9A1E19C}"/>
    <cellStyle name="หมายเหตุ 7 2 2 2" xfId="39531" xr:uid="{C8AB7835-2CA2-4DFE-8E3A-415DDD6044A1}"/>
    <cellStyle name="หมายเหตุ 7 2 2 3" xfId="30266" xr:uid="{E189A2F7-1600-4499-9E81-0C1B6EABE3A1}"/>
    <cellStyle name="หมายเหตุ 7 2 2 4" xfId="18511" xr:uid="{ECE17D67-CED6-4ED2-A0B6-0DBCE91BF0F8}"/>
    <cellStyle name="หมายเหตุ 7 2 20" xfId="53898" xr:uid="{14DB6DF4-2426-4729-8B78-B2F9BCEF3E08}"/>
    <cellStyle name="หมายเหตุ 7 2 21" xfId="53957" xr:uid="{31B9B3D5-2F71-415F-9E86-82843937CC77}"/>
    <cellStyle name="หมายเหตุ 7 2 22" xfId="52826" xr:uid="{64D3F062-D18D-4003-83DE-C1FEB646FE38}"/>
    <cellStyle name="หมายเหตุ 7 2 23" xfId="56391" xr:uid="{5C6940A1-7706-4641-9774-D549459EBC9C}"/>
    <cellStyle name="หมายเหตุ 7 2 24" xfId="17127" xr:uid="{2995D22F-CBC2-47B7-BE86-3A60AE06A655}"/>
    <cellStyle name="หมายเหตุ 7 2 3" xfId="3909" xr:uid="{7645C062-8926-4B8F-9596-472BC90D5914}"/>
    <cellStyle name="หมายเหตุ 7 2 3 2" xfId="41005" xr:uid="{C5CB6300-BDC3-464C-87AD-B49A60EEEC15}"/>
    <cellStyle name="หมายเหตุ 7 2 3 3" xfId="31775" xr:uid="{9CCB8205-8CF1-47ED-A189-DE99E8409BF6}"/>
    <cellStyle name="หมายเหตุ 7 2 3 4" xfId="20052" xr:uid="{CE4322E1-F3B3-4055-A77E-63A1FFCABE9E}"/>
    <cellStyle name="หมายเหตุ 7 2 4" xfId="9947" xr:uid="{7A2DF55A-5EFD-44C5-9C84-0C7AA942D888}"/>
    <cellStyle name="หมายเหตุ 7 2 4 2" xfId="41940" xr:uid="{23905617-3EDC-4C34-B3F1-D7072F1C1755}"/>
    <cellStyle name="หมายเหตุ 7 2 4 3" xfId="32790" xr:uid="{A99282EF-70FE-49E9-A1A0-ED4AAF33BA28}"/>
    <cellStyle name="หมายเหตุ 7 2 4 4" xfId="21209" xr:uid="{D3926178-33BB-469E-A679-0FC33F024518}"/>
    <cellStyle name="หมายเหตุ 7 2 5" xfId="9881" xr:uid="{C03AAB10-280E-4266-91FC-4551B98310F8}"/>
    <cellStyle name="หมายเหตุ 7 2 5 2" xfId="42005" xr:uid="{83BE4FC3-30C5-484E-B509-2672A864CC2D}"/>
    <cellStyle name="หมายเหตุ 7 2 5 3" xfId="32855" xr:uid="{5E54A216-38BD-4DF1-A98C-BB1F366DA9C5}"/>
    <cellStyle name="หมายเหตุ 7 2 5 4" xfId="21274" xr:uid="{EAF77EA8-66F0-416B-87BF-2580B06BE86B}"/>
    <cellStyle name="หมายเหตุ 7 2 6" xfId="10642" xr:uid="{68788E03-AC6B-4A15-B640-148539DC3747}"/>
    <cellStyle name="หมายเหตุ 7 2 6 2" xfId="43422" xr:uid="{B7A64C86-DA07-4955-9EB9-B50C1923EF16}"/>
    <cellStyle name="หมายเหตุ 7 2 6 3" xfId="34273" xr:uid="{01E3E509-1DDA-409A-9055-A6A09A6ADD56}"/>
    <cellStyle name="หมายเหตุ 7 2 6 4" xfId="22709" xr:uid="{875B56BD-09F5-4EE6-93CD-44A43DDA407E}"/>
    <cellStyle name="หมายเหตุ 7 2 7" xfId="11384" xr:uid="{B6B923C1-70BA-473A-97EB-F21C305F66A5}"/>
    <cellStyle name="หมายเหตุ 7 2 7 2" xfId="43811" xr:uid="{754624E4-A29B-4501-887A-C0EA229D46FC}"/>
    <cellStyle name="หมายเหตุ 7 2 7 3" xfId="34662" xr:uid="{4FE02F8B-65A3-4EB9-918C-8263CFF41083}"/>
    <cellStyle name="หมายเหตุ 7 2 7 4" xfId="23103" xr:uid="{D0FCF07D-FB36-4444-897D-25EB3C6A934E}"/>
    <cellStyle name="หมายเหตุ 7 2 8" xfId="11826" xr:uid="{D84C81CD-596E-408C-9D0F-A70EF31A607B}"/>
    <cellStyle name="หมายเหตุ 7 2 8 2" xfId="40391" xr:uid="{64F0ED00-A442-4A23-A8EA-DFE4E85AD3AB}"/>
    <cellStyle name="หมายเหตุ 7 2 8 3" xfId="31158" xr:uid="{DFD6CD38-D18A-47F4-99FB-8E5F39DA4695}"/>
    <cellStyle name="หมายเหตุ 7 2 8 4" xfId="19420" xr:uid="{6FF867B0-C6C7-4EE5-94F8-15C963670617}"/>
    <cellStyle name="หมายเหตุ 7 2 9" xfId="12221" xr:uid="{E1148667-9A92-4B3E-AAC2-194194628DD6}"/>
    <cellStyle name="หมายเหตุ 7 2 9 2" xfId="39089" xr:uid="{F48F0889-C271-44FB-8B8A-8D0837294ABB}"/>
    <cellStyle name="หมายเหตุ 7 2 9 3" xfId="29823" xr:uid="{FE352964-573C-4C11-B2DF-0D104B25DCE5}"/>
    <cellStyle name="หมายเหตุ 7 2 9 4" xfId="18068" xr:uid="{39085E77-B6D8-44A2-8DDD-297A4865BC0E}"/>
    <cellStyle name="หมายเหตุ 7 20" xfId="51661" xr:uid="{21841BDE-8CD4-418A-8638-9454DA4BF32D}"/>
    <cellStyle name="หมายเหตุ 7 21" xfId="53897" xr:uid="{AC976223-16DA-4DE1-A290-A03E2153CCB2}"/>
    <cellStyle name="หมายเหตุ 7 22" xfId="53956" xr:uid="{630BB3AC-3257-45AA-AF03-67CF2CDAA72D}"/>
    <cellStyle name="หมายเหตุ 7 23" xfId="55414" xr:uid="{B633F676-473D-4462-872B-C56D992FC367}"/>
    <cellStyle name="หมายเหตุ 7 24" xfId="56390" xr:uid="{68C6BA78-0B79-4FEE-8725-34F0D0EB0317}"/>
    <cellStyle name="หมายเหตุ 7 25" xfId="17126" xr:uid="{57009725-5207-49F7-98A2-F347DCA9CCD3}"/>
    <cellStyle name="หมายเหตุ 7 3" xfId="5478" xr:uid="{09613A76-01CB-4F79-B282-D2456FB05176}"/>
    <cellStyle name="หมายเหตุ 7 3 2" xfId="39532" xr:uid="{89939A43-C655-4408-93B9-B97857824518}"/>
    <cellStyle name="หมายเหตุ 7 3 3" xfId="30267" xr:uid="{E03C7128-B0BD-493D-9DC9-74D7ECDEBEFE}"/>
    <cellStyle name="หมายเหตุ 7 3 4" xfId="18512" xr:uid="{068A262C-A6DE-4295-805F-F785E1A79986}"/>
    <cellStyle name="หมายเหตุ 7 4" xfId="3910" xr:uid="{1B3B36FA-D147-4305-90F0-D042D4519412}"/>
    <cellStyle name="หมายเหตุ 7 4 2" xfId="41004" xr:uid="{851D385A-3547-49BF-AFAD-33158DD92044}"/>
    <cellStyle name="หมายเหตุ 7 4 3" xfId="31774" xr:uid="{E7F5CFE8-D13F-472B-B959-EBF5D0FC1721}"/>
    <cellStyle name="หมายเหตุ 7 4 4" xfId="20051" xr:uid="{0275244A-EE15-4B04-A31E-545152AFBEF2}"/>
    <cellStyle name="หมายเหตุ 7 5" xfId="11183" xr:uid="{CC40ECDA-EED8-402C-9F2B-4FD6BFC81346}"/>
    <cellStyle name="หมายเหตุ 7 5 2" xfId="41937" xr:uid="{3F2E495C-DE88-40D2-AE1E-318222E08393}"/>
    <cellStyle name="หมายเหตุ 7 5 3" xfId="32787" xr:uid="{B565725B-663C-449B-A938-F2068A157C58}"/>
    <cellStyle name="หมายเหตุ 7 5 4" xfId="21206" xr:uid="{D0AF77E1-E548-43DD-A86C-79DF894CA2C7}"/>
    <cellStyle name="หมายเหตุ 7 6" xfId="5207" xr:uid="{C94BD739-605A-491B-B6B9-844729E6553C}"/>
    <cellStyle name="หมายเหตุ 7 6 2" xfId="41995" xr:uid="{9EEEB46E-4F80-4BA1-8811-F558863C1ED6}"/>
    <cellStyle name="หมายเหตุ 7 6 3" xfId="32845" xr:uid="{D48E7D1D-3E6D-4963-973D-CA3FD44C05FB}"/>
    <cellStyle name="หมายเหตุ 7 6 4" xfId="21264" xr:uid="{992EB38D-50E6-47AF-82EC-393083DFC357}"/>
    <cellStyle name="หมายเหตุ 7 7" xfId="5599" xr:uid="{C967EBCE-AD21-4FF0-AEA1-84FB459F62ED}"/>
    <cellStyle name="หมายเหตุ 7 7 2" xfId="43419" xr:uid="{F3600685-4DA0-4BBE-9D22-1C16633A3187}"/>
    <cellStyle name="หมายเหตุ 7 7 3" xfId="34270" xr:uid="{8FD4DAAE-5489-4BFC-B603-50AC3D283FB9}"/>
    <cellStyle name="หมายเหตุ 7 7 4" xfId="22706" xr:uid="{42F206A8-0CAD-4899-9C8F-C3CC33407F48}"/>
    <cellStyle name="หมายเหตุ 7 8" xfId="10345" xr:uid="{655957BD-9EE0-459F-B6C1-EDA2A1C02771}"/>
    <cellStyle name="หมายเหตุ 7 8 2" xfId="43224" xr:uid="{1F137CFE-045B-419B-ADD2-CAB81AA20889}"/>
    <cellStyle name="หมายเหตุ 7 8 3" xfId="34074" xr:uid="{0B065AB4-E081-482F-95F1-7EDD8AB90A58}"/>
    <cellStyle name="หมายเหตุ 7 8 4" xfId="22508" xr:uid="{D822038A-F6C5-431D-A6D3-EE8A4EBFDFBC}"/>
    <cellStyle name="หมายเหตุ 7 9" xfId="9396" xr:uid="{B8B0280F-D89F-4226-91E7-CC67796A2E47}"/>
    <cellStyle name="หมายเหตุ 7 9 2" xfId="39194" xr:uid="{A3090844-4A8D-43F2-A8F4-9A651166D44C}"/>
    <cellStyle name="หมายเหตุ 7 9 3" xfId="29929" xr:uid="{818D3D8E-811E-4E58-8A8C-569887E20274}"/>
    <cellStyle name="หมายเหตุ 7 9 4" xfId="18173" xr:uid="{403B9F01-CDF0-4050-8BAE-B4F9AA7C0150}"/>
    <cellStyle name="หมายเหตุ 8" xfId="2157" xr:uid="{00000000-0005-0000-0000-00006D080000}"/>
    <cellStyle name="หมายเหตุ 8 10" xfId="3824" xr:uid="{FF4585AC-CB35-4D30-973A-B171542081B0}"/>
    <cellStyle name="หมายเหตุ 8 10 2" xfId="44823" xr:uid="{49E4ECA2-FCD6-42A6-B87D-07553CCF4727}"/>
    <cellStyle name="หมายเหตุ 8 10 3" xfId="35678" xr:uid="{F6B93464-801A-4324-BFB6-C56D1D02E208}"/>
    <cellStyle name="หมายเหตุ 8 10 4" xfId="24141" xr:uid="{01445C3F-9F52-4077-958F-BA5CED5C182A}"/>
    <cellStyle name="หมายเหตุ 8 11" xfId="15147" xr:uid="{74328DC6-7791-4596-BEE5-1DA93A4BB3E6}"/>
    <cellStyle name="หมายเหตุ 8 11 2" xfId="46990" xr:uid="{D7C38B0E-41FF-4764-BC3B-7DAC490C9FE4}"/>
    <cellStyle name="หมายเหตุ 8 11 3" xfId="37846" xr:uid="{C89C8F74-D535-43FC-BCCC-3CF5F5AF9EC3}"/>
    <cellStyle name="หมายเหตุ 8 11 4" xfId="26428" xr:uid="{BC61A52A-6A27-46F3-B96F-9840DB135D9E}"/>
    <cellStyle name="หมายเหตุ 8 12" xfId="16148" xr:uid="{2ED5AF70-D550-4398-98EE-EE3C78D7969E}"/>
    <cellStyle name="หมายเหตุ 8 12 2" xfId="45636" xr:uid="{46C7AB1C-220B-4A2F-8513-553D7B4FE9FD}"/>
    <cellStyle name="หมายเหตุ 8 12 3" xfId="36491" xr:uid="{B98D14FE-0587-4AF1-BC2B-984F3F8D13FA}"/>
    <cellStyle name="หมายเหตุ 8 12 4" xfId="24963" xr:uid="{5B2155C3-298B-4734-A9DF-071A83E59CC4}"/>
    <cellStyle name="หมายเหตุ 8 13" xfId="13848" xr:uid="{9C792CF8-2168-45D0-89CB-DA38CE396FAB}"/>
    <cellStyle name="หมายเหตุ 8 13 2" xfId="42840" xr:uid="{CD425331-0FFF-4105-9842-6C26D132F8FB}"/>
    <cellStyle name="หมายเหตุ 8 13 3" xfId="33690" xr:uid="{859FCF41-E59B-482B-B33A-675437D5609F}"/>
    <cellStyle name="หมายเหตุ 8 13 4" xfId="22116" xr:uid="{B0C6CFF5-CE84-4B56-9998-F72F12DD46C2}"/>
    <cellStyle name="หมายเหตุ 8 14" xfId="25753" xr:uid="{D80909C8-8AA5-4C25-B44C-50CF73A5D0B6}"/>
    <cellStyle name="หมายเหตุ 8 14 2" xfId="46376" xr:uid="{2264F1DD-FEA6-4EB3-9165-81827F0C9FDC}"/>
    <cellStyle name="หมายเหตุ 8 14 3" xfId="37231" xr:uid="{DC18696B-B3B1-48D6-AA30-91C5BBB59F43}"/>
    <cellStyle name="หมายเหตุ 8 15" xfId="27513" xr:uid="{98F026CD-654F-4A09-A46A-C06F6462D043}"/>
    <cellStyle name="หมายเหตุ 8 16" xfId="49015" xr:uid="{0F014193-FB57-4BDB-9E98-0AD5C2E60FC1}"/>
    <cellStyle name="หมายเหตุ 8 17" xfId="50958" xr:uid="{4B0FEA64-4A3E-4CE0-8DD3-C4D009B26A37}"/>
    <cellStyle name="หมายเหตุ 8 18" xfId="49565" xr:uid="{9CAA994B-0476-4C5D-B01D-A1A176F3364D}"/>
    <cellStyle name="หมายเหตุ 8 19" xfId="51930" xr:uid="{E76767CA-C7A1-401B-B7EC-C0943F6F1B3E}"/>
    <cellStyle name="หมายเหตุ 8 2" xfId="2158" xr:uid="{00000000-0005-0000-0000-00006E080000}"/>
    <cellStyle name="หมายเหตุ 8 2 10" xfId="15726" xr:uid="{E4FBFBB5-7AA5-4B95-A47F-CA6F78434918}"/>
    <cellStyle name="หมายเหตุ 8 2 10 2" xfId="45881" xr:uid="{A5C796FB-C110-4C40-98DE-D35C764D3967}"/>
    <cellStyle name="หมายเหตุ 8 2 10 3" xfId="36736" xr:uid="{E5021911-7BF6-4BAF-AEC5-EFC3DEE3B401}"/>
    <cellStyle name="หมายเหตุ 8 2 10 4" xfId="25224" xr:uid="{2C2F9B9D-4C89-4C8C-BAB4-EFB0043214A1}"/>
    <cellStyle name="หมายเหตุ 8 2 11" xfId="14175" xr:uid="{34861C11-4E05-4471-96C9-C908066416A0}"/>
    <cellStyle name="หมายเหตุ 8 2 11 2" xfId="44993" xr:uid="{EF146911-66E7-400F-B6AF-82D06FCB3C21}"/>
    <cellStyle name="หมายเหตุ 8 2 11 3" xfId="35848" xr:uid="{08CD91D0-FAA6-41FF-9A69-367B2D903BFB}"/>
    <cellStyle name="หมายเหตุ 8 2 11 4" xfId="24311" xr:uid="{A279B8DB-9732-4F0B-B4BC-AE5BE0DF89E3}"/>
    <cellStyle name="หมายเหตุ 8 2 12" xfId="13928" xr:uid="{09E11CE6-BEC3-4861-8FBD-B7C3AD58646A}"/>
    <cellStyle name="หมายเหตุ 8 2 12 2" xfId="45962" xr:uid="{4A43768C-E2A1-41F0-8F3C-054363FF3F60}"/>
    <cellStyle name="หมายเหตุ 8 2 12 3" xfId="36817" xr:uid="{F490F227-E3FA-49E0-9510-1017443DB72D}"/>
    <cellStyle name="หมายเหตุ 8 2 12 4" xfId="25308" xr:uid="{BAA81749-319A-4279-8AAE-42016DF87BC3}"/>
    <cellStyle name="หมายเหตุ 8 2 13" xfId="26963" xr:uid="{2B7CFC9A-D29B-4D85-9ACA-CE421E81D958}"/>
    <cellStyle name="หมายเหตุ 8 2 13 2" xfId="47488" xr:uid="{A917ABB1-F127-4863-9F9A-65A3955FB2D9}"/>
    <cellStyle name="หมายเหตุ 8 2 13 3" xfId="38344" xr:uid="{9FACF331-9D66-415C-A791-0773C40E92ED}"/>
    <cellStyle name="หมายเหตุ 8 2 14" xfId="27511" xr:uid="{08FFCFA6-C61C-451D-82A1-F9B5FA92364B}"/>
    <cellStyle name="หมายเหตุ 8 2 15" xfId="49016" xr:uid="{804D9503-7D8C-4B9B-AAB7-0953C39353A9}"/>
    <cellStyle name="หมายเหตุ 8 2 16" xfId="50959" xr:uid="{563CD190-661B-4B97-8E84-D27A42D05F6D}"/>
    <cellStyle name="หมายเหตุ 8 2 17" xfId="51850" xr:uid="{E21BA9A2-A6E4-4F3B-A079-20381FBD1613}"/>
    <cellStyle name="หมายเหตุ 8 2 18" xfId="51931" xr:uid="{63E08736-3608-43B0-8BC0-8E933E075659}"/>
    <cellStyle name="หมายเหตุ 8 2 19" xfId="51667" xr:uid="{78009A67-6A37-4503-9AC5-D55D4324B3A0}"/>
    <cellStyle name="หมายเหตุ 8 2 2" xfId="5481" xr:uid="{7A8A0023-9483-4628-A9C6-FB587607E93F}"/>
    <cellStyle name="หมายเหตุ 8 2 2 2" xfId="41204" xr:uid="{6B1E860A-391C-4317-8E5E-295E1ACBEC6D}"/>
    <cellStyle name="หมายเหตุ 8 2 2 3" xfId="31984" xr:uid="{5312CE66-018B-4E87-8128-7FF93885E7CA}"/>
    <cellStyle name="หมายเหตุ 8 2 2 4" xfId="20273" xr:uid="{7B67F691-DCA3-48EF-843F-6057816BA398}"/>
    <cellStyle name="หมายเหตุ 8 2 20" xfId="53900" xr:uid="{9226A16F-B33A-47DC-BADE-91DF3C7CF69D}"/>
    <cellStyle name="หมายเหตุ 8 2 21" xfId="52843" xr:uid="{B963843E-2C1C-4DB8-8180-E96B74C785FC}"/>
    <cellStyle name="หมายเหตุ 8 2 22" xfId="55415" xr:uid="{1F63DFEC-5C7B-420F-8071-271D1DA83C08}"/>
    <cellStyle name="หมายเหตุ 8 2 23" xfId="56393" xr:uid="{48127243-343F-4330-B985-08D1934E0BF1}"/>
    <cellStyle name="หมายเหตุ 8 2 24" xfId="17129" xr:uid="{A5789019-4AE8-4474-B165-BECF22508E9C}"/>
    <cellStyle name="หมายเหตุ 8 2 3" xfId="3907" xr:uid="{C7D00D81-5609-4E33-A39D-A27F76B589F0}"/>
    <cellStyle name="หมายเหตุ 8 2 3 2" xfId="41654" xr:uid="{BEC48B57-40BA-4751-886D-7638EABAE600}"/>
    <cellStyle name="หมายเหตุ 8 2 3 3" xfId="32468" xr:uid="{D93AF425-93B0-4656-AFF8-D21C27865CC0}"/>
    <cellStyle name="หมายเหตุ 8 2 3 4" xfId="20827" xr:uid="{88EB9467-3D94-4125-AC11-98930C180E50}"/>
    <cellStyle name="หมายเหตุ 8 2 4" xfId="10319" xr:uid="{C27EE410-FC35-4D24-849D-4175199372EC}"/>
    <cellStyle name="หมายเหตุ 8 2 4 2" xfId="41946" xr:uid="{904C056D-FD16-4ED9-AAD5-C89D811CB983}"/>
    <cellStyle name="หมายเหตุ 8 2 4 3" xfId="32796" xr:uid="{EBE455E3-5D52-4A72-9BCB-DED7C0E6F79D}"/>
    <cellStyle name="หมายเหตุ 8 2 4 4" xfId="21215" xr:uid="{3DFCE791-A18F-45A6-98F1-4A610F5C8CA0}"/>
    <cellStyle name="หมายเหตุ 8 2 5" xfId="10594" xr:uid="{BC2AF326-D54E-4CBA-881D-1A2A1B700D7A}"/>
    <cellStyle name="หมายเหตุ 8 2 5 2" xfId="41989" xr:uid="{ACCC5E66-CE81-4451-9E54-3071277BF3E0}"/>
    <cellStyle name="หมายเหตุ 8 2 5 3" xfId="32839" xr:uid="{E6AA5C13-6AF9-4E7A-A20B-9269713F6ACF}"/>
    <cellStyle name="หมายเหตุ 8 2 5 4" xfId="21258" xr:uid="{7D39271C-CCF5-417E-8D48-55471287EE2D}"/>
    <cellStyle name="หมายเหตุ 8 2 6" xfId="5442" xr:uid="{F6DEEE91-D4F8-4DC1-A8A2-03260D7E715B}"/>
    <cellStyle name="หมายเหตุ 8 2 6 2" xfId="43428" xr:uid="{6E31C219-2E84-45DC-B6F0-66759CC4B85A}"/>
    <cellStyle name="หมายเหตุ 8 2 6 3" xfId="34279" xr:uid="{6F5C7FDC-3D74-4212-9589-627EB1707CDA}"/>
    <cellStyle name="หมายเหตุ 8 2 6 4" xfId="22715" xr:uid="{9087A086-681A-4510-B077-70257E3057EA}"/>
    <cellStyle name="หมายเหตุ 8 2 7" xfId="3946" xr:uid="{DB7A5B23-1E12-49DD-AD7F-2036BFD297F4}"/>
    <cellStyle name="หมายเหตุ 8 2 7 2" xfId="45075" xr:uid="{07C1D415-7084-4DDB-BDE0-73A54284A904}"/>
    <cellStyle name="หมายเหตุ 8 2 7 3" xfId="35930" xr:uid="{11440C50-FA48-405D-B4A0-6836A2A2D515}"/>
    <cellStyle name="หมายเหตุ 8 2 7 4" xfId="24396" xr:uid="{AD8E62CE-B1B7-4DA2-A5B8-61D2677DC922}"/>
    <cellStyle name="หมายเหตุ 8 2 8" xfId="9528" xr:uid="{0CE17E6D-684C-44A0-9EC0-4696349845D1}"/>
    <cellStyle name="หมายเหตุ 8 2 8 2" xfId="45502" xr:uid="{3FA57B46-24DA-4CF0-B15C-2D1E875B2AB7}"/>
    <cellStyle name="หมายเหตุ 8 2 8 3" xfId="36357" xr:uid="{665897F6-F19D-4641-90FA-40525D6308BE}"/>
    <cellStyle name="หมายเหตุ 8 2 8 4" xfId="24824" xr:uid="{0B87DF43-1583-4DF7-91EC-1DFEA87B2E4A}"/>
    <cellStyle name="หมายเหตุ 8 2 9" xfId="11132" xr:uid="{9FF6806E-DC9B-4838-8567-02714AA06737}"/>
    <cellStyle name="หมายเหตุ 8 2 9 2" xfId="44933" xr:uid="{2DF3AE74-3DA0-4831-BF4A-EFD276649F76}"/>
    <cellStyle name="หมายเหตุ 8 2 9 3" xfId="35788" xr:uid="{6B660753-CA17-4EDF-B287-97D1EA6DB9FF}"/>
    <cellStyle name="หมายเหตุ 8 2 9 4" xfId="24251" xr:uid="{6FFEC0AC-0242-437D-A508-D42DF069E5F6}"/>
    <cellStyle name="หมายเหตุ 8 20" xfId="51665" xr:uid="{2126D89D-4FF6-46DA-B485-CFF2FB949509}"/>
    <cellStyle name="หมายเหตุ 8 21" xfId="53899" xr:uid="{F910FD79-FD49-498E-8DBE-E8C3998CD0D9}"/>
    <cellStyle name="หมายเหตุ 8 22" xfId="52844" xr:uid="{C955D199-451B-44BE-8DD6-D00BDE390B4F}"/>
    <cellStyle name="หมายเหตุ 8 23" xfId="55223" xr:uid="{176D88F1-8E0C-4B6C-A6AB-09D2086C8D59}"/>
    <cellStyle name="หมายเหตุ 8 24" xfId="56392" xr:uid="{42B039B4-00D8-4862-8C79-84D24F83C166}"/>
    <cellStyle name="หมายเหตุ 8 25" xfId="17128" xr:uid="{23DDFD7F-D3DD-41BD-B51F-D27F396FD9CE}"/>
    <cellStyle name="หมายเหตุ 8 3" xfId="5480" xr:uid="{61E090D5-91B8-413A-B8DE-924380C63B7A}"/>
    <cellStyle name="หมายเหตุ 8 3 2" xfId="39530" xr:uid="{DE7104D0-C6C4-4719-B801-E8929D763280}"/>
    <cellStyle name="หมายเหตุ 8 3 3" xfId="30265" xr:uid="{CE415171-7CC2-49A2-A1EF-AEEB7469AA81}"/>
    <cellStyle name="หมายเหตุ 8 3 4" xfId="18510" xr:uid="{4B32E7DE-B43D-46B5-8D1D-CDFE997245A6}"/>
    <cellStyle name="หมายเหตุ 8 4" xfId="3908" xr:uid="{C484C415-3E44-404D-8D2B-47C4CD061666}"/>
    <cellStyle name="หมายเหตุ 8 4 2" xfId="41006" xr:uid="{F4347ABA-D5AF-4D81-9119-2B1DA4353556}"/>
    <cellStyle name="หมายเหตุ 8 4 3" xfId="31776" xr:uid="{3DCC3F39-2AD1-4BFD-8891-630FF523C3E4}"/>
    <cellStyle name="หมายเหตุ 8 4 4" xfId="20053" xr:uid="{9258BDEB-C265-4A2A-8CC1-AB903474E031}"/>
    <cellStyle name="หมายเหตุ 8 5" xfId="11186" xr:uid="{80DFB92E-BFCA-4A2C-830F-48D90A7EEB4E}"/>
    <cellStyle name="หมายเหตุ 8 5 2" xfId="41943" xr:uid="{76E25C8E-CE6F-49A1-A049-EA339BBEDA0E}"/>
    <cellStyle name="หมายเหตุ 8 5 3" xfId="32793" xr:uid="{C7561381-F3D6-4BC0-A787-3496BC40F106}"/>
    <cellStyle name="หมายเหตุ 8 5 4" xfId="21212" xr:uid="{C3122DC9-EB2C-4856-8BC9-3C5A5D899818}"/>
    <cellStyle name="หมายเหตุ 8 6" xfId="5209" xr:uid="{26C98815-C069-4A6E-86CD-ED6CB4F13BE6}"/>
    <cellStyle name="หมายเหตุ 8 6 2" xfId="41997" xr:uid="{EB7B01FA-8835-46A3-B449-35B421D2335C}"/>
    <cellStyle name="หมายเหตุ 8 6 3" xfId="32847" xr:uid="{1E16ACAC-8AB5-4E68-AA5F-8C1F59A7674B}"/>
    <cellStyle name="หมายเหตุ 8 6 4" xfId="21266" xr:uid="{7780836D-A74A-4965-A7C8-1695B9359993}"/>
    <cellStyle name="หมายเหตุ 8 7" xfId="4166" xr:uid="{DD108F97-9242-4468-8FF9-AFA58194FE86}"/>
    <cellStyle name="หมายเหตุ 8 7 2" xfId="43425" xr:uid="{528C8E23-0D58-4BB6-A22C-A32600E8434D}"/>
    <cellStyle name="หมายเหตุ 8 7 3" xfId="34276" xr:uid="{798388C7-F849-4EC4-98BE-8E24603E5A76}"/>
    <cellStyle name="หมายเหตุ 8 7 4" xfId="22712" xr:uid="{598457E8-1065-48BE-BB0C-FD606FC5F0D9}"/>
    <cellStyle name="หมายเหตุ 8 8" xfId="4441" xr:uid="{6C4A4F5F-B785-4FD4-B89F-24B9B430D96B}"/>
    <cellStyle name="หมายเหตุ 8 8 2" xfId="45072" xr:uid="{7BC55C4E-F4AB-43EF-8417-85E428A7C90F}"/>
    <cellStyle name="หมายเหตุ 8 8 3" xfId="35927" xr:uid="{EC262B35-A910-4208-8875-6B7D32263167}"/>
    <cellStyle name="หมายเหตุ 8 8 4" xfId="24393" xr:uid="{A1931642-7537-46BC-BBA9-E6E03E1448A8}"/>
    <cellStyle name="หมายเหตุ 8 9" xfId="10796" xr:uid="{F49C4A91-B6E6-4F05-A221-B4A1457B856B}"/>
    <cellStyle name="หมายเหตุ 8 9 2" xfId="42928" xr:uid="{6E7AD8BC-EA45-4450-9EB9-141C2AC7AB3C}"/>
    <cellStyle name="หมายเหตุ 8 9 3" xfId="33778" xr:uid="{6D688029-DB57-42A9-AF2E-68988429E7D1}"/>
    <cellStyle name="หมายเหตุ 8 9 4" xfId="22205" xr:uid="{E9881B09-A1AB-4336-87CE-362D79748965}"/>
    <cellStyle name="หมายเหตุ 9" xfId="2159" xr:uid="{00000000-0005-0000-0000-00006F080000}"/>
    <cellStyle name="หมายเหตุ 9 10" xfId="14457" xr:uid="{B0465B3F-E579-4B9A-8260-1F77A12B2028}"/>
    <cellStyle name="หมายเหตุ 9 10 2" xfId="45882" xr:uid="{F6A0F3C3-7F50-44A3-BFAF-321A82392431}"/>
    <cellStyle name="หมายเหตุ 9 10 3" xfId="36737" xr:uid="{BCAF0264-5696-4327-8423-D6CE074399DE}"/>
    <cellStyle name="หมายเหตุ 9 10 4" xfId="25225" xr:uid="{29A426E6-4630-4E7F-AF86-A2CE3091D5E8}"/>
    <cellStyle name="หมายเหตุ 9 11" xfId="15130" xr:uid="{C7F777E2-0006-4A93-A0C1-F6EF4718D3C2}"/>
    <cellStyle name="หมายเหตุ 9 11 2" xfId="44677" xr:uid="{D4484562-C818-427A-9E8C-5F9C35892B3B}"/>
    <cellStyle name="หมายเหตุ 9 11 3" xfId="35532" xr:uid="{36D992F0-1F79-4C79-B362-853A3FA19B18}"/>
    <cellStyle name="หมายเหตุ 9 11 4" xfId="23989" xr:uid="{DD850E4F-99D5-4E14-9517-53FA5C01ADEA}"/>
    <cellStyle name="หมายเหตุ 9 12" xfId="13678" xr:uid="{8DD70722-D98C-4F10-8756-9AB75D881C6D}"/>
    <cellStyle name="หมายเหตุ 9 12 2" xfId="47113" xr:uid="{FBE02C57-DC4F-4D1E-BED8-37AC0EF0D82A}"/>
    <cellStyle name="หมายเหตุ 9 12 3" xfId="37969" xr:uid="{C1544A54-DF4E-42D5-8FA9-BA2E810FB97F}"/>
    <cellStyle name="หมายเหตุ 9 12 4" xfId="26555" xr:uid="{C1893797-C65A-4E91-B110-B7251E7C26BD}"/>
    <cellStyle name="หมายเหตุ 9 13" xfId="26940" xr:uid="{BD4E5D24-9CF7-43BA-882C-A808D72F0263}"/>
    <cellStyle name="หมายเหตุ 9 13 2" xfId="47468" xr:uid="{E0F1B56B-F003-4455-8C97-6C8A0011D667}"/>
    <cellStyle name="หมายเหตุ 9 13 3" xfId="38324" xr:uid="{3A3F46ED-3CD4-46A5-AA2D-3935095CAEDE}"/>
    <cellStyle name="หมายเหตุ 9 14" xfId="27488" xr:uid="{B437BCD1-C2E4-4C9C-8D2F-C17EDF11A1F5}"/>
    <cellStyle name="หมายเหตุ 9 15" xfId="49017" xr:uid="{8A8309AE-9DEB-4464-BCB0-17F9E99D4EEC}"/>
    <cellStyle name="หมายเหตุ 9 16" xfId="50960" xr:uid="{C08C1135-A228-40ED-820F-F7F73AA9ACFD}"/>
    <cellStyle name="หมายเหตุ 9 17" xfId="49952" xr:uid="{45F4BDBF-94FA-45F2-B2B6-B5ACA0A64884}"/>
    <cellStyle name="หมายเหตุ 9 18" xfId="51336" xr:uid="{9FFC28E8-0A51-4FD3-938A-6D6F42EA1369}"/>
    <cellStyle name="หมายเหตุ 9 19" xfId="52215" xr:uid="{C3C9DC36-1D8A-4AC6-BC71-A327F7860F6C}"/>
    <cellStyle name="หมายเหตุ 9 2" xfId="5482" xr:uid="{B49AB526-8738-41C6-A519-2C8537AA79C8}"/>
    <cellStyle name="หมายเหตุ 9 2 2" xfId="41207" xr:uid="{21153F40-8E8D-4C30-9631-8598367BEC28}"/>
    <cellStyle name="หมายเหตุ 9 2 3" xfId="31987" xr:uid="{2F0179A4-2746-4E5D-9612-BB87F6E1709B}"/>
    <cellStyle name="หมายเหตุ 9 2 4" xfId="20276" xr:uid="{C4AF8BF4-A506-49CD-B556-D7A4ABCFB422}"/>
    <cellStyle name="หมายเหตุ 9 20" xfId="53901" xr:uid="{5D865C65-422A-4D7E-A07C-00B334A99815}"/>
    <cellStyle name="หมายเหตุ 9 21" xfId="54415" xr:uid="{40A9D43F-2E25-41EF-BE05-AB034973289A}"/>
    <cellStyle name="หมายเหตุ 9 22" xfId="52825" xr:uid="{686E2A82-0163-477F-9A11-A06E91317C27}"/>
    <cellStyle name="หมายเหตุ 9 23" xfId="56394" xr:uid="{26C8B059-666C-4448-94DC-25349B072584}"/>
    <cellStyle name="หมายเหตุ 9 24" xfId="17130" xr:uid="{64761E7B-F70D-4495-9849-828E17B2740C}"/>
    <cellStyle name="หมายเหตุ 9 3" xfId="3906" xr:uid="{DAD68FD0-8C7E-4AF6-ADBB-2C4114057C87}"/>
    <cellStyle name="หมายเหตุ 9 3 2" xfId="41007" xr:uid="{E4B584F9-A8FC-402B-B6AD-AE67B177F4D5}"/>
    <cellStyle name="หมายเหตุ 9 3 3" xfId="31777" xr:uid="{46C4F335-286D-4DC8-9077-90C5A75CA852}"/>
    <cellStyle name="หมายเหตุ 9 3 4" xfId="20054" xr:uid="{AEB253B8-9812-46E9-B374-C7812A972F52}"/>
    <cellStyle name="หมายเหตุ 9 4" xfId="9524" xr:uid="{FBAD9CF3-2F10-4510-84A1-83206BCD10F1}"/>
    <cellStyle name="หมายเหตุ 9 4 2" xfId="41949" xr:uid="{0C846D3E-1A2E-4DB7-8B8E-26E7686FBA5A}"/>
    <cellStyle name="หมายเหตุ 9 4 3" xfId="32799" xr:uid="{B5F5CA87-E2B6-4561-8954-986BB6CCD244}"/>
    <cellStyle name="หมายเหตุ 9 4 4" xfId="21218" xr:uid="{B014431B-3ECE-4AC8-8F54-11A314262FAD}"/>
    <cellStyle name="หมายเหตุ 9 5" xfId="6497" xr:uid="{16E5F84A-8B54-4695-9932-EB413F6D0CEA}"/>
    <cellStyle name="หมายเหตุ 9 5 2" xfId="41987" xr:uid="{EC7D9FBE-4DAD-4E73-AA4F-44C0A4E38FBD}"/>
    <cellStyle name="หมายเหตุ 9 5 3" xfId="32837" xr:uid="{13EEEBC7-164C-418B-8C4B-A1A2AFBEEE8E}"/>
    <cellStyle name="หมายเหตุ 9 5 4" xfId="21256" xr:uid="{A6042854-4242-4226-8239-BB31E58CC987}"/>
    <cellStyle name="หมายเหตุ 9 6" xfId="11420" xr:uid="{4F5B3726-81F3-406A-A2EB-D81C1E4EBB18}"/>
    <cellStyle name="หมายเหตุ 9 6 2" xfId="43431" xr:uid="{DE069F9E-2540-487A-B8C7-2C492426A4EF}"/>
    <cellStyle name="หมายเหตุ 9 6 3" xfId="34282" xr:uid="{8CE6DDEB-ED1F-4189-A0E5-54D427E4B17D}"/>
    <cellStyle name="หมายเหตุ 9 6 4" xfId="22718" xr:uid="{F062A38A-06CC-4D6D-AC76-083B4BAFEC13}"/>
    <cellStyle name="หมายเหตุ 9 7" xfId="11858" xr:uid="{28FB6F54-CA44-422D-B6EE-6ED2CA7CF608}"/>
    <cellStyle name="หมายเหตุ 9 7 2" xfId="43223" xr:uid="{7092FA56-7F62-42D1-82F6-0BC670A91ABE}"/>
    <cellStyle name="หมายเหตุ 9 7 3" xfId="34073" xr:uid="{1A043C55-4BFA-4FFC-9AD9-C5F9A7900301}"/>
    <cellStyle name="หมายเหตุ 9 7 4" xfId="22507" xr:uid="{12935620-B8EF-4B99-8AEB-589070B8F291}"/>
    <cellStyle name="หมายเหตุ 9 8" xfId="12244" xr:uid="{735AC5AC-515E-4367-B318-52EB5675324D}"/>
    <cellStyle name="หมายเหตุ 9 8 2" xfId="42929" xr:uid="{4E84FDCA-9E87-4B83-A92F-23C31A62F5B6}"/>
    <cellStyle name="หมายเหตุ 9 8 3" xfId="33779" xr:uid="{03640047-9FD2-43D2-8D66-6AA41B142ACE}"/>
    <cellStyle name="หมายเหตุ 9 8 4" xfId="22206" xr:uid="{474FF334-5906-4677-A814-2F9A675AEF38}"/>
    <cellStyle name="หมายเหตุ 9 9" xfId="12573" xr:uid="{10520761-A0A3-4CCB-B5C7-D7E2798F3F43}"/>
    <cellStyle name="หมายเหตุ 9 9 2" xfId="39939" xr:uid="{BBDF5921-4628-42F9-87E5-51A6FD3759B1}"/>
    <cellStyle name="หมายเหตุ 9 9 3" xfId="30706" xr:uid="{F452B5E5-35D5-4AB3-8897-B114F662B9D5}"/>
    <cellStyle name="หมายเหตุ 9 9 4" xfId="18951" xr:uid="{C5534655-04C6-4B06-82B4-3C680E313B75}"/>
    <cellStyle name="หัวเรื่อง 1" xfId="2160" xr:uid="{00000000-0005-0000-0000-000070080000}"/>
    <cellStyle name="หัวเรื่อง 1 2" xfId="2161" xr:uid="{00000000-0005-0000-0000-000071080000}"/>
    <cellStyle name="หัวเรื่อง 2" xfId="2162" xr:uid="{00000000-0005-0000-0000-000072080000}"/>
    <cellStyle name="หัวเรื่อง 2 2" xfId="2163" xr:uid="{00000000-0005-0000-0000-000073080000}"/>
    <cellStyle name="หัวเรื่อง 3" xfId="2164" xr:uid="{00000000-0005-0000-0000-000074080000}"/>
    <cellStyle name="หัวเรื่อง 3 2" xfId="2165" xr:uid="{00000000-0005-0000-0000-000075080000}"/>
    <cellStyle name="หัวเรื่อง 4" xfId="2166" xr:uid="{00000000-0005-0000-0000-000076080000}"/>
    <cellStyle name="หัวเรื่อง 4 2" xfId="2167" xr:uid="{00000000-0005-0000-0000-000077080000}"/>
  </cellStyles>
  <dxfs count="0"/>
  <tableStyles count="0" defaultTableStyle="TableStyleMedium9" defaultPivotStyle="PivotStyleLight16"/>
  <colors>
    <mruColors>
      <color rgb="FFFAFAFA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acc\accpac\Plus41\ACCPAC\GL41A\Eng\Thailand%20EGV%202002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9.125\major%20cineplex%20group%20(head%20office)%202548\Program%20Files\ACCPAC\FR\Report%20for%20Major\Management%20Report\CONSOL-New%20Report%202006%20(Jongrak)\01-MJG-Report%20Audit-Allo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AGING LOCAL"/>
      <sheetName val="Standing data"/>
      <sheetName val="DB"/>
      <sheetName val="Drop Down"/>
      <sheetName val="Setup"/>
      <sheetName val="Formular"/>
      <sheetName val="donnee pdt"/>
      <sheetName val="PNL"/>
      <sheetName val="Depreciation"/>
      <sheetName val="หน้า 1"/>
      <sheetName val="Incidental Cost"/>
      <sheetName val="ReFormat"/>
      <sheetName val="Lightning"/>
      <sheetName val="ForcastImportNET"/>
      <sheetName val="Links"/>
      <sheetName val="Taux"/>
      <sheetName val="PMT P&amp;L"/>
      <sheetName val="Selling and Admins (DON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  <sheetName val="P&amp;L"/>
      <sheetName val="D_P&amp;L-P"/>
      <sheetName val="D_P&amp;L-LC"/>
      <sheetName val="D_P&amp;L-Q"/>
      <sheetName val="Location Codes"/>
      <sheetName val="AGING LOCAL"/>
      <sheetName val="Drop Down"/>
      <sheetName val="Library Procedures"/>
      <sheetName val="หนี้สิน"/>
      <sheetName val="งบกำไรขาดทุน"/>
      <sheetName val="Threshold"/>
      <sheetName val="2003 FIN COST TO DIV"/>
      <sheetName val="2003 ADM CAL TO DIV"/>
      <sheetName val="segment classifications"/>
      <sheetName val="ExRate"/>
      <sheetName val="11"/>
      <sheetName val="10K4"/>
      <sheetName val="공정가치"/>
    </sheetNames>
    <sheetDataSet>
      <sheetData sheetId="0" refreshError="1">
        <row r="1">
          <cell r="A1" t="str">
            <v>.. Specification name: QUIKINC2</v>
          </cell>
        </row>
        <row r="2">
          <cell r="A2" t="str">
            <v xml:space="preserve">.. </v>
          </cell>
        </row>
        <row r="3">
          <cell r="A3" t="str">
            <v>.. This specification file will produce a statement of earnings with two</v>
          </cell>
        </row>
        <row r="4">
          <cell r="A4" t="str">
            <v>.. columns of figures showing current year to date (YTD) earnings and</v>
          </cell>
        </row>
        <row r="5">
          <cell r="A5" t="str">
            <v>.. previous year to date earnings.</v>
          </cell>
        </row>
        <row r="6">
          <cell r="A6" t="str">
            <v>..Setup a constant for the number of periods in the current year in cell G6</v>
          </cell>
        </row>
        <row r="7">
          <cell r="A7" t="str">
            <v>..</v>
          </cell>
        </row>
        <row r="8">
          <cell r="I8" t="str">
            <v>Major Cineplex Group PLC.</v>
          </cell>
        </row>
        <row r="9">
          <cell r="I9" t="str">
            <v>Profit &amp; Loss Statement</v>
          </cell>
        </row>
        <row r="10">
          <cell r="I10" t="str">
            <v>Location</v>
          </cell>
          <cell r="J10" t="str">
            <v>All</v>
          </cell>
        </row>
        <row r="11">
          <cell r="I11" t="str">
            <v>BU</v>
          </cell>
          <cell r="J11" t="str">
            <v>All</v>
          </cell>
        </row>
        <row r="12">
          <cell r="I12" t="str">
            <v>Period</v>
          </cell>
          <cell r="J12" t="str">
            <v>Mar'06</v>
          </cell>
        </row>
        <row r="14">
          <cell r="K14" t="str">
            <v>Jan'06</v>
          </cell>
          <cell r="L14" t="str">
            <v>Feb'06</v>
          </cell>
          <cell r="M14" t="str">
            <v>Mar'06</v>
          </cell>
          <cell r="N14" t="str">
            <v>Apr'06</v>
          </cell>
          <cell r="O14" t="str">
            <v>May'06</v>
          </cell>
          <cell r="P14" t="str">
            <v>Jun'06</v>
          </cell>
          <cell r="Q14" t="str">
            <v>Jul'06</v>
          </cell>
          <cell r="R14" t="str">
            <v>Aug'06</v>
          </cell>
          <cell r="S14" t="str">
            <v>Sep'06</v>
          </cell>
          <cell r="T14" t="str">
            <v>Oct'06</v>
          </cell>
          <cell r="U14" t="str">
            <v>Nov'06</v>
          </cell>
          <cell r="V14" t="str">
            <v>Dec'06</v>
          </cell>
          <cell r="W14" t="str">
            <v>Total</v>
          </cell>
          <cell r="X14" t="str">
            <v>Q1'2006</v>
          </cell>
          <cell r="Y14" t="str">
            <v>Q2'2006</v>
          </cell>
          <cell r="Z14" t="str">
            <v>Q3'2006</v>
          </cell>
          <cell r="AA14" t="str">
            <v>Q4'2006</v>
          </cell>
          <cell r="AB14" t="str">
            <v>CUM-1Q'2006</v>
          </cell>
          <cell r="AC14" t="str">
            <v>CUM-2Q'2006</v>
          </cell>
          <cell r="AD14" t="str">
            <v>CUM-3Q'2006</v>
          </cell>
          <cell r="AE14" t="str">
            <v>CUM-4Q'2006</v>
          </cell>
        </row>
        <row r="16">
          <cell r="A16" t="str">
            <v>\\ACCT</v>
          </cell>
          <cell r="B16">
            <v>0</v>
          </cell>
          <cell r="C16">
            <v>0</v>
          </cell>
          <cell r="D16" t="str">
            <v>T</v>
          </cell>
          <cell r="E16">
            <v>0</v>
          </cell>
          <cell r="F16">
            <v>0</v>
          </cell>
          <cell r="G16">
            <v>0</v>
          </cell>
          <cell r="H16" t="str">
            <v>=FRACCT("ACCTFMTTD")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9">
          <cell r="A19" t="str">
            <v>401100-%%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>001</v>
          </cell>
          <cell r="I19">
            <v>0</v>
          </cell>
          <cell r="J19" t="str">
            <v>Film Revenue</v>
          </cell>
          <cell r="K19" t="str">
            <v>\</v>
          </cell>
          <cell r="L19" t="str">
            <v>\</v>
          </cell>
          <cell r="M19" t="str">
            <v>\</v>
          </cell>
          <cell r="N19" t="str">
            <v>\</v>
          </cell>
          <cell r="O19" t="str">
            <v>\</v>
          </cell>
          <cell r="P19" t="str">
            <v>\</v>
          </cell>
          <cell r="Q19" t="str">
            <v>\</v>
          </cell>
          <cell r="R19" t="str">
            <v>\</v>
          </cell>
          <cell r="S19" t="str">
            <v>\</v>
          </cell>
          <cell r="T19" t="str">
            <v>\</v>
          </cell>
          <cell r="U19" t="str">
            <v>\</v>
          </cell>
          <cell r="V19" t="str">
            <v>\</v>
          </cell>
          <cell r="W19" t="str">
            <v>\</v>
          </cell>
          <cell r="X19" t="str">
            <v>\</v>
          </cell>
          <cell r="Y19" t="str">
            <v>\</v>
          </cell>
          <cell r="Z19" t="str">
            <v>\</v>
          </cell>
          <cell r="AA19" t="str">
            <v>\</v>
          </cell>
          <cell r="AB19" t="str">
            <v>\</v>
          </cell>
          <cell r="AC19" t="str">
            <v>\</v>
          </cell>
          <cell r="AD19" t="str">
            <v>\</v>
          </cell>
          <cell r="AE19" t="str">
            <v>\</v>
          </cell>
        </row>
        <row r="20">
          <cell r="A20" t="str">
            <v>401101-%%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002</v>
          </cell>
          <cell r="I20">
            <v>0</v>
          </cell>
          <cell r="J20" t="str">
            <v>Film Revenue - Promotion</v>
          </cell>
          <cell r="K20" t="str">
            <v>\</v>
          </cell>
          <cell r="L20" t="str">
            <v>\</v>
          </cell>
          <cell r="M20" t="str">
            <v>\</v>
          </cell>
          <cell r="N20" t="str">
            <v>\</v>
          </cell>
          <cell r="O20" t="str">
            <v>\</v>
          </cell>
          <cell r="P20" t="str">
            <v>\</v>
          </cell>
          <cell r="Q20" t="str">
            <v>\</v>
          </cell>
          <cell r="R20" t="str">
            <v>\</v>
          </cell>
          <cell r="S20" t="str">
            <v>\</v>
          </cell>
          <cell r="T20" t="str">
            <v>\</v>
          </cell>
          <cell r="U20" t="str">
            <v>\</v>
          </cell>
          <cell r="V20" t="str">
            <v>\</v>
          </cell>
          <cell r="W20" t="str">
            <v>\</v>
          </cell>
          <cell r="X20" t="str">
            <v>\</v>
          </cell>
          <cell r="Y20" t="str">
            <v>\</v>
          </cell>
          <cell r="Z20" t="str">
            <v>\</v>
          </cell>
          <cell r="AA20" t="str">
            <v>\</v>
          </cell>
          <cell r="AB20" t="str">
            <v>\</v>
          </cell>
          <cell r="AC20" t="str">
            <v>\</v>
          </cell>
          <cell r="AD20" t="str">
            <v>\</v>
          </cell>
          <cell r="AE20" t="str">
            <v>\</v>
          </cell>
        </row>
        <row r="21">
          <cell r="A21" t="str">
            <v>401102-%%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 t="str">
            <v>003</v>
          </cell>
          <cell r="I21">
            <v>0</v>
          </cell>
          <cell r="J21" t="str">
            <v>Film Revence Promotion Others</v>
          </cell>
          <cell r="K21" t="str">
            <v>\</v>
          </cell>
          <cell r="L21" t="str">
            <v>\</v>
          </cell>
          <cell r="M21" t="str">
            <v>\</v>
          </cell>
          <cell r="N21" t="str">
            <v>\</v>
          </cell>
          <cell r="O21" t="str">
            <v>\</v>
          </cell>
          <cell r="P21" t="str">
            <v>\</v>
          </cell>
          <cell r="Q21" t="str">
            <v>\</v>
          </cell>
          <cell r="R21" t="str">
            <v>\</v>
          </cell>
          <cell r="S21" t="str">
            <v>\</v>
          </cell>
          <cell r="T21" t="str">
            <v>\</v>
          </cell>
          <cell r="U21" t="str">
            <v>\</v>
          </cell>
          <cell r="V21" t="str">
            <v>\</v>
          </cell>
          <cell r="W21" t="str">
            <v>\</v>
          </cell>
          <cell r="X21" t="str">
            <v>\</v>
          </cell>
          <cell r="Y21" t="str">
            <v>\</v>
          </cell>
          <cell r="Z21" t="str">
            <v>\</v>
          </cell>
          <cell r="AA21" t="str">
            <v>\</v>
          </cell>
          <cell r="AB21" t="str">
            <v>\</v>
          </cell>
          <cell r="AC21" t="str">
            <v>\</v>
          </cell>
          <cell r="AD21" t="str">
            <v>\</v>
          </cell>
          <cell r="AE21" t="str">
            <v>\</v>
          </cell>
        </row>
        <row r="22">
          <cell r="A22" t="str">
            <v>401200-%%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004</v>
          </cell>
          <cell r="I22">
            <v>0</v>
          </cell>
          <cell r="J22" t="str">
            <v>Function Incomes</v>
          </cell>
          <cell r="K22" t="str">
            <v>\</v>
          </cell>
          <cell r="L22" t="str">
            <v>\</v>
          </cell>
          <cell r="M22" t="str">
            <v>\</v>
          </cell>
          <cell r="N22" t="str">
            <v>\</v>
          </cell>
          <cell r="O22" t="str">
            <v>\</v>
          </cell>
          <cell r="P22" t="str">
            <v>\</v>
          </cell>
          <cell r="Q22" t="str">
            <v>\</v>
          </cell>
          <cell r="R22" t="str">
            <v>\</v>
          </cell>
          <cell r="S22" t="str">
            <v>\</v>
          </cell>
          <cell r="T22" t="str">
            <v>\</v>
          </cell>
          <cell r="U22" t="str">
            <v>\</v>
          </cell>
          <cell r="V22" t="str">
            <v>\</v>
          </cell>
          <cell r="W22" t="str">
            <v>\</v>
          </cell>
          <cell r="X22" t="str">
            <v>\</v>
          </cell>
          <cell r="Y22" t="str">
            <v>\</v>
          </cell>
          <cell r="Z22" t="str">
            <v>\</v>
          </cell>
          <cell r="AA22" t="str">
            <v>\</v>
          </cell>
          <cell r="AB22" t="str">
            <v>\</v>
          </cell>
          <cell r="AC22" t="str">
            <v>\</v>
          </cell>
          <cell r="AD22" t="str">
            <v>\</v>
          </cell>
          <cell r="AE22" t="str">
            <v>\</v>
          </cell>
        </row>
        <row r="23">
          <cell r="A23" t="str">
            <v>401201-%%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 t="str">
            <v>005</v>
          </cell>
          <cell r="I23">
            <v>0</v>
          </cell>
          <cell r="J23" t="str">
            <v>Projector Rental Incomes</v>
          </cell>
          <cell r="K23" t="str">
            <v>\</v>
          </cell>
          <cell r="L23" t="str">
            <v>\</v>
          </cell>
          <cell r="M23" t="str">
            <v>\</v>
          </cell>
          <cell r="N23" t="str">
            <v>\</v>
          </cell>
          <cell r="O23" t="str">
            <v>\</v>
          </cell>
          <cell r="P23" t="str">
            <v>\</v>
          </cell>
          <cell r="Q23" t="str">
            <v>\</v>
          </cell>
          <cell r="R23" t="str">
            <v>\</v>
          </cell>
          <cell r="S23" t="str">
            <v>\</v>
          </cell>
          <cell r="T23" t="str">
            <v>\</v>
          </cell>
          <cell r="U23" t="str">
            <v>\</v>
          </cell>
          <cell r="V23" t="str">
            <v>\</v>
          </cell>
          <cell r="W23" t="str">
            <v>\</v>
          </cell>
          <cell r="X23" t="str">
            <v>\</v>
          </cell>
          <cell r="Y23" t="str">
            <v>\</v>
          </cell>
          <cell r="Z23" t="str">
            <v>\</v>
          </cell>
          <cell r="AA23" t="str">
            <v>\</v>
          </cell>
          <cell r="AB23" t="str">
            <v>\</v>
          </cell>
          <cell r="AC23" t="str">
            <v>\</v>
          </cell>
          <cell r="AD23" t="str">
            <v>\</v>
          </cell>
          <cell r="AE23" t="str">
            <v>\</v>
          </cell>
        </row>
        <row r="24">
          <cell r="A24" t="str">
            <v>401202-%%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>006</v>
          </cell>
          <cell r="I24">
            <v>0</v>
          </cell>
          <cell r="J24" t="str">
            <v>Auditorium Incomes</v>
          </cell>
          <cell r="K24" t="str">
            <v>\</v>
          </cell>
          <cell r="L24" t="str">
            <v>\</v>
          </cell>
          <cell r="M24" t="str">
            <v>\</v>
          </cell>
          <cell r="N24" t="str">
            <v>\</v>
          </cell>
          <cell r="O24" t="str">
            <v>\</v>
          </cell>
          <cell r="P24" t="str">
            <v>\</v>
          </cell>
          <cell r="Q24" t="str">
            <v>\</v>
          </cell>
          <cell r="R24" t="str">
            <v>\</v>
          </cell>
          <cell r="S24" t="str">
            <v>\</v>
          </cell>
          <cell r="T24" t="str">
            <v>\</v>
          </cell>
          <cell r="U24" t="str">
            <v>\</v>
          </cell>
          <cell r="V24" t="str">
            <v>\</v>
          </cell>
          <cell r="W24" t="str">
            <v>\</v>
          </cell>
          <cell r="X24" t="str">
            <v>\</v>
          </cell>
          <cell r="Y24" t="str">
            <v>\</v>
          </cell>
          <cell r="Z24" t="str">
            <v>\</v>
          </cell>
          <cell r="AA24" t="str">
            <v>\</v>
          </cell>
          <cell r="AB24" t="str">
            <v>\</v>
          </cell>
          <cell r="AC24" t="str">
            <v>\</v>
          </cell>
          <cell r="AD24" t="str">
            <v>\</v>
          </cell>
          <cell r="AE24" t="str">
            <v>\</v>
          </cell>
        </row>
        <row r="25">
          <cell r="A25" t="str">
            <v>401300-%%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>007</v>
          </cell>
          <cell r="I25">
            <v>0</v>
          </cell>
          <cell r="J25" t="str">
            <v>Tissue Paper Incomes</v>
          </cell>
          <cell r="K25" t="str">
            <v>\</v>
          </cell>
          <cell r="L25" t="str">
            <v>\</v>
          </cell>
          <cell r="M25" t="str">
            <v>\</v>
          </cell>
          <cell r="N25" t="str">
            <v>\</v>
          </cell>
          <cell r="O25" t="str">
            <v>\</v>
          </cell>
          <cell r="P25" t="str">
            <v>\</v>
          </cell>
          <cell r="Q25" t="str">
            <v>\</v>
          </cell>
          <cell r="R25" t="str">
            <v>\</v>
          </cell>
          <cell r="S25" t="str">
            <v>\</v>
          </cell>
          <cell r="T25" t="str">
            <v>\</v>
          </cell>
          <cell r="U25" t="str">
            <v>\</v>
          </cell>
          <cell r="V25" t="str">
            <v>\</v>
          </cell>
          <cell r="W25" t="str">
            <v>\</v>
          </cell>
          <cell r="X25" t="str">
            <v>\</v>
          </cell>
          <cell r="Y25" t="str">
            <v>\</v>
          </cell>
          <cell r="Z25" t="str">
            <v>\</v>
          </cell>
          <cell r="AA25" t="str">
            <v>\</v>
          </cell>
          <cell r="AB25" t="str">
            <v>\</v>
          </cell>
          <cell r="AC25" t="str">
            <v>\</v>
          </cell>
          <cell r="AD25" t="str">
            <v>\</v>
          </cell>
          <cell r="AE25" t="str">
            <v>\</v>
          </cell>
        </row>
        <row r="26">
          <cell r="A26" t="str">
            <v>401309-%%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008</v>
          </cell>
          <cell r="I26">
            <v>0</v>
          </cell>
          <cell r="J26" t="str">
            <v>Other Cinema Incomes</v>
          </cell>
          <cell r="K26" t="str">
            <v>\</v>
          </cell>
          <cell r="L26" t="str">
            <v>\</v>
          </cell>
          <cell r="M26" t="str">
            <v>\</v>
          </cell>
          <cell r="N26" t="str">
            <v>\</v>
          </cell>
          <cell r="O26" t="str">
            <v>\</v>
          </cell>
          <cell r="P26" t="str">
            <v>\</v>
          </cell>
          <cell r="Q26" t="str">
            <v>\</v>
          </cell>
          <cell r="R26" t="str">
            <v>\</v>
          </cell>
          <cell r="S26" t="str">
            <v>\</v>
          </cell>
          <cell r="T26" t="str">
            <v>\</v>
          </cell>
          <cell r="U26" t="str">
            <v>\</v>
          </cell>
          <cell r="V26" t="str">
            <v>\</v>
          </cell>
          <cell r="W26" t="str">
            <v>\</v>
          </cell>
          <cell r="X26" t="str">
            <v>\</v>
          </cell>
          <cell r="Y26" t="str">
            <v>\</v>
          </cell>
          <cell r="Z26" t="str">
            <v>\</v>
          </cell>
          <cell r="AA26" t="str">
            <v>\</v>
          </cell>
          <cell r="AB26" t="str">
            <v>\</v>
          </cell>
          <cell r="AC26" t="str">
            <v>\</v>
          </cell>
          <cell r="AD26" t="str">
            <v>\</v>
          </cell>
          <cell r="AE26" t="str">
            <v>\</v>
          </cell>
        </row>
        <row r="27">
          <cell r="A27" t="str">
            <v>402100-%%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 t="str">
            <v>009</v>
          </cell>
          <cell r="I27">
            <v>0</v>
          </cell>
          <cell r="J27" t="str">
            <v>Concession Revenue</v>
          </cell>
          <cell r="K27" t="str">
            <v>\</v>
          </cell>
          <cell r="L27" t="str">
            <v>\</v>
          </cell>
          <cell r="M27" t="str">
            <v>\</v>
          </cell>
          <cell r="N27" t="str">
            <v>\</v>
          </cell>
          <cell r="O27" t="str">
            <v>\</v>
          </cell>
          <cell r="P27" t="str">
            <v>\</v>
          </cell>
          <cell r="Q27" t="str">
            <v>\</v>
          </cell>
          <cell r="R27" t="str">
            <v>\</v>
          </cell>
          <cell r="S27" t="str">
            <v>\</v>
          </cell>
          <cell r="T27" t="str">
            <v>\</v>
          </cell>
          <cell r="U27" t="str">
            <v>\</v>
          </cell>
          <cell r="V27" t="str">
            <v>\</v>
          </cell>
          <cell r="W27" t="str">
            <v>\</v>
          </cell>
          <cell r="X27" t="str">
            <v>\</v>
          </cell>
          <cell r="Y27" t="str">
            <v>\</v>
          </cell>
          <cell r="Z27" t="str">
            <v>\</v>
          </cell>
          <cell r="AA27" t="str">
            <v>\</v>
          </cell>
          <cell r="AB27" t="str">
            <v>\</v>
          </cell>
          <cell r="AC27" t="str">
            <v>\</v>
          </cell>
          <cell r="AD27" t="str">
            <v>\</v>
          </cell>
          <cell r="AE27" t="str">
            <v>\</v>
          </cell>
        </row>
        <row r="28">
          <cell r="A28" t="str">
            <v>402101-%%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>010</v>
          </cell>
          <cell r="I28">
            <v>0</v>
          </cell>
          <cell r="J28" t="str">
            <v>Concession Revenue -Promotion</v>
          </cell>
          <cell r="K28" t="str">
            <v>\</v>
          </cell>
          <cell r="L28" t="str">
            <v>\</v>
          </cell>
          <cell r="M28" t="str">
            <v>\</v>
          </cell>
          <cell r="N28" t="str">
            <v>\</v>
          </cell>
          <cell r="O28" t="str">
            <v>\</v>
          </cell>
          <cell r="P28" t="str">
            <v>\</v>
          </cell>
          <cell r="Q28" t="str">
            <v>\</v>
          </cell>
          <cell r="R28" t="str">
            <v>\</v>
          </cell>
          <cell r="S28" t="str">
            <v>\</v>
          </cell>
          <cell r="T28" t="str">
            <v>\</v>
          </cell>
          <cell r="U28" t="str">
            <v>\</v>
          </cell>
          <cell r="V28" t="str">
            <v>\</v>
          </cell>
          <cell r="W28" t="str">
            <v>\</v>
          </cell>
          <cell r="X28" t="str">
            <v>\</v>
          </cell>
          <cell r="Y28" t="str">
            <v>\</v>
          </cell>
          <cell r="Z28" t="str">
            <v>\</v>
          </cell>
          <cell r="AA28" t="str">
            <v>\</v>
          </cell>
          <cell r="AB28" t="str">
            <v>\</v>
          </cell>
          <cell r="AC28" t="str">
            <v>\</v>
          </cell>
          <cell r="AD28" t="str">
            <v>\</v>
          </cell>
          <cell r="AE28" t="str">
            <v>\</v>
          </cell>
        </row>
        <row r="29">
          <cell r="A29" t="str">
            <v>402102-%%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011</v>
          </cell>
          <cell r="I29">
            <v>0</v>
          </cell>
          <cell r="J29" t="str">
            <v>Concession Revenue Promotion Others</v>
          </cell>
          <cell r="K29" t="str">
            <v>\</v>
          </cell>
          <cell r="L29" t="str">
            <v>\</v>
          </cell>
          <cell r="M29" t="str">
            <v>\</v>
          </cell>
          <cell r="N29" t="str">
            <v>\</v>
          </cell>
          <cell r="O29" t="str">
            <v>\</v>
          </cell>
          <cell r="P29" t="str">
            <v>\</v>
          </cell>
          <cell r="Q29" t="str">
            <v>\</v>
          </cell>
          <cell r="R29" t="str">
            <v>\</v>
          </cell>
          <cell r="S29" t="str">
            <v>\</v>
          </cell>
          <cell r="T29" t="str">
            <v>\</v>
          </cell>
          <cell r="U29" t="str">
            <v>\</v>
          </cell>
          <cell r="V29" t="str">
            <v>\</v>
          </cell>
          <cell r="W29" t="str">
            <v>\</v>
          </cell>
          <cell r="X29" t="str">
            <v>\</v>
          </cell>
          <cell r="Y29" t="str">
            <v>\</v>
          </cell>
          <cell r="Z29" t="str">
            <v>\</v>
          </cell>
          <cell r="AA29" t="str">
            <v>\</v>
          </cell>
          <cell r="AB29" t="str">
            <v>\</v>
          </cell>
          <cell r="AC29" t="str">
            <v>\</v>
          </cell>
          <cell r="AD29" t="str">
            <v>\</v>
          </cell>
          <cell r="AE29" t="str">
            <v>\</v>
          </cell>
        </row>
        <row r="30">
          <cell r="A30" t="str">
            <v>403100-%%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012</v>
          </cell>
          <cell r="I30">
            <v>0</v>
          </cell>
          <cell r="J30" t="str">
            <v>Membership Incomes</v>
          </cell>
          <cell r="K30" t="str">
            <v>\</v>
          </cell>
          <cell r="L30" t="str">
            <v>\</v>
          </cell>
          <cell r="M30" t="str">
            <v>\</v>
          </cell>
          <cell r="N30" t="str">
            <v>\</v>
          </cell>
          <cell r="O30" t="str">
            <v>\</v>
          </cell>
          <cell r="P30" t="str">
            <v>\</v>
          </cell>
          <cell r="Q30" t="str">
            <v>\</v>
          </cell>
          <cell r="R30" t="str">
            <v>\</v>
          </cell>
          <cell r="S30" t="str">
            <v>\</v>
          </cell>
          <cell r="T30" t="str">
            <v>\</v>
          </cell>
          <cell r="U30" t="str">
            <v>\</v>
          </cell>
          <cell r="V30" t="str">
            <v>\</v>
          </cell>
          <cell r="W30" t="str">
            <v>\</v>
          </cell>
          <cell r="X30" t="str">
            <v>\</v>
          </cell>
          <cell r="Y30" t="str">
            <v>\</v>
          </cell>
          <cell r="Z30" t="str">
            <v>\</v>
          </cell>
          <cell r="AA30" t="str">
            <v>\</v>
          </cell>
          <cell r="AB30" t="str">
            <v>\</v>
          </cell>
          <cell r="AC30" t="str">
            <v>\</v>
          </cell>
          <cell r="AD30" t="str">
            <v>\</v>
          </cell>
          <cell r="AE30" t="str">
            <v>\</v>
          </cell>
        </row>
        <row r="31">
          <cell r="A31" t="str">
            <v>404100-%%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>013</v>
          </cell>
          <cell r="I31">
            <v>0</v>
          </cell>
          <cell r="J31" t="str">
            <v>Gift Voucher Incomes</v>
          </cell>
          <cell r="K31" t="str">
            <v>\</v>
          </cell>
          <cell r="L31" t="str">
            <v>\</v>
          </cell>
          <cell r="M31" t="str">
            <v>\</v>
          </cell>
          <cell r="N31" t="str">
            <v>\</v>
          </cell>
          <cell r="O31" t="str">
            <v>\</v>
          </cell>
          <cell r="P31" t="str">
            <v>\</v>
          </cell>
          <cell r="Q31" t="str">
            <v>\</v>
          </cell>
          <cell r="R31" t="str">
            <v>\</v>
          </cell>
          <cell r="S31" t="str">
            <v>\</v>
          </cell>
          <cell r="T31" t="str">
            <v>\</v>
          </cell>
          <cell r="U31" t="str">
            <v>\</v>
          </cell>
          <cell r="V31" t="str">
            <v>\</v>
          </cell>
          <cell r="W31" t="str">
            <v>\</v>
          </cell>
          <cell r="X31" t="str">
            <v>\</v>
          </cell>
          <cell r="Y31" t="str">
            <v>\</v>
          </cell>
          <cell r="Z31" t="str">
            <v>\</v>
          </cell>
          <cell r="AA31" t="str">
            <v>\</v>
          </cell>
          <cell r="AB31" t="str">
            <v>\</v>
          </cell>
          <cell r="AC31" t="str">
            <v>\</v>
          </cell>
          <cell r="AD31" t="str">
            <v>\</v>
          </cell>
          <cell r="AE31" t="str">
            <v>\</v>
          </cell>
        </row>
        <row r="32">
          <cell r="A32" t="str">
            <v>404101-%%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014</v>
          </cell>
          <cell r="I32">
            <v>0</v>
          </cell>
          <cell r="J32" t="str">
            <v>Gift Voucher Incomes - I - Major</v>
          </cell>
          <cell r="K32" t="str">
            <v>\</v>
          </cell>
          <cell r="L32" t="str">
            <v>\</v>
          </cell>
          <cell r="M32" t="str">
            <v>\</v>
          </cell>
          <cell r="N32" t="str">
            <v>\</v>
          </cell>
          <cell r="O32" t="str">
            <v>\</v>
          </cell>
          <cell r="P32" t="str">
            <v>\</v>
          </cell>
          <cell r="Q32" t="str">
            <v>\</v>
          </cell>
          <cell r="R32" t="str">
            <v>\</v>
          </cell>
          <cell r="S32" t="str">
            <v>\</v>
          </cell>
          <cell r="T32" t="str">
            <v>\</v>
          </cell>
          <cell r="U32" t="str">
            <v>\</v>
          </cell>
          <cell r="V32" t="str">
            <v>\</v>
          </cell>
          <cell r="W32" t="str">
            <v>\</v>
          </cell>
          <cell r="X32" t="str">
            <v>\</v>
          </cell>
          <cell r="Y32" t="str">
            <v>\</v>
          </cell>
          <cell r="Z32" t="str">
            <v>\</v>
          </cell>
          <cell r="AA32" t="str">
            <v>\</v>
          </cell>
          <cell r="AB32" t="str">
            <v>\</v>
          </cell>
          <cell r="AC32" t="str">
            <v>\</v>
          </cell>
          <cell r="AD32" t="str">
            <v>\</v>
          </cell>
          <cell r="AE32" t="str">
            <v>\</v>
          </cell>
        </row>
        <row r="33">
          <cell r="A33" t="str">
            <v>404102-%%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015</v>
          </cell>
          <cell r="I33">
            <v>0</v>
          </cell>
          <cell r="J33" t="str">
            <v>Gift Voucher Incomes - M Cash</v>
          </cell>
          <cell r="K33" t="str">
            <v>\</v>
          </cell>
          <cell r="L33" t="str">
            <v>\</v>
          </cell>
          <cell r="M33" t="str">
            <v>\</v>
          </cell>
          <cell r="N33" t="str">
            <v>\</v>
          </cell>
          <cell r="O33" t="str">
            <v>\</v>
          </cell>
          <cell r="P33" t="str">
            <v>\</v>
          </cell>
          <cell r="Q33" t="str">
            <v>\</v>
          </cell>
          <cell r="R33" t="str">
            <v>\</v>
          </cell>
          <cell r="S33" t="str">
            <v>\</v>
          </cell>
          <cell r="T33" t="str">
            <v>\</v>
          </cell>
          <cell r="U33" t="str">
            <v>\</v>
          </cell>
          <cell r="V33" t="str">
            <v>\</v>
          </cell>
          <cell r="W33" t="str">
            <v>\</v>
          </cell>
          <cell r="X33" t="str">
            <v>\</v>
          </cell>
          <cell r="Y33" t="str">
            <v>\</v>
          </cell>
          <cell r="Z33" t="str">
            <v>\</v>
          </cell>
          <cell r="AA33" t="str">
            <v>\</v>
          </cell>
          <cell r="AB33" t="str">
            <v>\</v>
          </cell>
          <cell r="AC33" t="str">
            <v>\</v>
          </cell>
          <cell r="AD33" t="str">
            <v>\</v>
          </cell>
          <cell r="AE33" t="str">
            <v>\</v>
          </cell>
        </row>
        <row r="34">
          <cell r="A34" t="str">
            <v>404200-%%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>016</v>
          </cell>
          <cell r="I34">
            <v>0</v>
          </cell>
          <cell r="J34" t="str">
            <v>Gift Voucher Incomes-Promotion</v>
          </cell>
          <cell r="K34" t="str">
            <v>\</v>
          </cell>
          <cell r="L34" t="str">
            <v>\</v>
          </cell>
          <cell r="M34" t="str">
            <v>\</v>
          </cell>
          <cell r="N34" t="str">
            <v>\</v>
          </cell>
          <cell r="O34" t="str">
            <v>\</v>
          </cell>
          <cell r="P34" t="str">
            <v>\</v>
          </cell>
          <cell r="Q34" t="str">
            <v>\</v>
          </cell>
          <cell r="R34" t="str">
            <v>\</v>
          </cell>
          <cell r="S34" t="str">
            <v>\</v>
          </cell>
          <cell r="T34" t="str">
            <v>\</v>
          </cell>
          <cell r="U34" t="str">
            <v>\</v>
          </cell>
          <cell r="V34" t="str">
            <v>\</v>
          </cell>
          <cell r="W34" t="str">
            <v>\</v>
          </cell>
          <cell r="X34" t="str">
            <v>\</v>
          </cell>
          <cell r="Y34" t="str">
            <v>\</v>
          </cell>
          <cell r="Z34" t="str">
            <v>\</v>
          </cell>
          <cell r="AA34" t="str">
            <v>\</v>
          </cell>
          <cell r="AB34" t="str">
            <v>\</v>
          </cell>
          <cell r="AC34" t="str">
            <v>\</v>
          </cell>
          <cell r="AD34" t="str">
            <v>\</v>
          </cell>
          <cell r="AE34" t="str">
            <v>\</v>
          </cell>
        </row>
        <row r="35">
          <cell r="A35" t="str">
            <v>404300-%%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>017</v>
          </cell>
          <cell r="I35">
            <v>0</v>
          </cell>
          <cell r="J35" t="str">
            <v>Gift Voucher Incomes-Promotion(Concession)</v>
          </cell>
          <cell r="K35" t="str">
            <v>\</v>
          </cell>
          <cell r="L35" t="str">
            <v>\</v>
          </cell>
          <cell r="M35" t="str">
            <v>\</v>
          </cell>
          <cell r="N35" t="str">
            <v>\</v>
          </cell>
          <cell r="O35" t="str">
            <v>\</v>
          </cell>
          <cell r="P35" t="str">
            <v>\</v>
          </cell>
          <cell r="Q35" t="str">
            <v>\</v>
          </cell>
          <cell r="R35" t="str">
            <v>\</v>
          </cell>
          <cell r="S35" t="str">
            <v>\</v>
          </cell>
          <cell r="T35" t="str">
            <v>\</v>
          </cell>
          <cell r="U35" t="str">
            <v>\</v>
          </cell>
          <cell r="V35" t="str">
            <v>\</v>
          </cell>
          <cell r="W35" t="str">
            <v>\</v>
          </cell>
          <cell r="X35" t="str">
            <v>\</v>
          </cell>
          <cell r="Y35" t="str">
            <v>\</v>
          </cell>
          <cell r="Z35" t="str">
            <v>\</v>
          </cell>
          <cell r="AA35" t="str">
            <v>\</v>
          </cell>
          <cell r="AB35" t="str">
            <v>\</v>
          </cell>
          <cell r="AC35" t="str">
            <v>\</v>
          </cell>
          <cell r="AD35" t="str">
            <v>\</v>
          </cell>
          <cell r="AE35" t="str">
            <v>\</v>
          </cell>
        </row>
        <row r="36">
          <cell r="A36" t="str">
            <v>405100-%%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018</v>
          </cell>
          <cell r="I36">
            <v>0</v>
          </cell>
          <cell r="J36" t="str">
            <v>Film Revenue, I-Max</v>
          </cell>
          <cell r="K36" t="str">
            <v>\</v>
          </cell>
          <cell r="L36" t="str">
            <v>\</v>
          </cell>
          <cell r="M36" t="str">
            <v>\</v>
          </cell>
          <cell r="N36" t="str">
            <v>\</v>
          </cell>
          <cell r="O36" t="str">
            <v>\</v>
          </cell>
          <cell r="P36" t="str">
            <v>\</v>
          </cell>
          <cell r="Q36" t="str">
            <v>\</v>
          </cell>
          <cell r="R36" t="str">
            <v>\</v>
          </cell>
          <cell r="S36" t="str">
            <v>\</v>
          </cell>
          <cell r="T36" t="str">
            <v>\</v>
          </cell>
          <cell r="U36" t="str">
            <v>\</v>
          </cell>
          <cell r="V36" t="str">
            <v>\</v>
          </cell>
          <cell r="W36" t="str">
            <v>\</v>
          </cell>
          <cell r="X36" t="str">
            <v>\</v>
          </cell>
          <cell r="Y36" t="str">
            <v>\</v>
          </cell>
          <cell r="Z36" t="str">
            <v>\</v>
          </cell>
          <cell r="AA36" t="str">
            <v>\</v>
          </cell>
          <cell r="AB36" t="str">
            <v>\</v>
          </cell>
          <cell r="AC36" t="str">
            <v>\</v>
          </cell>
          <cell r="AD36" t="str">
            <v>\</v>
          </cell>
          <cell r="AE36" t="str">
            <v>\</v>
          </cell>
        </row>
        <row r="37">
          <cell r="A37" t="str">
            <v>405101-%%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019</v>
          </cell>
          <cell r="I37">
            <v>0</v>
          </cell>
          <cell r="J37" t="str">
            <v>Film Revenue, I-Max (Booking Fee)</v>
          </cell>
          <cell r="K37" t="str">
            <v>\</v>
          </cell>
          <cell r="L37" t="str">
            <v>\</v>
          </cell>
          <cell r="M37" t="str">
            <v>\</v>
          </cell>
          <cell r="N37" t="str">
            <v>\</v>
          </cell>
          <cell r="O37" t="str">
            <v>\</v>
          </cell>
          <cell r="P37" t="str">
            <v>\</v>
          </cell>
          <cell r="Q37" t="str">
            <v>\</v>
          </cell>
          <cell r="R37" t="str">
            <v>\</v>
          </cell>
          <cell r="S37" t="str">
            <v>\</v>
          </cell>
          <cell r="T37" t="str">
            <v>\</v>
          </cell>
          <cell r="U37" t="str">
            <v>\</v>
          </cell>
          <cell r="V37" t="str">
            <v>\</v>
          </cell>
          <cell r="W37" t="str">
            <v>\</v>
          </cell>
          <cell r="X37" t="str">
            <v>\</v>
          </cell>
          <cell r="Y37" t="str">
            <v>\</v>
          </cell>
          <cell r="Z37" t="str">
            <v>\</v>
          </cell>
          <cell r="AA37" t="str">
            <v>\</v>
          </cell>
          <cell r="AB37" t="str">
            <v>\</v>
          </cell>
          <cell r="AC37" t="str">
            <v>\</v>
          </cell>
          <cell r="AD37" t="str">
            <v>\</v>
          </cell>
          <cell r="AE37" t="str">
            <v>\</v>
          </cell>
        </row>
        <row r="38">
          <cell r="A38" t="str">
            <v>405200-%%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020</v>
          </cell>
          <cell r="I38">
            <v>0</v>
          </cell>
          <cell r="J38" t="str">
            <v>Concession Revenue, I-Max</v>
          </cell>
          <cell r="K38" t="str">
            <v>\</v>
          </cell>
          <cell r="L38" t="str">
            <v>\</v>
          </cell>
          <cell r="M38" t="str">
            <v>\</v>
          </cell>
          <cell r="N38" t="str">
            <v>\</v>
          </cell>
          <cell r="O38" t="str">
            <v>\</v>
          </cell>
          <cell r="P38" t="str">
            <v>\</v>
          </cell>
          <cell r="Q38" t="str">
            <v>\</v>
          </cell>
          <cell r="R38" t="str">
            <v>\</v>
          </cell>
          <cell r="S38" t="str">
            <v>\</v>
          </cell>
          <cell r="T38" t="str">
            <v>\</v>
          </cell>
          <cell r="U38" t="str">
            <v>\</v>
          </cell>
          <cell r="V38" t="str">
            <v>\</v>
          </cell>
          <cell r="W38" t="str">
            <v>\</v>
          </cell>
          <cell r="X38" t="str">
            <v>\</v>
          </cell>
          <cell r="Y38" t="str">
            <v>\</v>
          </cell>
          <cell r="Z38" t="str">
            <v>\</v>
          </cell>
          <cell r="AA38" t="str">
            <v>\</v>
          </cell>
          <cell r="AB38" t="str">
            <v>\</v>
          </cell>
          <cell r="AC38" t="str">
            <v>\</v>
          </cell>
          <cell r="AD38" t="str">
            <v>\</v>
          </cell>
          <cell r="AE38" t="str">
            <v>\</v>
          </cell>
        </row>
        <row r="39">
          <cell r="A39" t="str">
            <v>405201-%%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>021</v>
          </cell>
          <cell r="I39">
            <v>0</v>
          </cell>
          <cell r="J39" t="str">
            <v>Concession Revenue, I-Max (Promotion)</v>
          </cell>
          <cell r="K39" t="str">
            <v>\</v>
          </cell>
          <cell r="L39" t="str">
            <v>\</v>
          </cell>
          <cell r="M39" t="str">
            <v>\</v>
          </cell>
          <cell r="N39" t="str">
            <v>\</v>
          </cell>
          <cell r="O39" t="str">
            <v>\</v>
          </cell>
          <cell r="P39" t="str">
            <v>\</v>
          </cell>
          <cell r="Q39" t="str">
            <v>\</v>
          </cell>
          <cell r="R39" t="str">
            <v>\</v>
          </cell>
          <cell r="S39" t="str">
            <v>\</v>
          </cell>
          <cell r="T39" t="str">
            <v>\</v>
          </cell>
          <cell r="U39" t="str">
            <v>\</v>
          </cell>
          <cell r="V39" t="str">
            <v>\</v>
          </cell>
          <cell r="W39" t="str">
            <v>\</v>
          </cell>
          <cell r="X39" t="str">
            <v>\</v>
          </cell>
          <cell r="Y39" t="str">
            <v>\</v>
          </cell>
          <cell r="Z39" t="str">
            <v>\</v>
          </cell>
          <cell r="AA39" t="str">
            <v>\</v>
          </cell>
          <cell r="AB39" t="str">
            <v>\</v>
          </cell>
          <cell r="AC39" t="str">
            <v>\</v>
          </cell>
          <cell r="AD39" t="str">
            <v>\</v>
          </cell>
          <cell r="AE39" t="str">
            <v>\</v>
          </cell>
        </row>
        <row r="40">
          <cell r="A40" t="str">
            <v>406100-%%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>022</v>
          </cell>
          <cell r="I40">
            <v>0</v>
          </cell>
          <cell r="J40" t="str">
            <v>Bowling Games Incomes</v>
          </cell>
          <cell r="K40" t="str">
            <v>\</v>
          </cell>
          <cell r="L40" t="str">
            <v>\</v>
          </cell>
          <cell r="M40" t="str">
            <v>\</v>
          </cell>
          <cell r="N40" t="str">
            <v>\</v>
          </cell>
          <cell r="O40" t="str">
            <v>\</v>
          </cell>
          <cell r="P40" t="str">
            <v>\</v>
          </cell>
          <cell r="Q40" t="str">
            <v>\</v>
          </cell>
          <cell r="R40" t="str">
            <v>\</v>
          </cell>
          <cell r="S40" t="str">
            <v>\</v>
          </cell>
          <cell r="T40" t="str">
            <v>\</v>
          </cell>
          <cell r="U40" t="str">
            <v>\</v>
          </cell>
          <cell r="V40" t="str">
            <v>\</v>
          </cell>
          <cell r="W40" t="str">
            <v>\</v>
          </cell>
          <cell r="X40" t="str">
            <v>\</v>
          </cell>
          <cell r="Y40" t="str">
            <v>\</v>
          </cell>
          <cell r="Z40" t="str">
            <v>\</v>
          </cell>
          <cell r="AA40" t="str">
            <v>\</v>
          </cell>
          <cell r="AB40" t="str">
            <v>\</v>
          </cell>
          <cell r="AC40" t="str">
            <v>\</v>
          </cell>
          <cell r="AD40" t="str">
            <v>\</v>
          </cell>
          <cell r="AE40" t="str">
            <v>\</v>
          </cell>
        </row>
        <row r="41">
          <cell r="A41" t="str">
            <v>406101-%%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 t="str">
            <v>023</v>
          </cell>
          <cell r="I41">
            <v>0</v>
          </cell>
          <cell r="J41" t="str">
            <v>Shoe Rental Incomes</v>
          </cell>
          <cell r="K41" t="str">
            <v>\</v>
          </cell>
          <cell r="L41" t="str">
            <v>\</v>
          </cell>
          <cell r="M41" t="str">
            <v>\</v>
          </cell>
          <cell r="N41" t="str">
            <v>\</v>
          </cell>
          <cell r="O41" t="str">
            <v>\</v>
          </cell>
          <cell r="P41" t="str">
            <v>\</v>
          </cell>
          <cell r="Q41" t="str">
            <v>\</v>
          </cell>
          <cell r="R41" t="str">
            <v>\</v>
          </cell>
          <cell r="S41" t="str">
            <v>\</v>
          </cell>
          <cell r="T41" t="str">
            <v>\</v>
          </cell>
          <cell r="U41" t="str">
            <v>\</v>
          </cell>
          <cell r="V41" t="str">
            <v>\</v>
          </cell>
          <cell r="W41" t="str">
            <v>\</v>
          </cell>
          <cell r="X41" t="str">
            <v>\</v>
          </cell>
          <cell r="Y41" t="str">
            <v>\</v>
          </cell>
          <cell r="Z41" t="str">
            <v>\</v>
          </cell>
          <cell r="AA41" t="str">
            <v>\</v>
          </cell>
          <cell r="AB41" t="str">
            <v>\</v>
          </cell>
          <cell r="AC41" t="str">
            <v>\</v>
          </cell>
          <cell r="AD41" t="str">
            <v>\</v>
          </cell>
          <cell r="AE41" t="str">
            <v>\</v>
          </cell>
        </row>
        <row r="42">
          <cell r="A42" t="str">
            <v>406102-%%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 t="str">
            <v>024</v>
          </cell>
          <cell r="I42">
            <v>0</v>
          </cell>
          <cell r="J42" t="str">
            <v>Sock Selling Incomes</v>
          </cell>
          <cell r="K42" t="str">
            <v>\</v>
          </cell>
          <cell r="L42" t="str">
            <v>\</v>
          </cell>
          <cell r="M42" t="str">
            <v>\</v>
          </cell>
          <cell r="N42" t="str">
            <v>\</v>
          </cell>
          <cell r="O42" t="str">
            <v>\</v>
          </cell>
          <cell r="P42" t="str">
            <v>\</v>
          </cell>
          <cell r="Q42" t="str">
            <v>\</v>
          </cell>
          <cell r="R42" t="str">
            <v>\</v>
          </cell>
          <cell r="S42" t="str">
            <v>\</v>
          </cell>
          <cell r="T42" t="str">
            <v>\</v>
          </cell>
          <cell r="U42" t="str">
            <v>\</v>
          </cell>
          <cell r="V42" t="str">
            <v>\</v>
          </cell>
          <cell r="W42" t="str">
            <v>\</v>
          </cell>
          <cell r="X42" t="str">
            <v>\</v>
          </cell>
          <cell r="Y42" t="str">
            <v>\</v>
          </cell>
          <cell r="Z42" t="str">
            <v>\</v>
          </cell>
          <cell r="AA42" t="str">
            <v>\</v>
          </cell>
          <cell r="AB42" t="str">
            <v>\</v>
          </cell>
          <cell r="AC42" t="str">
            <v>\</v>
          </cell>
          <cell r="AD42" t="str">
            <v>\</v>
          </cell>
          <cell r="AE42" t="str">
            <v>\</v>
          </cell>
        </row>
        <row r="43">
          <cell r="A43" t="str">
            <v>406103-%%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>025</v>
          </cell>
          <cell r="I43">
            <v>0</v>
          </cell>
          <cell r="J43" t="str">
            <v>Reserved Lane Incomes</v>
          </cell>
          <cell r="K43" t="str">
            <v>\</v>
          </cell>
          <cell r="L43" t="str">
            <v>\</v>
          </cell>
          <cell r="M43" t="str">
            <v>\</v>
          </cell>
          <cell r="N43" t="str">
            <v>\</v>
          </cell>
          <cell r="O43" t="str">
            <v>\</v>
          </cell>
          <cell r="P43" t="str">
            <v>\</v>
          </cell>
          <cell r="Q43" t="str">
            <v>\</v>
          </cell>
          <cell r="R43" t="str">
            <v>\</v>
          </cell>
          <cell r="S43" t="str">
            <v>\</v>
          </cell>
          <cell r="T43" t="str">
            <v>\</v>
          </cell>
          <cell r="U43" t="str">
            <v>\</v>
          </cell>
          <cell r="V43" t="str">
            <v>\</v>
          </cell>
          <cell r="W43" t="str">
            <v>\</v>
          </cell>
          <cell r="X43" t="str">
            <v>\</v>
          </cell>
          <cell r="Y43" t="str">
            <v>\</v>
          </cell>
          <cell r="Z43" t="str">
            <v>\</v>
          </cell>
          <cell r="AA43" t="str">
            <v>\</v>
          </cell>
          <cell r="AB43" t="str">
            <v>\</v>
          </cell>
          <cell r="AC43" t="str">
            <v>\</v>
          </cell>
          <cell r="AD43" t="str">
            <v>\</v>
          </cell>
          <cell r="AE43" t="str">
            <v>\</v>
          </cell>
        </row>
        <row r="44">
          <cell r="A44" t="str">
            <v>406104-%%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>026</v>
          </cell>
          <cell r="I44">
            <v>0</v>
          </cell>
          <cell r="J44" t="str">
            <v>Membership Bowling Incomes</v>
          </cell>
          <cell r="K44" t="str">
            <v>\</v>
          </cell>
          <cell r="L44" t="str">
            <v>\</v>
          </cell>
          <cell r="M44" t="str">
            <v>\</v>
          </cell>
          <cell r="N44" t="str">
            <v>\</v>
          </cell>
          <cell r="O44" t="str">
            <v>\</v>
          </cell>
          <cell r="P44" t="str">
            <v>\</v>
          </cell>
          <cell r="Q44" t="str">
            <v>\</v>
          </cell>
          <cell r="R44" t="str">
            <v>\</v>
          </cell>
          <cell r="S44" t="str">
            <v>\</v>
          </cell>
          <cell r="T44" t="str">
            <v>\</v>
          </cell>
          <cell r="U44" t="str">
            <v>\</v>
          </cell>
          <cell r="V44" t="str">
            <v>\</v>
          </cell>
          <cell r="W44" t="str">
            <v>\</v>
          </cell>
          <cell r="X44" t="str">
            <v>\</v>
          </cell>
          <cell r="Y44" t="str">
            <v>\</v>
          </cell>
          <cell r="Z44" t="str">
            <v>\</v>
          </cell>
          <cell r="AA44" t="str">
            <v>\</v>
          </cell>
          <cell r="AB44" t="str">
            <v>\</v>
          </cell>
          <cell r="AC44" t="str">
            <v>\</v>
          </cell>
          <cell r="AD44" t="str">
            <v>\</v>
          </cell>
          <cell r="AE44" t="str">
            <v>\</v>
          </cell>
        </row>
        <row r="45">
          <cell r="A45" t="str">
            <v>406200-%%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>027</v>
          </cell>
          <cell r="I45">
            <v>0</v>
          </cell>
          <cell r="J45" t="str">
            <v>Locker Rental Incomes</v>
          </cell>
          <cell r="K45" t="str">
            <v>\</v>
          </cell>
          <cell r="L45" t="str">
            <v>\</v>
          </cell>
          <cell r="M45" t="str">
            <v>\</v>
          </cell>
          <cell r="N45" t="str">
            <v>\</v>
          </cell>
          <cell r="O45" t="str">
            <v>\</v>
          </cell>
          <cell r="P45" t="str">
            <v>\</v>
          </cell>
          <cell r="Q45" t="str">
            <v>\</v>
          </cell>
          <cell r="R45" t="str">
            <v>\</v>
          </cell>
          <cell r="S45" t="str">
            <v>\</v>
          </cell>
          <cell r="T45" t="str">
            <v>\</v>
          </cell>
          <cell r="U45" t="str">
            <v>\</v>
          </cell>
          <cell r="V45" t="str">
            <v>\</v>
          </cell>
          <cell r="W45" t="str">
            <v>\</v>
          </cell>
          <cell r="X45" t="str">
            <v>\</v>
          </cell>
          <cell r="Y45" t="str">
            <v>\</v>
          </cell>
          <cell r="Z45" t="str">
            <v>\</v>
          </cell>
          <cell r="AA45" t="str">
            <v>\</v>
          </cell>
          <cell r="AB45" t="str">
            <v>\</v>
          </cell>
          <cell r="AC45" t="str">
            <v>\</v>
          </cell>
          <cell r="AD45" t="str">
            <v>\</v>
          </cell>
          <cell r="AE45" t="str">
            <v>\</v>
          </cell>
        </row>
        <row r="46">
          <cell r="A46" t="str">
            <v>406201-%%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028</v>
          </cell>
          <cell r="I46">
            <v>0</v>
          </cell>
          <cell r="J46" t="str">
            <v>Equipment Rental Incomes</v>
          </cell>
          <cell r="K46" t="str">
            <v>\</v>
          </cell>
          <cell r="L46" t="str">
            <v>\</v>
          </cell>
          <cell r="M46" t="str">
            <v>\</v>
          </cell>
          <cell r="N46" t="str">
            <v>\</v>
          </cell>
          <cell r="O46" t="str">
            <v>\</v>
          </cell>
          <cell r="P46" t="str">
            <v>\</v>
          </cell>
          <cell r="Q46" t="str">
            <v>\</v>
          </cell>
          <cell r="R46" t="str">
            <v>\</v>
          </cell>
          <cell r="S46" t="str">
            <v>\</v>
          </cell>
          <cell r="T46" t="str">
            <v>\</v>
          </cell>
          <cell r="U46" t="str">
            <v>\</v>
          </cell>
          <cell r="V46" t="str">
            <v>\</v>
          </cell>
          <cell r="W46" t="str">
            <v>\</v>
          </cell>
          <cell r="X46" t="str">
            <v>\</v>
          </cell>
          <cell r="Y46" t="str">
            <v>\</v>
          </cell>
          <cell r="Z46" t="str">
            <v>\</v>
          </cell>
          <cell r="AA46" t="str">
            <v>\</v>
          </cell>
          <cell r="AB46" t="str">
            <v>\</v>
          </cell>
          <cell r="AC46" t="str">
            <v>\</v>
          </cell>
          <cell r="AD46" t="str">
            <v>\</v>
          </cell>
          <cell r="AE46" t="str">
            <v>\</v>
          </cell>
        </row>
        <row r="47">
          <cell r="A47" t="str">
            <v>406209-%%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029</v>
          </cell>
          <cell r="I47">
            <v>0</v>
          </cell>
          <cell r="J47" t="str">
            <v>Other Bowling Incomes</v>
          </cell>
          <cell r="K47" t="str">
            <v>\</v>
          </cell>
          <cell r="L47" t="str">
            <v>\</v>
          </cell>
          <cell r="M47" t="str">
            <v>\</v>
          </cell>
          <cell r="N47" t="str">
            <v>\</v>
          </cell>
          <cell r="O47" t="str">
            <v>\</v>
          </cell>
          <cell r="P47" t="str">
            <v>\</v>
          </cell>
          <cell r="Q47" t="str">
            <v>\</v>
          </cell>
          <cell r="R47" t="str">
            <v>\</v>
          </cell>
          <cell r="S47" t="str">
            <v>\</v>
          </cell>
          <cell r="T47" t="str">
            <v>\</v>
          </cell>
          <cell r="U47" t="str">
            <v>\</v>
          </cell>
          <cell r="V47" t="str">
            <v>\</v>
          </cell>
          <cell r="W47" t="str">
            <v>\</v>
          </cell>
          <cell r="X47" t="str">
            <v>\</v>
          </cell>
          <cell r="Y47" t="str">
            <v>\</v>
          </cell>
          <cell r="Z47" t="str">
            <v>\</v>
          </cell>
          <cell r="AA47" t="str">
            <v>\</v>
          </cell>
          <cell r="AB47" t="str">
            <v>\</v>
          </cell>
          <cell r="AC47" t="str">
            <v>\</v>
          </cell>
          <cell r="AD47" t="str">
            <v>\</v>
          </cell>
          <cell r="AE47" t="str">
            <v>\</v>
          </cell>
        </row>
        <row r="48">
          <cell r="A48" t="str">
            <v>406300-%%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>030</v>
          </cell>
          <cell r="I48">
            <v>0</v>
          </cell>
          <cell r="J48" t="str">
            <v>Rental Area Bowling Incomes</v>
          </cell>
          <cell r="K48" t="str">
            <v>\</v>
          </cell>
          <cell r="L48" t="str">
            <v>\</v>
          </cell>
          <cell r="M48" t="str">
            <v>\</v>
          </cell>
          <cell r="N48" t="str">
            <v>\</v>
          </cell>
          <cell r="O48" t="str">
            <v>\</v>
          </cell>
          <cell r="P48" t="str">
            <v>\</v>
          </cell>
          <cell r="Q48" t="str">
            <v>\</v>
          </cell>
          <cell r="R48" t="str">
            <v>\</v>
          </cell>
          <cell r="S48" t="str">
            <v>\</v>
          </cell>
          <cell r="T48" t="str">
            <v>\</v>
          </cell>
          <cell r="U48" t="str">
            <v>\</v>
          </cell>
          <cell r="V48" t="str">
            <v>\</v>
          </cell>
          <cell r="W48" t="str">
            <v>\</v>
          </cell>
          <cell r="X48" t="str">
            <v>\</v>
          </cell>
          <cell r="Y48" t="str">
            <v>\</v>
          </cell>
          <cell r="Z48" t="str">
            <v>\</v>
          </cell>
          <cell r="AA48" t="str">
            <v>\</v>
          </cell>
          <cell r="AB48" t="str">
            <v>\</v>
          </cell>
          <cell r="AC48" t="str">
            <v>\</v>
          </cell>
          <cell r="AD48" t="str">
            <v>\</v>
          </cell>
          <cell r="AE48" t="str">
            <v>\</v>
          </cell>
        </row>
        <row r="49">
          <cell r="A49" t="str">
            <v>406400-%%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031</v>
          </cell>
          <cell r="I49">
            <v>0</v>
          </cell>
          <cell r="J49" t="str">
            <v>Gift Voucher Bowling Incomes</v>
          </cell>
          <cell r="K49" t="str">
            <v>\</v>
          </cell>
          <cell r="L49" t="str">
            <v>\</v>
          </cell>
          <cell r="M49" t="str">
            <v>\</v>
          </cell>
          <cell r="N49" t="str">
            <v>\</v>
          </cell>
          <cell r="O49" t="str">
            <v>\</v>
          </cell>
          <cell r="P49" t="str">
            <v>\</v>
          </cell>
          <cell r="Q49" t="str">
            <v>\</v>
          </cell>
          <cell r="R49" t="str">
            <v>\</v>
          </cell>
          <cell r="S49" t="str">
            <v>\</v>
          </cell>
          <cell r="T49" t="str">
            <v>\</v>
          </cell>
          <cell r="U49" t="str">
            <v>\</v>
          </cell>
          <cell r="V49" t="str">
            <v>\</v>
          </cell>
          <cell r="W49" t="str">
            <v>\</v>
          </cell>
          <cell r="X49" t="str">
            <v>\</v>
          </cell>
          <cell r="Y49" t="str">
            <v>\</v>
          </cell>
          <cell r="Z49" t="str">
            <v>\</v>
          </cell>
          <cell r="AA49" t="str">
            <v>\</v>
          </cell>
          <cell r="AB49" t="str">
            <v>\</v>
          </cell>
          <cell r="AC49" t="str">
            <v>\</v>
          </cell>
          <cell r="AD49" t="str">
            <v>\</v>
          </cell>
          <cell r="AE49" t="str">
            <v>\</v>
          </cell>
        </row>
        <row r="50">
          <cell r="A50" t="str">
            <v>406401-%%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 t="str">
            <v>032</v>
          </cell>
          <cell r="I50">
            <v>0</v>
          </cell>
          <cell r="J50" t="str">
            <v>Major Bowl Card Incomes</v>
          </cell>
          <cell r="K50" t="str">
            <v>\</v>
          </cell>
          <cell r="L50" t="str">
            <v>\</v>
          </cell>
          <cell r="M50" t="str">
            <v>\</v>
          </cell>
          <cell r="N50" t="str">
            <v>\</v>
          </cell>
          <cell r="O50" t="str">
            <v>\</v>
          </cell>
          <cell r="P50" t="str">
            <v>\</v>
          </cell>
          <cell r="Q50" t="str">
            <v>\</v>
          </cell>
          <cell r="R50" t="str">
            <v>\</v>
          </cell>
          <cell r="S50" t="str">
            <v>\</v>
          </cell>
          <cell r="T50" t="str">
            <v>\</v>
          </cell>
          <cell r="U50" t="str">
            <v>\</v>
          </cell>
          <cell r="V50" t="str">
            <v>\</v>
          </cell>
          <cell r="W50" t="str">
            <v>\</v>
          </cell>
          <cell r="X50" t="str">
            <v>\</v>
          </cell>
          <cell r="Y50" t="str">
            <v>\</v>
          </cell>
          <cell r="Z50" t="str">
            <v>\</v>
          </cell>
          <cell r="AA50" t="str">
            <v>\</v>
          </cell>
          <cell r="AB50" t="str">
            <v>\</v>
          </cell>
          <cell r="AC50" t="str">
            <v>\</v>
          </cell>
          <cell r="AD50" t="str">
            <v>\</v>
          </cell>
          <cell r="AE50" t="str">
            <v>\</v>
          </cell>
        </row>
        <row r="51">
          <cell r="A51" t="str">
            <v>406900-%%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 t="str">
            <v>033</v>
          </cell>
          <cell r="I51">
            <v>0</v>
          </cell>
          <cell r="J51" t="str">
            <v>Proshop Incomes</v>
          </cell>
          <cell r="K51" t="str">
            <v>\</v>
          </cell>
          <cell r="L51" t="str">
            <v>\</v>
          </cell>
          <cell r="M51" t="str">
            <v>\</v>
          </cell>
          <cell r="N51" t="str">
            <v>\</v>
          </cell>
          <cell r="O51" t="str">
            <v>\</v>
          </cell>
          <cell r="P51" t="str">
            <v>\</v>
          </cell>
          <cell r="Q51" t="str">
            <v>\</v>
          </cell>
          <cell r="R51" t="str">
            <v>\</v>
          </cell>
          <cell r="S51" t="str">
            <v>\</v>
          </cell>
          <cell r="T51" t="str">
            <v>\</v>
          </cell>
          <cell r="U51" t="str">
            <v>\</v>
          </cell>
          <cell r="V51" t="str">
            <v>\</v>
          </cell>
          <cell r="W51" t="str">
            <v>\</v>
          </cell>
          <cell r="X51" t="str">
            <v>\</v>
          </cell>
          <cell r="Y51" t="str">
            <v>\</v>
          </cell>
          <cell r="Z51" t="str">
            <v>\</v>
          </cell>
          <cell r="AA51" t="str">
            <v>\</v>
          </cell>
          <cell r="AB51" t="str">
            <v>\</v>
          </cell>
          <cell r="AC51" t="str">
            <v>\</v>
          </cell>
          <cell r="AD51" t="str">
            <v>\</v>
          </cell>
          <cell r="AE51" t="str">
            <v>\</v>
          </cell>
        </row>
        <row r="52">
          <cell r="A52" t="str">
            <v>407100-%%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>034</v>
          </cell>
          <cell r="I52">
            <v>0</v>
          </cell>
          <cell r="J52" t="str">
            <v>Karaoke Room Income</v>
          </cell>
          <cell r="K52" t="str">
            <v>\</v>
          </cell>
          <cell r="L52" t="str">
            <v>\</v>
          </cell>
          <cell r="M52" t="str">
            <v>\</v>
          </cell>
          <cell r="N52" t="str">
            <v>\</v>
          </cell>
          <cell r="O52" t="str">
            <v>\</v>
          </cell>
          <cell r="P52" t="str">
            <v>\</v>
          </cell>
          <cell r="Q52" t="str">
            <v>\</v>
          </cell>
          <cell r="R52" t="str">
            <v>\</v>
          </cell>
          <cell r="S52" t="str">
            <v>\</v>
          </cell>
          <cell r="T52" t="str">
            <v>\</v>
          </cell>
          <cell r="U52" t="str">
            <v>\</v>
          </cell>
          <cell r="V52" t="str">
            <v>\</v>
          </cell>
          <cell r="W52" t="str">
            <v>\</v>
          </cell>
          <cell r="X52" t="str">
            <v>\</v>
          </cell>
          <cell r="Y52" t="str">
            <v>\</v>
          </cell>
          <cell r="Z52" t="str">
            <v>\</v>
          </cell>
          <cell r="AA52" t="str">
            <v>\</v>
          </cell>
          <cell r="AB52" t="str">
            <v>\</v>
          </cell>
          <cell r="AC52" t="str">
            <v>\</v>
          </cell>
          <cell r="AD52" t="str">
            <v>\</v>
          </cell>
          <cell r="AE52" t="str">
            <v>\</v>
          </cell>
        </row>
        <row r="53">
          <cell r="A53" t="str">
            <v>407101-%%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035</v>
          </cell>
          <cell r="I53">
            <v>0</v>
          </cell>
          <cell r="J53" t="str">
            <v>Membership Karaoke Income</v>
          </cell>
          <cell r="K53" t="str">
            <v>\</v>
          </cell>
          <cell r="L53" t="str">
            <v>\</v>
          </cell>
          <cell r="M53" t="str">
            <v>\</v>
          </cell>
          <cell r="N53" t="str">
            <v>\</v>
          </cell>
          <cell r="O53" t="str">
            <v>\</v>
          </cell>
          <cell r="P53" t="str">
            <v>\</v>
          </cell>
          <cell r="Q53" t="str">
            <v>\</v>
          </cell>
          <cell r="R53" t="str">
            <v>\</v>
          </cell>
          <cell r="S53" t="str">
            <v>\</v>
          </cell>
          <cell r="T53" t="str">
            <v>\</v>
          </cell>
          <cell r="U53" t="str">
            <v>\</v>
          </cell>
          <cell r="V53" t="str">
            <v>\</v>
          </cell>
          <cell r="W53" t="str">
            <v>\</v>
          </cell>
          <cell r="X53" t="str">
            <v>\</v>
          </cell>
          <cell r="Y53" t="str">
            <v>\</v>
          </cell>
          <cell r="Z53" t="str">
            <v>\</v>
          </cell>
          <cell r="AA53" t="str">
            <v>\</v>
          </cell>
          <cell r="AB53" t="str">
            <v>\</v>
          </cell>
          <cell r="AC53" t="str">
            <v>\</v>
          </cell>
          <cell r="AD53" t="str">
            <v>\</v>
          </cell>
          <cell r="AE53" t="str">
            <v>\</v>
          </cell>
        </row>
        <row r="54">
          <cell r="A54" t="str">
            <v>407109-%%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036</v>
          </cell>
          <cell r="I54">
            <v>0</v>
          </cell>
          <cell r="J54" t="str">
            <v>Other Karaoke Incomes</v>
          </cell>
          <cell r="K54" t="str">
            <v>\</v>
          </cell>
          <cell r="L54" t="str">
            <v>\</v>
          </cell>
          <cell r="M54" t="str">
            <v>\</v>
          </cell>
          <cell r="N54" t="str">
            <v>\</v>
          </cell>
          <cell r="O54" t="str">
            <v>\</v>
          </cell>
          <cell r="P54" t="str">
            <v>\</v>
          </cell>
          <cell r="Q54" t="str">
            <v>\</v>
          </cell>
          <cell r="R54" t="str">
            <v>\</v>
          </cell>
          <cell r="S54" t="str">
            <v>\</v>
          </cell>
          <cell r="T54" t="str">
            <v>\</v>
          </cell>
          <cell r="U54" t="str">
            <v>\</v>
          </cell>
          <cell r="V54" t="str">
            <v>\</v>
          </cell>
          <cell r="W54" t="str">
            <v>\</v>
          </cell>
          <cell r="X54" t="str">
            <v>\</v>
          </cell>
          <cell r="Y54" t="str">
            <v>\</v>
          </cell>
          <cell r="Z54" t="str">
            <v>\</v>
          </cell>
          <cell r="AA54" t="str">
            <v>\</v>
          </cell>
          <cell r="AB54" t="str">
            <v>\</v>
          </cell>
          <cell r="AC54" t="str">
            <v>\</v>
          </cell>
          <cell r="AD54" t="str">
            <v>\</v>
          </cell>
          <cell r="AE54" t="str">
            <v>\</v>
          </cell>
        </row>
        <row r="55">
          <cell r="A55" t="str">
            <v>408100-%%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>037</v>
          </cell>
          <cell r="I55">
            <v>0</v>
          </cell>
          <cell r="J55" t="str">
            <v>Food Incomes - Bowling</v>
          </cell>
          <cell r="K55" t="str">
            <v>\</v>
          </cell>
          <cell r="L55" t="str">
            <v>\</v>
          </cell>
          <cell r="M55" t="str">
            <v>\</v>
          </cell>
          <cell r="N55" t="str">
            <v>\</v>
          </cell>
          <cell r="O55" t="str">
            <v>\</v>
          </cell>
          <cell r="P55" t="str">
            <v>\</v>
          </cell>
          <cell r="Q55" t="str">
            <v>\</v>
          </cell>
          <cell r="R55" t="str">
            <v>\</v>
          </cell>
          <cell r="S55" t="str">
            <v>\</v>
          </cell>
          <cell r="T55" t="str">
            <v>\</v>
          </cell>
          <cell r="U55" t="str">
            <v>\</v>
          </cell>
          <cell r="V55" t="str">
            <v>\</v>
          </cell>
          <cell r="W55" t="str">
            <v>\</v>
          </cell>
          <cell r="X55" t="str">
            <v>\</v>
          </cell>
          <cell r="Y55" t="str">
            <v>\</v>
          </cell>
          <cell r="Z55" t="str">
            <v>\</v>
          </cell>
          <cell r="AA55" t="str">
            <v>\</v>
          </cell>
          <cell r="AB55" t="str">
            <v>\</v>
          </cell>
          <cell r="AC55" t="str">
            <v>\</v>
          </cell>
          <cell r="AD55" t="str">
            <v>\</v>
          </cell>
          <cell r="AE55" t="str">
            <v>\</v>
          </cell>
        </row>
        <row r="56">
          <cell r="A56" t="str">
            <v>408101-%%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>038</v>
          </cell>
          <cell r="I56">
            <v>0</v>
          </cell>
          <cell r="J56" t="str">
            <v>Beverage Incomes - Bowling</v>
          </cell>
          <cell r="K56" t="str">
            <v>\</v>
          </cell>
          <cell r="L56" t="str">
            <v>\</v>
          </cell>
          <cell r="M56" t="str">
            <v>\</v>
          </cell>
          <cell r="N56" t="str">
            <v>\</v>
          </cell>
          <cell r="O56" t="str">
            <v>\</v>
          </cell>
          <cell r="P56" t="str">
            <v>\</v>
          </cell>
          <cell r="Q56" t="str">
            <v>\</v>
          </cell>
          <cell r="R56" t="str">
            <v>\</v>
          </cell>
          <cell r="S56" t="str">
            <v>\</v>
          </cell>
          <cell r="T56" t="str">
            <v>\</v>
          </cell>
          <cell r="U56" t="str">
            <v>\</v>
          </cell>
          <cell r="V56" t="str">
            <v>\</v>
          </cell>
          <cell r="W56" t="str">
            <v>\</v>
          </cell>
          <cell r="X56" t="str">
            <v>\</v>
          </cell>
          <cell r="Y56" t="str">
            <v>\</v>
          </cell>
          <cell r="Z56" t="str">
            <v>\</v>
          </cell>
          <cell r="AA56" t="str">
            <v>\</v>
          </cell>
          <cell r="AB56" t="str">
            <v>\</v>
          </cell>
          <cell r="AC56" t="str">
            <v>\</v>
          </cell>
          <cell r="AD56" t="str">
            <v>\</v>
          </cell>
          <cell r="AE56" t="str">
            <v>\</v>
          </cell>
        </row>
        <row r="57">
          <cell r="A57" t="str">
            <v>408200-%%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039</v>
          </cell>
          <cell r="I57">
            <v>0</v>
          </cell>
          <cell r="J57" t="str">
            <v>Food Incomes - Karaoke</v>
          </cell>
          <cell r="K57" t="str">
            <v>\</v>
          </cell>
          <cell r="L57" t="str">
            <v>\</v>
          </cell>
          <cell r="M57" t="str">
            <v>\</v>
          </cell>
          <cell r="N57" t="str">
            <v>\</v>
          </cell>
          <cell r="O57" t="str">
            <v>\</v>
          </cell>
          <cell r="P57" t="str">
            <v>\</v>
          </cell>
          <cell r="Q57" t="str">
            <v>\</v>
          </cell>
          <cell r="R57" t="str">
            <v>\</v>
          </cell>
          <cell r="S57" t="str">
            <v>\</v>
          </cell>
          <cell r="T57" t="str">
            <v>\</v>
          </cell>
          <cell r="U57" t="str">
            <v>\</v>
          </cell>
          <cell r="V57" t="str">
            <v>\</v>
          </cell>
          <cell r="W57" t="str">
            <v>\</v>
          </cell>
          <cell r="X57" t="str">
            <v>\</v>
          </cell>
          <cell r="Y57" t="str">
            <v>\</v>
          </cell>
          <cell r="Z57" t="str">
            <v>\</v>
          </cell>
          <cell r="AA57" t="str">
            <v>\</v>
          </cell>
          <cell r="AB57" t="str">
            <v>\</v>
          </cell>
          <cell r="AC57" t="str">
            <v>\</v>
          </cell>
          <cell r="AD57" t="str">
            <v>\</v>
          </cell>
          <cell r="AE57" t="str">
            <v>\</v>
          </cell>
        </row>
        <row r="58">
          <cell r="A58" t="str">
            <v>408201-%%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>040</v>
          </cell>
          <cell r="I58">
            <v>0</v>
          </cell>
          <cell r="J58" t="str">
            <v>Beverage Incomes - Karaoke</v>
          </cell>
          <cell r="K58" t="str">
            <v>\</v>
          </cell>
          <cell r="L58" t="str">
            <v>\</v>
          </cell>
          <cell r="M58" t="str">
            <v>\</v>
          </cell>
          <cell r="N58" t="str">
            <v>\</v>
          </cell>
          <cell r="O58" t="str">
            <v>\</v>
          </cell>
          <cell r="P58" t="str">
            <v>\</v>
          </cell>
          <cell r="Q58" t="str">
            <v>\</v>
          </cell>
          <cell r="R58" t="str">
            <v>\</v>
          </cell>
          <cell r="S58" t="str">
            <v>\</v>
          </cell>
          <cell r="T58" t="str">
            <v>\</v>
          </cell>
          <cell r="U58" t="str">
            <v>\</v>
          </cell>
          <cell r="V58" t="str">
            <v>\</v>
          </cell>
          <cell r="W58" t="str">
            <v>\</v>
          </cell>
          <cell r="X58" t="str">
            <v>\</v>
          </cell>
          <cell r="Y58" t="str">
            <v>\</v>
          </cell>
          <cell r="Z58" t="str">
            <v>\</v>
          </cell>
          <cell r="AA58" t="str">
            <v>\</v>
          </cell>
          <cell r="AB58" t="str">
            <v>\</v>
          </cell>
          <cell r="AC58" t="str">
            <v>\</v>
          </cell>
          <cell r="AD58" t="str">
            <v>\</v>
          </cell>
          <cell r="AE58" t="str">
            <v>\</v>
          </cell>
        </row>
        <row r="59">
          <cell r="A59" t="str">
            <v>408300-%%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041</v>
          </cell>
          <cell r="I59">
            <v>0</v>
          </cell>
          <cell r="J59" t="str">
            <v>Cigarette Sales Income</v>
          </cell>
          <cell r="K59" t="str">
            <v>\</v>
          </cell>
          <cell r="L59" t="str">
            <v>\</v>
          </cell>
          <cell r="M59" t="str">
            <v>\</v>
          </cell>
          <cell r="N59" t="str">
            <v>\</v>
          </cell>
          <cell r="O59" t="str">
            <v>\</v>
          </cell>
          <cell r="P59" t="str">
            <v>\</v>
          </cell>
          <cell r="Q59" t="str">
            <v>\</v>
          </cell>
          <cell r="R59" t="str">
            <v>\</v>
          </cell>
          <cell r="S59" t="str">
            <v>\</v>
          </cell>
          <cell r="T59" t="str">
            <v>\</v>
          </cell>
          <cell r="U59" t="str">
            <v>\</v>
          </cell>
          <cell r="V59" t="str">
            <v>\</v>
          </cell>
          <cell r="W59" t="str">
            <v>\</v>
          </cell>
          <cell r="X59" t="str">
            <v>\</v>
          </cell>
          <cell r="Y59" t="str">
            <v>\</v>
          </cell>
          <cell r="Z59" t="str">
            <v>\</v>
          </cell>
          <cell r="AA59" t="str">
            <v>\</v>
          </cell>
          <cell r="AB59" t="str">
            <v>\</v>
          </cell>
          <cell r="AC59" t="str">
            <v>\</v>
          </cell>
          <cell r="AD59" t="str">
            <v>\</v>
          </cell>
          <cell r="AE59" t="str">
            <v>\</v>
          </cell>
        </row>
        <row r="60">
          <cell r="A60" t="str">
            <v>408500-%%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042</v>
          </cell>
          <cell r="I60">
            <v>0</v>
          </cell>
          <cell r="J60" t="str">
            <v>Service Charge Income.Food,Bowling &amp; Karaoke</v>
          </cell>
          <cell r="K60" t="str">
            <v>\</v>
          </cell>
          <cell r="L60" t="str">
            <v>\</v>
          </cell>
          <cell r="M60" t="str">
            <v>\</v>
          </cell>
          <cell r="N60" t="str">
            <v>\</v>
          </cell>
          <cell r="O60" t="str">
            <v>\</v>
          </cell>
          <cell r="P60" t="str">
            <v>\</v>
          </cell>
          <cell r="Q60" t="str">
            <v>\</v>
          </cell>
          <cell r="R60" t="str">
            <v>\</v>
          </cell>
          <cell r="S60" t="str">
            <v>\</v>
          </cell>
          <cell r="T60" t="str">
            <v>\</v>
          </cell>
          <cell r="U60" t="str">
            <v>\</v>
          </cell>
          <cell r="V60" t="str">
            <v>\</v>
          </cell>
          <cell r="W60" t="str">
            <v>\</v>
          </cell>
          <cell r="X60" t="str">
            <v>\</v>
          </cell>
          <cell r="Y60" t="str">
            <v>\</v>
          </cell>
          <cell r="Z60" t="str">
            <v>\</v>
          </cell>
          <cell r="AA60" t="str">
            <v>\</v>
          </cell>
          <cell r="AB60" t="str">
            <v>\</v>
          </cell>
          <cell r="AC60" t="str">
            <v>\</v>
          </cell>
          <cell r="AD60" t="str">
            <v>\</v>
          </cell>
          <cell r="AE60" t="str">
            <v>\</v>
          </cell>
        </row>
        <row r="61">
          <cell r="A61" t="str">
            <v>408501-%%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>043</v>
          </cell>
          <cell r="I61">
            <v>0</v>
          </cell>
          <cell r="J61" t="str">
            <v>Service Charge Income.Beverage,Bowling &amp; Karaoke</v>
          </cell>
          <cell r="K61" t="str">
            <v>\</v>
          </cell>
          <cell r="L61" t="str">
            <v>\</v>
          </cell>
          <cell r="M61" t="str">
            <v>\</v>
          </cell>
          <cell r="N61" t="str">
            <v>\</v>
          </cell>
          <cell r="O61" t="str">
            <v>\</v>
          </cell>
          <cell r="P61" t="str">
            <v>\</v>
          </cell>
          <cell r="Q61" t="str">
            <v>\</v>
          </cell>
          <cell r="R61" t="str">
            <v>\</v>
          </cell>
          <cell r="S61" t="str">
            <v>\</v>
          </cell>
          <cell r="T61" t="str">
            <v>\</v>
          </cell>
          <cell r="U61" t="str">
            <v>\</v>
          </cell>
          <cell r="V61" t="str">
            <v>\</v>
          </cell>
          <cell r="W61" t="str">
            <v>\</v>
          </cell>
          <cell r="X61" t="str">
            <v>\</v>
          </cell>
          <cell r="Y61" t="str">
            <v>\</v>
          </cell>
          <cell r="Z61" t="str">
            <v>\</v>
          </cell>
          <cell r="AA61" t="str">
            <v>\</v>
          </cell>
          <cell r="AB61" t="str">
            <v>\</v>
          </cell>
          <cell r="AC61" t="str">
            <v>\</v>
          </cell>
          <cell r="AD61" t="str">
            <v>\</v>
          </cell>
          <cell r="AE61" t="str">
            <v>\</v>
          </cell>
        </row>
        <row r="62">
          <cell r="A62" t="str">
            <v>409100-%%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>044</v>
          </cell>
          <cell r="I62">
            <v>0</v>
          </cell>
          <cell r="J62" t="str">
            <v>Rental Incomes</v>
          </cell>
          <cell r="K62" t="str">
            <v>\</v>
          </cell>
          <cell r="L62" t="str">
            <v>\</v>
          </cell>
          <cell r="M62" t="str">
            <v>\</v>
          </cell>
          <cell r="N62" t="str">
            <v>\</v>
          </cell>
          <cell r="O62" t="str">
            <v>\</v>
          </cell>
          <cell r="P62" t="str">
            <v>\</v>
          </cell>
          <cell r="Q62" t="str">
            <v>\</v>
          </cell>
          <cell r="R62" t="str">
            <v>\</v>
          </cell>
          <cell r="S62" t="str">
            <v>\</v>
          </cell>
          <cell r="T62" t="str">
            <v>\</v>
          </cell>
          <cell r="U62" t="str">
            <v>\</v>
          </cell>
          <cell r="V62" t="str">
            <v>\</v>
          </cell>
          <cell r="W62" t="str">
            <v>\</v>
          </cell>
          <cell r="X62" t="str">
            <v>\</v>
          </cell>
          <cell r="Y62" t="str">
            <v>\</v>
          </cell>
          <cell r="Z62" t="str">
            <v>\</v>
          </cell>
          <cell r="AA62" t="str">
            <v>\</v>
          </cell>
          <cell r="AB62" t="str">
            <v>\</v>
          </cell>
          <cell r="AC62" t="str">
            <v>\</v>
          </cell>
          <cell r="AD62" t="str">
            <v>\</v>
          </cell>
          <cell r="AE62" t="str">
            <v>\</v>
          </cell>
        </row>
        <row r="63">
          <cell r="A63" t="str">
            <v>409200-%%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>045</v>
          </cell>
          <cell r="I63">
            <v>0</v>
          </cell>
          <cell r="J63" t="str">
            <v>Service Incomes</v>
          </cell>
          <cell r="K63" t="str">
            <v>\</v>
          </cell>
          <cell r="L63" t="str">
            <v>\</v>
          </cell>
          <cell r="M63" t="str">
            <v>\</v>
          </cell>
          <cell r="N63" t="str">
            <v>\</v>
          </cell>
          <cell r="O63" t="str">
            <v>\</v>
          </cell>
          <cell r="P63" t="str">
            <v>\</v>
          </cell>
          <cell r="Q63" t="str">
            <v>\</v>
          </cell>
          <cell r="R63" t="str">
            <v>\</v>
          </cell>
          <cell r="S63" t="str">
            <v>\</v>
          </cell>
          <cell r="T63" t="str">
            <v>\</v>
          </cell>
          <cell r="U63" t="str">
            <v>\</v>
          </cell>
          <cell r="V63" t="str">
            <v>\</v>
          </cell>
          <cell r="W63" t="str">
            <v>\</v>
          </cell>
          <cell r="X63" t="str">
            <v>\</v>
          </cell>
          <cell r="Y63" t="str">
            <v>\</v>
          </cell>
          <cell r="Z63" t="str">
            <v>\</v>
          </cell>
          <cell r="AA63" t="str">
            <v>\</v>
          </cell>
          <cell r="AB63" t="str">
            <v>\</v>
          </cell>
          <cell r="AC63" t="str">
            <v>\</v>
          </cell>
          <cell r="AD63" t="str">
            <v>\</v>
          </cell>
          <cell r="AE63" t="str">
            <v>\</v>
          </cell>
        </row>
        <row r="64">
          <cell r="A64" t="str">
            <v>409300-%%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>046</v>
          </cell>
          <cell r="I64">
            <v>0</v>
          </cell>
          <cell r="J64" t="str">
            <v>Utilities Income - Chilled Water</v>
          </cell>
          <cell r="K64" t="str">
            <v>\</v>
          </cell>
          <cell r="L64" t="str">
            <v>\</v>
          </cell>
          <cell r="M64" t="str">
            <v>\</v>
          </cell>
          <cell r="N64" t="str">
            <v>\</v>
          </cell>
          <cell r="O64" t="str">
            <v>\</v>
          </cell>
          <cell r="P64" t="str">
            <v>\</v>
          </cell>
          <cell r="Q64" t="str">
            <v>\</v>
          </cell>
          <cell r="R64" t="str">
            <v>\</v>
          </cell>
          <cell r="S64" t="str">
            <v>\</v>
          </cell>
          <cell r="T64" t="str">
            <v>\</v>
          </cell>
          <cell r="U64" t="str">
            <v>\</v>
          </cell>
          <cell r="V64" t="str">
            <v>\</v>
          </cell>
          <cell r="W64" t="str">
            <v>\</v>
          </cell>
          <cell r="X64" t="str">
            <v>\</v>
          </cell>
          <cell r="Y64" t="str">
            <v>\</v>
          </cell>
          <cell r="Z64" t="str">
            <v>\</v>
          </cell>
          <cell r="AA64" t="str">
            <v>\</v>
          </cell>
          <cell r="AB64" t="str">
            <v>\</v>
          </cell>
          <cell r="AC64" t="str">
            <v>\</v>
          </cell>
          <cell r="AD64" t="str">
            <v>\</v>
          </cell>
          <cell r="AE64" t="str">
            <v>\</v>
          </cell>
        </row>
        <row r="65">
          <cell r="A65" t="str">
            <v>409301-%%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>047</v>
          </cell>
          <cell r="I65">
            <v>0</v>
          </cell>
          <cell r="J65" t="str">
            <v>Utilities Income - Electricity</v>
          </cell>
          <cell r="K65" t="str">
            <v>\</v>
          </cell>
          <cell r="L65" t="str">
            <v>\</v>
          </cell>
          <cell r="M65" t="str">
            <v>\</v>
          </cell>
          <cell r="N65" t="str">
            <v>\</v>
          </cell>
          <cell r="O65" t="str">
            <v>\</v>
          </cell>
          <cell r="P65" t="str">
            <v>\</v>
          </cell>
          <cell r="Q65" t="str">
            <v>\</v>
          </cell>
          <cell r="R65" t="str">
            <v>\</v>
          </cell>
          <cell r="S65" t="str">
            <v>\</v>
          </cell>
          <cell r="T65" t="str">
            <v>\</v>
          </cell>
          <cell r="U65" t="str">
            <v>\</v>
          </cell>
          <cell r="V65" t="str">
            <v>\</v>
          </cell>
          <cell r="W65" t="str">
            <v>\</v>
          </cell>
          <cell r="X65" t="str">
            <v>\</v>
          </cell>
          <cell r="Y65" t="str">
            <v>\</v>
          </cell>
          <cell r="Z65" t="str">
            <v>\</v>
          </cell>
          <cell r="AA65" t="str">
            <v>\</v>
          </cell>
          <cell r="AB65" t="str">
            <v>\</v>
          </cell>
          <cell r="AC65" t="str">
            <v>\</v>
          </cell>
          <cell r="AD65" t="str">
            <v>\</v>
          </cell>
          <cell r="AE65" t="str">
            <v>\</v>
          </cell>
        </row>
        <row r="66">
          <cell r="A66" t="str">
            <v>409302-%%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>048</v>
          </cell>
          <cell r="I66">
            <v>0</v>
          </cell>
          <cell r="J66" t="str">
            <v>Utilities Income - Electricity (Sign Board)</v>
          </cell>
          <cell r="K66" t="str">
            <v>\</v>
          </cell>
          <cell r="L66" t="str">
            <v>\</v>
          </cell>
          <cell r="M66" t="str">
            <v>\</v>
          </cell>
          <cell r="N66" t="str">
            <v>\</v>
          </cell>
          <cell r="O66" t="str">
            <v>\</v>
          </cell>
          <cell r="P66" t="str">
            <v>\</v>
          </cell>
          <cell r="Q66" t="str">
            <v>\</v>
          </cell>
          <cell r="R66" t="str">
            <v>\</v>
          </cell>
          <cell r="S66" t="str">
            <v>\</v>
          </cell>
          <cell r="T66" t="str">
            <v>\</v>
          </cell>
          <cell r="U66" t="str">
            <v>\</v>
          </cell>
          <cell r="V66" t="str">
            <v>\</v>
          </cell>
          <cell r="W66" t="str">
            <v>\</v>
          </cell>
          <cell r="X66" t="str">
            <v>\</v>
          </cell>
          <cell r="Y66" t="str">
            <v>\</v>
          </cell>
          <cell r="Z66" t="str">
            <v>\</v>
          </cell>
          <cell r="AA66" t="str">
            <v>\</v>
          </cell>
          <cell r="AB66" t="str">
            <v>\</v>
          </cell>
          <cell r="AC66" t="str">
            <v>\</v>
          </cell>
          <cell r="AD66" t="str">
            <v>\</v>
          </cell>
          <cell r="AE66" t="str">
            <v>\</v>
          </cell>
        </row>
        <row r="67">
          <cell r="A67" t="str">
            <v>409303-%%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 t="str">
            <v>049</v>
          </cell>
          <cell r="I67">
            <v>0</v>
          </cell>
          <cell r="J67" t="str">
            <v>Utilities Income - Gas</v>
          </cell>
          <cell r="K67" t="str">
            <v>\</v>
          </cell>
          <cell r="L67" t="str">
            <v>\</v>
          </cell>
          <cell r="M67" t="str">
            <v>\</v>
          </cell>
          <cell r="N67" t="str">
            <v>\</v>
          </cell>
          <cell r="O67" t="str">
            <v>\</v>
          </cell>
          <cell r="P67" t="str">
            <v>\</v>
          </cell>
          <cell r="Q67" t="str">
            <v>\</v>
          </cell>
          <cell r="R67" t="str">
            <v>\</v>
          </cell>
          <cell r="S67" t="str">
            <v>\</v>
          </cell>
          <cell r="T67" t="str">
            <v>\</v>
          </cell>
          <cell r="U67" t="str">
            <v>\</v>
          </cell>
          <cell r="V67" t="str">
            <v>\</v>
          </cell>
          <cell r="W67" t="str">
            <v>\</v>
          </cell>
          <cell r="X67" t="str">
            <v>\</v>
          </cell>
          <cell r="Y67" t="str">
            <v>\</v>
          </cell>
          <cell r="Z67" t="str">
            <v>\</v>
          </cell>
          <cell r="AA67" t="str">
            <v>\</v>
          </cell>
          <cell r="AB67" t="str">
            <v>\</v>
          </cell>
          <cell r="AC67" t="str">
            <v>\</v>
          </cell>
          <cell r="AD67" t="str">
            <v>\</v>
          </cell>
          <cell r="AE67" t="str">
            <v>\</v>
          </cell>
        </row>
        <row r="68">
          <cell r="A68" t="str">
            <v>409304-%%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>050</v>
          </cell>
          <cell r="I68">
            <v>0</v>
          </cell>
          <cell r="J68" t="str">
            <v>Utilities Income - Water</v>
          </cell>
          <cell r="K68" t="str">
            <v>\</v>
          </cell>
          <cell r="L68" t="str">
            <v>\</v>
          </cell>
          <cell r="M68" t="str">
            <v>\</v>
          </cell>
          <cell r="N68" t="str">
            <v>\</v>
          </cell>
          <cell r="O68" t="str">
            <v>\</v>
          </cell>
          <cell r="P68" t="str">
            <v>\</v>
          </cell>
          <cell r="Q68" t="str">
            <v>\</v>
          </cell>
          <cell r="R68" t="str">
            <v>\</v>
          </cell>
          <cell r="S68" t="str">
            <v>\</v>
          </cell>
          <cell r="T68" t="str">
            <v>\</v>
          </cell>
          <cell r="U68" t="str">
            <v>\</v>
          </cell>
          <cell r="V68" t="str">
            <v>\</v>
          </cell>
          <cell r="W68" t="str">
            <v>\</v>
          </cell>
          <cell r="X68" t="str">
            <v>\</v>
          </cell>
          <cell r="Y68" t="str">
            <v>\</v>
          </cell>
          <cell r="Z68" t="str">
            <v>\</v>
          </cell>
          <cell r="AA68" t="str">
            <v>\</v>
          </cell>
          <cell r="AB68" t="str">
            <v>\</v>
          </cell>
          <cell r="AC68" t="str">
            <v>\</v>
          </cell>
          <cell r="AD68" t="str">
            <v>\</v>
          </cell>
          <cell r="AE68" t="str">
            <v>\</v>
          </cell>
        </row>
        <row r="69">
          <cell r="A69" t="str">
            <v>409305-%%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051</v>
          </cell>
          <cell r="I69">
            <v>0</v>
          </cell>
          <cell r="J69" t="str">
            <v>Utilities Income - Telephone</v>
          </cell>
          <cell r="K69" t="str">
            <v>\</v>
          </cell>
          <cell r="L69" t="str">
            <v>\</v>
          </cell>
          <cell r="M69" t="str">
            <v>\</v>
          </cell>
          <cell r="N69" t="str">
            <v>\</v>
          </cell>
          <cell r="O69" t="str">
            <v>\</v>
          </cell>
          <cell r="P69" t="str">
            <v>\</v>
          </cell>
          <cell r="Q69" t="str">
            <v>\</v>
          </cell>
          <cell r="R69" t="str">
            <v>\</v>
          </cell>
          <cell r="S69" t="str">
            <v>\</v>
          </cell>
          <cell r="T69" t="str">
            <v>\</v>
          </cell>
          <cell r="U69" t="str">
            <v>\</v>
          </cell>
          <cell r="V69" t="str">
            <v>\</v>
          </cell>
          <cell r="W69" t="str">
            <v>\</v>
          </cell>
          <cell r="X69" t="str">
            <v>\</v>
          </cell>
          <cell r="Y69" t="str">
            <v>\</v>
          </cell>
          <cell r="Z69" t="str">
            <v>\</v>
          </cell>
          <cell r="AA69" t="str">
            <v>\</v>
          </cell>
          <cell r="AB69" t="str">
            <v>\</v>
          </cell>
          <cell r="AC69" t="str">
            <v>\</v>
          </cell>
          <cell r="AD69" t="str">
            <v>\</v>
          </cell>
          <cell r="AE69" t="str">
            <v>\</v>
          </cell>
        </row>
        <row r="70">
          <cell r="A70" t="str">
            <v>409400-%%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>052</v>
          </cell>
          <cell r="I70">
            <v>0</v>
          </cell>
          <cell r="J70" t="str">
            <v>Incomes from Renovated Shop</v>
          </cell>
          <cell r="K70" t="str">
            <v>\</v>
          </cell>
          <cell r="L70" t="str">
            <v>\</v>
          </cell>
          <cell r="M70" t="str">
            <v>\</v>
          </cell>
          <cell r="N70" t="str">
            <v>\</v>
          </cell>
          <cell r="O70" t="str">
            <v>\</v>
          </cell>
          <cell r="P70" t="str">
            <v>\</v>
          </cell>
          <cell r="Q70" t="str">
            <v>\</v>
          </cell>
          <cell r="R70" t="str">
            <v>\</v>
          </cell>
          <cell r="S70" t="str">
            <v>\</v>
          </cell>
          <cell r="T70" t="str">
            <v>\</v>
          </cell>
          <cell r="U70" t="str">
            <v>\</v>
          </cell>
          <cell r="V70" t="str">
            <v>\</v>
          </cell>
          <cell r="W70" t="str">
            <v>\</v>
          </cell>
          <cell r="X70" t="str">
            <v>\</v>
          </cell>
          <cell r="Y70" t="str">
            <v>\</v>
          </cell>
          <cell r="Z70" t="str">
            <v>\</v>
          </cell>
          <cell r="AA70" t="str">
            <v>\</v>
          </cell>
          <cell r="AB70" t="str">
            <v>\</v>
          </cell>
          <cell r="AC70" t="str">
            <v>\</v>
          </cell>
          <cell r="AD70" t="str">
            <v>\</v>
          </cell>
          <cell r="AE70" t="str">
            <v>\</v>
          </cell>
        </row>
        <row r="71">
          <cell r="A71" t="str">
            <v>409500-%%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>053</v>
          </cell>
          <cell r="I71">
            <v>0</v>
          </cell>
          <cell r="J71" t="str">
            <v>Incomes from Amortized Leasehold Right - Rental</v>
          </cell>
          <cell r="K71" t="str">
            <v>\</v>
          </cell>
          <cell r="L71" t="str">
            <v>\</v>
          </cell>
          <cell r="M71" t="str">
            <v>\</v>
          </cell>
          <cell r="N71" t="str">
            <v>\</v>
          </cell>
          <cell r="O71" t="str">
            <v>\</v>
          </cell>
          <cell r="P71" t="str">
            <v>\</v>
          </cell>
          <cell r="Q71" t="str">
            <v>\</v>
          </cell>
          <cell r="R71" t="str">
            <v>\</v>
          </cell>
          <cell r="S71" t="str">
            <v>\</v>
          </cell>
          <cell r="T71" t="str">
            <v>\</v>
          </cell>
          <cell r="U71" t="str">
            <v>\</v>
          </cell>
          <cell r="V71" t="str">
            <v>\</v>
          </cell>
          <cell r="W71" t="str">
            <v>\</v>
          </cell>
          <cell r="X71" t="str">
            <v>\</v>
          </cell>
          <cell r="Y71" t="str">
            <v>\</v>
          </cell>
          <cell r="Z71" t="str">
            <v>\</v>
          </cell>
          <cell r="AA71" t="str">
            <v>\</v>
          </cell>
          <cell r="AB71" t="str">
            <v>\</v>
          </cell>
          <cell r="AC71" t="str">
            <v>\</v>
          </cell>
          <cell r="AD71" t="str">
            <v>\</v>
          </cell>
          <cell r="AE71" t="str">
            <v>\</v>
          </cell>
        </row>
        <row r="72">
          <cell r="A72" t="str">
            <v>409501-%%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>054</v>
          </cell>
          <cell r="I72">
            <v>0</v>
          </cell>
          <cell r="J72" t="str">
            <v>Incomes from Amortized Leasehold Right - Service</v>
          </cell>
          <cell r="K72" t="str">
            <v>\</v>
          </cell>
          <cell r="L72" t="str">
            <v>\</v>
          </cell>
          <cell r="M72" t="str">
            <v>\</v>
          </cell>
          <cell r="N72" t="str">
            <v>\</v>
          </cell>
          <cell r="O72" t="str">
            <v>\</v>
          </cell>
          <cell r="P72" t="str">
            <v>\</v>
          </cell>
          <cell r="Q72" t="str">
            <v>\</v>
          </cell>
          <cell r="R72" t="str">
            <v>\</v>
          </cell>
          <cell r="S72" t="str">
            <v>\</v>
          </cell>
          <cell r="T72" t="str">
            <v>\</v>
          </cell>
          <cell r="U72" t="str">
            <v>\</v>
          </cell>
          <cell r="V72" t="str">
            <v>\</v>
          </cell>
          <cell r="W72" t="str">
            <v>\</v>
          </cell>
          <cell r="X72" t="str">
            <v>\</v>
          </cell>
          <cell r="Y72" t="str">
            <v>\</v>
          </cell>
          <cell r="Z72" t="str">
            <v>\</v>
          </cell>
          <cell r="AA72" t="str">
            <v>\</v>
          </cell>
          <cell r="AB72" t="str">
            <v>\</v>
          </cell>
          <cell r="AC72" t="str">
            <v>\</v>
          </cell>
          <cell r="AD72" t="str">
            <v>\</v>
          </cell>
          <cell r="AE72" t="str">
            <v>\</v>
          </cell>
        </row>
        <row r="73">
          <cell r="A73" t="str">
            <v>409600-%%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>055</v>
          </cell>
          <cell r="I73">
            <v>0</v>
          </cell>
          <cell r="J73" t="str">
            <v>Consignment Sales Incomes</v>
          </cell>
          <cell r="K73" t="str">
            <v>\</v>
          </cell>
          <cell r="L73" t="str">
            <v>\</v>
          </cell>
          <cell r="M73" t="str">
            <v>\</v>
          </cell>
          <cell r="N73" t="str">
            <v>\</v>
          </cell>
          <cell r="O73" t="str">
            <v>\</v>
          </cell>
          <cell r="P73" t="str">
            <v>\</v>
          </cell>
          <cell r="Q73" t="str">
            <v>\</v>
          </cell>
          <cell r="R73" t="str">
            <v>\</v>
          </cell>
          <cell r="S73" t="str">
            <v>\</v>
          </cell>
          <cell r="T73" t="str">
            <v>\</v>
          </cell>
          <cell r="U73" t="str">
            <v>\</v>
          </cell>
          <cell r="V73" t="str">
            <v>\</v>
          </cell>
          <cell r="W73" t="str">
            <v>\</v>
          </cell>
          <cell r="X73" t="str">
            <v>\</v>
          </cell>
          <cell r="Y73" t="str">
            <v>\</v>
          </cell>
          <cell r="Z73" t="str">
            <v>\</v>
          </cell>
          <cell r="AA73" t="str">
            <v>\</v>
          </cell>
          <cell r="AB73" t="str">
            <v>\</v>
          </cell>
          <cell r="AC73" t="str">
            <v>\</v>
          </cell>
          <cell r="AD73" t="str">
            <v>\</v>
          </cell>
          <cell r="AE73" t="str">
            <v>\</v>
          </cell>
        </row>
        <row r="74">
          <cell r="A74" t="str">
            <v>409601-%%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 t="str">
            <v>056</v>
          </cell>
          <cell r="I74">
            <v>0</v>
          </cell>
          <cell r="J74" t="str">
            <v>Other Sales Incomes</v>
          </cell>
          <cell r="K74" t="str">
            <v>\</v>
          </cell>
          <cell r="L74" t="str">
            <v>\</v>
          </cell>
          <cell r="M74" t="str">
            <v>\</v>
          </cell>
          <cell r="N74" t="str">
            <v>\</v>
          </cell>
          <cell r="O74" t="str">
            <v>\</v>
          </cell>
          <cell r="P74" t="str">
            <v>\</v>
          </cell>
          <cell r="Q74" t="str">
            <v>\</v>
          </cell>
          <cell r="R74" t="str">
            <v>\</v>
          </cell>
          <cell r="S74" t="str">
            <v>\</v>
          </cell>
          <cell r="T74" t="str">
            <v>\</v>
          </cell>
          <cell r="U74" t="str">
            <v>\</v>
          </cell>
          <cell r="V74" t="str">
            <v>\</v>
          </cell>
          <cell r="W74" t="str">
            <v>\</v>
          </cell>
          <cell r="X74" t="str">
            <v>\</v>
          </cell>
          <cell r="Y74" t="str">
            <v>\</v>
          </cell>
          <cell r="Z74" t="str">
            <v>\</v>
          </cell>
          <cell r="AA74" t="str">
            <v>\</v>
          </cell>
          <cell r="AB74" t="str">
            <v>\</v>
          </cell>
          <cell r="AC74" t="str">
            <v>\</v>
          </cell>
          <cell r="AD74" t="str">
            <v>\</v>
          </cell>
          <cell r="AE74" t="str">
            <v>\</v>
          </cell>
        </row>
        <row r="75">
          <cell r="A75" t="str">
            <v>409700-%%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>057</v>
          </cell>
          <cell r="I75">
            <v>0</v>
          </cell>
          <cell r="J75" t="str">
            <v>Property Tax Incomes</v>
          </cell>
          <cell r="K75" t="str">
            <v>\</v>
          </cell>
          <cell r="L75" t="str">
            <v>\</v>
          </cell>
          <cell r="M75" t="str">
            <v>\</v>
          </cell>
          <cell r="N75" t="str">
            <v>\</v>
          </cell>
          <cell r="O75" t="str">
            <v>\</v>
          </cell>
          <cell r="P75" t="str">
            <v>\</v>
          </cell>
          <cell r="Q75" t="str">
            <v>\</v>
          </cell>
          <cell r="R75" t="str">
            <v>\</v>
          </cell>
          <cell r="S75" t="str">
            <v>\</v>
          </cell>
          <cell r="T75" t="str">
            <v>\</v>
          </cell>
          <cell r="U75" t="str">
            <v>\</v>
          </cell>
          <cell r="V75" t="str">
            <v>\</v>
          </cell>
          <cell r="W75" t="str">
            <v>\</v>
          </cell>
          <cell r="X75" t="str">
            <v>\</v>
          </cell>
          <cell r="Y75" t="str">
            <v>\</v>
          </cell>
          <cell r="Z75" t="str">
            <v>\</v>
          </cell>
          <cell r="AA75" t="str">
            <v>\</v>
          </cell>
          <cell r="AB75" t="str">
            <v>\</v>
          </cell>
          <cell r="AC75" t="str">
            <v>\</v>
          </cell>
          <cell r="AD75" t="str">
            <v>\</v>
          </cell>
          <cell r="AE75" t="str">
            <v>\</v>
          </cell>
        </row>
        <row r="76">
          <cell r="A76" t="str">
            <v>410100-%%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 t="str">
            <v>058</v>
          </cell>
          <cell r="I76">
            <v>0</v>
          </cell>
          <cell r="J76" t="str">
            <v>Screen Ad Incomes</v>
          </cell>
          <cell r="K76" t="str">
            <v>\</v>
          </cell>
          <cell r="L76" t="str">
            <v>\</v>
          </cell>
          <cell r="M76" t="str">
            <v>\</v>
          </cell>
          <cell r="N76" t="str">
            <v>\</v>
          </cell>
          <cell r="O76" t="str">
            <v>\</v>
          </cell>
          <cell r="P76" t="str">
            <v>\</v>
          </cell>
          <cell r="Q76" t="str">
            <v>\</v>
          </cell>
          <cell r="R76" t="str">
            <v>\</v>
          </cell>
          <cell r="S76" t="str">
            <v>\</v>
          </cell>
          <cell r="T76" t="str">
            <v>\</v>
          </cell>
          <cell r="U76" t="str">
            <v>\</v>
          </cell>
          <cell r="V76" t="str">
            <v>\</v>
          </cell>
          <cell r="W76" t="str">
            <v>\</v>
          </cell>
          <cell r="X76" t="str">
            <v>\</v>
          </cell>
          <cell r="Y76" t="str">
            <v>\</v>
          </cell>
          <cell r="Z76" t="str">
            <v>\</v>
          </cell>
          <cell r="AA76" t="str">
            <v>\</v>
          </cell>
          <cell r="AB76" t="str">
            <v>\</v>
          </cell>
          <cell r="AC76" t="str">
            <v>\</v>
          </cell>
          <cell r="AD76" t="str">
            <v>\</v>
          </cell>
          <cell r="AE76" t="str">
            <v>\</v>
          </cell>
        </row>
        <row r="77">
          <cell r="A77" t="str">
            <v>410101-%%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>059</v>
          </cell>
          <cell r="I77">
            <v>0</v>
          </cell>
          <cell r="J77" t="str">
            <v>VDO Wall Ad Incomes</v>
          </cell>
          <cell r="K77" t="str">
            <v>\</v>
          </cell>
          <cell r="L77" t="str">
            <v>\</v>
          </cell>
          <cell r="M77" t="str">
            <v>\</v>
          </cell>
          <cell r="N77" t="str">
            <v>\</v>
          </cell>
          <cell r="O77" t="str">
            <v>\</v>
          </cell>
          <cell r="P77" t="str">
            <v>\</v>
          </cell>
          <cell r="Q77" t="str">
            <v>\</v>
          </cell>
          <cell r="R77" t="str">
            <v>\</v>
          </cell>
          <cell r="S77" t="str">
            <v>\</v>
          </cell>
          <cell r="T77" t="str">
            <v>\</v>
          </cell>
          <cell r="U77" t="str">
            <v>\</v>
          </cell>
          <cell r="V77" t="str">
            <v>\</v>
          </cell>
          <cell r="W77" t="str">
            <v>\</v>
          </cell>
          <cell r="X77" t="str">
            <v>\</v>
          </cell>
          <cell r="Y77" t="str">
            <v>\</v>
          </cell>
          <cell r="Z77" t="str">
            <v>\</v>
          </cell>
          <cell r="AA77" t="str">
            <v>\</v>
          </cell>
          <cell r="AB77" t="str">
            <v>\</v>
          </cell>
          <cell r="AC77" t="str">
            <v>\</v>
          </cell>
          <cell r="AD77" t="str">
            <v>\</v>
          </cell>
          <cell r="AE77" t="str">
            <v>\</v>
          </cell>
        </row>
        <row r="78">
          <cell r="A78" t="str">
            <v>410102-%%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>060</v>
          </cell>
          <cell r="I78">
            <v>0</v>
          </cell>
          <cell r="J78" t="str">
            <v>Monitor Ad Incomes</v>
          </cell>
          <cell r="K78" t="str">
            <v>\</v>
          </cell>
          <cell r="L78" t="str">
            <v>\</v>
          </cell>
          <cell r="M78" t="str">
            <v>\</v>
          </cell>
          <cell r="N78" t="str">
            <v>\</v>
          </cell>
          <cell r="O78" t="str">
            <v>\</v>
          </cell>
          <cell r="P78" t="str">
            <v>\</v>
          </cell>
          <cell r="Q78" t="str">
            <v>\</v>
          </cell>
          <cell r="R78" t="str">
            <v>\</v>
          </cell>
          <cell r="S78" t="str">
            <v>\</v>
          </cell>
          <cell r="T78" t="str">
            <v>\</v>
          </cell>
          <cell r="U78" t="str">
            <v>\</v>
          </cell>
          <cell r="V78" t="str">
            <v>\</v>
          </cell>
          <cell r="W78" t="str">
            <v>\</v>
          </cell>
          <cell r="X78" t="str">
            <v>\</v>
          </cell>
          <cell r="Y78" t="str">
            <v>\</v>
          </cell>
          <cell r="Z78" t="str">
            <v>\</v>
          </cell>
          <cell r="AA78" t="str">
            <v>\</v>
          </cell>
          <cell r="AB78" t="str">
            <v>\</v>
          </cell>
          <cell r="AC78" t="str">
            <v>\</v>
          </cell>
          <cell r="AD78" t="str">
            <v>\</v>
          </cell>
          <cell r="AE78" t="str">
            <v>\</v>
          </cell>
        </row>
        <row r="79">
          <cell r="A79" t="str">
            <v>410103-%%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>061</v>
          </cell>
          <cell r="I79">
            <v>0</v>
          </cell>
          <cell r="J79" t="str">
            <v>Poster Ad Incomes</v>
          </cell>
          <cell r="K79" t="str">
            <v>\</v>
          </cell>
          <cell r="L79" t="str">
            <v>\</v>
          </cell>
          <cell r="M79" t="str">
            <v>\</v>
          </cell>
          <cell r="N79" t="str">
            <v>\</v>
          </cell>
          <cell r="O79" t="str">
            <v>\</v>
          </cell>
          <cell r="P79" t="str">
            <v>\</v>
          </cell>
          <cell r="Q79" t="str">
            <v>\</v>
          </cell>
          <cell r="R79" t="str">
            <v>\</v>
          </cell>
          <cell r="S79" t="str">
            <v>\</v>
          </cell>
          <cell r="T79" t="str">
            <v>\</v>
          </cell>
          <cell r="U79" t="str">
            <v>\</v>
          </cell>
          <cell r="V79" t="str">
            <v>\</v>
          </cell>
          <cell r="W79" t="str">
            <v>\</v>
          </cell>
          <cell r="X79" t="str">
            <v>\</v>
          </cell>
          <cell r="Y79" t="str">
            <v>\</v>
          </cell>
          <cell r="Z79" t="str">
            <v>\</v>
          </cell>
          <cell r="AA79" t="str">
            <v>\</v>
          </cell>
          <cell r="AB79" t="str">
            <v>\</v>
          </cell>
          <cell r="AC79" t="str">
            <v>\</v>
          </cell>
          <cell r="AD79" t="str">
            <v>\</v>
          </cell>
          <cell r="AE79" t="str">
            <v>\</v>
          </cell>
        </row>
        <row r="80">
          <cell r="A80" t="str">
            <v>410104-%%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 t="str">
            <v>062</v>
          </cell>
          <cell r="I80">
            <v>0</v>
          </cell>
          <cell r="J80" t="str">
            <v>Other Ad Incomes</v>
          </cell>
          <cell r="K80" t="str">
            <v>\</v>
          </cell>
          <cell r="L80" t="str">
            <v>\</v>
          </cell>
          <cell r="M80" t="str">
            <v>\</v>
          </cell>
          <cell r="N80" t="str">
            <v>\</v>
          </cell>
          <cell r="O80" t="str">
            <v>\</v>
          </cell>
          <cell r="P80" t="str">
            <v>\</v>
          </cell>
          <cell r="Q80" t="str">
            <v>\</v>
          </cell>
          <cell r="R80" t="str">
            <v>\</v>
          </cell>
          <cell r="S80" t="str">
            <v>\</v>
          </cell>
          <cell r="T80" t="str">
            <v>\</v>
          </cell>
          <cell r="U80" t="str">
            <v>\</v>
          </cell>
          <cell r="V80" t="str">
            <v>\</v>
          </cell>
          <cell r="W80" t="str">
            <v>\</v>
          </cell>
          <cell r="X80" t="str">
            <v>\</v>
          </cell>
          <cell r="Y80" t="str">
            <v>\</v>
          </cell>
          <cell r="Z80" t="str">
            <v>\</v>
          </cell>
          <cell r="AA80" t="str">
            <v>\</v>
          </cell>
          <cell r="AB80" t="str">
            <v>\</v>
          </cell>
          <cell r="AC80" t="str">
            <v>\</v>
          </cell>
          <cell r="AD80" t="str">
            <v>\</v>
          </cell>
          <cell r="AE80" t="str">
            <v>\</v>
          </cell>
        </row>
        <row r="81">
          <cell r="A81" t="str">
            <v>410105-%%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>063</v>
          </cell>
          <cell r="I81">
            <v>0</v>
          </cell>
          <cell r="J81" t="str">
            <v>Triple Ad Incomes</v>
          </cell>
          <cell r="K81" t="str">
            <v>\</v>
          </cell>
          <cell r="L81" t="str">
            <v>\</v>
          </cell>
          <cell r="M81" t="str">
            <v>\</v>
          </cell>
          <cell r="N81" t="str">
            <v>\</v>
          </cell>
          <cell r="O81" t="str">
            <v>\</v>
          </cell>
          <cell r="P81" t="str">
            <v>\</v>
          </cell>
          <cell r="Q81" t="str">
            <v>\</v>
          </cell>
          <cell r="R81" t="str">
            <v>\</v>
          </cell>
          <cell r="S81" t="str">
            <v>\</v>
          </cell>
          <cell r="T81" t="str">
            <v>\</v>
          </cell>
          <cell r="U81" t="str">
            <v>\</v>
          </cell>
          <cell r="V81" t="str">
            <v>\</v>
          </cell>
          <cell r="W81" t="str">
            <v>\</v>
          </cell>
          <cell r="X81" t="str">
            <v>\</v>
          </cell>
          <cell r="Y81" t="str">
            <v>\</v>
          </cell>
          <cell r="Z81" t="str">
            <v>\</v>
          </cell>
          <cell r="AA81" t="str">
            <v>\</v>
          </cell>
          <cell r="AB81" t="str">
            <v>\</v>
          </cell>
          <cell r="AC81" t="str">
            <v>\</v>
          </cell>
          <cell r="AD81" t="str">
            <v>\</v>
          </cell>
          <cell r="AE81" t="str">
            <v>\</v>
          </cell>
        </row>
        <row r="82">
          <cell r="A82" t="str">
            <v>410106-%%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064</v>
          </cell>
          <cell r="I82">
            <v>0</v>
          </cell>
          <cell r="J82" t="str">
            <v>LED Board Ad Incomes</v>
          </cell>
          <cell r="K82" t="str">
            <v>\</v>
          </cell>
          <cell r="L82" t="str">
            <v>\</v>
          </cell>
          <cell r="M82" t="str">
            <v>\</v>
          </cell>
          <cell r="N82" t="str">
            <v>\</v>
          </cell>
          <cell r="O82" t="str">
            <v>\</v>
          </cell>
          <cell r="P82" t="str">
            <v>\</v>
          </cell>
          <cell r="Q82" t="str">
            <v>\</v>
          </cell>
          <cell r="R82" t="str">
            <v>\</v>
          </cell>
          <cell r="S82" t="str">
            <v>\</v>
          </cell>
          <cell r="T82" t="str">
            <v>\</v>
          </cell>
          <cell r="U82" t="str">
            <v>\</v>
          </cell>
          <cell r="V82" t="str">
            <v>\</v>
          </cell>
          <cell r="W82" t="str">
            <v>\</v>
          </cell>
          <cell r="X82" t="str">
            <v>\</v>
          </cell>
          <cell r="Y82" t="str">
            <v>\</v>
          </cell>
          <cell r="Z82" t="str">
            <v>\</v>
          </cell>
          <cell r="AA82" t="str">
            <v>\</v>
          </cell>
          <cell r="AB82" t="str">
            <v>\</v>
          </cell>
          <cell r="AC82" t="str">
            <v>\</v>
          </cell>
          <cell r="AD82" t="str">
            <v>\</v>
          </cell>
          <cell r="AE82" t="str">
            <v>\</v>
          </cell>
        </row>
        <row r="83">
          <cell r="A83" t="str">
            <v>410107-%%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>065</v>
          </cell>
          <cell r="I83">
            <v>0</v>
          </cell>
          <cell r="J83" t="str">
            <v>Plasma Ad Incomes</v>
          </cell>
          <cell r="K83" t="str">
            <v>\</v>
          </cell>
          <cell r="L83" t="str">
            <v>\</v>
          </cell>
          <cell r="M83" t="str">
            <v>\</v>
          </cell>
          <cell r="N83" t="str">
            <v>\</v>
          </cell>
          <cell r="O83" t="str">
            <v>\</v>
          </cell>
          <cell r="P83" t="str">
            <v>\</v>
          </cell>
          <cell r="Q83" t="str">
            <v>\</v>
          </cell>
          <cell r="R83" t="str">
            <v>\</v>
          </cell>
          <cell r="S83" t="str">
            <v>\</v>
          </cell>
          <cell r="T83" t="str">
            <v>\</v>
          </cell>
          <cell r="U83" t="str">
            <v>\</v>
          </cell>
          <cell r="V83" t="str">
            <v>\</v>
          </cell>
          <cell r="W83" t="str">
            <v>\</v>
          </cell>
          <cell r="X83" t="str">
            <v>\</v>
          </cell>
          <cell r="Y83" t="str">
            <v>\</v>
          </cell>
          <cell r="Z83" t="str">
            <v>\</v>
          </cell>
          <cell r="AA83" t="str">
            <v>\</v>
          </cell>
          <cell r="AB83" t="str">
            <v>\</v>
          </cell>
          <cell r="AC83" t="str">
            <v>\</v>
          </cell>
          <cell r="AD83" t="str">
            <v>\</v>
          </cell>
          <cell r="AE83" t="str">
            <v>\</v>
          </cell>
        </row>
        <row r="84">
          <cell r="A84" t="str">
            <v>410108-%%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 t="str">
            <v>066</v>
          </cell>
          <cell r="I84">
            <v>0</v>
          </cell>
          <cell r="J84" t="str">
            <v>Standee Ad Incomes</v>
          </cell>
          <cell r="K84" t="str">
            <v>\</v>
          </cell>
          <cell r="L84" t="str">
            <v>\</v>
          </cell>
          <cell r="M84" t="str">
            <v>\</v>
          </cell>
          <cell r="N84" t="str">
            <v>\</v>
          </cell>
          <cell r="O84" t="str">
            <v>\</v>
          </cell>
          <cell r="P84" t="str">
            <v>\</v>
          </cell>
          <cell r="Q84" t="str">
            <v>\</v>
          </cell>
          <cell r="R84" t="str">
            <v>\</v>
          </cell>
          <cell r="S84" t="str">
            <v>\</v>
          </cell>
          <cell r="T84" t="str">
            <v>\</v>
          </cell>
          <cell r="U84" t="str">
            <v>\</v>
          </cell>
          <cell r="V84" t="str">
            <v>\</v>
          </cell>
          <cell r="W84" t="str">
            <v>\</v>
          </cell>
          <cell r="X84" t="str">
            <v>\</v>
          </cell>
          <cell r="Y84" t="str">
            <v>\</v>
          </cell>
          <cell r="Z84" t="str">
            <v>\</v>
          </cell>
          <cell r="AA84" t="str">
            <v>\</v>
          </cell>
          <cell r="AB84" t="str">
            <v>\</v>
          </cell>
          <cell r="AC84" t="str">
            <v>\</v>
          </cell>
          <cell r="AD84" t="str">
            <v>\</v>
          </cell>
          <cell r="AE84" t="str">
            <v>\</v>
          </cell>
        </row>
        <row r="85">
          <cell r="A85" t="str">
            <v>410109-%%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>067</v>
          </cell>
          <cell r="I85">
            <v>0</v>
          </cell>
          <cell r="J85" t="str">
            <v>Bill Board Ad Incomes</v>
          </cell>
          <cell r="K85" t="str">
            <v>\</v>
          </cell>
          <cell r="L85" t="str">
            <v>\</v>
          </cell>
          <cell r="M85" t="str">
            <v>\</v>
          </cell>
          <cell r="N85" t="str">
            <v>\</v>
          </cell>
          <cell r="O85" t="str">
            <v>\</v>
          </cell>
          <cell r="P85" t="str">
            <v>\</v>
          </cell>
          <cell r="Q85" t="str">
            <v>\</v>
          </cell>
          <cell r="R85" t="str">
            <v>\</v>
          </cell>
          <cell r="S85" t="str">
            <v>\</v>
          </cell>
          <cell r="T85" t="str">
            <v>\</v>
          </cell>
          <cell r="U85" t="str">
            <v>\</v>
          </cell>
          <cell r="V85" t="str">
            <v>\</v>
          </cell>
          <cell r="W85" t="str">
            <v>\</v>
          </cell>
          <cell r="X85" t="str">
            <v>\</v>
          </cell>
          <cell r="Y85" t="str">
            <v>\</v>
          </cell>
          <cell r="Z85" t="str">
            <v>\</v>
          </cell>
          <cell r="AA85" t="str">
            <v>\</v>
          </cell>
          <cell r="AB85" t="str">
            <v>\</v>
          </cell>
          <cell r="AC85" t="str">
            <v>\</v>
          </cell>
          <cell r="AD85" t="str">
            <v>\</v>
          </cell>
          <cell r="AE85" t="str">
            <v>\</v>
          </cell>
        </row>
        <row r="86">
          <cell r="A86" t="str">
            <v>410110-%%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>068</v>
          </cell>
          <cell r="I86">
            <v>0</v>
          </cell>
          <cell r="J86" t="str">
            <v>Screen Ad Incomes - Barter</v>
          </cell>
          <cell r="K86" t="str">
            <v>\</v>
          </cell>
          <cell r="L86" t="str">
            <v>\</v>
          </cell>
          <cell r="M86" t="str">
            <v>\</v>
          </cell>
          <cell r="N86" t="str">
            <v>\</v>
          </cell>
          <cell r="O86" t="str">
            <v>\</v>
          </cell>
          <cell r="P86" t="str">
            <v>\</v>
          </cell>
          <cell r="Q86" t="str">
            <v>\</v>
          </cell>
          <cell r="R86" t="str">
            <v>\</v>
          </cell>
          <cell r="S86" t="str">
            <v>\</v>
          </cell>
          <cell r="T86" t="str">
            <v>\</v>
          </cell>
          <cell r="U86" t="str">
            <v>\</v>
          </cell>
          <cell r="V86" t="str">
            <v>\</v>
          </cell>
          <cell r="W86" t="str">
            <v>\</v>
          </cell>
          <cell r="X86" t="str">
            <v>\</v>
          </cell>
          <cell r="Y86" t="str">
            <v>\</v>
          </cell>
          <cell r="Z86" t="str">
            <v>\</v>
          </cell>
          <cell r="AA86" t="str">
            <v>\</v>
          </cell>
          <cell r="AB86" t="str">
            <v>\</v>
          </cell>
          <cell r="AC86" t="str">
            <v>\</v>
          </cell>
          <cell r="AD86" t="str">
            <v>\</v>
          </cell>
          <cell r="AE86" t="str">
            <v>\</v>
          </cell>
        </row>
        <row r="87">
          <cell r="A87" t="str">
            <v>411100-%%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>069</v>
          </cell>
          <cell r="I87">
            <v>0</v>
          </cell>
          <cell r="J87" t="str">
            <v>Activity &amp; Function Incomes</v>
          </cell>
          <cell r="K87" t="str">
            <v>\</v>
          </cell>
          <cell r="L87" t="str">
            <v>\</v>
          </cell>
          <cell r="M87" t="str">
            <v>\</v>
          </cell>
          <cell r="N87" t="str">
            <v>\</v>
          </cell>
          <cell r="O87" t="str">
            <v>\</v>
          </cell>
          <cell r="P87" t="str">
            <v>\</v>
          </cell>
          <cell r="Q87" t="str">
            <v>\</v>
          </cell>
          <cell r="R87" t="str">
            <v>\</v>
          </cell>
          <cell r="S87" t="str">
            <v>\</v>
          </cell>
          <cell r="T87" t="str">
            <v>\</v>
          </cell>
          <cell r="U87" t="str">
            <v>\</v>
          </cell>
          <cell r="V87" t="str">
            <v>\</v>
          </cell>
          <cell r="W87" t="str">
            <v>\</v>
          </cell>
          <cell r="X87" t="str">
            <v>\</v>
          </cell>
          <cell r="Y87" t="str">
            <v>\</v>
          </cell>
          <cell r="Z87" t="str">
            <v>\</v>
          </cell>
          <cell r="AA87" t="str">
            <v>\</v>
          </cell>
          <cell r="AB87" t="str">
            <v>\</v>
          </cell>
          <cell r="AC87" t="str">
            <v>\</v>
          </cell>
          <cell r="AD87" t="str">
            <v>\</v>
          </cell>
          <cell r="AE87" t="str">
            <v>\</v>
          </cell>
        </row>
        <row r="88">
          <cell r="A88" t="str">
            <v>411200-%%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>070</v>
          </cell>
          <cell r="I88">
            <v>0</v>
          </cell>
          <cell r="J88" t="str">
            <v>Promotion Incomes</v>
          </cell>
          <cell r="K88" t="str">
            <v>\</v>
          </cell>
          <cell r="L88" t="str">
            <v>\</v>
          </cell>
          <cell r="M88" t="str">
            <v>\</v>
          </cell>
          <cell r="N88" t="str">
            <v>\</v>
          </cell>
          <cell r="O88" t="str">
            <v>\</v>
          </cell>
          <cell r="P88" t="str">
            <v>\</v>
          </cell>
          <cell r="Q88" t="str">
            <v>\</v>
          </cell>
          <cell r="R88" t="str">
            <v>\</v>
          </cell>
          <cell r="S88" t="str">
            <v>\</v>
          </cell>
          <cell r="T88" t="str">
            <v>\</v>
          </cell>
          <cell r="U88" t="str">
            <v>\</v>
          </cell>
          <cell r="V88" t="str">
            <v>\</v>
          </cell>
          <cell r="W88" t="str">
            <v>\</v>
          </cell>
          <cell r="X88" t="str">
            <v>\</v>
          </cell>
          <cell r="Y88" t="str">
            <v>\</v>
          </cell>
          <cell r="Z88" t="str">
            <v>\</v>
          </cell>
          <cell r="AA88" t="str">
            <v>\</v>
          </cell>
          <cell r="AB88" t="str">
            <v>\</v>
          </cell>
          <cell r="AC88" t="str">
            <v>\</v>
          </cell>
          <cell r="AD88" t="str">
            <v>\</v>
          </cell>
          <cell r="AE88" t="str">
            <v>\</v>
          </cell>
        </row>
        <row r="89">
          <cell r="A89" t="str">
            <v>412100-%%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071</v>
          </cell>
          <cell r="I89">
            <v>0</v>
          </cell>
          <cell r="J89" t="str">
            <v>Commission Incomes - Major Millage</v>
          </cell>
          <cell r="K89" t="str">
            <v>\</v>
          </cell>
          <cell r="L89" t="str">
            <v>\</v>
          </cell>
          <cell r="M89" t="str">
            <v>\</v>
          </cell>
          <cell r="N89" t="str">
            <v>\</v>
          </cell>
          <cell r="O89" t="str">
            <v>\</v>
          </cell>
          <cell r="P89" t="str">
            <v>\</v>
          </cell>
          <cell r="Q89" t="str">
            <v>\</v>
          </cell>
          <cell r="R89" t="str">
            <v>\</v>
          </cell>
          <cell r="S89" t="str">
            <v>\</v>
          </cell>
          <cell r="T89" t="str">
            <v>\</v>
          </cell>
          <cell r="U89" t="str">
            <v>\</v>
          </cell>
          <cell r="V89" t="str">
            <v>\</v>
          </cell>
          <cell r="W89" t="str">
            <v>\</v>
          </cell>
          <cell r="X89" t="str">
            <v>\</v>
          </cell>
          <cell r="Y89" t="str">
            <v>\</v>
          </cell>
          <cell r="Z89" t="str">
            <v>\</v>
          </cell>
          <cell r="AA89" t="str">
            <v>\</v>
          </cell>
          <cell r="AB89" t="str">
            <v>\</v>
          </cell>
          <cell r="AC89" t="str">
            <v>\</v>
          </cell>
          <cell r="AD89" t="str">
            <v>\</v>
          </cell>
          <cell r="AE89" t="str">
            <v>\</v>
          </cell>
        </row>
        <row r="90">
          <cell r="A90" t="str">
            <v>412200-%%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072</v>
          </cell>
          <cell r="I90">
            <v>0</v>
          </cell>
          <cell r="J90" t="str">
            <v>Commission Incomes - Utraman</v>
          </cell>
          <cell r="K90" t="str">
            <v>\</v>
          </cell>
          <cell r="L90" t="str">
            <v>\</v>
          </cell>
          <cell r="M90" t="str">
            <v>\</v>
          </cell>
          <cell r="N90" t="str">
            <v>\</v>
          </cell>
          <cell r="O90" t="str">
            <v>\</v>
          </cell>
          <cell r="P90" t="str">
            <v>\</v>
          </cell>
          <cell r="Q90" t="str">
            <v>\</v>
          </cell>
          <cell r="R90" t="str">
            <v>\</v>
          </cell>
          <cell r="S90" t="str">
            <v>\</v>
          </cell>
          <cell r="T90" t="str">
            <v>\</v>
          </cell>
          <cell r="U90" t="str">
            <v>\</v>
          </cell>
          <cell r="V90" t="str">
            <v>\</v>
          </cell>
          <cell r="W90" t="str">
            <v>\</v>
          </cell>
          <cell r="X90" t="str">
            <v>\</v>
          </cell>
          <cell r="Y90" t="str">
            <v>\</v>
          </cell>
          <cell r="Z90" t="str">
            <v>\</v>
          </cell>
          <cell r="AA90" t="str">
            <v>\</v>
          </cell>
          <cell r="AB90" t="str">
            <v>\</v>
          </cell>
          <cell r="AC90" t="str">
            <v>\</v>
          </cell>
          <cell r="AD90" t="str">
            <v>\</v>
          </cell>
          <cell r="AE90" t="str">
            <v>\</v>
          </cell>
        </row>
        <row r="91">
          <cell r="A91" t="str">
            <v>412300-%%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>073</v>
          </cell>
          <cell r="I91">
            <v>0</v>
          </cell>
          <cell r="J91" t="str">
            <v>Commission Fee - AIS, PPY</v>
          </cell>
          <cell r="K91" t="str">
            <v>\</v>
          </cell>
          <cell r="L91" t="str">
            <v>\</v>
          </cell>
          <cell r="M91" t="str">
            <v>\</v>
          </cell>
          <cell r="N91" t="str">
            <v>\</v>
          </cell>
          <cell r="O91" t="str">
            <v>\</v>
          </cell>
          <cell r="P91" t="str">
            <v>\</v>
          </cell>
          <cell r="Q91" t="str">
            <v>\</v>
          </cell>
          <cell r="R91" t="str">
            <v>\</v>
          </cell>
          <cell r="S91" t="str">
            <v>\</v>
          </cell>
          <cell r="T91" t="str">
            <v>\</v>
          </cell>
          <cell r="U91" t="str">
            <v>\</v>
          </cell>
          <cell r="V91" t="str">
            <v>\</v>
          </cell>
          <cell r="W91" t="str">
            <v>\</v>
          </cell>
          <cell r="X91" t="str">
            <v>\</v>
          </cell>
          <cell r="Y91" t="str">
            <v>\</v>
          </cell>
          <cell r="Z91" t="str">
            <v>\</v>
          </cell>
          <cell r="AA91" t="str">
            <v>\</v>
          </cell>
          <cell r="AB91" t="str">
            <v>\</v>
          </cell>
          <cell r="AC91" t="str">
            <v>\</v>
          </cell>
          <cell r="AD91" t="str">
            <v>\</v>
          </cell>
          <cell r="AE91" t="str">
            <v>\</v>
          </cell>
        </row>
        <row r="92">
          <cell r="A92" t="str">
            <v>412400-%%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074</v>
          </cell>
          <cell r="I92">
            <v>0</v>
          </cell>
          <cell r="J92" t="str">
            <v>Commission Fee - Other</v>
          </cell>
          <cell r="K92" t="str">
            <v>\</v>
          </cell>
          <cell r="L92" t="str">
            <v>\</v>
          </cell>
          <cell r="M92" t="str">
            <v>\</v>
          </cell>
          <cell r="N92" t="str">
            <v>\</v>
          </cell>
          <cell r="O92" t="str">
            <v>\</v>
          </cell>
          <cell r="P92" t="str">
            <v>\</v>
          </cell>
          <cell r="Q92" t="str">
            <v>\</v>
          </cell>
          <cell r="R92" t="str">
            <v>\</v>
          </cell>
          <cell r="S92" t="str">
            <v>\</v>
          </cell>
          <cell r="T92" t="str">
            <v>\</v>
          </cell>
          <cell r="U92" t="str">
            <v>\</v>
          </cell>
          <cell r="V92" t="str">
            <v>\</v>
          </cell>
          <cell r="W92" t="str">
            <v>\</v>
          </cell>
          <cell r="X92" t="str">
            <v>\</v>
          </cell>
          <cell r="Y92" t="str">
            <v>\</v>
          </cell>
          <cell r="Z92" t="str">
            <v>\</v>
          </cell>
          <cell r="AA92" t="str">
            <v>\</v>
          </cell>
          <cell r="AB92" t="str">
            <v>\</v>
          </cell>
          <cell r="AC92" t="str">
            <v>\</v>
          </cell>
          <cell r="AD92" t="str">
            <v>\</v>
          </cell>
          <cell r="AE92" t="str">
            <v>\</v>
          </cell>
        </row>
        <row r="93">
          <cell r="A93" t="str">
            <v>412500-%%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>075</v>
          </cell>
          <cell r="I93">
            <v>0</v>
          </cell>
          <cell r="J93" t="str">
            <v>Commission Incomes - Other</v>
          </cell>
          <cell r="K93" t="str">
            <v>\</v>
          </cell>
          <cell r="L93" t="str">
            <v>\</v>
          </cell>
          <cell r="M93" t="str">
            <v>\</v>
          </cell>
          <cell r="N93" t="str">
            <v>\</v>
          </cell>
          <cell r="O93" t="str">
            <v>\</v>
          </cell>
          <cell r="P93" t="str">
            <v>\</v>
          </cell>
          <cell r="Q93" t="str">
            <v>\</v>
          </cell>
          <cell r="R93" t="str">
            <v>\</v>
          </cell>
          <cell r="S93" t="str">
            <v>\</v>
          </cell>
          <cell r="T93" t="str">
            <v>\</v>
          </cell>
          <cell r="U93" t="str">
            <v>\</v>
          </cell>
          <cell r="V93" t="str">
            <v>\</v>
          </cell>
          <cell r="W93" t="str">
            <v>\</v>
          </cell>
          <cell r="X93" t="str">
            <v>\</v>
          </cell>
          <cell r="Y93" t="str">
            <v>\</v>
          </cell>
          <cell r="Z93" t="str">
            <v>\</v>
          </cell>
          <cell r="AA93" t="str">
            <v>\</v>
          </cell>
          <cell r="AB93" t="str">
            <v>\</v>
          </cell>
          <cell r="AC93" t="str">
            <v>\</v>
          </cell>
          <cell r="AD93" t="str">
            <v>\</v>
          </cell>
          <cell r="AE93" t="str">
            <v>\</v>
          </cell>
        </row>
        <row r="94">
          <cell r="A94" t="str">
            <v>441100-%%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>076</v>
          </cell>
          <cell r="I94">
            <v>0</v>
          </cell>
          <cell r="J94" t="str">
            <v>Management Fee Incomes</v>
          </cell>
          <cell r="K94" t="str">
            <v>\</v>
          </cell>
          <cell r="L94" t="str">
            <v>\</v>
          </cell>
          <cell r="M94" t="str">
            <v>\</v>
          </cell>
          <cell r="N94" t="str">
            <v>\</v>
          </cell>
          <cell r="O94" t="str">
            <v>\</v>
          </cell>
          <cell r="P94" t="str">
            <v>\</v>
          </cell>
          <cell r="Q94" t="str">
            <v>\</v>
          </cell>
          <cell r="R94" t="str">
            <v>\</v>
          </cell>
          <cell r="S94" t="str">
            <v>\</v>
          </cell>
          <cell r="T94" t="str">
            <v>\</v>
          </cell>
          <cell r="U94" t="str">
            <v>\</v>
          </cell>
          <cell r="V94" t="str">
            <v>\</v>
          </cell>
          <cell r="W94" t="str">
            <v>\</v>
          </cell>
          <cell r="X94" t="str">
            <v>\</v>
          </cell>
          <cell r="Y94" t="str">
            <v>\</v>
          </cell>
          <cell r="Z94" t="str">
            <v>\</v>
          </cell>
          <cell r="AA94" t="str">
            <v>\</v>
          </cell>
          <cell r="AB94" t="str">
            <v>\</v>
          </cell>
          <cell r="AC94" t="str">
            <v>\</v>
          </cell>
          <cell r="AD94" t="str">
            <v>\</v>
          </cell>
          <cell r="AE94" t="str">
            <v>\</v>
          </cell>
        </row>
        <row r="95">
          <cell r="A95" t="str">
            <v>451100-%%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077</v>
          </cell>
          <cell r="I95">
            <v>0</v>
          </cell>
          <cell r="J95" t="str">
            <v>Cash Short/Over</v>
          </cell>
          <cell r="K95" t="str">
            <v>\</v>
          </cell>
          <cell r="L95" t="str">
            <v>\</v>
          </cell>
          <cell r="M95" t="str">
            <v>\</v>
          </cell>
          <cell r="N95" t="str">
            <v>\</v>
          </cell>
          <cell r="O95" t="str">
            <v>\</v>
          </cell>
          <cell r="P95" t="str">
            <v>\</v>
          </cell>
          <cell r="Q95" t="str">
            <v>\</v>
          </cell>
          <cell r="R95" t="str">
            <v>\</v>
          </cell>
          <cell r="S95" t="str">
            <v>\</v>
          </cell>
          <cell r="T95" t="str">
            <v>\</v>
          </cell>
          <cell r="U95" t="str">
            <v>\</v>
          </cell>
          <cell r="V95" t="str">
            <v>\</v>
          </cell>
          <cell r="W95" t="str">
            <v>\</v>
          </cell>
          <cell r="X95" t="str">
            <v>\</v>
          </cell>
          <cell r="Y95" t="str">
            <v>\</v>
          </cell>
          <cell r="Z95" t="str">
            <v>\</v>
          </cell>
          <cell r="AA95" t="str">
            <v>\</v>
          </cell>
          <cell r="AB95" t="str">
            <v>\</v>
          </cell>
          <cell r="AC95" t="str">
            <v>\</v>
          </cell>
          <cell r="AD95" t="str">
            <v>\</v>
          </cell>
          <cell r="AE95" t="str">
            <v>\</v>
          </cell>
        </row>
        <row r="96">
          <cell r="A96" t="str">
            <v>451101-%%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>078</v>
          </cell>
          <cell r="I96">
            <v>0</v>
          </cell>
          <cell r="J96" t="str">
            <v>Cash Short/Over from VAT</v>
          </cell>
          <cell r="K96" t="str">
            <v>\</v>
          </cell>
          <cell r="L96" t="str">
            <v>\</v>
          </cell>
          <cell r="M96" t="str">
            <v>\</v>
          </cell>
          <cell r="N96" t="str">
            <v>\</v>
          </cell>
          <cell r="O96" t="str">
            <v>\</v>
          </cell>
          <cell r="P96" t="str">
            <v>\</v>
          </cell>
          <cell r="Q96" t="str">
            <v>\</v>
          </cell>
          <cell r="R96" t="str">
            <v>\</v>
          </cell>
          <cell r="S96" t="str">
            <v>\</v>
          </cell>
          <cell r="T96" t="str">
            <v>\</v>
          </cell>
          <cell r="U96" t="str">
            <v>\</v>
          </cell>
          <cell r="V96" t="str">
            <v>\</v>
          </cell>
          <cell r="W96" t="str">
            <v>\</v>
          </cell>
          <cell r="X96" t="str">
            <v>\</v>
          </cell>
          <cell r="Y96" t="str">
            <v>\</v>
          </cell>
          <cell r="Z96" t="str">
            <v>\</v>
          </cell>
          <cell r="AA96" t="str">
            <v>\</v>
          </cell>
          <cell r="AB96" t="str">
            <v>\</v>
          </cell>
          <cell r="AC96" t="str">
            <v>\</v>
          </cell>
          <cell r="AD96" t="str">
            <v>\</v>
          </cell>
          <cell r="AE96" t="str">
            <v>\</v>
          </cell>
        </row>
        <row r="97">
          <cell r="A97" t="str">
            <v>451200-%%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>079</v>
          </cell>
          <cell r="I97">
            <v>0</v>
          </cell>
          <cell r="J97" t="str">
            <v>Discount Incomes</v>
          </cell>
          <cell r="K97" t="str">
            <v>\</v>
          </cell>
          <cell r="L97" t="str">
            <v>\</v>
          </cell>
          <cell r="M97" t="str">
            <v>\</v>
          </cell>
          <cell r="N97" t="str">
            <v>\</v>
          </cell>
          <cell r="O97" t="str">
            <v>\</v>
          </cell>
          <cell r="P97" t="str">
            <v>\</v>
          </cell>
          <cell r="Q97" t="str">
            <v>\</v>
          </cell>
          <cell r="R97" t="str">
            <v>\</v>
          </cell>
          <cell r="S97" t="str">
            <v>\</v>
          </cell>
          <cell r="T97" t="str">
            <v>\</v>
          </cell>
          <cell r="U97" t="str">
            <v>\</v>
          </cell>
          <cell r="V97" t="str">
            <v>\</v>
          </cell>
          <cell r="W97" t="str">
            <v>\</v>
          </cell>
          <cell r="X97" t="str">
            <v>\</v>
          </cell>
          <cell r="Y97" t="str">
            <v>\</v>
          </cell>
          <cell r="Z97" t="str">
            <v>\</v>
          </cell>
          <cell r="AA97" t="str">
            <v>\</v>
          </cell>
          <cell r="AB97" t="str">
            <v>\</v>
          </cell>
          <cell r="AC97" t="str">
            <v>\</v>
          </cell>
          <cell r="AD97" t="str">
            <v>\</v>
          </cell>
          <cell r="AE97" t="str">
            <v>\</v>
          </cell>
        </row>
        <row r="98">
          <cell r="A98" t="str">
            <v>451201-%%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>080</v>
          </cell>
          <cell r="I98">
            <v>0</v>
          </cell>
          <cell r="J98" t="str">
            <v>Cheque Discount Incomes</v>
          </cell>
          <cell r="K98" t="str">
            <v>\</v>
          </cell>
          <cell r="L98" t="str">
            <v>\</v>
          </cell>
          <cell r="M98" t="str">
            <v>\</v>
          </cell>
          <cell r="N98" t="str">
            <v>\</v>
          </cell>
          <cell r="O98" t="str">
            <v>\</v>
          </cell>
          <cell r="P98" t="str">
            <v>\</v>
          </cell>
          <cell r="Q98" t="str">
            <v>\</v>
          </cell>
          <cell r="R98" t="str">
            <v>\</v>
          </cell>
          <cell r="S98" t="str">
            <v>\</v>
          </cell>
          <cell r="T98" t="str">
            <v>\</v>
          </cell>
          <cell r="U98" t="str">
            <v>\</v>
          </cell>
          <cell r="V98" t="str">
            <v>\</v>
          </cell>
          <cell r="W98" t="str">
            <v>\</v>
          </cell>
          <cell r="X98" t="str">
            <v>\</v>
          </cell>
          <cell r="Y98" t="str">
            <v>\</v>
          </cell>
          <cell r="Z98" t="str">
            <v>\</v>
          </cell>
          <cell r="AA98" t="str">
            <v>\</v>
          </cell>
          <cell r="AB98" t="str">
            <v>\</v>
          </cell>
          <cell r="AC98" t="str">
            <v>\</v>
          </cell>
          <cell r="AD98" t="str">
            <v>\</v>
          </cell>
          <cell r="AE98" t="str">
            <v>\</v>
          </cell>
        </row>
        <row r="99">
          <cell r="A99" t="str">
            <v>451300-%%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>081</v>
          </cell>
          <cell r="I99">
            <v>0</v>
          </cell>
          <cell r="J99" t="str">
            <v>Income from Pledge Money - Staff</v>
          </cell>
          <cell r="K99" t="str">
            <v>\</v>
          </cell>
          <cell r="L99" t="str">
            <v>\</v>
          </cell>
          <cell r="M99" t="str">
            <v>\</v>
          </cell>
          <cell r="N99" t="str">
            <v>\</v>
          </cell>
          <cell r="O99" t="str">
            <v>\</v>
          </cell>
          <cell r="P99" t="str">
            <v>\</v>
          </cell>
          <cell r="Q99" t="str">
            <v>\</v>
          </cell>
          <cell r="R99" t="str">
            <v>\</v>
          </cell>
          <cell r="S99" t="str">
            <v>\</v>
          </cell>
          <cell r="T99" t="str">
            <v>\</v>
          </cell>
          <cell r="U99" t="str">
            <v>\</v>
          </cell>
          <cell r="V99" t="str">
            <v>\</v>
          </cell>
          <cell r="W99" t="str">
            <v>\</v>
          </cell>
          <cell r="X99" t="str">
            <v>\</v>
          </cell>
          <cell r="Y99" t="str">
            <v>\</v>
          </cell>
          <cell r="Z99" t="str">
            <v>\</v>
          </cell>
          <cell r="AA99" t="str">
            <v>\</v>
          </cell>
          <cell r="AB99" t="str">
            <v>\</v>
          </cell>
          <cell r="AC99" t="str">
            <v>\</v>
          </cell>
          <cell r="AD99" t="str">
            <v>\</v>
          </cell>
          <cell r="AE99" t="str">
            <v>\</v>
          </cell>
        </row>
        <row r="100">
          <cell r="A100" t="str">
            <v>451400-%%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>082</v>
          </cell>
          <cell r="I100">
            <v>0</v>
          </cell>
          <cell r="J100" t="str">
            <v>Other Incomes</v>
          </cell>
          <cell r="K100" t="str">
            <v>\</v>
          </cell>
          <cell r="L100" t="str">
            <v>\</v>
          </cell>
          <cell r="M100" t="str">
            <v>\</v>
          </cell>
          <cell r="N100" t="str">
            <v>\</v>
          </cell>
          <cell r="O100" t="str">
            <v>\</v>
          </cell>
          <cell r="P100" t="str">
            <v>\</v>
          </cell>
          <cell r="Q100" t="str">
            <v>\</v>
          </cell>
          <cell r="R100" t="str">
            <v>\</v>
          </cell>
          <cell r="S100" t="str">
            <v>\</v>
          </cell>
          <cell r="T100" t="str">
            <v>\</v>
          </cell>
          <cell r="U100" t="str">
            <v>\</v>
          </cell>
          <cell r="V100" t="str">
            <v>\</v>
          </cell>
          <cell r="W100" t="str">
            <v>\</v>
          </cell>
          <cell r="X100" t="str">
            <v>\</v>
          </cell>
          <cell r="Y100" t="str">
            <v>\</v>
          </cell>
          <cell r="Z100" t="str">
            <v>\</v>
          </cell>
          <cell r="AA100" t="str">
            <v>\</v>
          </cell>
          <cell r="AB100" t="str">
            <v>\</v>
          </cell>
          <cell r="AC100" t="str">
            <v>\</v>
          </cell>
          <cell r="AD100" t="str">
            <v>\</v>
          </cell>
          <cell r="AE100" t="str">
            <v>\</v>
          </cell>
        </row>
        <row r="101">
          <cell r="A101" t="str">
            <v>451401-%%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>083</v>
          </cell>
          <cell r="I101">
            <v>0</v>
          </cell>
          <cell r="J101" t="str">
            <v>Other Incomes - Project</v>
          </cell>
          <cell r="K101" t="str">
            <v>\</v>
          </cell>
          <cell r="L101" t="str">
            <v>\</v>
          </cell>
          <cell r="M101" t="str">
            <v>\</v>
          </cell>
          <cell r="N101" t="str">
            <v>\</v>
          </cell>
          <cell r="O101" t="str">
            <v>\</v>
          </cell>
          <cell r="P101" t="str">
            <v>\</v>
          </cell>
          <cell r="Q101" t="str">
            <v>\</v>
          </cell>
          <cell r="R101" t="str">
            <v>\</v>
          </cell>
          <cell r="S101" t="str">
            <v>\</v>
          </cell>
          <cell r="T101" t="str">
            <v>\</v>
          </cell>
          <cell r="U101" t="str">
            <v>\</v>
          </cell>
          <cell r="V101" t="str">
            <v>\</v>
          </cell>
          <cell r="W101" t="str">
            <v>\</v>
          </cell>
          <cell r="X101" t="str">
            <v>\</v>
          </cell>
          <cell r="Y101" t="str">
            <v>\</v>
          </cell>
          <cell r="Z101" t="str">
            <v>\</v>
          </cell>
          <cell r="AA101" t="str">
            <v>\</v>
          </cell>
          <cell r="AB101" t="str">
            <v>\</v>
          </cell>
          <cell r="AC101" t="str">
            <v>\</v>
          </cell>
          <cell r="AD101" t="str">
            <v>\</v>
          </cell>
          <cell r="AE101" t="str">
            <v>\</v>
          </cell>
        </row>
        <row r="102">
          <cell r="A102" t="str">
            <v>452100-%%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>084</v>
          </cell>
          <cell r="I102">
            <v>0</v>
          </cell>
          <cell r="J102" t="str">
            <v>Profit/(Loss) from Selling Assets</v>
          </cell>
          <cell r="K102" t="str">
            <v>\</v>
          </cell>
          <cell r="L102" t="str">
            <v>\</v>
          </cell>
          <cell r="M102" t="str">
            <v>\</v>
          </cell>
          <cell r="N102" t="str">
            <v>\</v>
          </cell>
          <cell r="O102" t="str">
            <v>\</v>
          </cell>
          <cell r="P102" t="str">
            <v>\</v>
          </cell>
          <cell r="Q102" t="str">
            <v>\</v>
          </cell>
          <cell r="R102" t="str">
            <v>\</v>
          </cell>
          <cell r="S102" t="str">
            <v>\</v>
          </cell>
          <cell r="T102" t="str">
            <v>\</v>
          </cell>
          <cell r="U102" t="str">
            <v>\</v>
          </cell>
          <cell r="V102" t="str">
            <v>\</v>
          </cell>
          <cell r="W102" t="str">
            <v>\</v>
          </cell>
          <cell r="X102" t="str">
            <v>\</v>
          </cell>
          <cell r="Y102" t="str">
            <v>\</v>
          </cell>
          <cell r="Z102" t="str">
            <v>\</v>
          </cell>
          <cell r="AA102" t="str">
            <v>\</v>
          </cell>
          <cell r="AB102" t="str">
            <v>\</v>
          </cell>
          <cell r="AC102" t="str">
            <v>\</v>
          </cell>
          <cell r="AD102" t="str">
            <v>\</v>
          </cell>
          <cell r="AE102" t="str">
            <v>\</v>
          </cell>
        </row>
        <row r="103">
          <cell r="A103" t="str">
            <v>452200-%%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>085</v>
          </cell>
          <cell r="I103">
            <v>0</v>
          </cell>
          <cell r="J103" t="str">
            <v>Profit/(Loss) from Selling Investment</v>
          </cell>
          <cell r="K103" t="str">
            <v>\</v>
          </cell>
          <cell r="L103" t="str">
            <v>\</v>
          </cell>
          <cell r="M103" t="str">
            <v>\</v>
          </cell>
          <cell r="N103" t="str">
            <v>\</v>
          </cell>
          <cell r="O103" t="str">
            <v>\</v>
          </cell>
          <cell r="P103" t="str">
            <v>\</v>
          </cell>
          <cell r="Q103" t="str">
            <v>\</v>
          </cell>
          <cell r="R103" t="str">
            <v>\</v>
          </cell>
          <cell r="S103" t="str">
            <v>\</v>
          </cell>
          <cell r="T103" t="str">
            <v>\</v>
          </cell>
          <cell r="U103" t="str">
            <v>\</v>
          </cell>
          <cell r="V103" t="str">
            <v>\</v>
          </cell>
          <cell r="W103" t="str">
            <v>\</v>
          </cell>
          <cell r="X103" t="str">
            <v>\</v>
          </cell>
          <cell r="Y103" t="str">
            <v>\</v>
          </cell>
          <cell r="Z103" t="str">
            <v>\</v>
          </cell>
          <cell r="AA103" t="str">
            <v>\</v>
          </cell>
          <cell r="AB103" t="str">
            <v>\</v>
          </cell>
          <cell r="AC103" t="str">
            <v>\</v>
          </cell>
          <cell r="AD103" t="str">
            <v>\</v>
          </cell>
          <cell r="AE103" t="str">
            <v>\</v>
          </cell>
        </row>
        <row r="104">
          <cell r="A104" t="str">
            <v>452300-%%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 t="str">
            <v>086</v>
          </cell>
          <cell r="I104">
            <v>0</v>
          </cell>
          <cell r="J104" t="str">
            <v>Profit/(Loss) from Investment for under equity method</v>
          </cell>
          <cell r="K104" t="str">
            <v>\</v>
          </cell>
          <cell r="L104" t="str">
            <v>\</v>
          </cell>
          <cell r="M104" t="str">
            <v>\</v>
          </cell>
          <cell r="N104" t="str">
            <v>\</v>
          </cell>
          <cell r="O104" t="str">
            <v>\</v>
          </cell>
          <cell r="P104" t="str">
            <v>\</v>
          </cell>
          <cell r="Q104" t="str">
            <v>\</v>
          </cell>
          <cell r="R104" t="str">
            <v>\</v>
          </cell>
          <cell r="S104" t="str">
            <v>\</v>
          </cell>
          <cell r="T104" t="str">
            <v>\</v>
          </cell>
          <cell r="U104" t="str">
            <v>\</v>
          </cell>
          <cell r="V104" t="str">
            <v>\</v>
          </cell>
          <cell r="W104" t="str">
            <v>\</v>
          </cell>
          <cell r="X104" t="str">
            <v>\</v>
          </cell>
          <cell r="Y104" t="str">
            <v>\</v>
          </cell>
          <cell r="Z104" t="str">
            <v>\</v>
          </cell>
          <cell r="AA104" t="str">
            <v>\</v>
          </cell>
          <cell r="AB104" t="str">
            <v>\</v>
          </cell>
          <cell r="AC104" t="str">
            <v>\</v>
          </cell>
          <cell r="AD104" t="str">
            <v>\</v>
          </cell>
          <cell r="AE104" t="str">
            <v>\</v>
          </cell>
        </row>
        <row r="105">
          <cell r="A105" t="str">
            <v>452400-%%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>087</v>
          </cell>
          <cell r="I105">
            <v>0</v>
          </cell>
          <cell r="J105" t="str">
            <v>Profit/(Loss) from Exchange Rate - Realized</v>
          </cell>
          <cell r="K105" t="str">
            <v>\</v>
          </cell>
          <cell r="L105" t="str">
            <v>\</v>
          </cell>
          <cell r="M105" t="str">
            <v>\</v>
          </cell>
          <cell r="N105" t="str">
            <v>\</v>
          </cell>
          <cell r="O105" t="str">
            <v>\</v>
          </cell>
          <cell r="P105" t="str">
            <v>\</v>
          </cell>
          <cell r="Q105" t="str">
            <v>\</v>
          </cell>
          <cell r="R105" t="str">
            <v>\</v>
          </cell>
          <cell r="S105" t="str">
            <v>\</v>
          </cell>
          <cell r="T105" t="str">
            <v>\</v>
          </cell>
          <cell r="U105" t="str">
            <v>\</v>
          </cell>
          <cell r="V105" t="str">
            <v>\</v>
          </cell>
          <cell r="W105" t="str">
            <v>\</v>
          </cell>
          <cell r="X105" t="str">
            <v>\</v>
          </cell>
          <cell r="Y105" t="str">
            <v>\</v>
          </cell>
          <cell r="Z105" t="str">
            <v>\</v>
          </cell>
          <cell r="AA105" t="str">
            <v>\</v>
          </cell>
          <cell r="AB105" t="str">
            <v>\</v>
          </cell>
          <cell r="AC105" t="str">
            <v>\</v>
          </cell>
          <cell r="AD105" t="str">
            <v>\</v>
          </cell>
          <cell r="AE105" t="str">
            <v>\</v>
          </cell>
        </row>
        <row r="106">
          <cell r="A106" t="str">
            <v>452500-%%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>088</v>
          </cell>
          <cell r="I106">
            <v>0</v>
          </cell>
          <cell r="J106" t="str">
            <v>Profit/(Loss) from Exchange Rate - Unrealized</v>
          </cell>
          <cell r="K106" t="str">
            <v>\</v>
          </cell>
          <cell r="L106" t="str">
            <v>\</v>
          </cell>
          <cell r="M106" t="str">
            <v>\</v>
          </cell>
          <cell r="N106" t="str">
            <v>\</v>
          </cell>
          <cell r="O106" t="str">
            <v>\</v>
          </cell>
          <cell r="P106" t="str">
            <v>\</v>
          </cell>
          <cell r="Q106" t="str">
            <v>\</v>
          </cell>
          <cell r="R106" t="str">
            <v>\</v>
          </cell>
          <cell r="S106" t="str">
            <v>\</v>
          </cell>
          <cell r="T106" t="str">
            <v>\</v>
          </cell>
          <cell r="U106" t="str">
            <v>\</v>
          </cell>
          <cell r="V106" t="str">
            <v>\</v>
          </cell>
          <cell r="W106" t="str">
            <v>\</v>
          </cell>
          <cell r="X106" t="str">
            <v>\</v>
          </cell>
          <cell r="Y106" t="str">
            <v>\</v>
          </cell>
          <cell r="Z106" t="str">
            <v>\</v>
          </cell>
          <cell r="AA106" t="str">
            <v>\</v>
          </cell>
          <cell r="AB106" t="str">
            <v>\</v>
          </cell>
          <cell r="AC106" t="str">
            <v>\</v>
          </cell>
          <cell r="AD106" t="str">
            <v>\</v>
          </cell>
          <cell r="AE106" t="str">
            <v>\</v>
          </cell>
        </row>
        <row r="107">
          <cell r="A107" t="str">
            <v>452600-%%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>089</v>
          </cell>
          <cell r="I107">
            <v>0</v>
          </cell>
          <cell r="J107" t="str">
            <v>Profit from Closing Sub Company</v>
          </cell>
          <cell r="K107" t="str">
            <v>\</v>
          </cell>
          <cell r="L107" t="str">
            <v>\</v>
          </cell>
          <cell r="M107" t="str">
            <v>\</v>
          </cell>
          <cell r="N107" t="str">
            <v>\</v>
          </cell>
          <cell r="O107" t="str">
            <v>\</v>
          </cell>
          <cell r="P107" t="str">
            <v>\</v>
          </cell>
          <cell r="Q107" t="str">
            <v>\</v>
          </cell>
          <cell r="R107" t="str">
            <v>\</v>
          </cell>
          <cell r="S107" t="str">
            <v>\</v>
          </cell>
          <cell r="T107" t="str">
            <v>\</v>
          </cell>
          <cell r="U107" t="str">
            <v>\</v>
          </cell>
          <cell r="V107" t="str">
            <v>\</v>
          </cell>
          <cell r="W107" t="str">
            <v>\</v>
          </cell>
          <cell r="X107" t="str">
            <v>\</v>
          </cell>
          <cell r="Y107" t="str">
            <v>\</v>
          </cell>
          <cell r="Z107" t="str">
            <v>\</v>
          </cell>
          <cell r="AA107" t="str">
            <v>\</v>
          </cell>
          <cell r="AB107" t="str">
            <v>\</v>
          </cell>
          <cell r="AC107" t="str">
            <v>\</v>
          </cell>
          <cell r="AD107" t="str">
            <v>\</v>
          </cell>
          <cell r="AE107" t="str">
            <v>\</v>
          </cell>
        </row>
        <row r="108">
          <cell r="A108" t="str">
            <v>453100-%%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>090</v>
          </cell>
          <cell r="I108">
            <v>0</v>
          </cell>
          <cell r="J108" t="str">
            <v>Dividend Incomes</v>
          </cell>
          <cell r="K108" t="str">
            <v>\</v>
          </cell>
          <cell r="L108" t="str">
            <v>\</v>
          </cell>
          <cell r="M108" t="str">
            <v>\</v>
          </cell>
          <cell r="N108" t="str">
            <v>\</v>
          </cell>
          <cell r="O108" t="str">
            <v>\</v>
          </cell>
          <cell r="P108" t="str">
            <v>\</v>
          </cell>
          <cell r="Q108" t="str">
            <v>\</v>
          </cell>
          <cell r="R108" t="str">
            <v>\</v>
          </cell>
          <cell r="S108" t="str">
            <v>\</v>
          </cell>
          <cell r="T108" t="str">
            <v>\</v>
          </cell>
          <cell r="U108" t="str">
            <v>\</v>
          </cell>
          <cell r="V108" t="str">
            <v>\</v>
          </cell>
          <cell r="W108" t="str">
            <v>\</v>
          </cell>
          <cell r="X108" t="str">
            <v>\</v>
          </cell>
          <cell r="Y108" t="str">
            <v>\</v>
          </cell>
          <cell r="Z108" t="str">
            <v>\</v>
          </cell>
          <cell r="AA108" t="str">
            <v>\</v>
          </cell>
          <cell r="AB108" t="str">
            <v>\</v>
          </cell>
          <cell r="AC108" t="str">
            <v>\</v>
          </cell>
          <cell r="AD108" t="str">
            <v>\</v>
          </cell>
          <cell r="AE108" t="str">
            <v>\</v>
          </cell>
        </row>
        <row r="109">
          <cell r="A109" t="str">
            <v>461100-%%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>091</v>
          </cell>
          <cell r="I109">
            <v>0</v>
          </cell>
          <cell r="J109" t="str">
            <v>Interest Incomes - Bank S/A</v>
          </cell>
          <cell r="K109" t="str">
            <v>\</v>
          </cell>
          <cell r="L109" t="str">
            <v>\</v>
          </cell>
          <cell r="M109" t="str">
            <v>\</v>
          </cell>
          <cell r="N109" t="str">
            <v>\</v>
          </cell>
          <cell r="O109" t="str">
            <v>\</v>
          </cell>
          <cell r="P109" t="str">
            <v>\</v>
          </cell>
          <cell r="Q109" t="str">
            <v>\</v>
          </cell>
          <cell r="R109" t="str">
            <v>\</v>
          </cell>
          <cell r="S109" t="str">
            <v>\</v>
          </cell>
          <cell r="T109" t="str">
            <v>\</v>
          </cell>
          <cell r="U109" t="str">
            <v>\</v>
          </cell>
          <cell r="V109" t="str">
            <v>\</v>
          </cell>
          <cell r="W109" t="str">
            <v>\</v>
          </cell>
          <cell r="X109" t="str">
            <v>\</v>
          </cell>
          <cell r="Y109" t="str">
            <v>\</v>
          </cell>
          <cell r="Z109" t="str">
            <v>\</v>
          </cell>
          <cell r="AA109" t="str">
            <v>\</v>
          </cell>
          <cell r="AB109" t="str">
            <v>\</v>
          </cell>
          <cell r="AC109" t="str">
            <v>\</v>
          </cell>
          <cell r="AD109" t="str">
            <v>\</v>
          </cell>
          <cell r="AE109" t="str">
            <v>\</v>
          </cell>
        </row>
        <row r="110">
          <cell r="A110" t="str">
            <v>461101-%%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>092</v>
          </cell>
          <cell r="I110">
            <v>0</v>
          </cell>
          <cell r="J110" t="str">
            <v>Interest Incomes - Bank F/A</v>
          </cell>
          <cell r="K110" t="str">
            <v>\</v>
          </cell>
          <cell r="L110" t="str">
            <v>\</v>
          </cell>
          <cell r="M110" t="str">
            <v>\</v>
          </cell>
          <cell r="N110" t="str">
            <v>\</v>
          </cell>
          <cell r="O110" t="str">
            <v>\</v>
          </cell>
          <cell r="P110" t="str">
            <v>\</v>
          </cell>
          <cell r="Q110" t="str">
            <v>\</v>
          </cell>
          <cell r="R110" t="str">
            <v>\</v>
          </cell>
          <cell r="S110" t="str">
            <v>\</v>
          </cell>
          <cell r="T110" t="str">
            <v>\</v>
          </cell>
          <cell r="U110" t="str">
            <v>\</v>
          </cell>
          <cell r="V110" t="str">
            <v>\</v>
          </cell>
          <cell r="W110" t="str">
            <v>\</v>
          </cell>
          <cell r="X110" t="str">
            <v>\</v>
          </cell>
          <cell r="Y110" t="str">
            <v>\</v>
          </cell>
          <cell r="Z110" t="str">
            <v>\</v>
          </cell>
          <cell r="AA110" t="str">
            <v>\</v>
          </cell>
          <cell r="AB110" t="str">
            <v>\</v>
          </cell>
          <cell r="AC110" t="str">
            <v>\</v>
          </cell>
          <cell r="AD110" t="str">
            <v>\</v>
          </cell>
          <cell r="AE110" t="str">
            <v>\</v>
          </cell>
        </row>
        <row r="111">
          <cell r="A111" t="str">
            <v>462100-%%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>093</v>
          </cell>
          <cell r="I111">
            <v>0</v>
          </cell>
          <cell r="J111" t="str">
            <v>Interest Incomes - MJG</v>
          </cell>
          <cell r="K111" t="str">
            <v>\</v>
          </cell>
          <cell r="L111" t="str">
            <v>\</v>
          </cell>
          <cell r="M111" t="str">
            <v>\</v>
          </cell>
          <cell r="N111" t="str">
            <v>\</v>
          </cell>
          <cell r="O111" t="str">
            <v>\</v>
          </cell>
          <cell r="P111" t="str">
            <v>\</v>
          </cell>
          <cell r="Q111" t="str">
            <v>\</v>
          </cell>
          <cell r="R111" t="str">
            <v>\</v>
          </cell>
          <cell r="S111" t="str">
            <v>\</v>
          </cell>
          <cell r="T111" t="str">
            <v>\</v>
          </cell>
          <cell r="U111" t="str">
            <v>\</v>
          </cell>
          <cell r="V111" t="str">
            <v>\</v>
          </cell>
          <cell r="W111" t="str">
            <v>\</v>
          </cell>
          <cell r="X111" t="str">
            <v>\</v>
          </cell>
          <cell r="Y111" t="str">
            <v>\</v>
          </cell>
          <cell r="Z111" t="str">
            <v>\</v>
          </cell>
          <cell r="AA111" t="str">
            <v>\</v>
          </cell>
          <cell r="AB111" t="str">
            <v>\</v>
          </cell>
          <cell r="AC111" t="str">
            <v>\</v>
          </cell>
          <cell r="AD111" t="str">
            <v>\</v>
          </cell>
          <cell r="AE111" t="str">
            <v>\</v>
          </cell>
        </row>
        <row r="112">
          <cell r="A112" t="str">
            <v>462101-%%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>094</v>
          </cell>
          <cell r="I112">
            <v>0</v>
          </cell>
          <cell r="J112" t="str">
            <v>Interest Incomes - MJB</v>
          </cell>
          <cell r="K112" t="str">
            <v>\</v>
          </cell>
          <cell r="L112" t="str">
            <v>\</v>
          </cell>
          <cell r="M112" t="str">
            <v>\</v>
          </cell>
          <cell r="N112" t="str">
            <v>\</v>
          </cell>
          <cell r="O112" t="str">
            <v>\</v>
          </cell>
          <cell r="P112" t="str">
            <v>\</v>
          </cell>
          <cell r="Q112" t="str">
            <v>\</v>
          </cell>
          <cell r="R112" t="str">
            <v>\</v>
          </cell>
          <cell r="S112" t="str">
            <v>\</v>
          </cell>
          <cell r="T112" t="str">
            <v>\</v>
          </cell>
          <cell r="U112" t="str">
            <v>\</v>
          </cell>
          <cell r="V112" t="str">
            <v>\</v>
          </cell>
          <cell r="W112" t="str">
            <v>\</v>
          </cell>
          <cell r="X112" t="str">
            <v>\</v>
          </cell>
          <cell r="Y112" t="str">
            <v>\</v>
          </cell>
          <cell r="Z112" t="str">
            <v>\</v>
          </cell>
          <cell r="AA112" t="str">
            <v>\</v>
          </cell>
          <cell r="AB112" t="str">
            <v>\</v>
          </cell>
          <cell r="AC112" t="str">
            <v>\</v>
          </cell>
          <cell r="AD112" t="str">
            <v>\</v>
          </cell>
          <cell r="AE112" t="str">
            <v>\</v>
          </cell>
        </row>
        <row r="113">
          <cell r="A113" t="str">
            <v>462102-%%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095</v>
          </cell>
          <cell r="I113">
            <v>0</v>
          </cell>
          <cell r="J113" t="str">
            <v>Interest Incomes - MJP</v>
          </cell>
          <cell r="K113" t="str">
            <v>\</v>
          </cell>
          <cell r="L113" t="str">
            <v>\</v>
          </cell>
          <cell r="M113" t="str">
            <v>\</v>
          </cell>
          <cell r="N113" t="str">
            <v>\</v>
          </cell>
          <cell r="O113" t="str">
            <v>\</v>
          </cell>
          <cell r="P113" t="str">
            <v>\</v>
          </cell>
          <cell r="Q113" t="str">
            <v>\</v>
          </cell>
          <cell r="R113" t="str">
            <v>\</v>
          </cell>
          <cell r="S113" t="str">
            <v>\</v>
          </cell>
          <cell r="T113" t="str">
            <v>\</v>
          </cell>
          <cell r="U113" t="str">
            <v>\</v>
          </cell>
          <cell r="V113" t="str">
            <v>\</v>
          </cell>
          <cell r="W113" t="str">
            <v>\</v>
          </cell>
          <cell r="X113" t="str">
            <v>\</v>
          </cell>
          <cell r="Y113" t="str">
            <v>\</v>
          </cell>
          <cell r="Z113" t="str">
            <v>\</v>
          </cell>
          <cell r="AA113" t="str">
            <v>\</v>
          </cell>
          <cell r="AB113" t="str">
            <v>\</v>
          </cell>
          <cell r="AC113" t="str">
            <v>\</v>
          </cell>
          <cell r="AD113" t="str">
            <v>\</v>
          </cell>
          <cell r="AE113" t="str">
            <v>\</v>
          </cell>
        </row>
        <row r="114">
          <cell r="A114" t="str">
            <v>462103-%%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>096</v>
          </cell>
          <cell r="I114">
            <v>0</v>
          </cell>
          <cell r="J114" t="str">
            <v>Interest Incomes - MJS</v>
          </cell>
          <cell r="K114" t="str">
            <v>\</v>
          </cell>
          <cell r="L114" t="str">
            <v>\</v>
          </cell>
          <cell r="M114" t="str">
            <v>\</v>
          </cell>
          <cell r="N114" t="str">
            <v>\</v>
          </cell>
          <cell r="O114" t="str">
            <v>\</v>
          </cell>
          <cell r="P114" t="str">
            <v>\</v>
          </cell>
          <cell r="Q114" t="str">
            <v>\</v>
          </cell>
          <cell r="R114" t="str">
            <v>\</v>
          </cell>
          <cell r="S114" t="str">
            <v>\</v>
          </cell>
          <cell r="T114" t="str">
            <v>\</v>
          </cell>
          <cell r="U114" t="str">
            <v>\</v>
          </cell>
          <cell r="V114" t="str">
            <v>\</v>
          </cell>
          <cell r="W114" t="str">
            <v>\</v>
          </cell>
          <cell r="X114" t="str">
            <v>\</v>
          </cell>
          <cell r="Y114" t="str">
            <v>\</v>
          </cell>
          <cell r="Z114" t="str">
            <v>\</v>
          </cell>
          <cell r="AA114" t="str">
            <v>\</v>
          </cell>
          <cell r="AB114" t="str">
            <v>\</v>
          </cell>
          <cell r="AC114" t="str">
            <v>\</v>
          </cell>
          <cell r="AD114" t="str">
            <v>\</v>
          </cell>
          <cell r="AE114" t="str">
            <v>\</v>
          </cell>
        </row>
        <row r="115">
          <cell r="A115" t="str">
            <v>462104-%%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 t="str">
            <v>097</v>
          </cell>
          <cell r="I115">
            <v>0</v>
          </cell>
          <cell r="J115" t="str">
            <v>Interest Incomes - RR</v>
          </cell>
          <cell r="K115" t="str">
            <v>\</v>
          </cell>
          <cell r="L115" t="str">
            <v>\</v>
          </cell>
          <cell r="M115" t="str">
            <v>\</v>
          </cell>
          <cell r="N115" t="str">
            <v>\</v>
          </cell>
          <cell r="O115" t="str">
            <v>\</v>
          </cell>
          <cell r="P115" t="str">
            <v>\</v>
          </cell>
          <cell r="Q115" t="str">
            <v>\</v>
          </cell>
          <cell r="R115" t="str">
            <v>\</v>
          </cell>
          <cell r="S115" t="str">
            <v>\</v>
          </cell>
          <cell r="T115" t="str">
            <v>\</v>
          </cell>
          <cell r="U115" t="str">
            <v>\</v>
          </cell>
          <cell r="V115" t="str">
            <v>\</v>
          </cell>
          <cell r="W115" t="str">
            <v>\</v>
          </cell>
          <cell r="X115" t="str">
            <v>\</v>
          </cell>
          <cell r="Y115" t="str">
            <v>\</v>
          </cell>
          <cell r="Z115" t="str">
            <v>\</v>
          </cell>
          <cell r="AA115" t="str">
            <v>\</v>
          </cell>
          <cell r="AB115" t="str">
            <v>\</v>
          </cell>
          <cell r="AC115" t="str">
            <v>\</v>
          </cell>
          <cell r="AD115" t="str">
            <v>\</v>
          </cell>
          <cell r="AE115" t="str">
            <v>\</v>
          </cell>
        </row>
        <row r="116">
          <cell r="A116" t="str">
            <v>462105-%%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 t="str">
            <v>098</v>
          </cell>
          <cell r="I116">
            <v>0</v>
          </cell>
          <cell r="J116" t="str">
            <v>Interest Incomes - RM</v>
          </cell>
          <cell r="K116" t="str">
            <v>\</v>
          </cell>
          <cell r="L116" t="str">
            <v>\</v>
          </cell>
          <cell r="M116" t="str">
            <v>\</v>
          </cell>
          <cell r="N116" t="str">
            <v>\</v>
          </cell>
          <cell r="O116" t="str">
            <v>\</v>
          </cell>
          <cell r="P116" t="str">
            <v>\</v>
          </cell>
          <cell r="Q116" t="str">
            <v>\</v>
          </cell>
          <cell r="R116" t="str">
            <v>\</v>
          </cell>
          <cell r="S116" t="str">
            <v>\</v>
          </cell>
          <cell r="T116" t="str">
            <v>\</v>
          </cell>
          <cell r="U116" t="str">
            <v>\</v>
          </cell>
          <cell r="V116" t="str">
            <v>\</v>
          </cell>
          <cell r="W116" t="str">
            <v>\</v>
          </cell>
          <cell r="X116" t="str">
            <v>\</v>
          </cell>
          <cell r="Y116" t="str">
            <v>\</v>
          </cell>
          <cell r="Z116" t="str">
            <v>\</v>
          </cell>
          <cell r="AA116" t="str">
            <v>\</v>
          </cell>
          <cell r="AB116" t="str">
            <v>\</v>
          </cell>
          <cell r="AC116" t="str">
            <v>\</v>
          </cell>
          <cell r="AD116" t="str">
            <v>\</v>
          </cell>
          <cell r="AE116" t="str">
            <v>\</v>
          </cell>
        </row>
        <row r="117">
          <cell r="A117" t="str">
            <v>462106-%%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>099</v>
          </cell>
          <cell r="I117">
            <v>0</v>
          </cell>
          <cell r="J117" t="str">
            <v>Interest Incomes - RC</v>
          </cell>
          <cell r="K117" t="str">
            <v>\</v>
          </cell>
          <cell r="L117" t="str">
            <v>\</v>
          </cell>
          <cell r="M117" t="str">
            <v>\</v>
          </cell>
          <cell r="N117" t="str">
            <v>\</v>
          </cell>
          <cell r="O117" t="str">
            <v>\</v>
          </cell>
          <cell r="P117" t="str">
            <v>\</v>
          </cell>
          <cell r="Q117" t="str">
            <v>\</v>
          </cell>
          <cell r="R117" t="str">
            <v>\</v>
          </cell>
          <cell r="S117" t="str">
            <v>\</v>
          </cell>
          <cell r="T117" t="str">
            <v>\</v>
          </cell>
          <cell r="U117" t="str">
            <v>\</v>
          </cell>
          <cell r="V117" t="str">
            <v>\</v>
          </cell>
          <cell r="W117" t="str">
            <v>\</v>
          </cell>
          <cell r="X117" t="str">
            <v>\</v>
          </cell>
          <cell r="Y117" t="str">
            <v>\</v>
          </cell>
          <cell r="Z117" t="str">
            <v>\</v>
          </cell>
          <cell r="AA117" t="str">
            <v>\</v>
          </cell>
          <cell r="AB117" t="str">
            <v>\</v>
          </cell>
          <cell r="AC117" t="str">
            <v>\</v>
          </cell>
          <cell r="AD117" t="str">
            <v>\</v>
          </cell>
          <cell r="AE117" t="str">
            <v>\</v>
          </cell>
        </row>
        <row r="118">
          <cell r="A118" t="str">
            <v>462107-%%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100</v>
          </cell>
          <cell r="I118">
            <v>0</v>
          </cell>
          <cell r="J118" t="str">
            <v>Interest Incomes - IM</v>
          </cell>
          <cell r="K118" t="str">
            <v>\</v>
          </cell>
          <cell r="L118" t="str">
            <v>\</v>
          </cell>
          <cell r="M118" t="str">
            <v>\</v>
          </cell>
          <cell r="N118" t="str">
            <v>\</v>
          </cell>
          <cell r="O118" t="str">
            <v>\</v>
          </cell>
          <cell r="P118" t="str">
            <v>\</v>
          </cell>
          <cell r="Q118" t="str">
            <v>\</v>
          </cell>
          <cell r="R118" t="str">
            <v>\</v>
          </cell>
          <cell r="S118" t="str">
            <v>\</v>
          </cell>
          <cell r="T118" t="str">
            <v>\</v>
          </cell>
          <cell r="U118" t="str">
            <v>\</v>
          </cell>
          <cell r="V118" t="str">
            <v>\</v>
          </cell>
          <cell r="W118" t="str">
            <v>\</v>
          </cell>
          <cell r="X118" t="str">
            <v>\</v>
          </cell>
          <cell r="Y118" t="str">
            <v>\</v>
          </cell>
          <cell r="Z118" t="str">
            <v>\</v>
          </cell>
          <cell r="AA118" t="str">
            <v>\</v>
          </cell>
          <cell r="AB118" t="str">
            <v>\</v>
          </cell>
          <cell r="AC118" t="str">
            <v>\</v>
          </cell>
          <cell r="AD118" t="str">
            <v>\</v>
          </cell>
          <cell r="AE118" t="str">
            <v>\</v>
          </cell>
        </row>
        <row r="119">
          <cell r="A119" t="str">
            <v>462108-%%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>101</v>
          </cell>
          <cell r="I119">
            <v>0</v>
          </cell>
          <cell r="J119" t="str">
            <v>Interest Incomes - AD</v>
          </cell>
          <cell r="K119" t="str">
            <v>\</v>
          </cell>
          <cell r="L119" t="str">
            <v>\</v>
          </cell>
          <cell r="M119" t="str">
            <v>\</v>
          </cell>
          <cell r="N119" t="str">
            <v>\</v>
          </cell>
          <cell r="O119" t="str">
            <v>\</v>
          </cell>
          <cell r="P119" t="str">
            <v>\</v>
          </cell>
          <cell r="Q119" t="str">
            <v>\</v>
          </cell>
          <cell r="R119" t="str">
            <v>\</v>
          </cell>
          <cell r="S119" t="str">
            <v>\</v>
          </cell>
          <cell r="T119" t="str">
            <v>\</v>
          </cell>
          <cell r="U119" t="str">
            <v>\</v>
          </cell>
          <cell r="V119" t="str">
            <v>\</v>
          </cell>
          <cell r="W119" t="str">
            <v>\</v>
          </cell>
          <cell r="X119" t="str">
            <v>\</v>
          </cell>
          <cell r="Y119" t="str">
            <v>\</v>
          </cell>
          <cell r="Z119" t="str">
            <v>\</v>
          </cell>
          <cell r="AA119" t="str">
            <v>\</v>
          </cell>
          <cell r="AB119" t="str">
            <v>\</v>
          </cell>
          <cell r="AC119" t="str">
            <v>\</v>
          </cell>
          <cell r="AD119" t="str">
            <v>\</v>
          </cell>
          <cell r="AE119" t="str">
            <v>\</v>
          </cell>
        </row>
        <row r="120">
          <cell r="A120" t="str">
            <v>462109-%%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102</v>
          </cell>
          <cell r="I120">
            <v>0</v>
          </cell>
          <cell r="J120" t="str">
            <v>Interest Incomes - CM</v>
          </cell>
          <cell r="K120" t="str">
            <v>\</v>
          </cell>
          <cell r="L120" t="str">
            <v>\</v>
          </cell>
          <cell r="M120" t="str">
            <v>\</v>
          </cell>
          <cell r="N120" t="str">
            <v>\</v>
          </cell>
          <cell r="O120" t="str">
            <v>\</v>
          </cell>
          <cell r="P120" t="str">
            <v>\</v>
          </cell>
          <cell r="Q120" t="str">
            <v>\</v>
          </cell>
          <cell r="R120" t="str">
            <v>\</v>
          </cell>
          <cell r="S120" t="str">
            <v>\</v>
          </cell>
          <cell r="T120" t="str">
            <v>\</v>
          </cell>
          <cell r="U120" t="str">
            <v>\</v>
          </cell>
          <cell r="V120" t="str">
            <v>\</v>
          </cell>
          <cell r="W120" t="str">
            <v>\</v>
          </cell>
          <cell r="X120" t="str">
            <v>\</v>
          </cell>
          <cell r="Y120" t="str">
            <v>\</v>
          </cell>
          <cell r="Z120" t="str">
            <v>\</v>
          </cell>
          <cell r="AA120" t="str">
            <v>\</v>
          </cell>
          <cell r="AB120" t="str">
            <v>\</v>
          </cell>
          <cell r="AC120" t="str">
            <v>\</v>
          </cell>
          <cell r="AD120" t="str">
            <v>\</v>
          </cell>
          <cell r="AE120" t="str">
            <v>\</v>
          </cell>
        </row>
        <row r="121">
          <cell r="A121" t="str">
            <v>462110-%%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>103</v>
          </cell>
          <cell r="I121">
            <v>0</v>
          </cell>
          <cell r="J121" t="str">
            <v>Interest Incomes - UD</v>
          </cell>
          <cell r="K121" t="str">
            <v>\</v>
          </cell>
          <cell r="L121" t="str">
            <v>\</v>
          </cell>
          <cell r="M121" t="str">
            <v>\</v>
          </cell>
          <cell r="N121" t="str">
            <v>\</v>
          </cell>
          <cell r="O121" t="str">
            <v>\</v>
          </cell>
          <cell r="P121" t="str">
            <v>\</v>
          </cell>
          <cell r="Q121" t="str">
            <v>\</v>
          </cell>
          <cell r="R121" t="str">
            <v>\</v>
          </cell>
          <cell r="S121" t="str">
            <v>\</v>
          </cell>
          <cell r="T121" t="str">
            <v>\</v>
          </cell>
          <cell r="U121" t="str">
            <v>\</v>
          </cell>
          <cell r="V121" t="str">
            <v>\</v>
          </cell>
          <cell r="W121" t="str">
            <v>\</v>
          </cell>
          <cell r="X121" t="str">
            <v>\</v>
          </cell>
          <cell r="Y121" t="str">
            <v>\</v>
          </cell>
          <cell r="Z121" t="str">
            <v>\</v>
          </cell>
          <cell r="AA121" t="str">
            <v>\</v>
          </cell>
          <cell r="AB121" t="str">
            <v>\</v>
          </cell>
          <cell r="AC121" t="str">
            <v>\</v>
          </cell>
          <cell r="AD121" t="str">
            <v>\</v>
          </cell>
          <cell r="AE121" t="str">
            <v>\</v>
          </cell>
        </row>
        <row r="122">
          <cell r="A122" t="str">
            <v>462111-%%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>104</v>
          </cell>
          <cell r="I122">
            <v>0</v>
          </cell>
          <cell r="J122" t="str">
            <v>Interest Incomes - MB</v>
          </cell>
          <cell r="K122" t="str">
            <v>\</v>
          </cell>
          <cell r="L122" t="str">
            <v>\</v>
          </cell>
          <cell r="M122" t="str">
            <v>\</v>
          </cell>
          <cell r="N122" t="str">
            <v>\</v>
          </cell>
          <cell r="O122" t="str">
            <v>\</v>
          </cell>
          <cell r="P122" t="str">
            <v>\</v>
          </cell>
          <cell r="Q122" t="str">
            <v>\</v>
          </cell>
          <cell r="R122" t="str">
            <v>\</v>
          </cell>
          <cell r="S122" t="str">
            <v>\</v>
          </cell>
          <cell r="T122" t="str">
            <v>\</v>
          </cell>
          <cell r="U122" t="str">
            <v>\</v>
          </cell>
          <cell r="V122" t="str">
            <v>\</v>
          </cell>
          <cell r="W122" t="str">
            <v>\</v>
          </cell>
          <cell r="X122" t="str">
            <v>\</v>
          </cell>
          <cell r="Y122" t="str">
            <v>\</v>
          </cell>
          <cell r="Z122" t="str">
            <v>\</v>
          </cell>
          <cell r="AA122" t="str">
            <v>\</v>
          </cell>
          <cell r="AB122" t="str">
            <v>\</v>
          </cell>
          <cell r="AC122" t="str">
            <v>\</v>
          </cell>
          <cell r="AD122" t="str">
            <v>\</v>
          </cell>
          <cell r="AE122" t="str">
            <v>\</v>
          </cell>
        </row>
        <row r="123">
          <cell r="A123" t="str">
            <v>462112-%%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>105</v>
          </cell>
          <cell r="I123">
            <v>0</v>
          </cell>
          <cell r="J123" t="str">
            <v>Interest Incomes - MC</v>
          </cell>
          <cell r="K123" t="str">
            <v>\</v>
          </cell>
          <cell r="L123" t="str">
            <v>\</v>
          </cell>
          <cell r="M123" t="str">
            <v>\</v>
          </cell>
          <cell r="N123" t="str">
            <v>\</v>
          </cell>
          <cell r="O123" t="str">
            <v>\</v>
          </cell>
          <cell r="P123" t="str">
            <v>\</v>
          </cell>
          <cell r="Q123" t="str">
            <v>\</v>
          </cell>
          <cell r="R123" t="str">
            <v>\</v>
          </cell>
          <cell r="S123" t="str">
            <v>\</v>
          </cell>
          <cell r="T123" t="str">
            <v>\</v>
          </cell>
          <cell r="U123" t="str">
            <v>\</v>
          </cell>
          <cell r="V123" t="str">
            <v>\</v>
          </cell>
          <cell r="W123" t="str">
            <v>\</v>
          </cell>
          <cell r="X123" t="str">
            <v>\</v>
          </cell>
          <cell r="Y123" t="str">
            <v>\</v>
          </cell>
          <cell r="Z123" t="str">
            <v>\</v>
          </cell>
          <cell r="AA123" t="str">
            <v>\</v>
          </cell>
          <cell r="AB123" t="str">
            <v>\</v>
          </cell>
          <cell r="AC123" t="str">
            <v>\</v>
          </cell>
          <cell r="AD123" t="str">
            <v>\</v>
          </cell>
          <cell r="AE123" t="str">
            <v>\</v>
          </cell>
        </row>
        <row r="124">
          <cell r="A124" t="str">
            <v>462113-%%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>106</v>
          </cell>
          <cell r="I124">
            <v>0</v>
          </cell>
          <cell r="J124" t="str">
            <v>Interest Incomes - EGV</v>
          </cell>
          <cell r="K124" t="str">
            <v>\</v>
          </cell>
          <cell r="L124" t="str">
            <v>\</v>
          </cell>
          <cell r="M124" t="str">
            <v>\</v>
          </cell>
          <cell r="N124" t="str">
            <v>\</v>
          </cell>
          <cell r="O124" t="str">
            <v>\</v>
          </cell>
          <cell r="P124" t="str">
            <v>\</v>
          </cell>
          <cell r="Q124" t="str">
            <v>\</v>
          </cell>
          <cell r="R124" t="str">
            <v>\</v>
          </cell>
          <cell r="S124" t="str">
            <v>\</v>
          </cell>
          <cell r="T124" t="str">
            <v>\</v>
          </cell>
          <cell r="U124" t="str">
            <v>\</v>
          </cell>
          <cell r="V124" t="str">
            <v>\</v>
          </cell>
          <cell r="W124" t="str">
            <v>\</v>
          </cell>
          <cell r="X124" t="str">
            <v>\</v>
          </cell>
          <cell r="Y124" t="str">
            <v>\</v>
          </cell>
          <cell r="Z124" t="str">
            <v>\</v>
          </cell>
          <cell r="AA124" t="str">
            <v>\</v>
          </cell>
          <cell r="AB124" t="str">
            <v>\</v>
          </cell>
          <cell r="AC124" t="str">
            <v>\</v>
          </cell>
          <cell r="AD124" t="str">
            <v>\</v>
          </cell>
          <cell r="AE124" t="str">
            <v>\</v>
          </cell>
        </row>
        <row r="125">
          <cell r="A125" t="str">
            <v>462114-%%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107</v>
          </cell>
          <cell r="I125">
            <v>0</v>
          </cell>
          <cell r="J125" t="str">
            <v>Interest Incomes - PM</v>
          </cell>
          <cell r="K125" t="str">
            <v>\</v>
          </cell>
          <cell r="L125" t="str">
            <v>\</v>
          </cell>
          <cell r="M125" t="str">
            <v>\</v>
          </cell>
          <cell r="N125" t="str">
            <v>\</v>
          </cell>
          <cell r="O125" t="str">
            <v>\</v>
          </cell>
          <cell r="P125" t="str">
            <v>\</v>
          </cell>
          <cell r="Q125" t="str">
            <v>\</v>
          </cell>
          <cell r="R125" t="str">
            <v>\</v>
          </cell>
          <cell r="S125" t="str">
            <v>\</v>
          </cell>
          <cell r="T125" t="str">
            <v>\</v>
          </cell>
          <cell r="U125" t="str">
            <v>\</v>
          </cell>
          <cell r="V125" t="str">
            <v>\</v>
          </cell>
          <cell r="W125" t="str">
            <v>\</v>
          </cell>
          <cell r="X125" t="str">
            <v>\</v>
          </cell>
          <cell r="Y125" t="str">
            <v>\</v>
          </cell>
          <cell r="Z125" t="str">
            <v>\</v>
          </cell>
          <cell r="AA125" t="str">
            <v>\</v>
          </cell>
          <cell r="AB125" t="str">
            <v>\</v>
          </cell>
          <cell r="AC125" t="str">
            <v>\</v>
          </cell>
          <cell r="AD125" t="str">
            <v>\</v>
          </cell>
          <cell r="AE125" t="str">
            <v>\</v>
          </cell>
        </row>
        <row r="126">
          <cell r="A126" t="str">
            <v>462115-%%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 t="str">
            <v>108</v>
          </cell>
          <cell r="I126">
            <v>0</v>
          </cell>
          <cell r="J126" t="str">
            <v>Interest Incomes - CFC</v>
          </cell>
          <cell r="K126" t="str">
            <v>\</v>
          </cell>
          <cell r="L126" t="str">
            <v>\</v>
          </cell>
          <cell r="M126" t="str">
            <v>\</v>
          </cell>
          <cell r="N126" t="str">
            <v>\</v>
          </cell>
          <cell r="O126" t="str">
            <v>\</v>
          </cell>
          <cell r="P126" t="str">
            <v>\</v>
          </cell>
          <cell r="Q126" t="str">
            <v>\</v>
          </cell>
          <cell r="R126" t="str">
            <v>\</v>
          </cell>
          <cell r="S126" t="str">
            <v>\</v>
          </cell>
          <cell r="T126" t="str">
            <v>\</v>
          </cell>
          <cell r="U126" t="str">
            <v>\</v>
          </cell>
          <cell r="V126" t="str">
            <v>\</v>
          </cell>
          <cell r="W126" t="str">
            <v>\</v>
          </cell>
          <cell r="X126" t="str">
            <v>\</v>
          </cell>
          <cell r="Y126" t="str">
            <v>\</v>
          </cell>
          <cell r="Z126" t="str">
            <v>\</v>
          </cell>
          <cell r="AA126" t="str">
            <v>\</v>
          </cell>
          <cell r="AB126" t="str">
            <v>\</v>
          </cell>
          <cell r="AC126" t="str">
            <v>\</v>
          </cell>
          <cell r="AD126" t="str">
            <v>\</v>
          </cell>
          <cell r="AE126" t="str">
            <v>\</v>
          </cell>
        </row>
        <row r="127">
          <cell r="A127" t="str">
            <v>462116-%%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109</v>
          </cell>
          <cell r="I127">
            <v>0</v>
          </cell>
          <cell r="J127" t="str">
            <v>Interest Incomes - SC</v>
          </cell>
          <cell r="K127" t="str">
            <v>\</v>
          </cell>
          <cell r="L127" t="str">
            <v>\</v>
          </cell>
          <cell r="M127" t="str">
            <v>\</v>
          </cell>
          <cell r="N127" t="str">
            <v>\</v>
          </cell>
          <cell r="O127" t="str">
            <v>\</v>
          </cell>
          <cell r="P127" t="str">
            <v>\</v>
          </cell>
          <cell r="Q127" t="str">
            <v>\</v>
          </cell>
          <cell r="R127" t="str">
            <v>\</v>
          </cell>
          <cell r="S127" t="str">
            <v>\</v>
          </cell>
          <cell r="T127" t="str">
            <v>\</v>
          </cell>
          <cell r="U127" t="str">
            <v>\</v>
          </cell>
          <cell r="V127" t="str">
            <v>\</v>
          </cell>
          <cell r="W127" t="str">
            <v>\</v>
          </cell>
          <cell r="X127" t="str">
            <v>\</v>
          </cell>
          <cell r="Y127" t="str">
            <v>\</v>
          </cell>
          <cell r="Z127" t="str">
            <v>\</v>
          </cell>
          <cell r="AA127" t="str">
            <v>\</v>
          </cell>
          <cell r="AB127" t="str">
            <v>\</v>
          </cell>
          <cell r="AC127" t="str">
            <v>\</v>
          </cell>
          <cell r="AD127" t="str">
            <v>\</v>
          </cell>
          <cell r="AE127" t="str">
            <v>\</v>
          </cell>
        </row>
        <row r="128">
          <cell r="A128" t="str">
            <v>462117-%%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 t="str">
            <v>110</v>
          </cell>
          <cell r="I128">
            <v>0</v>
          </cell>
          <cell r="J128" t="str">
            <v>Interest Incomes - IMJ</v>
          </cell>
          <cell r="K128" t="str">
            <v>\</v>
          </cell>
          <cell r="L128" t="str">
            <v>\</v>
          </cell>
          <cell r="M128" t="str">
            <v>\</v>
          </cell>
          <cell r="N128" t="str">
            <v>\</v>
          </cell>
          <cell r="O128" t="str">
            <v>\</v>
          </cell>
          <cell r="P128" t="str">
            <v>\</v>
          </cell>
          <cell r="Q128" t="str">
            <v>\</v>
          </cell>
          <cell r="R128" t="str">
            <v>\</v>
          </cell>
          <cell r="S128" t="str">
            <v>\</v>
          </cell>
          <cell r="T128" t="str">
            <v>\</v>
          </cell>
          <cell r="U128" t="str">
            <v>\</v>
          </cell>
          <cell r="V128" t="str">
            <v>\</v>
          </cell>
          <cell r="W128" t="str">
            <v>\</v>
          </cell>
          <cell r="X128" t="str">
            <v>\</v>
          </cell>
          <cell r="Y128" t="str">
            <v>\</v>
          </cell>
          <cell r="Z128" t="str">
            <v>\</v>
          </cell>
          <cell r="AA128" t="str">
            <v>\</v>
          </cell>
          <cell r="AB128" t="str">
            <v>\</v>
          </cell>
          <cell r="AC128" t="str">
            <v>\</v>
          </cell>
          <cell r="AD128" t="str">
            <v>\</v>
          </cell>
          <cell r="AE128" t="str">
            <v>\</v>
          </cell>
        </row>
        <row r="129">
          <cell r="A129" t="str">
            <v>462118-%%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>111</v>
          </cell>
          <cell r="I129">
            <v>0</v>
          </cell>
          <cell r="J129" t="str">
            <v>Interest Incomes - M.Picture</v>
          </cell>
          <cell r="K129" t="str">
            <v>\</v>
          </cell>
          <cell r="L129" t="str">
            <v>\</v>
          </cell>
          <cell r="M129" t="str">
            <v>\</v>
          </cell>
          <cell r="N129" t="str">
            <v>\</v>
          </cell>
          <cell r="O129" t="str">
            <v>\</v>
          </cell>
          <cell r="P129" t="str">
            <v>\</v>
          </cell>
          <cell r="Q129" t="str">
            <v>\</v>
          </cell>
          <cell r="R129" t="str">
            <v>\</v>
          </cell>
          <cell r="S129" t="str">
            <v>\</v>
          </cell>
          <cell r="T129" t="str">
            <v>\</v>
          </cell>
          <cell r="U129" t="str">
            <v>\</v>
          </cell>
          <cell r="V129" t="str">
            <v>\</v>
          </cell>
          <cell r="W129" t="str">
            <v>\</v>
          </cell>
          <cell r="X129" t="str">
            <v>\</v>
          </cell>
          <cell r="Y129" t="str">
            <v>\</v>
          </cell>
          <cell r="Z129" t="str">
            <v>\</v>
          </cell>
          <cell r="AA129" t="str">
            <v>\</v>
          </cell>
          <cell r="AB129" t="str">
            <v>\</v>
          </cell>
          <cell r="AC129" t="str">
            <v>\</v>
          </cell>
          <cell r="AD129" t="str">
            <v>\</v>
          </cell>
          <cell r="AE129" t="str">
            <v>\</v>
          </cell>
        </row>
        <row r="130">
          <cell r="A130" t="str">
            <v>462200-%%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>112</v>
          </cell>
          <cell r="I130">
            <v>0</v>
          </cell>
          <cell r="J130" t="str">
            <v>Interest Incomes - RPT</v>
          </cell>
          <cell r="K130" t="str">
            <v>\</v>
          </cell>
          <cell r="L130" t="str">
            <v>\</v>
          </cell>
          <cell r="M130" t="str">
            <v>\</v>
          </cell>
          <cell r="N130" t="str">
            <v>\</v>
          </cell>
          <cell r="O130" t="str">
            <v>\</v>
          </cell>
          <cell r="P130" t="str">
            <v>\</v>
          </cell>
          <cell r="Q130" t="str">
            <v>\</v>
          </cell>
          <cell r="R130" t="str">
            <v>\</v>
          </cell>
          <cell r="S130" t="str">
            <v>\</v>
          </cell>
          <cell r="T130" t="str">
            <v>\</v>
          </cell>
          <cell r="U130" t="str">
            <v>\</v>
          </cell>
          <cell r="V130" t="str">
            <v>\</v>
          </cell>
          <cell r="W130" t="str">
            <v>\</v>
          </cell>
          <cell r="X130" t="str">
            <v>\</v>
          </cell>
          <cell r="Y130" t="str">
            <v>\</v>
          </cell>
          <cell r="Z130" t="str">
            <v>\</v>
          </cell>
          <cell r="AA130" t="str">
            <v>\</v>
          </cell>
          <cell r="AB130" t="str">
            <v>\</v>
          </cell>
          <cell r="AC130" t="str">
            <v>\</v>
          </cell>
          <cell r="AD130" t="str">
            <v>\</v>
          </cell>
          <cell r="AE130" t="str">
            <v>\</v>
          </cell>
        </row>
        <row r="131">
          <cell r="A131" t="str">
            <v>463100-%%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>113</v>
          </cell>
          <cell r="I131">
            <v>0</v>
          </cell>
          <cell r="J131" t="str">
            <v>Interest Incomes - Staff Loan</v>
          </cell>
          <cell r="K131" t="str">
            <v>\</v>
          </cell>
          <cell r="L131" t="str">
            <v>\</v>
          </cell>
          <cell r="M131" t="str">
            <v>\</v>
          </cell>
          <cell r="N131" t="str">
            <v>\</v>
          </cell>
          <cell r="O131" t="str">
            <v>\</v>
          </cell>
          <cell r="P131" t="str">
            <v>\</v>
          </cell>
          <cell r="Q131" t="str">
            <v>\</v>
          </cell>
          <cell r="R131" t="str">
            <v>\</v>
          </cell>
          <cell r="S131" t="str">
            <v>\</v>
          </cell>
          <cell r="T131" t="str">
            <v>\</v>
          </cell>
          <cell r="U131" t="str">
            <v>\</v>
          </cell>
          <cell r="V131" t="str">
            <v>\</v>
          </cell>
          <cell r="W131" t="str">
            <v>\</v>
          </cell>
          <cell r="X131" t="str">
            <v>\</v>
          </cell>
          <cell r="Y131" t="str">
            <v>\</v>
          </cell>
          <cell r="Z131" t="str">
            <v>\</v>
          </cell>
          <cell r="AA131" t="str">
            <v>\</v>
          </cell>
          <cell r="AB131" t="str">
            <v>\</v>
          </cell>
          <cell r="AC131" t="str">
            <v>\</v>
          </cell>
          <cell r="AD131" t="str">
            <v>\</v>
          </cell>
          <cell r="AE131" t="str">
            <v>\</v>
          </cell>
        </row>
        <row r="132">
          <cell r="A132" t="str">
            <v>463101-%%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>114</v>
          </cell>
          <cell r="I132">
            <v>0</v>
          </cell>
          <cell r="J132" t="str">
            <v>Interest Incomes - Bond</v>
          </cell>
          <cell r="K132" t="str">
            <v>\</v>
          </cell>
          <cell r="L132" t="str">
            <v>\</v>
          </cell>
          <cell r="M132" t="str">
            <v>\</v>
          </cell>
          <cell r="N132" t="str">
            <v>\</v>
          </cell>
          <cell r="O132" t="str">
            <v>\</v>
          </cell>
          <cell r="P132" t="str">
            <v>\</v>
          </cell>
          <cell r="Q132" t="str">
            <v>\</v>
          </cell>
          <cell r="R132" t="str">
            <v>\</v>
          </cell>
          <cell r="S132" t="str">
            <v>\</v>
          </cell>
          <cell r="T132" t="str">
            <v>\</v>
          </cell>
          <cell r="U132" t="str">
            <v>\</v>
          </cell>
          <cell r="V132" t="str">
            <v>\</v>
          </cell>
          <cell r="W132" t="str">
            <v>\</v>
          </cell>
          <cell r="X132" t="str">
            <v>\</v>
          </cell>
          <cell r="Y132" t="str">
            <v>\</v>
          </cell>
          <cell r="Z132" t="str">
            <v>\</v>
          </cell>
          <cell r="AA132" t="str">
            <v>\</v>
          </cell>
          <cell r="AB132" t="str">
            <v>\</v>
          </cell>
          <cell r="AC132" t="str">
            <v>\</v>
          </cell>
          <cell r="AD132" t="str">
            <v>\</v>
          </cell>
          <cell r="AE132" t="str">
            <v>\</v>
          </cell>
        </row>
        <row r="133">
          <cell r="A133" t="str">
            <v>463102-%%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>115</v>
          </cell>
          <cell r="I133">
            <v>0</v>
          </cell>
          <cell r="J133" t="str">
            <v>Interest Incomes - Other</v>
          </cell>
          <cell r="K133" t="str">
            <v>\</v>
          </cell>
          <cell r="L133" t="str">
            <v>\</v>
          </cell>
          <cell r="M133" t="str">
            <v>\</v>
          </cell>
          <cell r="N133" t="str">
            <v>\</v>
          </cell>
          <cell r="O133" t="str">
            <v>\</v>
          </cell>
          <cell r="P133" t="str">
            <v>\</v>
          </cell>
          <cell r="Q133" t="str">
            <v>\</v>
          </cell>
          <cell r="R133" t="str">
            <v>\</v>
          </cell>
          <cell r="S133" t="str">
            <v>\</v>
          </cell>
          <cell r="T133" t="str">
            <v>\</v>
          </cell>
          <cell r="U133" t="str">
            <v>\</v>
          </cell>
          <cell r="V133" t="str">
            <v>\</v>
          </cell>
          <cell r="W133" t="str">
            <v>\</v>
          </cell>
          <cell r="X133" t="str">
            <v>\</v>
          </cell>
          <cell r="Y133" t="str">
            <v>\</v>
          </cell>
          <cell r="Z133" t="str">
            <v>\</v>
          </cell>
          <cell r="AA133" t="str">
            <v>\</v>
          </cell>
          <cell r="AB133" t="str">
            <v>\</v>
          </cell>
          <cell r="AC133" t="str">
            <v>\</v>
          </cell>
          <cell r="AD133" t="str">
            <v>\</v>
          </cell>
          <cell r="AE133" t="str">
            <v>\</v>
          </cell>
        </row>
        <row r="134">
          <cell r="A134" t="str">
            <v>471100-%%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>116</v>
          </cell>
          <cell r="I134">
            <v>0</v>
          </cell>
          <cell r="J134" t="str">
            <v>Shering P/L from Sub Company - MJG</v>
          </cell>
          <cell r="K134" t="str">
            <v>\</v>
          </cell>
          <cell r="L134" t="str">
            <v>\</v>
          </cell>
          <cell r="M134" t="str">
            <v>\</v>
          </cell>
          <cell r="N134" t="str">
            <v>\</v>
          </cell>
          <cell r="O134" t="str">
            <v>\</v>
          </cell>
          <cell r="P134" t="str">
            <v>\</v>
          </cell>
          <cell r="Q134" t="str">
            <v>\</v>
          </cell>
          <cell r="R134" t="str">
            <v>\</v>
          </cell>
          <cell r="S134" t="str">
            <v>\</v>
          </cell>
          <cell r="T134" t="str">
            <v>\</v>
          </cell>
          <cell r="U134" t="str">
            <v>\</v>
          </cell>
          <cell r="V134" t="str">
            <v>\</v>
          </cell>
          <cell r="W134" t="str">
            <v>\</v>
          </cell>
          <cell r="X134" t="str">
            <v>\</v>
          </cell>
          <cell r="Y134" t="str">
            <v>\</v>
          </cell>
          <cell r="Z134" t="str">
            <v>\</v>
          </cell>
          <cell r="AA134" t="str">
            <v>\</v>
          </cell>
          <cell r="AB134" t="str">
            <v>\</v>
          </cell>
          <cell r="AC134" t="str">
            <v>\</v>
          </cell>
          <cell r="AD134" t="str">
            <v>\</v>
          </cell>
          <cell r="AE134" t="str">
            <v>\</v>
          </cell>
        </row>
        <row r="135">
          <cell r="A135" t="str">
            <v>471101-%%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117</v>
          </cell>
          <cell r="I135">
            <v>0</v>
          </cell>
          <cell r="J135" t="str">
            <v>Shering P/L from Sub Company - MJB</v>
          </cell>
          <cell r="K135" t="str">
            <v>\</v>
          </cell>
          <cell r="L135" t="str">
            <v>\</v>
          </cell>
          <cell r="M135" t="str">
            <v>\</v>
          </cell>
          <cell r="N135" t="str">
            <v>\</v>
          </cell>
          <cell r="O135" t="str">
            <v>\</v>
          </cell>
          <cell r="P135" t="str">
            <v>\</v>
          </cell>
          <cell r="Q135" t="str">
            <v>\</v>
          </cell>
          <cell r="R135" t="str">
            <v>\</v>
          </cell>
          <cell r="S135" t="str">
            <v>\</v>
          </cell>
          <cell r="T135" t="str">
            <v>\</v>
          </cell>
          <cell r="U135" t="str">
            <v>\</v>
          </cell>
          <cell r="V135" t="str">
            <v>\</v>
          </cell>
          <cell r="W135" t="str">
            <v>\</v>
          </cell>
          <cell r="X135" t="str">
            <v>\</v>
          </cell>
          <cell r="Y135" t="str">
            <v>\</v>
          </cell>
          <cell r="Z135" t="str">
            <v>\</v>
          </cell>
          <cell r="AA135" t="str">
            <v>\</v>
          </cell>
          <cell r="AB135" t="str">
            <v>\</v>
          </cell>
          <cell r="AC135" t="str">
            <v>\</v>
          </cell>
          <cell r="AD135" t="str">
            <v>\</v>
          </cell>
          <cell r="AE135" t="str">
            <v>\</v>
          </cell>
        </row>
        <row r="136">
          <cell r="A136" t="str">
            <v>471102-%%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 t="str">
            <v>118</v>
          </cell>
          <cell r="I136">
            <v>0</v>
          </cell>
          <cell r="J136" t="str">
            <v>Shering P/L from Sub Company - MJP</v>
          </cell>
          <cell r="K136" t="str">
            <v>\</v>
          </cell>
          <cell r="L136" t="str">
            <v>\</v>
          </cell>
          <cell r="M136" t="str">
            <v>\</v>
          </cell>
          <cell r="N136" t="str">
            <v>\</v>
          </cell>
          <cell r="O136" t="str">
            <v>\</v>
          </cell>
          <cell r="P136" t="str">
            <v>\</v>
          </cell>
          <cell r="Q136" t="str">
            <v>\</v>
          </cell>
          <cell r="R136" t="str">
            <v>\</v>
          </cell>
          <cell r="S136" t="str">
            <v>\</v>
          </cell>
          <cell r="T136" t="str">
            <v>\</v>
          </cell>
          <cell r="U136" t="str">
            <v>\</v>
          </cell>
          <cell r="V136" t="str">
            <v>\</v>
          </cell>
          <cell r="W136" t="str">
            <v>\</v>
          </cell>
          <cell r="X136" t="str">
            <v>\</v>
          </cell>
          <cell r="Y136" t="str">
            <v>\</v>
          </cell>
          <cell r="Z136" t="str">
            <v>\</v>
          </cell>
          <cell r="AA136" t="str">
            <v>\</v>
          </cell>
          <cell r="AB136" t="str">
            <v>\</v>
          </cell>
          <cell r="AC136" t="str">
            <v>\</v>
          </cell>
          <cell r="AD136" t="str">
            <v>\</v>
          </cell>
          <cell r="AE136" t="str">
            <v>\</v>
          </cell>
        </row>
        <row r="137">
          <cell r="A137" t="str">
            <v>471103-%%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 t="str">
            <v>119</v>
          </cell>
          <cell r="I137">
            <v>0</v>
          </cell>
          <cell r="J137" t="str">
            <v>Shering P/L from Sub Company - MJS</v>
          </cell>
          <cell r="K137" t="str">
            <v>\</v>
          </cell>
          <cell r="L137" t="str">
            <v>\</v>
          </cell>
          <cell r="M137" t="str">
            <v>\</v>
          </cell>
          <cell r="N137" t="str">
            <v>\</v>
          </cell>
          <cell r="O137" t="str">
            <v>\</v>
          </cell>
          <cell r="P137" t="str">
            <v>\</v>
          </cell>
          <cell r="Q137" t="str">
            <v>\</v>
          </cell>
          <cell r="R137" t="str">
            <v>\</v>
          </cell>
          <cell r="S137" t="str">
            <v>\</v>
          </cell>
          <cell r="T137" t="str">
            <v>\</v>
          </cell>
          <cell r="U137" t="str">
            <v>\</v>
          </cell>
          <cell r="V137" t="str">
            <v>\</v>
          </cell>
          <cell r="W137" t="str">
            <v>\</v>
          </cell>
          <cell r="X137" t="str">
            <v>\</v>
          </cell>
          <cell r="Y137" t="str">
            <v>\</v>
          </cell>
          <cell r="Z137" t="str">
            <v>\</v>
          </cell>
          <cell r="AA137" t="str">
            <v>\</v>
          </cell>
          <cell r="AB137" t="str">
            <v>\</v>
          </cell>
          <cell r="AC137" t="str">
            <v>\</v>
          </cell>
          <cell r="AD137" t="str">
            <v>\</v>
          </cell>
          <cell r="AE137" t="str">
            <v>\</v>
          </cell>
        </row>
        <row r="138">
          <cell r="A138" t="str">
            <v>471104-%%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>120</v>
          </cell>
          <cell r="I138">
            <v>0</v>
          </cell>
          <cell r="J138" t="str">
            <v>Shering P/L from Sub Company - RR</v>
          </cell>
          <cell r="K138" t="str">
            <v>\</v>
          </cell>
          <cell r="L138" t="str">
            <v>\</v>
          </cell>
          <cell r="M138" t="str">
            <v>\</v>
          </cell>
          <cell r="N138" t="str">
            <v>\</v>
          </cell>
          <cell r="O138" t="str">
            <v>\</v>
          </cell>
          <cell r="P138" t="str">
            <v>\</v>
          </cell>
          <cell r="Q138" t="str">
            <v>\</v>
          </cell>
          <cell r="R138" t="str">
            <v>\</v>
          </cell>
          <cell r="S138" t="str">
            <v>\</v>
          </cell>
          <cell r="T138" t="str">
            <v>\</v>
          </cell>
          <cell r="U138" t="str">
            <v>\</v>
          </cell>
          <cell r="V138" t="str">
            <v>\</v>
          </cell>
          <cell r="W138" t="str">
            <v>\</v>
          </cell>
          <cell r="X138" t="str">
            <v>\</v>
          </cell>
          <cell r="Y138" t="str">
            <v>\</v>
          </cell>
          <cell r="Z138" t="str">
            <v>\</v>
          </cell>
          <cell r="AA138" t="str">
            <v>\</v>
          </cell>
          <cell r="AB138" t="str">
            <v>\</v>
          </cell>
          <cell r="AC138" t="str">
            <v>\</v>
          </cell>
          <cell r="AD138" t="str">
            <v>\</v>
          </cell>
          <cell r="AE138" t="str">
            <v>\</v>
          </cell>
        </row>
        <row r="139">
          <cell r="A139" t="str">
            <v>471105-%%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 t="str">
            <v>121</v>
          </cell>
          <cell r="I139">
            <v>0</v>
          </cell>
          <cell r="J139" t="str">
            <v>Shering P/L from Sub Company - RM</v>
          </cell>
          <cell r="K139" t="str">
            <v>\</v>
          </cell>
          <cell r="L139" t="str">
            <v>\</v>
          </cell>
          <cell r="M139" t="str">
            <v>\</v>
          </cell>
          <cell r="N139" t="str">
            <v>\</v>
          </cell>
          <cell r="O139" t="str">
            <v>\</v>
          </cell>
          <cell r="P139" t="str">
            <v>\</v>
          </cell>
          <cell r="Q139" t="str">
            <v>\</v>
          </cell>
          <cell r="R139" t="str">
            <v>\</v>
          </cell>
          <cell r="S139" t="str">
            <v>\</v>
          </cell>
          <cell r="T139" t="str">
            <v>\</v>
          </cell>
          <cell r="U139" t="str">
            <v>\</v>
          </cell>
          <cell r="V139" t="str">
            <v>\</v>
          </cell>
          <cell r="W139" t="str">
            <v>\</v>
          </cell>
          <cell r="X139" t="str">
            <v>\</v>
          </cell>
          <cell r="Y139" t="str">
            <v>\</v>
          </cell>
          <cell r="Z139" t="str">
            <v>\</v>
          </cell>
          <cell r="AA139" t="str">
            <v>\</v>
          </cell>
          <cell r="AB139" t="str">
            <v>\</v>
          </cell>
          <cell r="AC139" t="str">
            <v>\</v>
          </cell>
          <cell r="AD139" t="str">
            <v>\</v>
          </cell>
          <cell r="AE139" t="str">
            <v>\</v>
          </cell>
        </row>
        <row r="140">
          <cell r="A140" t="str">
            <v>471106-%%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 t="str">
            <v>122</v>
          </cell>
          <cell r="I140">
            <v>0</v>
          </cell>
          <cell r="J140" t="str">
            <v>Shering P/L from Sub Company - RC</v>
          </cell>
          <cell r="K140" t="str">
            <v>\</v>
          </cell>
          <cell r="L140" t="str">
            <v>\</v>
          </cell>
          <cell r="M140" t="str">
            <v>\</v>
          </cell>
          <cell r="N140" t="str">
            <v>\</v>
          </cell>
          <cell r="O140" t="str">
            <v>\</v>
          </cell>
          <cell r="P140" t="str">
            <v>\</v>
          </cell>
          <cell r="Q140" t="str">
            <v>\</v>
          </cell>
          <cell r="R140" t="str">
            <v>\</v>
          </cell>
          <cell r="S140" t="str">
            <v>\</v>
          </cell>
          <cell r="T140" t="str">
            <v>\</v>
          </cell>
          <cell r="U140" t="str">
            <v>\</v>
          </cell>
          <cell r="V140" t="str">
            <v>\</v>
          </cell>
          <cell r="W140" t="str">
            <v>\</v>
          </cell>
          <cell r="X140" t="str">
            <v>\</v>
          </cell>
          <cell r="Y140" t="str">
            <v>\</v>
          </cell>
          <cell r="Z140" t="str">
            <v>\</v>
          </cell>
          <cell r="AA140" t="str">
            <v>\</v>
          </cell>
          <cell r="AB140" t="str">
            <v>\</v>
          </cell>
          <cell r="AC140" t="str">
            <v>\</v>
          </cell>
          <cell r="AD140" t="str">
            <v>\</v>
          </cell>
          <cell r="AE140" t="str">
            <v>\</v>
          </cell>
        </row>
        <row r="141">
          <cell r="A141" t="str">
            <v>471107-%%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>123</v>
          </cell>
          <cell r="I141">
            <v>0</v>
          </cell>
          <cell r="J141" t="str">
            <v>Shering P/L from Sub Company - IM</v>
          </cell>
          <cell r="K141" t="str">
            <v>\</v>
          </cell>
          <cell r="L141" t="str">
            <v>\</v>
          </cell>
          <cell r="M141" t="str">
            <v>\</v>
          </cell>
          <cell r="N141" t="str">
            <v>\</v>
          </cell>
          <cell r="O141" t="str">
            <v>\</v>
          </cell>
          <cell r="P141" t="str">
            <v>\</v>
          </cell>
          <cell r="Q141" t="str">
            <v>\</v>
          </cell>
          <cell r="R141" t="str">
            <v>\</v>
          </cell>
          <cell r="S141" t="str">
            <v>\</v>
          </cell>
          <cell r="T141" t="str">
            <v>\</v>
          </cell>
          <cell r="U141" t="str">
            <v>\</v>
          </cell>
          <cell r="V141" t="str">
            <v>\</v>
          </cell>
          <cell r="W141" t="str">
            <v>\</v>
          </cell>
          <cell r="X141" t="str">
            <v>\</v>
          </cell>
          <cell r="Y141" t="str">
            <v>\</v>
          </cell>
          <cell r="Z141" t="str">
            <v>\</v>
          </cell>
          <cell r="AA141" t="str">
            <v>\</v>
          </cell>
          <cell r="AB141" t="str">
            <v>\</v>
          </cell>
          <cell r="AC141" t="str">
            <v>\</v>
          </cell>
          <cell r="AD141" t="str">
            <v>\</v>
          </cell>
          <cell r="AE141" t="str">
            <v>\</v>
          </cell>
        </row>
        <row r="142">
          <cell r="A142" t="str">
            <v>471108-%%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>124</v>
          </cell>
          <cell r="I142">
            <v>0</v>
          </cell>
          <cell r="J142" t="str">
            <v>Shering P/L from Sub Company - AD</v>
          </cell>
          <cell r="K142" t="str">
            <v>\</v>
          </cell>
          <cell r="L142" t="str">
            <v>\</v>
          </cell>
          <cell r="M142" t="str">
            <v>\</v>
          </cell>
          <cell r="N142" t="str">
            <v>\</v>
          </cell>
          <cell r="O142" t="str">
            <v>\</v>
          </cell>
          <cell r="P142" t="str">
            <v>\</v>
          </cell>
          <cell r="Q142" t="str">
            <v>\</v>
          </cell>
          <cell r="R142" t="str">
            <v>\</v>
          </cell>
          <cell r="S142" t="str">
            <v>\</v>
          </cell>
          <cell r="T142" t="str">
            <v>\</v>
          </cell>
          <cell r="U142" t="str">
            <v>\</v>
          </cell>
          <cell r="V142" t="str">
            <v>\</v>
          </cell>
          <cell r="W142" t="str">
            <v>\</v>
          </cell>
          <cell r="X142" t="str">
            <v>\</v>
          </cell>
          <cell r="Y142" t="str">
            <v>\</v>
          </cell>
          <cell r="Z142" t="str">
            <v>\</v>
          </cell>
          <cell r="AA142" t="str">
            <v>\</v>
          </cell>
          <cell r="AB142" t="str">
            <v>\</v>
          </cell>
          <cell r="AC142" t="str">
            <v>\</v>
          </cell>
          <cell r="AD142" t="str">
            <v>\</v>
          </cell>
          <cell r="AE142" t="str">
            <v>\</v>
          </cell>
        </row>
        <row r="143">
          <cell r="A143" t="str">
            <v>471109-%%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125</v>
          </cell>
          <cell r="I143">
            <v>0</v>
          </cell>
          <cell r="J143" t="str">
            <v>Shering P/L from Sub Company - CM</v>
          </cell>
          <cell r="K143" t="str">
            <v>\</v>
          </cell>
          <cell r="L143" t="str">
            <v>\</v>
          </cell>
          <cell r="M143" t="str">
            <v>\</v>
          </cell>
          <cell r="N143" t="str">
            <v>\</v>
          </cell>
          <cell r="O143" t="str">
            <v>\</v>
          </cell>
          <cell r="P143" t="str">
            <v>\</v>
          </cell>
          <cell r="Q143" t="str">
            <v>\</v>
          </cell>
          <cell r="R143" t="str">
            <v>\</v>
          </cell>
          <cell r="S143" t="str">
            <v>\</v>
          </cell>
          <cell r="T143" t="str">
            <v>\</v>
          </cell>
          <cell r="U143" t="str">
            <v>\</v>
          </cell>
          <cell r="V143" t="str">
            <v>\</v>
          </cell>
          <cell r="W143" t="str">
            <v>\</v>
          </cell>
          <cell r="X143" t="str">
            <v>\</v>
          </cell>
          <cell r="Y143" t="str">
            <v>\</v>
          </cell>
          <cell r="Z143" t="str">
            <v>\</v>
          </cell>
          <cell r="AA143" t="str">
            <v>\</v>
          </cell>
          <cell r="AB143" t="str">
            <v>\</v>
          </cell>
          <cell r="AC143" t="str">
            <v>\</v>
          </cell>
          <cell r="AD143" t="str">
            <v>\</v>
          </cell>
          <cell r="AE143" t="str">
            <v>\</v>
          </cell>
        </row>
        <row r="144">
          <cell r="A144" t="str">
            <v>471110-%%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126</v>
          </cell>
          <cell r="I144">
            <v>0</v>
          </cell>
          <cell r="J144" t="str">
            <v>Shering P/L from Sub Company - UD</v>
          </cell>
          <cell r="K144" t="str">
            <v>\</v>
          </cell>
          <cell r="L144" t="str">
            <v>\</v>
          </cell>
          <cell r="M144" t="str">
            <v>\</v>
          </cell>
          <cell r="N144" t="str">
            <v>\</v>
          </cell>
          <cell r="O144" t="str">
            <v>\</v>
          </cell>
          <cell r="P144" t="str">
            <v>\</v>
          </cell>
          <cell r="Q144" t="str">
            <v>\</v>
          </cell>
          <cell r="R144" t="str">
            <v>\</v>
          </cell>
          <cell r="S144" t="str">
            <v>\</v>
          </cell>
          <cell r="T144" t="str">
            <v>\</v>
          </cell>
          <cell r="U144" t="str">
            <v>\</v>
          </cell>
          <cell r="V144" t="str">
            <v>\</v>
          </cell>
          <cell r="W144" t="str">
            <v>\</v>
          </cell>
          <cell r="X144" t="str">
            <v>\</v>
          </cell>
          <cell r="Y144" t="str">
            <v>\</v>
          </cell>
          <cell r="Z144" t="str">
            <v>\</v>
          </cell>
          <cell r="AA144" t="str">
            <v>\</v>
          </cell>
          <cell r="AB144" t="str">
            <v>\</v>
          </cell>
          <cell r="AC144" t="str">
            <v>\</v>
          </cell>
          <cell r="AD144" t="str">
            <v>\</v>
          </cell>
          <cell r="AE144" t="str">
            <v>\</v>
          </cell>
        </row>
        <row r="145">
          <cell r="A145" t="str">
            <v>471111-%%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>127</v>
          </cell>
          <cell r="I145">
            <v>0</v>
          </cell>
          <cell r="J145" t="str">
            <v>Shering P/L from Sub Company - MB</v>
          </cell>
          <cell r="K145" t="str">
            <v>\</v>
          </cell>
          <cell r="L145" t="str">
            <v>\</v>
          </cell>
          <cell r="M145" t="str">
            <v>\</v>
          </cell>
          <cell r="N145" t="str">
            <v>\</v>
          </cell>
          <cell r="O145" t="str">
            <v>\</v>
          </cell>
          <cell r="P145" t="str">
            <v>\</v>
          </cell>
          <cell r="Q145" t="str">
            <v>\</v>
          </cell>
          <cell r="R145" t="str">
            <v>\</v>
          </cell>
          <cell r="S145" t="str">
            <v>\</v>
          </cell>
          <cell r="T145" t="str">
            <v>\</v>
          </cell>
          <cell r="U145" t="str">
            <v>\</v>
          </cell>
          <cell r="V145" t="str">
            <v>\</v>
          </cell>
          <cell r="W145" t="str">
            <v>\</v>
          </cell>
          <cell r="X145" t="str">
            <v>\</v>
          </cell>
          <cell r="Y145" t="str">
            <v>\</v>
          </cell>
          <cell r="Z145" t="str">
            <v>\</v>
          </cell>
          <cell r="AA145" t="str">
            <v>\</v>
          </cell>
          <cell r="AB145" t="str">
            <v>\</v>
          </cell>
          <cell r="AC145" t="str">
            <v>\</v>
          </cell>
          <cell r="AD145" t="str">
            <v>\</v>
          </cell>
          <cell r="AE145" t="str">
            <v>\</v>
          </cell>
        </row>
        <row r="146">
          <cell r="A146" t="str">
            <v>471112-%%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128</v>
          </cell>
          <cell r="I146">
            <v>0</v>
          </cell>
          <cell r="J146" t="str">
            <v>Shering P/L from Sub Company - MC</v>
          </cell>
          <cell r="K146" t="str">
            <v>\</v>
          </cell>
          <cell r="L146" t="str">
            <v>\</v>
          </cell>
          <cell r="M146" t="str">
            <v>\</v>
          </cell>
          <cell r="N146" t="str">
            <v>\</v>
          </cell>
          <cell r="O146" t="str">
            <v>\</v>
          </cell>
          <cell r="P146" t="str">
            <v>\</v>
          </cell>
          <cell r="Q146" t="str">
            <v>\</v>
          </cell>
          <cell r="R146" t="str">
            <v>\</v>
          </cell>
          <cell r="S146" t="str">
            <v>\</v>
          </cell>
          <cell r="T146" t="str">
            <v>\</v>
          </cell>
          <cell r="U146" t="str">
            <v>\</v>
          </cell>
          <cell r="V146" t="str">
            <v>\</v>
          </cell>
          <cell r="W146" t="str">
            <v>\</v>
          </cell>
          <cell r="X146" t="str">
            <v>\</v>
          </cell>
          <cell r="Y146" t="str">
            <v>\</v>
          </cell>
          <cell r="Z146" t="str">
            <v>\</v>
          </cell>
          <cell r="AA146" t="str">
            <v>\</v>
          </cell>
          <cell r="AB146" t="str">
            <v>\</v>
          </cell>
          <cell r="AC146" t="str">
            <v>\</v>
          </cell>
          <cell r="AD146" t="str">
            <v>\</v>
          </cell>
          <cell r="AE146" t="str">
            <v>\</v>
          </cell>
        </row>
        <row r="147">
          <cell r="A147" t="str">
            <v>471113-%%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129</v>
          </cell>
          <cell r="I147">
            <v>0</v>
          </cell>
          <cell r="J147" t="str">
            <v>Shering P/L from Sub Company - EGV</v>
          </cell>
          <cell r="K147" t="str">
            <v>\</v>
          </cell>
          <cell r="L147" t="str">
            <v>\</v>
          </cell>
          <cell r="M147" t="str">
            <v>\</v>
          </cell>
          <cell r="N147" t="str">
            <v>\</v>
          </cell>
          <cell r="O147" t="str">
            <v>\</v>
          </cell>
          <cell r="P147" t="str">
            <v>\</v>
          </cell>
          <cell r="Q147" t="str">
            <v>\</v>
          </cell>
          <cell r="R147" t="str">
            <v>\</v>
          </cell>
          <cell r="S147" t="str">
            <v>\</v>
          </cell>
          <cell r="T147" t="str">
            <v>\</v>
          </cell>
          <cell r="U147" t="str">
            <v>\</v>
          </cell>
          <cell r="V147" t="str">
            <v>\</v>
          </cell>
          <cell r="W147" t="str">
            <v>\</v>
          </cell>
          <cell r="X147" t="str">
            <v>\</v>
          </cell>
          <cell r="Y147" t="str">
            <v>\</v>
          </cell>
          <cell r="Z147" t="str">
            <v>\</v>
          </cell>
          <cell r="AA147" t="str">
            <v>\</v>
          </cell>
          <cell r="AB147" t="str">
            <v>\</v>
          </cell>
          <cell r="AC147" t="str">
            <v>\</v>
          </cell>
          <cell r="AD147" t="str">
            <v>\</v>
          </cell>
          <cell r="AE147" t="str">
            <v>\</v>
          </cell>
        </row>
        <row r="148">
          <cell r="A148" t="str">
            <v>471114-%%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130</v>
          </cell>
          <cell r="I148">
            <v>0</v>
          </cell>
          <cell r="J148" t="str">
            <v>Shering P/L from Sub Company - PM</v>
          </cell>
          <cell r="K148" t="str">
            <v>\</v>
          </cell>
          <cell r="L148" t="str">
            <v>\</v>
          </cell>
          <cell r="M148" t="str">
            <v>\</v>
          </cell>
          <cell r="N148" t="str">
            <v>\</v>
          </cell>
          <cell r="O148" t="str">
            <v>\</v>
          </cell>
          <cell r="P148" t="str">
            <v>\</v>
          </cell>
          <cell r="Q148" t="str">
            <v>\</v>
          </cell>
          <cell r="R148" t="str">
            <v>\</v>
          </cell>
          <cell r="S148" t="str">
            <v>\</v>
          </cell>
          <cell r="T148" t="str">
            <v>\</v>
          </cell>
          <cell r="U148" t="str">
            <v>\</v>
          </cell>
          <cell r="V148" t="str">
            <v>\</v>
          </cell>
          <cell r="W148" t="str">
            <v>\</v>
          </cell>
          <cell r="X148" t="str">
            <v>\</v>
          </cell>
          <cell r="Y148" t="str">
            <v>\</v>
          </cell>
          <cell r="Z148" t="str">
            <v>\</v>
          </cell>
          <cell r="AA148" t="str">
            <v>\</v>
          </cell>
          <cell r="AB148" t="str">
            <v>\</v>
          </cell>
          <cell r="AC148" t="str">
            <v>\</v>
          </cell>
          <cell r="AD148" t="str">
            <v>\</v>
          </cell>
          <cell r="AE148" t="str">
            <v>\</v>
          </cell>
        </row>
        <row r="149">
          <cell r="A149" t="str">
            <v>471115-%%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131</v>
          </cell>
          <cell r="I149">
            <v>0</v>
          </cell>
          <cell r="J149" t="str">
            <v>Shering P/L from Sub Company - CFC</v>
          </cell>
          <cell r="K149" t="str">
            <v>\</v>
          </cell>
          <cell r="L149" t="str">
            <v>\</v>
          </cell>
          <cell r="M149" t="str">
            <v>\</v>
          </cell>
          <cell r="N149" t="str">
            <v>\</v>
          </cell>
          <cell r="O149" t="str">
            <v>\</v>
          </cell>
          <cell r="P149" t="str">
            <v>\</v>
          </cell>
          <cell r="Q149" t="str">
            <v>\</v>
          </cell>
          <cell r="R149" t="str">
            <v>\</v>
          </cell>
          <cell r="S149" t="str">
            <v>\</v>
          </cell>
          <cell r="T149" t="str">
            <v>\</v>
          </cell>
          <cell r="U149" t="str">
            <v>\</v>
          </cell>
          <cell r="V149" t="str">
            <v>\</v>
          </cell>
          <cell r="W149" t="str">
            <v>\</v>
          </cell>
          <cell r="X149" t="str">
            <v>\</v>
          </cell>
          <cell r="Y149" t="str">
            <v>\</v>
          </cell>
          <cell r="Z149" t="str">
            <v>\</v>
          </cell>
          <cell r="AA149" t="str">
            <v>\</v>
          </cell>
          <cell r="AB149" t="str">
            <v>\</v>
          </cell>
          <cell r="AC149" t="str">
            <v>\</v>
          </cell>
          <cell r="AD149" t="str">
            <v>\</v>
          </cell>
          <cell r="AE149" t="str">
            <v>\</v>
          </cell>
        </row>
        <row r="150">
          <cell r="A150" t="str">
            <v>471116-%%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132</v>
          </cell>
          <cell r="I150">
            <v>0</v>
          </cell>
          <cell r="J150" t="str">
            <v>Shering P/L from Sub Company - SC</v>
          </cell>
          <cell r="K150" t="str">
            <v>\</v>
          </cell>
          <cell r="L150" t="str">
            <v>\</v>
          </cell>
          <cell r="M150" t="str">
            <v>\</v>
          </cell>
          <cell r="N150" t="str">
            <v>\</v>
          </cell>
          <cell r="O150" t="str">
            <v>\</v>
          </cell>
          <cell r="P150" t="str">
            <v>\</v>
          </cell>
          <cell r="Q150" t="str">
            <v>\</v>
          </cell>
          <cell r="R150" t="str">
            <v>\</v>
          </cell>
          <cell r="S150" t="str">
            <v>\</v>
          </cell>
          <cell r="T150" t="str">
            <v>\</v>
          </cell>
          <cell r="U150" t="str">
            <v>\</v>
          </cell>
          <cell r="V150" t="str">
            <v>\</v>
          </cell>
          <cell r="W150" t="str">
            <v>\</v>
          </cell>
          <cell r="X150" t="str">
            <v>\</v>
          </cell>
          <cell r="Y150" t="str">
            <v>\</v>
          </cell>
          <cell r="Z150" t="str">
            <v>\</v>
          </cell>
          <cell r="AA150" t="str">
            <v>\</v>
          </cell>
          <cell r="AB150" t="str">
            <v>\</v>
          </cell>
          <cell r="AC150" t="str">
            <v>\</v>
          </cell>
          <cell r="AD150" t="str">
            <v>\</v>
          </cell>
          <cell r="AE150" t="str">
            <v>\</v>
          </cell>
        </row>
        <row r="151">
          <cell r="A151" t="str">
            <v>471117-%%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133</v>
          </cell>
          <cell r="I151">
            <v>0</v>
          </cell>
          <cell r="J151" t="str">
            <v>Shering P/L from Sub Company - IMJ</v>
          </cell>
          <cell r="K151" t="str">
            <v>\</v>
          </cell>
          <cell r="L151" t="str">
            <v>\</v>
          </cell>
          <cell r="M151" t="str">
            <v>\</v>
          </cell>
          <cell r="N151" t="str">
            <v>\</v>
          </cell>
          <cell r="O151" t="str">
            <v>\</v>
          </cell>
          <cell r="P151" t="str">
            <v>\</v>
          </cell>
          <cell r="Q151" t="str">
            <v>\</v>
          </cell>
          <cell r="R151" t="str">
            <v>\</v>
          </cell>
          <cell r="S151" t="str">
            <v>\</v>
          </cell>
          <cell r="T151" t="str">
            <v>\</v>
          </cell>
          <cell r="U151" t="str">
            <v>\</v>
          </cell>
          <cell r="V151" t="str">
            <v>\</v>
          </cell>
          <cell r="W151" t="str">
            <v>\</v>
          </cell>
          <cell r="X151" t="str">
            <v>\</v>
          </cell>
          <cell r="Y151" t="str">
            <v>\</v>
          </cell>
          <cell r="Z151" t="str">
            <v>\</v>
          </cell>
          <cell r="AA151" t="str">
            <v>\</v>
          </cell>
          <cell r="AB151" t="str">
            <v>\</v>
          </cell>
          <cell r="AC151" t="str">
            <v>\</v>
          </cell>
          <cell r="AD151" t="str">
            <v>\</v>
          </cell>
          <cell r="AE151" t="str">
            <v>\</v>
          </cell>
        </row>
        <row r="152">
          <cell r="A152" t="str">
            <v>471118-%%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>134</v>
          </cell>
          <cell r="I152">
            <v>0</v>
          </cell>
          <cell r="J152" t="str">
            <v>Shering P/L from Sub Company -  SF</v>
          </cell>
          <cell r="K152" t="str">
            <v>\</v>
          </cell>
          <cell r="L152" t="str">
            <v>\</v>
          </cell>
          <cell r="M152" t="str">
            <v>\</v>
          </cell>
          <cell r="N152" t="str">
            <v>\</v>
          </cell>
          <cell r="O152" t="str">
            <v>\</v>
          </cell>
          <cell r="P152" t="str">
            <v>\</v>
          </cell>
          <cell r="Q152" t="str">
            <v>\</v>
          </cell>
          <cell r="R152" t="str">
            <v>\</v>
          </cell>
          <cell r="S152" t="str">
            <v>\</v>
          </cell>
          <cell r="T152" t="str">
            <v>\</v>
          </cell>
          <cell r="U152" t="str">
            <v>\</v>
          </cell>
          <cell r="V152" t="str">
            <v>\</v>
          </cell>
          <cell r="W152" t="str">
            <v>\</v>
          </cell>
          <cell r="X152" t="str">
            <v>\</v>
          </cell>
          <cell r="Y152" t="str">
            <v>\</v>
          </cell>
          <cell r="Z152" t="str">
            <v>\</v>
          </cell>
          <cell r="AA152" t="str">
            <v>\</v>
          </cell>
          <cell r="AB152" t="str">
            <v>\</v>
          </cell>
          <cell r="AC152" t="str">
            <v>\</v>
          </cell>
          <cell r="AD152" t="str">
            <v>\</v>
          </cell>
          <cell r="AE152" t="str">
            <v>\</v>
          </cell>
        </row>
        <row r="153">
          <cell r="A153" t="str">
            <v>471119-%%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>135</v>
          </cell>
          <cell r="I153">
            <v>0</v>
          </cell>
          <cell r="J153" t="str">
            <v>Shering P/L from Sub Company -  Major Online</v>
          </cell>
          <cell r="K153" t="str">
            <v>\</v>
          </cell>
          <cell r="L153" t="str">
            <v>\</v>
          </cell>
          <cell r="M153" t="str">
            <v>\</v>
          </cell>
          <cell r="N153" t="str">
            <v>\</v>
          </cell>
          <cell r="O153" t="str">
            <v>\</v>
          </cell>
          <cell r="P153" t="str">
            <v>\</v>
          </cell>
          <cell r="Q153" t="str">
            <v>\</v>
          </cell>
          <cell r="R153" t="str">
            <v>\</v>
          </cell>
          <cell r="S153" t="str">
            <v>\</v>
          </cell>
          <cell r="T153" t="str">
            <v>\</v>
          </cell>
          <cell r="U153" t="str">
            <v>\</v>
          </cell>
          <cell r="V153" t="str">
            <v>\</v>
          </cell>
          <cell r="W153" t="str">
            <v>\</v>
          </cell>
          <cell r="X153" t="str">
            <v>\</v>
          </cell>
          <cell r="Y153" t="str">
            <v>\</v>
          </cell>
          <cell r="Z153" t="str">
            <v>\</v>
          </cell>
          <cell r="AA153" t="str">
            <v>\</v>
          </cell>
          <cell r="AB153" t="str">
            <v>\</v>
          </cell>
          <cell r="AC153" t="str">
            <v>\</v>
          </cell>
          <cell r="AD153" t="str">
            <v>\</v>
          </cell>
          <cell r="AE153" t="str">
            <v>\</v>
          </cell>
        </row>
        <row r="154">
          <cell r="A154" t="str">
            <v>471120-%%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>136</v>
          </cell>
          <cell r="I154">
            <v>0</v>
          </cell>
          <cell r="J154" t="str">
            <v>Shering P/L from Sub Company -  M.Picture</v>
          </cell>
          <cell r="K154" t="str">
            <v>\</v>
          </cell>
          <cell r="L154" t="str">
            <v>\</v>
          </cell>
          <cell r="M154" t="str">
            <v>\</v>
          </cell>
          <cell r="N154" t="str">
            <v>\</v>
          </cell>
          <cell r="O154" t="str">
            <v>\</v>
          </cell>
          <cell r="P154" t="str">
            <v>\</v>
          </cell>
          <cell r="Q154" t="str">
            <v>\</v>
          </cell>
          <cell r="R154" t="str">
            <v>\</v>
          </cell>
          <cell r="S154" t="str">
            <v>\</v>
          </cell>
          <cell r="T154" t="str">
            <v>\</v>
          </cell>
          <cell r="U154" t="str">
            <v>\</v>
          </cell>
          <cell r="V154" t="str">
            <v>\</v>
          </cell>
          <cell r="W154" t="str">
            <v>\</v>
          </cell>
          <cell r="X154" t="str">
            <v>\</v>
          </cell>
          <cell r="Y154" t="str">
            <v>\</v>
          </cell>
          <cell r="Z154" t="str">
            <v>\</v>
          </cell>
          <cell r="AA154" t="str">
            <v>\</v>
          </cell>
          <cell r="AB154" t="str">
            <v>\</v>
          </cell>
          <cell r="AC154" t="str">
            <v>\</v>
          </cell>
          <cell r="AD154" t="str">
            <v>\</v>
          </cell>
          <cell r="AE154" t="str">
            <v>\</v>
          </cell>
        </row>
        <row r="155">
          <cell r="H155" t="str">
            <v>137</v>
          </cell>
          <cell r="I155">
            <v>0</v>
          </cell>
          <cell r="J155" t="str">
            <v xml:space="preserve">     Total  Revenue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</row>
        <row r="156">
          <cell r="A156" t="str">
            <v>501100-%%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 t="str">
            <v>138</v>
          </cell>
          <cell r="I156">
            <v>0</v>
          </cell>
          <cell r="J156" t="str">
            <v>Film Hire - Local</v>
          </cell>
          <cell r="K156" t="str">
            <v>\</v>
          </cell>
          <cell r="L156" t="str">
            <v>\</v>
          </cell>
          <cell r="M156" t="str">
            <v>\</v>
          </cell>
          <cell r="N156" t="str">
            <v>\</v>
          </cell>
          <cell r="O156" t="str">
            <v>\</v>
          </cell>
          <cell r="P156" t="str">
            <v>\</v>
          </cell>
          <cell r="Q156" t="str">
            <v>\</v>
          </cell>
          <cell r="R156" t="str">
            <v>\</v>
          </cell>
          <cell r="S156" t="str">
            <v>\</v>
          </cell>
          <cell r="T156" t="str">
            <v>\</v>
          </cell>
          <cell r="U156" t="str">
            <v>\</v>
          </cell>
          <cell r="V156" t="str">
            <v>\</v>
          </cell>
          <cell r="W156" t="str">
            <v>\</v>
          </cell>
          <cell r="X156" t="str">
            <v>\</v>
          </cell>
          <cell r="Y156" t="str">
            <v>\</v>
          </cell>
          <cell r="Z156" t="str">
            <v>\</v>
          </cell>
          <cell r="AA156" t="str">
            <v>\</v>
          </cell>
          <cell r="AB156" t="str">
            <v>\</v>
          </cell>
          <cell r="AC156" t="str">
            <v>\</v>
          </cell>
          <cell r="AD156" t="str">
            <v>\</v>
          </cell>
          <cell r="AE156" t="str">
            <v>\</v>
          </cell>
        </row>
        <row r="157">
          <cell r="A157" t="str">
            <v>501101-%%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139</v>
          </cell>
          <cell r="I157">
            <v>0</v>
          </cell>
          <cell r="J157" t="str">
            <v>Film Hire - Inter</v>
          </cell>
          <cell r="K157" t="str">
            <v>\</v>
          </cell>
          <cell r="L157" t="str">
            <v>\</v>
          </cell>
          <cell r="M157" t="str">
            <v>\</v>
          </cell>
          <cell r="N157" t="str">
            <v>\</v>
          </cell>
          <cell r="O157" t="str">
            <v>\</v>
          </cell>
          <cell r="P157" t="str">
            <v>\</v>
          </cell>
          <cell r="Q157" t="str">
            <v>\</v>
          </cell>
          <cell r="R157" t="str">
            <v>\</v>
          </cell>
          <cell r="S157" t="str">
            <v>\</v>
          </cell>
          <cell r="T157" t="str">
            <v>\</v>
          </cell>
          <cell r="U157" t="str">
            <v>\</v>
          </cell>
          <cell r="V157" t="str">
            <v>\</v>
          </cell>
          <cell r="W157" t="str">
            <v>\</v>
          </cell>
          <cell r="X157" t="str">
            <v>\</v>
          </cell>
          <cell r="Y157" t="str">
            <v>\</v>
          </cell>
          <cell r="Z157" t="str">
            <v>\</v>
          </cell>
          <cell r="AA157" t="str">
            <v>\</v>
          </cell>
          <cell r="AB157" t="str">
            <v>\</v>
          </cell>
          <cell r="AC157" t="str">
            <v>\</v>
          </cell>
          <cell r="AD157" t="str">
            <v>\</v>
          </cell>
          <cell r="AE157" t="str">
            <v>\</v>
          </cell>
        </row>
        <row r="158">
          <cell r="A158" t="str">
            <v>501200-%%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140</v>
          </cell>
          <cell r="I158">
            <v>0</v>
          </cell>
          <cell r="J158" t="str">
            <v>Film Production</v>
          </cell>
          <cell r="K158" t="str">
            <v>\</v>
          </cell>
          <cell r="L158" t="str">
            <v>\</v>
          </cell>
          <cell r="M158" t="str">
            <v>\</v>
          </cell>
          <cell r="N158" t="str">
            <v>\</v>
          </cell>
          <cell r="O158" t="str">
            <v>\</v>
          </cell>
          <cell r="P158" t="str">
            <v>\</v>
          </cell>
          <cell r="Q158" t="str">
            <v>\</v>
          </cell>
          <cell r="R158" t="str">
            <v>\</v>
          </cell>
          <cell r="S158" t="str">
            <v>\</v>
          </cell>
          <cell r="T158" t="str">
            <v>\</v>
          </cell>
          <cell r="U158" t="str">
            <v>\</v>
          </cell>
          <cell r="V158" t="str">
            <v>\</v>
          </cell>
          <cell r="W158" t="str">
            <v>\</v>
          </cell>
          <cell r="X158" t="str">
            <v>\</v>
          </cell>
          <cell r="Y158" t="str">
            <v>\</v>
          </cell>
          <cell r="Z158" t="str">
            <v>\</v>
          </cell>
          <cell r="AA158" t="str">
            <v>\</v>
          </cell>
          <cell r="AB158" t="str">
            <v>\</v>
          </cell>
          <cell r="AC158" t="str">
            <v>\</v>
          </cell>
          <cell r="AD158" t="str">
            <v>\</v>
          </cell>
          <cell r="AE158" t="str">
            <v>\</v>
          </cell>
        </row>
        <row r="159">
          <cell r="A159" t="str">
            <v>501201-%%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>141</v>
          </cell>
          <cell r="I159">
            <v>0</v>
          </cell>
          <cell r="J159" t="str">
            <v>Cost of Xenon</v>
          </cell>
          <cell r="K159" t="str">
            <v>\</v>
          </cell>
          <cell r="L159" t="str">
            <v>\</v>
          </cell>
          <cell r="M159" t="str">
            <v>\</v>
          </cell>
          <cell r="N159" t="str">
            <v>\</v>
          </cell>
          <cell r="O159" t="str">
            <v>\</v>
          </cell>
          <cell r="P159" t="str">
            <v>\</v>
          </cell>
          <cell r="Q159" t="str">
            <v>\</v>
          </cell>
          <cell r="R159" t="str">
            <v>\</v>
          </cell>
          <cell r="S159" t="str">
            <v>\</v>
          </cell>
          <cell r="T159" t="str">
            <v>\</v>
          </cell>
          <cell r="U159" t="str">
            <v>\</v>
          </cell>
          <cell r="V159" t="str">
            <v>\</v>
          </cell>
          <cell r="W159" t="str">
            <v>\</v>
          </cell>
          <cell r="X159" t="str">
            <v>\</v>
          </cell>
          <cell r="Y159" t="str">
            <v>\</v>
          </cell>
          <cell r="Z159" t="str">
            <v>\</v>
          </cell>
          <cell r="AA159" t="str">
            <v>\</v>
          </cell>
          <cell r="AB159" t="str">
            <v>\</v>
          </cell>
          <cell r="AC159" t="str">
            <v>\</v>
          </cell>
          <cell r="AD159" t="str">
            <v>\</v>
          </cell>
          <cell r="AE159" t="str">
            <v>\</v>
          </cell>
        </row>
        <row r="160">
          <cell r="A160" t="str">
            <v>501202-%%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>142</v>
          </cell>
          <cell r="I160">
            <v>0</v>
          </cell>
          <cell r="J160" t="str">
            <v>Movie Ticket</v>
          </cell>
          <cell r="K160" t="str">
            <v>\</v>
          </cell>
          <cell r="L160" t="str">
            <v>\</v>
          </cell>
          <cell r="M160" t="str">
            <v>\</v>
          </cell>
          <cell r="N160" t="str">
            <v>\</v>
          </cell>
          <cell r="O160" t="str">
            <v>\</v>
          </cell>
          <cell r="P160" t="str">
            <v>\</v>
          </cell>
          <cell r="Q160" t="str">
            <v>\</v>
          </cell>
          <cell r="R160" t="str">
            <v>\</v>
          </cell>
          <cell r="S160" t="str">
            <v>\</v>
          </cell>
          <cell r="T160" t="str">
            <v>\</v>
          </cell>
          <cell r="U160" t="str">
            <v>\</v>
          </cell>
          <cell r="V160" t="str">
            <v>\</v>
          </cell>
          <cell r="W160" t="str">
            <v>\</v>
          </cell>
          <cell r="X160" t="str">
            <v>\</v>
          </cell>
          <cell r="Y160" t="str">
            <v>\</v>
          </cell>
          <cell r="Z160" t="str">
            <v>\</v>
          </cell>
          <cell r="AA160" t="str">
            <v>\</v>
          </cell>
          <cell r="AB160" t="str">
            <v>\</v>
          </cell>
          <cell r="AC160" t="str">
            <v>\</v>
          </cell>
          <cell r="AD160" t="str">
            <v>\</v>
          </cell>
          <cell r="AE160" t="str">
            <v>\</v>
          </cell>
        </row>
        <row r="161">
          <cell r="A161" t="str">
            <v>501203-%%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>143</v>
          </cell>
          <cell r="I161">
            <v>0</v>
          </cell>
          <cell r="J161" t="str">
            <v>Projector Rental Costs</v>
          </cell>
          <cell r="K161" t="str">
            <v>\</v>
          </cell>
          <cell r="L161" t="str">
            <v>\</v>
          </cell>
          <cell r="M161" t="str">
            <v>\</v>
          </cell>
          <cell r="N161" t="str">
            <v>\</v>
          </cell>
          <cell r="O161" t="str">
            <v>\</v>
          </cell>
          <cell r="P161" t="str">
            <v>\</v>
          </cell>
          <cell r="Q161" t="str">
            <v>\</v>
          </cell>
          <cell r="R161" t="str">
            <v>\</v>
          </cell>
          <cell r="S161" t="str">
            <v>\</v>
          </cell>
          <cell r="T161" t="str">
            <v>\</v>
          </cell>
          <cell r="U161" t="str">
            <v>\</v>
          </cell>
          <cell r="V161" t="str">
            <v>\</v>
          </cell>
          <cell r="W161" t="str">
            <v>\</v>
          </cell>
          <cell r="X161" t="str">
            <v>\</v>
          </cell>
          <cell r="Y161" t="str">
            <v>\</v>
          </cell>
          <cell r="Z161" t="str">
            <v>\</v>
          </cell>
          <cell r="AA161" t="str">
            <v>\</v>
          </cell>
          <cell r="AB161" t="str">
            <v>\</v>
          </cell>
          <cell r="AC161" t="str">
            <v>\</v>
          </cell>
          <cell r="AD161" t="str">
            <v>\</v>
          </cell>
          <cell r="AE161" t="str">
            <v>\</v>
          </cell>
        </row>
        <row r="162">
          <cell r="A162" t="str">
            <v>501204-%%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144</v>
          </cell>
          <cell r="I162">
            <v>0</v>
          </cell>
          <cell r="J162" t="str">
            <v>Cost of Import Film</v>
          </cell>
          <cell r="K162" t="str">
            <v>\</v>
          </cell>
          <cell r="L162" t="str">
            <v>\</v>
          </cell>
          <cell r="M162" t="str">
            <v>\</v>
          </cell>
          <cell r="N162" t="str">
            <v>\</v>
          </cell>
          <cell r="O162" t="str">
            <v>\</v>
          </cell>
          <cell r="P162" t="str">
            <v>\</v>
          </cell>
          <cell r="Q162" t="str">
            <v>\</v>
          </cell>
          <cell r="R162" t="str">
            <v>\</v>
          </cell>
          <cell r="S162" t="str">
            <v>\</v>
          </cell>
          <cell r="T162" t="str">
            <v>\</v>
          </cell>
          <cell r="U162" t="str">
            <v>\</v>
          </cell>
          <cell r="V162" t="str">
            <v>\</v>
          </cell>
          <cell r="W162" t="str">
            <v>\</v>
          </cell>
          <cell r="X162" t="str">
            <v>\</v>
          </cell>
          <cell r="Y162" t="str">
            <v>\</v>
          </cell>
          <cell r="Z162" t="str">
            <v>\</v>
          </cell>
          <cell r="AA162" t="str">
            <v>\</v>
          </cell>
          <cell r="AB162" t="str">
            <v>\</v>
          </cell>
          <cell r="AC162" t="str">
            <v>\</v>
          </cell>
          <cell r="AD162" t="str">
            <v>\</v>
          </cell>
          <cell r="AE162" t="str">
            <v>\</v>
          </cell>
        </row>
        <row r="163">
          <cell r="A163" t="str">
            <v>501205-%%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>145</v>
          </cell>
          <cell r="I163">
            <v>0</v>
          </cell>
          <cell r="J163" t="str">
            <v>Marketing Material</v>
          </cell>
          <cell r="K163" t="str">
            <v>\</v>
          </cell>
          <cell r="L163" t="str">
            <v>\</v>
          </cell>
          <cell r="M163" t="str">
            <v>\</v>
          </cell>
          <cell r="N163" t="str">
            <v>\</v>
          </cell>
          <cell r="O163" t="str">
            <v>\</v>
          </cell>
          <cell r="P163" t="str">
            <v>\</v>
          </cell>
          <cell r="Q163" t="str">
            <v>\</v>
          </cell>
          <cell r="R163" t="str">
            <v>\</v>
          </cell>
          <cell r="S163" t="str">
            <v>\</v>
          </cell>
          <cell r="T163" t="str">
            <v>\</v>
          </cell>
          <cell r="U163" t="str">
            <v>\</v>
          </cell>
          <cell r="V163" t="str">
            <v>\</v>
          </cell>
          <cell r="W163" t="str">
            <v>\</v>
          </cell>
          <cell r="X163" t="str">
            <v>\</v>
          </cell>
          <cell r="Y163" t="str">
            <v>\</v>
          </cell>
          <cell r="Z163" t="str">
            <v>\</v>
          </cell>
          <cell r="AA163" t="str">
            <v>\</v>
          </cell>
          <cell r="AB163" t="str">
            <v>\</v>
          </cell>
          <cell r="AC163" t="str">
            <v>\</v>
          </cell>
          <cell r="AD163" t="str">
            <v>\</v>
          </cell>
          <cell r="AE163" t="str">
            <v>\</v>
          </cell>
        </row>
        <row r="164">
          <cell r="A164" t="str">
            <v>501300-%%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>146</v>
          </cell>
          <cell r="I164">
            <v>0</v>
          </cell>
          <cell r="J164" t="str">
            <v>Cost of Major Card</v>
          </cell>
          <cell r="K164" t="str">
            <v>\</v>
          </cell>
          <cell r="L164" t="str">
            <v>\</v>
          </cell>
          <cell r="M164" t="str">
            <v>\</v>
          </cell>
          <cell r="N164" t="str">
            <v>\</v>
          </cell>
          <cell r="O164" t="str">
            <v>\</v>
          </cell>
          <cell r="P164" t="str">
            <v>\</v>
          </cell>
          <cell r="Q164" t="str">
            <v>\</v>
          </cell>
          <cell r="R164" t="str">
            <v>\</v>
          </cell>
          <cell r="S164" t="str">
            <v>\</v>
          </cell>
          <cell r="T164" t="str">
            <v>\</v>
          </cell>
          <cell r="U164" t="str">
            <v>\</v>
          </cell>
          <cell r="V164" t="str">
            <v>\</v>
          </cell>
          <cell r="W164" t="str">
            <v>\</v>
          </cell>
          <cell r="X164" t="str">
            <v>\</v>
          </cell>
          <cell r="Y164" t="str">
            <v>\</v>
          </cell>
          <cell r="Z164" t="str">
            <v>\</v>
          </cell>
          <cell r="AA164" t="str">
            <v>\</v>
          </cell>
          <cell r="AB164" t="str">
            <v>\</v>
          </cell>
          <cell r="AC164" t="str">
            <v>\</v>
          </cell>
          <cell r="AD164" t="str">
            <v>\</v>
          </cell>
          <cell r="AE164" t="str">
            <v>\</v>
          </cell>
        </row>
        <row r="165">
          <cell r="A165" t="str">
            <v>501301-%%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>147</v>
          </cell>
          <cell r="I165">
            <v>0</v>
          </cell>
          <cell r="J165" t="str">
            <v>Cost of Major Card - Ending</v>
          </cell>
          <cell r="K165" t="str">
            <v>\</v>
          </cell>
          <cell r="L165" t="str">
            <v>\</v>
          </cell>
          <cell r="M165" t="str">
            <v>\</v>
          </cell>
          <cell r="N165" t="str">
            <v>\</v>
          </cell>
          <cell r="O165" t="str">
            <v>\</v>
          </cell>
          <cell r="P165" t="str">
            <v>\</v>
          </cell>
          <cell r="Q165" t="str">
            <v>\</v>
          </cell>
          <cell r="R165" t="str">
            <v>\</v>
          </cell>
          <cell r="S165" t="str">
            <v>\</v>
          </cell>
          <cell r="T165" t="str">
            <v>\</v>
          </cell>
          <cell r="U165" t="str">
            <v>\</v>
          </cell>
          <cell r="V165" t="str">
            <v>\</v>
          </cell>
          <cell r="W165" t="str">
            <v>\</v>
          </cell>
          <cell r="X165" t="str">
            <v>\</v>
          </cell>
          <cell r="Y165" t="str">
            <v>\</v>
          </cell>
          <cell r="Z165" t="str">
            <v>\</v>
          </cell>
          <cell r="AA165" t="str">
            <v>\</v>
          </cell>
          <cell r="AB165" t="str">
            <v>\</v>
          </cell>
          <cell r="AC165" t="str">
            <v>\</v>
          </cell>
          <cell r="AD165" t="str">
            <v>\</v>
          </cell>
          <cell r="AE165" t="str">
            <v>\</v>
          </cell>
        </row>
        <row r="166">
          <cell r="A166" t="str">
            <v>501302-%%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 t="str">
            <v>148</v>
          </cell>
          <cell r="I166">
            <v>0</v>
          </cell>
          <cell r="J166" t="str">
            <v>Cost of Gift Card</v>
          </cell>
          <cell r="K166" t="str">
            <v>\</v>
          </cell>
          <cell r="L166" t="str">
            <v>\</v>
          </cell>
          <cell r="M166" t="str">
            <v>\</v>
          </cell>
          <cell r="N166" t="str">
            <v>\</v>
          </cell>
          <cell r="O166" t="str">
            <v>\</v>
          </cell>
          <cell r="P166" t="str">
            <v>\</v>
          </cell>
          <cell r="Q166" t="str">
            <v>\</v>
          </cell>
          <cell r="R166" t="str">
            <v>\</v>
          </cell>
          <cell r="S166" t="str">
            <v>\</v>
          </cell>
          <cell r="T166" t="str">
            <v>\</v>
          </cell>
          <cell r="U166" t="str">
            <v>\</v>
          </cell>
          <cell r="V166" t="str">
            <v>\</v>
          </cell>
          <cell r="W166" t="str">
            <v>\</v>
          </cell>
          <cell r="X166" t="str">
            <v>\</v>
          </cell>
          <cell r="Y166" t="str">
            <v>\</v>
          </cell>
          <cell r="Z166" t="str">
            <v>\</v>
          </cell>
          <cell r="AA166" t="str">
            <v>\</v>
          </cell>
          <cell r="AB166" t="str">
            <v>\</v>
          </cell>
          <cell r="AC166" t="str">
            <v>\</v>
          </cell>
          <cell r="AD166" t="str">
            <v>\</v>
          </cell>
          <cell r="AE166" t="str">
            <v>\</v>
          </cell>
        </row>
        <row r="167">
          <cell r="A167" t="str">
            <v>501303-%%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>149</v>
          </cell>
          <cell r="I167">
            <v>0</v>
          </cell>
          <cell r="J167" t="str">
            <v>Cost of Gift Card จ่ายคืน</v>
          </cell>
          <cell r="K167" t="str">
            <v>\</v>
          </cell>
          <cell r="L167" t="str">
            <v>\</v>
          </cell>
          <cell r="M167" t="str">
            <v>\</v>
          </cell>
          <cell r="N167" t="str">
            <v>\</v>
          </cell>
          <cell r="O167" t="str">
            <v>\</v>
          </cell>
          <cell r="P167" t="str">
            <v>\</v>
          </cell>
          <cell r="Q167" t="str">
            <v>\</v>
          </cell>
          <cell r="R167" t="str">
            <v>\</v>
          </cell>
          <cell r="S167" t="str">
            <v>\</v>
          </cell>
          <cell r="T167" t="str">
            <v>\</v>
          </cell>
          <cell r="U167" t="str">
            <v>\</v>
          </cell>
          <cell r="V167" t="str">
            <v>\</v>
          </cell>
          <cell r="W167" t="str">
            <v>\</v>
          </cell>
          <cell r="X167" t="str">
            <v>\</v>
          </cell>
          <cell r="Y167" t="str">
            <v>\</v>
          </cell>
          <cell r="Z167" t="str">
            <v>\</v>
          </cell>
          <cell r="AA167" t="str">
            <v>\</v>
          </cell>
          <cell r="AB167" t="str">
            <v>\</v>
          </cell>
          <cell r="AC167" t="str">
            <v>\</v>
          </cell>
          <cell r="AD167" t="str">
            <v>\</v>
          </cell>
          <cell r="AE167" t="str">
            <v>\</v>
          </cell>
        </row>
        <row r="168">
          <cell r="A168" t="str">
            <v>501400-%%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>150</v>
          </cell>
          <cell r="I168">
            <v>0</v>
          </cell>
          <cell r="J168" t="str">
            <v>Copy Right</v>
          </cell>
          <cell r="K168" t="str">
            <v>\</v>
          </cell>
          <cell r="L168" t="str">
            <v>\</v>
          </cell>
          <cell r="M168" t="str">
            <v>\</v>
          </cell>
          <cell r="N168" t="str">
            <v>\</v>
          </cell>
          <cell r="O168" t="str">
            <v>\</v>
          </cell>
          <cell r="P168" t="str">
            <v>\</v>
          </cell>
          <cell r="Q168" t="str">
            <v>\</v>
          </cell>
          <cell r="R168" t="str">
            <v>\</v>
          </cell>
          <cell r="S168" t="str">
            <v>\</v>
          </cell>
          <cell r="T168" t="str">
            <v>\</v>
          </cell>
          <cell r="U168" t="str">
            <v>\</v>
          </cell>
          <cell r="V168" t="str">
            <v>\</v>
          </cell>
          <cell r="W168" t="str">
            <v>\</v>
          </cell>
          <cell r="X168" t="str">
            <v>\</v>
          </cell>
          <cell r="Y168" t="str">
            <v>\</v>
          </cell>
          <cell r="Z168" t="str">
            <v>\</v>
          </cell>
          <cell r="AA168" t="str">
            <v>\</v>
          </cell>
          <cell r="AB168" t="str">
            <v>\</v>
          </cell>
          <cell r="AC168" t="str">
            <v>\</v>
          </cell>
          <cell r="AD168" t="str">
            <v>\</v>
          </cell>
          <cell r="AE168" t="str">
            <v>\</v>
          </cell>
        </row>
        <row r="169">
          <cell r="A169" t="str">
            <v>501401-%%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151</v>
          </cell>
          <cell r="I169">
            <v>0</v>
          </cell>
          <cell r="J169" t="str">
            <v>Cost of VCD Karaoke</v>
          </cell>
          <cell r="K169" t="str">
            <v>\</v>
          </cell>
          <cell r="L169" t="str">
            <v>\</v>
          </cell>
          <cell r="M169" t="str">
            <v>\</v>
          </cell>
          <cell r="N169" t="str">
            <v>\</v>
          </cell>
          <cell r="O169" t="str">
            <v>\</v>
          </cell>
          <cell r="P169" t="str">
            <v>\</v>
          </cell>
          <cell r="Q169" t="str">
            <v>\</v>
          </cell>
          <cell r="R169" t="str">
            <v>\</v>
          </cell>
          <cell r="S169" t="str">
            <v>\</v>
          </cell>
          <cell r="T169" t="str">
            <v>\</v>
          </cell>
          <cell r="U169" t="str">
            <v>\</v>
          </cell>
          <cell r="V169" t="str">
            <v>\</v>
          </cell>
          <cell r="W169" t="str">
            <v>\</v>
          </cell>
          <cell r="X169" t="str">
            <v>\</v>
          </cell>
          <cell r="Y169" t="str">
            <v>\</v>
          </cell>
          <cell r="Z169" t="str">
            <v>\</v>
          </cell>
          <cell r="AA169" t="str">
            <v>\</v>
          </cell>
          <cell r="AB169" t="str">
            <v>\</v>
          </cell>
          <cell r="AC169" t="str">
            <v>\</v>
          </cell>
          <cell r="AD169" t="str">
            <v>\</v>
          </cell>
          <cell r="AE169" t="str">
            <v>\</v>
          </cell>
        </row>
        <row r="170">
          <cell r="A170" t="str">
            <v>502100-%%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 t="str">
            <v>152</v>
          </cell>
          <cell r="I170">
            <v>0</v>
          </cell>
          <cell r="J170" t="str">
            <v>Stock Ending - Sales</v>
          </cell>
          <cell r="K170" t="str">
            <v>\</v>
          </cell>
          <cell r="L170" t="str">
            <v>\</v>
          </cell>
          <cell r="M170" t="str">
            <v>\</v>
          </cell>
          <cell r="N170" t="str">
            <v>\</v>
          </cell>
          <cell r="O170" t="str">
            <v>\</v>
          </cell>
          <cell r="P170" t="str">
            <v>\</v>
          </cell>
          <cell r="Q170" t="str">
            <v>\</v>
          </cell>
          <cell r="R170" t="str">
            <v>\</v>
          </cell>
          <cell r="S170" t="str">
            <v>\</v>
          </cell>
          <cell r="T170" t="str">
            <v>\</v>
          </cell>
          <cell r="U170" t="str">
            <v>\</v>
          </cell>
          <cell r="V170" t="str">
            <v>\</v>
          </cell>
          <cell r="W170" t="str">
            <v>\</v>
          </cell>
          <cell r="X170" t="str">
            <v>\</v>
          </cell>
          <cell r="Y170" t="str">
            <v>\</v>
          </cell>
          <cell r="Z170" t="str">
            <v>\</v>
          </cell>
          <cell r="AA170" t="str">
            <v>\</v>
          </cell>
          <cell r="AB170" t="str">
            <v>\</v>
          </cell>
          <cell r="AC170" t="str">
            <v>\</v>
          </cell>
          <cell r="AD170" t="str">
            <v>\</v>
          </cell>
          <cell r="AE170" t="str">
            <v>\</v>
          </cell>
        </row>
        <row r="171">
          <cell r="A171" t="str">
            <v>502101-%%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>153</v>
          </cell>
          <cell r="I171">
            <v>0</v>
          </cell>
          <cell r="J171" t="str">
            <v>Stock Ending - Product</v>
          </cell>
          <cell r="K171" t="str">
            <v>\</v>
          </cell>
          <cell r="L171" t="str">
            <v>\</v>
          </cell>
          <cell r="M171" t="str">
            <v>\</v>
          </cell>
          <cell r="N171" t="str">
            <v>\</v>
          </cell>
          <cell r="O171" t="str">
            <v>\</v>
          </cell>
          <cell r="P171" t="str">
            <v>\</v>
          </cell>
          <cell r="Q171" t="str">
            <v>\</v>
          </cell>
          <cell r="R171" t="str">
            <v>\</v>
          </cell>
          <cell r="S171" t="str">
            <v>\</v>
          </cell>
          <cell r="T171" t="str">
            <v>\</v>
          </cell>
          <cell r="U171" t="str">
            <v>\</v>
          </cell>
          <cell r="V171" t="str">
            <v>\</v>
          </cell>
          <cell r="W171" t="str">
            <v>\</v>
          </cell>
          <cell r="X171" t="str">
            <v>\</v>
          </cell>
          <cell r="Y171" t="str">
            <v>\</v>
          </cell>
          <cell r="Z171" t="str">
            <v>\</v>
          </cell>
          <cell r="AA171" t="str">
            <v>\</v>
          </cell>
          <cell r="AB171" t="str">
            <v>\</v>
          </cell>
          <cell r="AC171" t="str">
            <v>\</v>
          </cell>
          <cell r="AD171" t="str">
            <v>\</v>
          </cell>
          <cell r="AE171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8"/>
  <sheetViews>
    <sheetView topLeftCell="A139" zoomScaleNormal="100" zoomScaleSheetLayoutView="85" workbookViewId="0">
      <selection activeCell="A118" sqref="A118:XFD118"/>
    </sheetView>
  </sheetViews>
  <sheetFormatPr defaultColWidth="9.140625" defaultRowHeight="16.5" customHeight="1"/>
  <cols>
    <col min="1" max="1" width="1.7109375" style="103" customWidth="1"/>
    <col min="2" max="2" width="37.7109375" style="103" customWidth="1"/>
    <col min="3" max="3" width="5.5703125" style="85" customWidth="1"/>
    <col min="4" max="4" width="0.85546875" style="103" customWidth="1"/>
    <col min="5" max="5" width="13.7109375" style="107" customWidth="1"/>
    <col min="6" max="6" width="0.85546875" style="107" customWidth="1"/>
    <col min="7" max="7" width="13.7109375" style="108" customWidth="1"/>
    <col min="8" max="8" width="0.85546875" style="108" customWidth="1"/>
    <col min="9" max="9" width="13.7109375" style="108" customWidth="1"/>
    <col min="10" max="10" width="0.85546875" style="108" customWidth="1"/>
    <col min="11" max="11" width="13.7109375" style="108" customWidth="1"/>
    <col min="12" max="16384" width="9.140625" style="103"/>
  </cols>
  <sheetData>
    <row r="1" spans="1:11" ht="16.5" customHeight="1">
      <c r="A1" s="84" t="s">
        <v>0</v>
      </c>
    </row>
    <row r="2" spans="1:11" ht="16.5" customHeight="1">
      <c r="A2" s="86" t="s">
        <v>115</v>
      </c>
      <c r="B2" s="86"/>
      <c r="D2" s="87"/>
      <c r="E2" s="109"/>
      <c r="F2" s="109"/>
    </row>
    <row r="3" spans="1:11" ht="16.5" customHeight="1">
      <c r="A3" s="88" t="s">
        <v>221</v>
      </c>
      <c r="B3" s="88"/>
      <c r="C3" s="89"/>
      <c r="D3" s="90"/>
      <c r="E3" s="110"/>
      <c r="F3" s="110"/>
      <c r="G3" s="111"/>
      <c r="H3" s="111"/>
      <c r="I3" s="111"/>
      <c r="J3" s="111"/>
      <c r="K3" s="111"/>
    </row>
    <row r="4" spans="1:11" ht="16.5" customHeight="1">
      <c r="A4" s="2"/>
      <c r="B4" s="2"/>
      <c r="C4" s="3"/>
      <c r="D4" s="36"/>
      <c r="E4" s="112"/>
      <c r="F4" s="112"/>
      <c r="G4" s="113"/>
      <c r="H4" s="113"/>
      <c r="I4" s="113"/>
      <c r="J4" s="113"/>
      <c r="K4" s="113"/>
    </row>
    <row r="5" spans="1:11" ht="16.5" customHeight="1">
      <c r="A5" s="2"/>
      <c r="B5" s="2"/>
      <c r="C5" s="3"/>
      <c r="D5" s="36"/>
      <c r="E5" s="112"/>
      <c r="F5" s="112"/>
      <c r="G5" s="114"/>
      <c r="H5" s="114"/>
      <c r="I5" s="114"/>
      <c r="J5" s="114"/>
      <c r="K5" s="114"/>
    </row>
    <row r="6" spans="1:11" ht="16.5" customHeight="1">
      <c r="A6" s="2"/>
      <c r="B6" s="2"/>
      <c r="C6" s="3"/>
      <c r="D6" s="36"/>
      <c r="E6" s="254" t="s">
        <v>47</v>
      </c>
      <c r="F6" s="254"/>
      <c r="G6" s="254"/>
      <c r="H6" s="115"/>
      <c r="I6" s="255" t="s">
        <v>48</v>
      </c>
      <c r="J6" s="255"/>
      <c r="K6" s="255"/>
    </row>
    <row r="7" spans="1:11" ht="16.5" customHeight="1">
      <c r="A7" s="2"/>
      <c r="B7" s="2"/>
      <c r="C7" s="3"/>
      <c r="D7" s="36"/>
      <c r="E7" s="256" t="s">
        <v>49</v>
      </c>
      <c r="F7" s="256"/>
      <c r="G7" s="256"/>
      <c r="H7" s="112"/>
      <c r="I7" s="256" t="s">
        <v>49</v>
      </c>
      <c r="J7" s="256"/>
      <c r="K7" s="256"/>
    </row>
    <row r="8" spans="1:11" ht="16.5" customHeight="1">
      <c r="A8" s="2"/>
      <c r="B8" s="2"/>
      <c r="C8" s="3"/>
      <c r="D8" s="36"/>
      <c r="E8" s="116" t="s">
        <v>3</v>
      </c>
      <c r="F8" s="248"/>
      <c r="G8" s="116" t="s">
        <v>4</v>
      </c>
      <c r="H8" s="112"/>
      <c r="I8" s="116" t="s">
        <v>3</v>
      </c>
      <c r="J8" s="248"/>
      <c r="K8" s="116" t="s">
        <v>4</v>
      </c>
    </row>
    <row r="9" spans="1:11" ht="16.5" customHeight="1">
      <c r="A9" s="2"/>
      <c r="B9" s="2"/>
      <c r="C9" s="3"/>
      <c r="D9" s="36"/>
      <c r="E9" s="116" t="s">
        <v>222</v>
      </c>
      <c r="F9" s="248"/>
      <c r="G9" s="116" t="s">
        <v>2</v>
      </c>
      <c r="H9" s="112"/>
      <c r="I9" s="116" t="s">
        <v>222</v>
      </c>
      <c r="J9" s="248"/>
      <c r="K9" s="116" t="s">
        <v>2</v>
      </c>
    </row>
    <row r="10" spans="1:11" s="84" customFormat="1" ht="16.5" customHeight="1">
      <c r="C10" s="37"/>
      <c r="D10" s="37"/>
      <c r="E10" s="117" t="s">
        <v>192</v>
      </c>
      <c r="F10" s="118"/>
      <c r="G10" s="117" t="s">
        <v>193</v>
      </c>
      <c r="H10" s="119"/>
      <c r="I10" s="117" t="s">
        <v>192</v>
      </c>
      <c r="J10" s="118"/>
      <c r="K10" s="117" t="s">
        <v>193</v>
      </c>
    </row>
    <row r="11" spans="1:11" s="84" customFormat="1" ht="16.5" customHeight="1">
      <c r="C11" s="91" t="s">
        <v>22</v>
      </c>
      <c r="D11" s="39"/>
      <c r="E11" s="120" t="s">
        <v>1</v>
      </c>
      <c r="F11" s="121"/>
      <c r="G11" s="120" t="s">
        <v>1</v>
      </c>
      <c r="H11" s="115"/>
      <c r="I11" s="120" t="s">
        <v>1</v>
      </c>
      <c r="J11" s="115"/>
      <c r="K11" s="120" t="s">
        <v>1</v>
      </c>
    </row>
    <row r="12" spans="1:11" ht="10.15" customHeight="1">
      <c r="B12" s="84"/>
      <c r="D12" s="3"/>
      <c r="E12" s="122"/>
      <c r="F12" s="253"/>
      <c r="H12" s="253"/>
      <c r="I12" s="122"/>
      <c r="J12" s="253"/>
    </row>
    <row r="13" spans="1:11" s="84" customFormat="1" ht="16.5" customHeight="1">
      <c r="A13" s="84" t="s">
        <v>5</v>
      </c>
      <c r="C13" s="104"/>
      <c r="D13" s="104"/>
      <c r="E13" s="122"/>
      <c r="F13" s="247"/>
      <c r="G13" s="108"/>
      <c r="H13" s="251"/>
      <c r="I13" s="122"/>
      <c r="J13" s="251"/>
      <c r="K13" s="108"/>
    </row>
    <row r="14" spans="1:11" ht="10.15" customHeight="1">
      <c r="B14" s="84"/>
      <c r="D14" s="3"/>
      <c r="E14" s="122"/>
      <c r="F14" s="251"/>
      <c r="H14" s="251"/>
      <c r="I14" s="122"/>
      <c r="J14" s="251"/>
    </row>
    <row r="15" spans="1:11" ht="16.5" customHeight="1">
      <c r="A15" s="84" t="s">
        <v>6</v>
      </c>
      <c r="B15" s="84"/>
      <c r="D15" s="3"/>
      <c r="E15" s="122"/>
      <c r="F15" s="251"/>
      <c r="H15" s="251"/>
      <c r="I15" s="122"/>
      <c r="J15" s="251"/>
    </row>
    <row r="16" spans="1:11" ht="10.15" customHeight="1">
      <c r="A16" s="84"/>
      <c r="B16" s="84"/>
      <c r="D16" s="3"/>
      <c r="E16" s="122"/>
      <c r="F16" s="251"/>
      <c r="H16" s="251"/>
      <c r="I16" s="122"/>
      <c r="J16" s="251"/>
    </row>
    <row r="17" spans="1:11" ht="16.5" customHeight="1">
      <c r="A17" s="92" t="s">
        <v>7</v>
      </c>
      <c r="B17" s="92"/>
      <c r="C17" s="93"/>
      <c r="D17" s="3"/>
      <c r="E17" s="123">
        <v>135783262</v>
      </c>
      <c r="F17" s="251"/>
      <c r="G17" s="124">
        <v>151745906</v>
      </c>
      <c r="H17" s="251"/>
      <c r="I17" s="123">
        <v>102610393</v>
      </c>
      <c r="J17" s="251"/>
      <c r="K17" s="124">
        <v>106027230</v>
      </c>
    </row>
    <row r="18" spans="1:11" ht="16.5" customHeight="1">
      <c r="A18" s="92" t="s">
        <v>234</v>
      </c>
      <c r="B18" s="92"/>
      <c r="C18" s="93"/>
      <c r="D18" s="3"/>
      <c r="E18" s="123">
        <v>1197610</v>
      </c>
      <c r="F18" s="251"/>
      <c r="G18" s="124">
        <v>758004</v>
      </c>
      <c r="H18" s="251"/>
      <c r="I18" s="123">
        <v>917627</v>
      </c>
      <c r="J18" s="251"/>
      <c r="K18" s="124">
        <v>758004</v>
      </c>
    </row>
    <row r="19" spans="1:11" ht="16.5" customHeight="1">
      <c r="A19" s="92" t="s">
        <v>8</v>
      </c>
      <c r="B19" s="92"/>
      <c r="C19" s="93">
        <v>9</v>
      </c>
      <c r="D19" s="3"/>
      <c r="E19" s="123">
        <v>594940889</v>
      </c>
      <c r="F19" s="251"/>
      <c r="G19" s="124">
        <v>1314055625</v>
      </c>
      <c r="H19" s="251"/>
      <c r="I19" s="123">
        <v>420422524</v>
      </c>
      <c r="J19" s="251"/>
      <c r="K19" s="124">
        <v>1291497589</v>
      </c>
    </row>
    <row r="20" spans="1:11" ht="16.5" customHeight="1">
      <c r="A20" s="103" t="s">
        <v>121</v>
      </c>
      <c r="C20" s="93"/>
      <c r="D20" s="3"/>
      <c r="E20" s="123">
        <v>1663730411</v>
      </c>
      <c r="F20" s="251"/>
      <c r="G20" s="124">
        <v>1060083731</v>
      </c>
      <c r="H20" s="251"/>
      <c r="I20" s="123">
        <v>1365137641</v>
      </c>
      <c r="J20" s="251"/>
      <c r="K20" s="124">
        <v>680248759</v>
      </c>
    </row>
    <row r="21" spans="1:11" ht="16.5" customHeight="1">
      <c r="A21" s="103" t="s">
        <v>239</v>
      </c>
      <c r="C21" s="93"/>
      <c r="D21" s="3"/>
      <c r="E21" s="123">
        <v>9155780</v>
      </c>
      <c r="F21" s="251"/>
      <c r="G21" s="124">
        <v>8725058</v>
      </c>
      <c r="H21" s="251"/>
      <c r="I21" s="123">
        <v>9155780</v>
      </c>
      <c r="J21" s="251"/>
      <c r="K21" s="124">
        <v>8725058</v>
      </c>
    </row>
    <row r="22" spans="1:11" ht="16.5" customHeight="1">
      <c r="A22" s="103" t="s">
        <v>205</v>
      </c>
      <c r="C22" s="85">
        <v>16</v>
      </c>
      <c r="D22" s="3"/>
      <c r="E22" s="123">
        <v>0</v>
      </c>
      <c r="F22" s="251"/>
      <c r="G22" s="124">
        <v>0</v>
      </c>
      <c r="H22" s="251"/>
      <c r="I22" s="123">
        <v>47400000</v>
      </c>
      <c r="J22" s="251"/>
      <c r="K22" s="124">
        <v>144700000</v>
      </c>
    </row>
    <row r="23" spans="1:11" ht="16.5" customHeight="1">
      <c r="A23" s="103" t="s">
        <v>122</v>
      </c>
      <c r="C23" s="93"/>
      <c r="D23" s="3"/>
      <c r="E23" s="123">
        <v>0</v>
      </c>
      <c r="F23" s="251"/>
      <c r="G23" s="124">
        <v>15000000</v>
      </c>
      <c r="H23" s="251"/>
      <c r="I23" s="123">
        <v>0</v>
      </c>
      <c r="J23" s="251"/>
      <c r="K23" s="124">
        <v>15000000</v>
      </c>
    </row>
    <row r="24" spans="1:11" ht="16.5" customHeight="1">
      <c r="A24" s="103" t="s">
        <v>171</v>
      </c>
      <c r="C24" s="93"/>
      <c r="D24" s="3"/>
      <c r="E24" s="123">
        <v>5195923</v>
      </c>
      <c r="F24" s="251"/>
      <c r="G24" s="124">
        <v>227526</v>
      </c>
      <c r="H24" s="251"/>
      <c r="I24" s="123">
        <v>5195923</v>
      </c>
      <c r="J24" s="251"/>
      <c r="K24" s="124">
        <v>227526</v>
      </c>
    </row>
    <row r="25" spans="1:11" ht="16.5" customHeight="1">
      <c r="A25" s="103" t="s">
        <v>129</v>
      </c>
      <c r="C25" s="93"/>
      <c r="D25" s="3"/>
      <c r="E25" s="123"/>
      <c r="F25" s="251"/>
      <c r="G25" s="124"/>
      <c r="H25" s="251"/>
      <c r="I25" s="123"/>
      <c r="J25" s="251"/>
      <c r="K25" s="124"/>
    </row>
    <row r="26" spans="1:11" ht="16.5" customHeight="1">
      <c r="B26" s="103" t="s">
        <v>12</v>
      </c>
      <c r="C26" s="93"/>
      <c r="D26" s="3"/>
      <c r="E26" s="123">
        <v>70047375</v>
      </c>
      <c r="F26" s="251"/>
      <c r="G26" s="124">
        <v>161038182</v>
      </c>
      <c r="H26" s="251"/>
      <c r="I26" s="123">
        <v>45261575</v>
      </c>
      <c r="J26" s="251"/>
      <c r="K26" s="124">
        <v>154867668</v>
      </c>
    </row>
    <row r="27" spans="1:11" ht="16.5" customHeight="1">
      <c r="A27" s="92" t="s">
        <v>9</v>
      </c>
      <c r="B27" s="92"/>
      <c r="C27" s="93"/>
      <c r="D27" s="3"/>
      <c r="E27" s="123">
        <v>138758143</v>
      </c>
      <c r="F27" s="251"/>
      <c r="G27" s="124">
        <v>80546969</v>
      </c>
      <c r="H27" s="251"/>
      <c r="I27" s="123">
        <v>138044093</v>
      </c>
      <c r="J27" s="251"/>
      <c r="K27" s="124">
        <v>80480528</v>
      </c>
    </row>
    <row r="28" spans="1:11" ht="16.5" customHeight="1">
      <c r="A28" s="92" t="s">
        <v>10</v>
      </c>
      <c r="B28" s="92"/>
      <c r="C28" s="93"/>
      <c r="D28" s="3"/>
      <c r="E28" s="123">
        <v>46905624</v>
      </c>
      <c r="F28" s="251"/>
      <c r="G28" s="124">
        <v>230821818</v>
      </c>
      <c r="H28" s="251"/>
      <c r="I28" s="123">
        <v>42025568</v>
      </c>
      <c r="J28" s="251"/>
      <c r="K28" s="124">
        <v>188780901</v>
      </c>
    </row>
    <row r="29" spans="1:11" s="6" customFormat="1" ht="16.5" customHeight="1">
      <c r="A29" s="92" t="s">
        <v>11</v>
      </c>
      <c r="B29" s="92"/>
      <c r="C29" s="93"/>
      <c r="D29" s="3"/>
      <c r="E29" s="126">
        <v>296515990</v>
      </c>
      <c r="F29" s="251"/>
      <c r="G29" s="127">
        <v>235385044</v>
      </c>
      <c r="H29" s="251"/>
      <c r="I29" s="126">
        <v>291928696</v>
      </c>
      <c r="J29" s="251"/>
      <c r="K29" s="127">
        <v>221248530</v>
      </c>
    </row>
    <row r="30" spans="1:11" s="6" customFormat="1" ht="10.15" customHeight="1">
      <c r="A30" s="94"/>
      <c r="B30" s="94"/>
      <c r="C30" s="3"/>
      <c r="D30" s="3"/>
      <c r="E30" s="128"/>
      <c r="F30" s="251"/>
      <c r="G30" s="114"/>
      <c r="H30" s="251"/>
      <c r="I30" s="128"/>
      <c r="J30" s="251"/>
      <c r="K30" s="114"/>
    </row>
    <row r="31" spans="1:11" s="6" customFormat="1" ht="16.5" customHeight="1">
      <c r="A31" s="86" t="s">
        <v>13</v>
      </c>
      <c r="B31" s="103"/>
      <c r="C31" s="85"/>
      <c r="D31" s="3"/>
      <c r="E31" s="126">
        <f>SUM(E17:E30)</f>
        <v>2962231007</v>
      </c>
      <c r="F31" s="251"/>
      <c r="G31" s="111">
        <f>SUM(G17:G30)</f>
        <v>3258387863</v>
      </c>
      <c r="H31" s="251"/>
      <c r="I31" s="126">
        <f>SUM(I17:I30)</f>
        <v>2468099820</v>
      </c>
      <c r="J31" s="251"/>
      <c r="K31" s="111">
        <f>SUM(K17:K30)</f>
        <v>2892561793</v>
      </c>
    </row>
    <row r="32" spans="1:11" s="6" customFormat="1" ht="13.15" customHeight="1">
      <c r="A32" s="92"/>
      <c r="B32" s="92"/>
      <c r="C32" s="85"/>
      <c r="D32" s="3"/>
      <c r="E32" s="128"/>
      <c r="F32" s="251"/>
      <c r="G32" s="114"/>
      <c r="H32" s="251"/>
      <c r="I32" s="128"/>
      <c r="J32" s="251"/>
      <c r="K32" s="114"/>
    </row>
    <row r="33" spans="1:11" s="6" customFormat="1" ht="16.5" customHeight="1">
      <c r="A33" s="84" t="s">
        <v>14</v>
      </c>
      <c r="B33" s="86"/>
      <c r="C33" s="85"/>
      <c r="D33" s="3"/>
      <c r="E33" s="122"/>
      <c r="F33" s="251"/>
      <c r="G33" s="108"/>
      <c r="H33" s="251"/>
      <c r="I33" s="122"/>
      <c r="J33" s="251"/>
      <c r="K33" s="108"/>
    </row>
    <row r="34" spans="1:11" s="6" customFormat="1" ht="10.15" customHeight="1">
      <c r="A34" s="86"/>
      <c r="B34" s="86"/>
      <c r="C34" s="85"/>
      <c r="D34" s="3"/>
      <c r="E34" s="122"/>
      <c r="F34" s="251"/>
      <c r="G34" s="108"/>
      <c r="H34" s="251"/>
      <c r="I34" s="122"/>
      <c r="J34" s="251"/>
      <c r="K34" s="108"/>
    </row>
    <row r="35" spans="1:11" s="6" customFormat="1" ht="16.5" customHeight="1">
      <c r="A35" s="92" t="s">
        <v>15</v>
      </c>
      <c r="B35" s="92"/>
      <c r="C35" s="93"/>
      <c r="D35" s="3"/>
      <c r="E35" s="123">
        <v>529511523</v>
      </c>
      <c r="F35" s="251"/>
      <c r="G35" s="124">
        <v>713461607</v>
      </c>
      <c r="H35" s="251"/>
      <c r="I35" s="123">
        <v>445021334</v>
      </c>
      <c r="J35" s="251"/>
      <c r="K35" s="124">
        <v>636850607</v>
      </c>
    </row>
    <row r="36" spans="1:11" s="6" customFormat="1" ht="16.5" customHeight="1">
      <c r="A36" s="92" t="s">
        <v>144</v>
      </c>
      <c r="B36" s="92"/>
      <c r="C36" s="93"/>
      <c r="D36" s="3"/>
      <c r="E36" s="123">
        <v>4185766</v>
      </c>
      <c r="F36" s="251"/>
      <c r="G36" s="124">
        <v>4185766</v>
      </c>
      <c r="H36" s="251"/>
      <c r="I36" s="123">
        <v>4185766</v>
      </c>
      <c r="J36" s="251"/>
      <c r="K36" s="124">
        <v>4185766</v>
      </c>
    </row>
    <row r="37" spans="1:11" s="6" customFormat="1" ht="16.5" customHeight="1">
      <c r="A37" s="92" t="s">
        <v>16</v>
      </c>
      <c r="B37" s="92"/>
      <c r="C37" s="93"/>
      <c r="D37" s="3"/>
      <c r="E37" s="123">
        <v>64790350</v>
      </c>
      <c r="F37" s="251"/>
      <c r="G37" s="124">
        <v>69478514</v>
      </c>
      <c r="H37" s="251"/>
      <c r="I37" s="123">
        <v>64790350</v>
      </c>
      <c r="J37" s="251"/>
      <c r="K37" s="124">
        <v>69478514</v>
      </c>
    </row>
    <row r="38" spans="1:11" s="6" customFormat="1" ht="16.5" customHeight="1">
      <c r="A38" s="92" t="s">
        <v>148</v>
      </c>
      <c r="B38" s="92"/>
      <c r="C38" s="93">
        <v>10</v>
      </c>
      <c r="D38" s="3"/>
      <c r="E38" s="123">
        <v>0</v>
      </c>
      <c r="F38" s="251"/>
      <c r="G38" s="124">
        <v>0</v>
      </c>
      <c r="H38" s="251"/>
      <c r="I38" s="123">
        <v>213949700</v>
      </c>
      <c r="J38" s="251"/>
      <c r="K38" s="124">
        <v>188949700</v>
      </c>
    </row>
    <row r="39" spans="1:11" s="6" customFormat="1" ht="16.5" customHeight="1">
      <c r="A39" s="92" t="s">
        <v>17</v>
      </c>
      <c r="B39" s="92"/>
      <c r="C39" s="93">
        <v>10</v>
      </c>
      <c r="D39" s="3"/>
      <c r="E39" s="123">
        <v>529809125</v>
      </c>
      <c r="F39" s="251"/>
      <c r="G39" s="124">
        <v>471841897</v>
      </c>
      <c r="H39" s="251"/>
      <c r="I39" s="123">
        <v>351100004</v>
      </c>
      <c r="J39" s="251"/>
      <c r="K39" s="124">
        <v>343620004</v>
      </c>
    </row>
    <row r="40" spans="1:11" s="6" customFormat="1" ht="16.5" customHeight="1">
      <c r="A40" s="92" t="s">
        <v>159</v>
      </c>
      <c r="B40" s="92"/>
      <c r="C40" s="93">
        <v>10</v>
      </c>
      <c r="D40" s="3"/>
      <c r="E40" s="123">
        <v>300323832</v>
      </c>
      <c r="F40" s="251"/>
      <c r="G40" s="124">
        <v>318925405</v>
      </c>
      <c r="H40" s="251"/>
      <c r="I40" s="123">
        <v>327948379</v>
      </c>
      <c r="J40" s="251"/>
      <c r="K40" s="124">
        <v>327948379</v>
      </c>
    </row>
    <row r="41" spans="1:11" s="6" customFormat="1" ht="16.5" customHeight="1">
      <c r="A41" s="92" t="s">
        <v>171</v>
      </c>
      <c r="B41" s="92"/>
      <c r="C41" s="93"/>
      <c r="D41" s="3"/>
      <c r="E41" s="123">
        <v>5732736</v>
      </c>
      <c r="F41" s="251"/>
      <c r="G41" s="124">
        <v>472718</v>
      </c>
      <c r="H41" s="251"/>
      <c r="I41" s="123">
        <v>5732736</v>
      </c>
      <c r="J41" s="251"/>
      <c r="K41" s="124">
        <v>472718</v>
      </c>
    </row>
    <row r="42" spans="1:11" s="6" customFormat="1" ht="16.5" customHeight="1">
      <c r="A42" s="92" t="s">
        <v>172</v>
      </c>
      <c r="B42" s="92"/>
      <c r="C42" s="93"/>
      <c r="D42" s="3"/>
      <c r="E42" s="123">
        <v>1667740868</v>
      </c>
      <c r="F42" s="251"/>
      <c r="G42" s="124">
        <v>1713912820</v>
      </c>
      <c r="H42" s="251"/>
      <c r="I42" s="123">
        <v>1667740868</v>
      </c>
      <c r="J42" s="251"/>
      <c r="K42" s="124">
        <v>1713912820</v>
      </c>
    </row>
    <row r="43" spans="1:11" s="6" customFormat="1" ht="16.5" customHeight="1">
      <c r="A43" s="92" t="s">
        <v>123</v>
      </c>
      <c r="B43" s="95"/>
      <c r="C43" s="93">
        <v>11</v>
      </c>
      <c r="D43" s="3"/>
      <c r="E43" s="123">
        <v>1683727646</v>
      </c>
      <c r="F43" s="251"/>
      <c r="G43" s="124">
        <v>1796221170</v>
      </c>
      <c r="H43" s="251"/>
      <c r="I43" s="123">
        <v>1681871205</v>
      </c>
      <c r="J43" s="251"/>
      <c r="K43" s="124">
        <v>1794478127</v>
      </c>
    </row>
    <row r="44" spans="1:11" s="6" customFormat="1" ht="16.5" customHeight="1">
      <c r="A44" s="92" t="s">
        <v>130</v>
      </c>
      <c r="B44" s="95"/>
      <c r="C44" s="93">
        <v>12</v>
      </c>
      <c r="D44" s="3"/>
      <c r="E44" s="123">
        <v>624374768</v>
      </c>
      <c r="F44" s="251"/>
      <c r="G44" s="124">
        <v>659119350</v>
      </c>
      <c r="H44" s="251"/>
      <c r="I44" s="123">
        <v>619848120</v>
      </c>
      <c r="J44" s="251"/>
      <c r="K44" s="124">
        <v>654226220</v>
      </c>
    </row>
    <row r="45" spans="1:11" s="6" customFormat="1" ht="16.5" customHeight="1">
      <c r="A45" s="103" t="s">
        <v>18</v>
      </c>
      <c r="B45" s="103"/>
      <c r="C45" s="93">
        <v>11</v>
      </c>
      <c r="D45" s="3"/>
      <c r="E45" s="123">
        <v>161294134</v>
      </c>
      <c r="F45" s="251"/>
      <c r="G45" s="124">
        <v>156375419</v>
      </c>
      <c r="H45" s="251"/>
      <c r="I45" s="123">
        <v>138583992</v>
      </c>
      <c r="J45" s="251"/>
      <c r="K45" s="124">
        <v>114364257</v>
      </c>
    </row>
    <row r="46" spans="1:11" s="6" customFormat="1" ht="16.5" customHeight="1">
      <c r="A46" s="92" t="s">
        <v>116</v>
      </c>
      <c r="B46" s="92"/>
      <c r="C46" s="93"/>
      <c r="D46" s="3"/>
      <c r="E46" s="123">
        <v>87805007</v>
      </c>
      <c r="F46" s="251"/>
      <c r="G46" s="124">
        <v>87805007</v>
      </c>
      <c r="H46" s="251"/>
      <c r="I46" s="123">
        <v>0</v>
      </c>
      <c r="J46" s="251"/>
      <c r="K46" s="124">
        <v>0</v>
      </c>
    </row>
    <row r="47" spans="1:11" s="6" customFormat="1" ht="16.5" customHeight="1">
      <c r="A47" s="103" t="s">
        <v>124</v>
      </c>
      <c r="B47" s="103"/>
      <c r="C47" s="93"/>
      <c r="D47" s="3"/>
      <c r="E47" s="123">
        <v>31192520</v>
      </c>
      <c r="F47" s="251"/>
      <c r="G47" s="124">
        <v>49140322</v>
      </c>
      <c r="H47" s="251"/>
      <c r="I47" s="123">
        <v>22963417</v>
      </c>
      <c r="J47" s="251"/>
      <c r="K47" s="124">
        <v>48536350</v>
      </c>
    </row>
    <row r="48" spans="1:11" s="6" customFormat="1" ht="16.5" customHeight="1">
      <c r="A48" s="103" t="s">
        <v>19</v>
      </c>
      <c r="B48" s="103"/>
      <c r="C48" s="93"/>
      <c r="D48" s="85"/>
      <c r="E48" s="126">
        <v>45425037</v>
      </c>
      <c r="F48" s="251"/>
      <c r="G48" s="127">
        <v>69251913</v>
      </c>
      <c r="H48" s="251"/>
      <c r="I48" s="126">
        <v>37844912</v>
      </c>
      <c r="J48" s="251"/>
      <c r="K48" s="127">
        <v>61643057</v>
      </c>
    </row>
    <row r="49" spans="1:11" s="6" customFormat="1" ht="10.15" customHeight="1">
      <c r="C49" s="3"/>
      <c r="D49" s="3"/>
      <c r="E49" s="128"/>
      <c r="F49" s="251"/>
      <c r="G49" s="114"/>
      <c r="H49" s="251"/>
      <c r="I49" s="128"/>
      <c r="J49" s="251"/>
      <c r="K49" s="114"/>
    </row>
    <row r="50" spans="1:11" s="6" customFormat="1" ht="16.5" customHeight="1">
      <c r="A50" s="84" t="s">
        <v>20</v>
      </c>
      <c r="B50" s="103"/>
      <c r="C50" s="85"/>
      <c r="D50" s="85"/>
      <c r="E50" s="129">
        <f t="shared" ref="E50" si="0">SUM(E35:E48)</f>
        <v>5735913312</v>
      </c>
      <c r="F50" s="251"/>
      <c r="G50" s="111">
        <f>SUM(G35:G48)</f>
        <v>6110191908</v>
      </c>
      <c r="H50" s="251"/>
      <c r="I50" s="126">
        <f t="shared" ref="I50" si="1">SUM(I35:I48)</f>
        <v>5581580783</v>
      </c>
      <c r="J50" s="251"/>
      <c r="K50" s="111">
        <f>SUM(K35:K48)</f>
        <v>5958666519</v>
      </c>
    </row>
    <row r="51" spans="1:11" s="6" customFormat="1" ht="10.15" customHeight="1">
      <c r="A51" s="103"/>
      <c r="B51" s="103"/>
      <c r="C51" s="85"/>
      <c r="D51" s="85"/>
      <c r="E51" s="128"/>
      <c r="F51" s="251"/>
      <c r="G51" s="114"/>
      <c r="H51" s="251"/>
      <c r="I51" s="123"/>
      <c r="J51" s="251"/>
      <c r="K51" s="114"/>
    </row>
    <row r="52" spans="1:11" s="6" customFormat="1" ht="16.5" customHeight="1" thickBot="1">
      <c r="A52" s="84" t="s">
        <v>21</v>
      </c>
      <c r="B52" s="84"/>
      <c r="C52" s="85"/>
      <c r="D52" s="85"/>
      <c r="E52" s="131">
        <f>SUM(E31+E50)</f>
        <v>8698144319</v>
      </c>
      <c r="F52" s="251"/>
      <c r="G52" s="132">
        <f>SUM(G31+G50)</f>
        <v>9368579771</v>
      </c>
      <c r="H52" s="251"/>
      <c r="I52" s="131">
        <f t="shared" ref="I52" si="2">SUM(I31+I50)</f>
        <v>8049680603</v>
      </c>
      <c r="J52" s="251"/>
      <c r="K52" s="132">
        <f>SUM(K31+K50)</f>
        <v>8851228312</v>
      </c>
    </row>
    <row r="53" spans="1:11" s="6" customFormat="1" ht="17.25" customHeight="1" thickTop="1">
      <c r="A53" s="84"/>
      <c r="B53" s="84"/>
      <c r="C53" s="85"/>
      <c r="D53" s="85"/>
      <c r="E53" s="114"/>
      <c r="F53" s="251"/>
      <c r="G53" s="114"/>
      <c r="H53" s="251"/>
      <c r="I53" s="114"/>
      <c r="J53" s="251"/>
      <c r="K53" s="114"/>
    </row>
    <row r="54" spans="1:11" s="6" customFormat="1" ht="8.25" customHeight="1">
      <c r="A54" s="84"/>
      <c r="B54" s="84"/>
      <c r="C54" s="85"/>
      <c r="D54" s="85"/>
      <c r="E54" s="114"/>
      <c r="F54" s="130"/>
      <c r="G54" s="114"/>
      <c r="H54" s="114"/>
      <c r="I54" s="114"/>
      <c r="J54" s="114"/>
      <c r="K54" s="114"/>
    </row>
    <row r="55" spans="1:11" s="6" customFormat="1" ht="21.95" customHeight="1">
      <c r="A55" s="257" t="s">
        <v>142</v>
      </c>
      <c r="B55" s="257"/>
      <c r="C55" s="257"/>
      <c r="D55" s="257"/>
      <c r="E55" s="257"/>
      <c r="F55" s="257"/>
      <c r="G55" s="257"/>
      <c r="H55" s="257"/>
      <c r="I55" s="257"/>
      <c r="J55" s="257"/>
      <c r="K55" s="257"/>
    </row>
    <row r="56" spans="1:11" s="84" customFormat="1" ht="16.5" customHeight="1">
      <c r="A56" s="86" t="str">
        <f>+A1</f>
        <v>Sky ICT Public Company Limited</v>
      </c>
      <c r="C56" s="37"/>
      <c r="E56" s="133"/>
      <c r="F56" s="133"/>
      <c r="G56" s="133"/>
      <c r="H56" s="133"/>
      <c r="I56" s="133"/>
      <c r="J56" s="133"/>
      <c r="K56" s="133"/>
    </row>
    <row r="57" spans="1:11" ht="16.5" customHeight="1">
      <c r="A57" s="86" t="s">
        <v>152</v>
      </c>
      <c r="B57" s="86"/>
      <c r="D57" s="87"/>
      <c r="E57" s="109"/>
      <c r="F57" s="109"/>
    </row>
    <row r="58" spans="1:11" ht="16.5" customHeight="1">
      <c r="A58" s="88" t="str">
        <f>A3</f>
        <v>As at 30 June 2021</v>
      </c>
      <c r="B58" s="88"/>
      <c r="C58" s="89"/>
      <c r="D58" s="90"/>
      <c r="E58" s="110"/>
      <c r="F58" s="110"/>
      <c r="G58" s="111"/>
      <c r="H58" s="111"/>
      <c r="I58" s="111"/>
      <c r="J58" s="111"/>
      <c r="K58" s="111"/>
    </row>
    <row r="59" spans="1:11" ht="16.5" customHeight="1">
      <c r="A59" s="2"/>
      <c r="B59" s="2"/>
      <c r="C59" s="3"/>
      <c r="D59" s="36"/>
      <c r="E59" s="112"/>
      <c r="F59" s="112"/>
      <c r="G59" s="113"/>
      <c r="H59" s="113"/>
      <c r="I59" s="113"/>
      <c r="J59" s="113"/>
      <c r="K59" s="113"/>
    </row>
    <row r="60" spans="1:11" ht="16.5" customHeight="1">
      <c r="A60" s="2"/>
      <c r="B60" s="2"/>
      <c r="C60" s="3"/>
      <c r="D60" s="36"/>
      <c r="E60" s="134"/>
      <c r="F60" s="135"/>
      <c r="G60" s="135"/>
      <c r="H60" s="112"/>
      <c r="I60" s="134"/>
      <c r="J60" s="135"/>
      <c r="K60" s="135"/>
    </row>
    <row r="61" spans="1:11" ht="16.5" customHeight="1">
      <c r="A61" s="2"/>
      <c r="B61" s="2"/>
      <c r="C61" s="3"/>
      <c r="D61" s="36"/>
      <c r="E61" s="254" t="s">
        <v>47</v>
      </c>
      <c r="F61" s="254"/>
      <c r="G61" s="254"/>
      <c r="H61" s="115"/>
      <c r="I61" s="255" t="s">
        <v>48</v>
      </c>
      <c r="J61" s="255"/>
      <c r="K61" s="255"/>
    </row>
    <row r="62" spans="1:11" ht="16.5" customHeight="1">
      <c r="A62" s="2"/>
      <c r="B62" s="2"/>
      <c r="C62" s="3"/>
      <c r="D62" s="36"/>
      <c r="E62" s="256" t="s">
        <v>49</v>
      </c>
      <c r="F62" s="256"/>
      <c r="G62" s="256"/>
      <c r="H62" s="112"/>
      <c r="I62" s="256" t="s">
        <v>49</v>
      </c>
      <c r="J62" s="256"/>
      <c r="K62" s="256"/>
    </row>
    <row r="63" spans="1:11" ht="16.5" customHeight="1">
      <c r="A63" s="2"/>
      <c r="B63" s="2"/>
      <c r="C63" s="3"/>
      <c r="D63" s="36"/>
      <c r="E63" s="116" t="s">
        <v>3</v>
      </c>
      <c r="F63" s="248"/>
      <c r="G63" s="116" t="s">
        <v>4</v>
      </c>
      <c r="H63" s="112"/>
      <c r="I63" s="116" t="s">
        <v>3</v>
      </c>
      <c r="J63" s="248"/>
      <c r="K63" s="116" t="s">
        <v>4</v>
      </c>
    </row>
    <row r="64" spans="1:11" ht="16.5" customHeight="1">
      <c r="A64" s="2"/>
      <c r="B64" s="2"/>
      <c r="C64" s="3"/>
      <c r="D64" s="36"/>
      <c r="E64" s="116" t="s">
        <v>222</v>
      </c>
      <c r="F64" s="248"/>
      <c r="G64" s="116" t="s">
        <v>2</v>
      </c>
      <c r="H64" s="112"/>
      <c r="I64" s="116" t="s">
        <v>222</v>
      </c>
      <c r="J64" s="248"/>
      <c r="K64" s="116" t="s">
        <v>2</v>
      </c>
    </row>
    <row r="65" spans="1:11" s="84" customFormat="1" ht="16.5" customHeight="1">
      <c r="C65" s="37"/>
      <c r="D65" s="37"/>
      <c r="E65" s="117" t="s">
        <v>192</v>
      </c>
      <c r="F65" s="118"/>
      <c r="G65" s="117" t="s">
        <v>193</v>
      </c>
      <c r="H65" s="119"/>
      <c r="I65" s="117" t="s">
        <v>192</v>
      </c>
      <c r="J65" s="118"/>
      <c r="K65" s="117" t="s">
        <v>193</v>
      </c>
    </row>
    <row r="66" spans="1:11" s="84" customFormat="1" ht="16.5" customHeight="1">
      <c r="C66" s="91" t="s">
        <v>22</v>
      </c>
      <c r="D66" s="39"/>
      <c r="E66" s="120" t="s">
        <v>1</v>
      </c>
      <c r="F66" s="121"/>
      <c r="G66" s="120" t="s">
        <v>1</v>
      </c>
      <c r="H66" s="115"/>
      <c r="I66" s="120" t="s">
        <v>1</v>
      </c>
      <c r="J66" s="115"/>
      <c r="K66" s="120" t="s">
        <v>1</v>
      </c>
    </row>
    <row r="67" spans="1:11" s="84" customFormat="1" ht="16.5" customHeight="1">
      <c r="C67" s="104"/>
      <c r="D67" s="39"/>
      <c r="E67" s="136"/>
      <c r="F67" s="121"/>
      <c r="G67" s="116"/>
      <c r="H67" s="115"/>
      <c r="I67" s="136"/>
      <c r="J67" s="115"/>
      <c r="K67" s="116"/>
    </row>
    <row r="68" spans="1:11" ht="16.5" customHeight="1">
      <c r="A68" s="86" t="s">
        <v>23</v>
      </c>
      <c r="B68" s="84"/>
      <c r="C68" s="104"/>
      <c r="D68" s="104"/>
      <c r="E68" s="122"/>
      <c r="F68" s="247"/>
      <c r="H68" s="251"/>
      <c r="I68" s="122"/>
      <c r="J68" s="251"/>
    </row>
    <row r="69" spans="1:11" ht="16.5" customHeight="1">
      <c r="B69" s="86"/>
      <c r="D69" s="85"/>
      <c r="E69" s="122"/>
      <c r="F69" s="251"/>
      <c r="H69" s="251"/>
      <c r="I69" s="122"/>
      <c r="J69" s="251"/>
    </row>
    <row r="70" spans="1:11" ht="16.5" customHeight="1">
      <c r="A70" s="84" t="s">
        <v>24</v>
      </c>
      <c r="B70" s="84"/>
      <c r="C70" s="96"/>
      <c r="D70" s="96"/>
      <c r="E70" s="122"/>
      <c r="F70" s="251"/>
      <c r="H70" s="251"/>
      <c r="I70" s="122"/>
      <c r="J70" s="251"/>
    </row>
    <row r="71" spans="1:11" ht="16.5" customHeight="1">
      <c r="A71" s="84"/>
      <c r="B71" s="84"/>
      <c r="C71" s="96"/>
      <c r="D71" s="96"/>
      <c r="E71" s="122"/>
      <c r="F71" s="251"/>
      <c r="H71" s="251"/>
      <c r="I71" s="122"/>
      <c r="J71" s="251"/>
    </row>
    <row r="72" spans="1:11" ht="16.5" customHeight="1">
      <c r="A72" s="103" t="s">
        <v>131</v>
      </c>
      <c r="B72" s="84"/>
      <c r="C72" s="96"/>
      <c r="D72" s="96"/>
      <c r="E72" s="122">
        <v>45115936</v>
      </c>
      <c r="F72" s="251"/>
      <c r="G72" s="108">
        <v>2318909</v>
      </c>
      <c r="H72" s="251"/>
      <c r="I72" s="122">
        <v>35190893</v>
      </c>
      <c r="J72" s="251"/>
      <c r="K72" s="108">
        <v>2318909</v>
      </c>
    </row>
    <row r="73" spans="1:11" ht="16.5" customHeight="1">
      <c r="A73" s="103" t="s">
        <v>133</v>
      </c>
      <c r="B73" s="84"/>
      <c r="C73" s="96"/>
      <c r="D73" s="96"/>
      <c r="E73" s="122"/>
      <c r="F73" s="251"/>
      <c r="H73" s="251"/>
      <c r="I73" s="122"/>
      <c r="J73" s="251"/>
    </row>
    <row r="74" spans="1:11" ht="16.5" customHeight="1">
      <c r="B74" s="103" t="s">
        <v>132</v>
      </c>
      <c r="C74" s="96"/>
      <c r="D74" s="96"/>
      <c r="E74" s="122">
        <v>1416505871</v>
      </c>
      <c r="F74" s="251"/>
      <c r="G74" s="108">
        <v>1689006605</v>
      </c>
      <c r="H74" s="251"/>
      <c r="I74" s="122">
        <v>1184793004</v>
      </c>
      <c r="J74" s="251"/>
      <c r="K74" s="108">
        <v>1482808359</v>
      </c>
    </row>
    <row r="75" spans="1:11" ht="16.5" customHeight="1">
      <c r="A75" s="103" t="s">
        <v>206</v>
      </c>
      <c r="C75" s="96">
        <v>16</v>
      </c>
      <c r="D75" s="96"/>
      <c r="E75" s="123">
        <v>20250000</v>
      </c>
      <c r="F75" s="251"/>
      <c r="G75" s="124">
        <v>20250000</v>
      </c>
      <c r="H75" s="251"/>
      <c r="I75" s="123">
        <v>4000000</v>
      </c>
      <c r="J75" s="251"/>
      <c r="K75" s="124">
        <v>4000000</v>
      </c>
    </row>
    <row r="76" spans="1:11" ht="16.5" customHeight="1">
      <c r="A76" s="103" t="s">
        <v>25</v>
      </c>
      <c r="C76" s="96"/>
      <c r="D76" s="96"/>
      <c r="E76" s="123">
        <v>1106052875</v>
      </c>
      <c r="F76" s="251"/>
      <c r="G76" s="124">
        <v>2999722052</v>
      </c>
      <c r="H76" s="251"/>
      <c r="I76" s="123">
        <v>974940671</v>
      </c>
      <c r="J76" s="251"/>
      <c r="K76" s="124">
        <v>2918070895</v>
      </c>
    </row>
    <row r="77" spans="1:11" ht="16.5" customHeight="1">
      <c r="A77" s="103" t="s">
        <v>125</v>
      </c>
      <c r="C77" s="96"/>
      <c r="D77" s="96"/>
      <c r="E77" s="123">
        <v>180274165</v>
      </c>
      <c r="F77" s="251"/>
      <c r="G77" s="124">
        <v>182279791</v>
      </c>
      <c r="H77" s="251"/>
      <c r="I77" s="123">
        <v>171367558</v>
      </c>
      <c r="J77" s="251"/>
      <c r="K77" s="124">
        <v>138836591</v>
      </c>
    </row>
    <row r="78" spans="1:11" ht="16.5" customHeight="1">
      <c r="A78" s="103" t="s">
        <v>174</v>
      </c>
      <c r="C78" s="96"/>
      <c r="D78" s="96"/>
      <c r="E78" s="123">
        <v>38183</v>
      </c>
      <c r="F78" s="251"/>
      <c r="G78" s="124">
        <v>56439190</v>
      </c>
      <c r="H78" s="251"/>
      <c r="I78" s="123">
        <v>38183</v>
      </c>
      <c r="J78" s="251"/>
      <c r="K78" s="124">
        <v>56439190</v>
      </c>
    </row>
    <row r="79" spans="1:11" ht="16.5" customHeight="1">
      <c r="A79" s="103" t="s">
        <v>155</v>
      </c>
      <c r="B79" s="92"/>
      <c r="C79" s="96"/>
      <c r="D79" s="96"/>
      <c r="E79" s="123"/>
      <c r="F79" s="251"/>
      <c r="G79" s="124"/>
      <c r="H79" s="251"/>
      <c r="I79" s="123"/>
      <c r="J79" s="251"/>
      <c r="K79" s="124"/>
    </row>
    <row r="80" spans="1:11" ht="16.5" customHeight="1">
      <c r="B80" s="92" t="s">
        <v>127</v>
      </c>
      <c r="C80" s="96">
        <v>13</v>
      </c>
      <c r="D80" s="96"/>
      <c r="E80" s="123">
        <v>377533624</v>
      </c>
      <c r="F80" s="251"/>
      <c r="G80" s="124">
        <v>678121617</v>
      </c>
      <c r="H80" s="251"/>
      <c r="I80" s="123">
        <v>377533624</v>
      </c>
      <c r="J80" s="251"/>
      <c r="K80" s="124">
        <v>678121617</v>
      </c>
    </row>
    <row r="81" spans="1:11" ht="16.5" customHeight="1">
      <c r="A81" s="103" t="s">
        <v>134</v>
      </c>
      <c r="B81" s="92"/>
      <c r="C81" s="96">
        <v>14</v>
      </c>
      <c r="D81" s="96"/>
      <c r="E81" s="123">
        <v>332339654</v>
      </c>
      <c r="F81" s="251"/>
      <c r="G81" s="124">
        <v>250165425</v>
      </c>
      <c r="H81" s="251"/>
      <c r="I81" s="123">
        <v>330534680</v>
      </c>
      <c r="J81" s="251"/>
      <c r="K81" s="124">
        <v>248732063</v>
      </c>
    </row>
    <row r="82" spans="1:11" s="6" customFormat="1" ht="16.5" customHeight="1">
      <c r="A82" s="92" t="s">
        <v>126</v>
      </c>
      <c r="B82" s="92"/>
      <c r="C82" s="85"/>
      <c r="D82" s="85"/>
      <c r="E82" s="123">
        <v>14781017</v>
      </c>
      <c r="F82" s="251"/>
      <c r="G82" s="124">
        <v>0</v>
      </c>
      <c r="H82" s="251"/>
      <c r="I82" s="123">
        <v>0</v>
      </c>
      <c r="J82" s="251"/>
      <c r="K82" s="124">
        <v>0</v>
      </c>
    </row>
    <row r="83" spans="1:11" s="6" customFormat="1" ht="16.5" customHeight="1">
      <c r="A83" s="92" t="s">
        <v>26</v>
      </c>
      <c r="B83" s="92"/>
      <c r="C83" s="96"/>
      <c r="D83" s="96"/>
      <c r="E83" s="126">
        <v>69539656</v>
      </c>
      <c r="F83" s="251"/>
      <c r="G83" s="127">
        <v>81167911</v>
      </c>
      <c r="H83" s="251"/>
      <c r="I83" s="126">
        <v>59603493</v>
      </c>
      <c r="J83" s="251"/>
      <c r="K83" s="127">
        <v>77133417</v>
      </c>
    </row>
    <row r="84" spans="1:11" ht="16.5" customHeight="1">
      <c r="A84" s="84"/>
      <c r="B84" s="84"/>
      <c r="C84" s="96"/>
      <c r="D84" s="96"/>
      <c r="E84" s="122"/>
      <c r="F84" s="251"/>
      <c r="H84" s="251"/>
      <c r="I84" s="122"/>
      <c r="J84" s="251"/>
    </row>
    <row r="85" spans="1:11" s="6" customFormat="1" ht="16.5" customHeight="1">
      <c r="A85" s="84" t="s">
        <v>27</v>
      </c>
      <c r="B85" s="103"/>
      <c r="C85" s="96"/>
      <c r="D85" s="96"/>
      <c r="E85" s="129">
        <f t="shared" ref="E85" si="3">SUM(E72:E83)</f>
        <v>3562430981</v>
      </c>
      <c r="F85" s="251"/>
      <c r="G85" s="111">
        <f>SUM(G72:G83)</f>
        <v>5959471500</v>
      </c>
      <c r="H85" s="251"/>
      <c r="I85" s="129">
        <f>SUM(I72:I83)</f>
        <v>3138002106</v>
      </c>
      <c r="J85" s="251"/>
      <c r="K85" s="111">
        <f>SUM(K72:K83)</f>
        <v>5606461041</v>
      </c>
    </row>
    <row r="86" spans="1:11" s="6" customFormat="1" ht="16.5" customHeight="1">
      <c r="A86" s="103"/>
      <c r="B86" s="103"/>
      <c r="C86" s="96"/>
      <c r="D86" s="96"/>
      <c r="E86" s="128"/>
      <c r="F86" s="251"/>
      <c r="G86" s="114"/>
      <c r="H86" s="251"/>
      <c r="I86" s="128"/>
      <c r="J86" s="251"/>
      <c r="K86" s="114"/>
    </row>
    <row r="87" spans="1:11" s="6" customFormat="1" ht="16.5" customHeight="1">
      <c r="A87" s="86" t="s">
        <v>28</v>
      </c>
      <c r="B87" s="86"/>
      <c r="C87" s="96"/>
      <c r="D87" s="96"/>
      <c r="E87" s="128"/>
      <c r="F87" s="251"/>
      <c r="G87" s="114"/>
      <c r="H87" s="251"/>
      <c r="I87" s="128"/>
      <c r="J87" s="251"/>
      <c r="K87" s="114"/>
    </row>
    <row r="88" spans="1:11" ht="16.5" customHeight="1">
      <c r="B88" s="86"/>
      <c r="D88" s="85"/>
      <c r="E88" s="122"/>
      <c r="F88" s="251"/>
      <c r="H88" s="251"/>
      <c r="I88" s="122"/>
      <c r="J88" s="251"/>
    </row>
    <row r="89" spans="1:11" ht="16.5" customHeight="1">
      <c r="A89" s="103" t="s">
        <v>190</v>
      </c>
      <c r="B89" s="86"/>
      <c r="D89" s="85"/>
      <c r="E89" s="122"/>
      <c r="F89" s="251"/>
      <c r="H89" s="251"/>
      <c r="I89" s="122"/>
      <c r="J89" s="251"/>
    </row>
    <row r="90" spans="1:11" ht="16.5" customHeight="1">
      <c r="B90" s="103" t="s">
        <v>189</v>
      </c>
      <c r="D90" s="85"/>
      <c r="E90" s="122">
        <v>26813144</v>
      </c>
      <c r="F90" s="251"/>
      <c r="G90" s="108">
        <v>35928763</v>
      </c>
      <c r="H90" s="251"/>
      <c r="I90" s="122">
        <v>26813144</v>
      </c>
      <c r="J90" s="251"/>
      <c r="K90" s="108">
        <v>34301098</v>
      </c>
    </row>
    <row r="91" spans="1:11" s="6" customFormat="1" ht="16.5" customHeight="1">
      <c r="A91" s="92" t="s">
        <v>174</v>
      </c>
      <c r="B91" s="92"/>
      <c r="C91" s="85"/>
      <c r="D91" s="85"/>
      <c r="E91" s="123">
        <v>31593061</v>
      </c>
      <c r="F91" s="251"/>
      <c r="G91" s="124">
        <v>171529252</v>
      </c>
      <c r="H91" s="251"/>
      <c r="I91" s="123">
        <v>31593061</v>
      </c>
      <c r="J91" s="251"/>
      <c r="K91" s="124">
        <v>171529252</v>
      </c>
    </row>
    <row r="92" spans="1:11" s="6" customFormat="1" ht="16.5" customHeight="1">
      <c r="A92" s="92" t="s">
        <v>31</v>
      </c>
      <c r="B92" s="92"/>
      <c r="C92" s="3"/>
      <c r="D92" s="85"/>
      <c r="E92" s="123"/>
      <c r="F92" s="251"/>
      <c r="G92" s="124"/>
      <c r="H92" s="251"/>
      <c r="I92" s="123"/>
      <c r="J92" s="251"/>
      <c r="K92" s="124"/>
    </row>
    <row r="93" spans="1:11" s="6" customFormat="1" ht="16.5" customHeight="1">
      <c r="A93" s="92"/>
      <c r="B93" s="92" t="s">
        <v>127</v>
      </c>
      <c r="C93" s="85">
        <v>13</v>
      </c>
      <c r="D93" s="85"/>
      <c r="E93" s="123">
        <v>2289945938</v>
      </c>
      <c r="F93" s="251"/>
      <c r="G93" s="124">
        <v>488243085</v>
      </c>
      <c r="H93" s="251"/>
      <c r="I93" s="123">
        <v>2289945938</v>
      </c>
      <c r="J93" s="251"/>
      <c r="K93" s="124">
        <v>488243085</v>
      </c>
    </row>
    <row r="94" spans="1:11" s="6" customFormat="1" ht="16.5" customHeight="1">
      <c r="A94" s="92" t="s">
        <v>135</v>
      </c>
      <c r="B94" s="92"/>
      <c r="C94" s="85">
        <v>14</v>
      </c>
      <c r="D94" s="85"/>
      <c r="E94" s="123">
        <v>277844912</v>
      </c>
      <c r="F94" s="251"/>
      <c r="G94" s="124">
        <v>357585639</v>
      </c>
      <c r="H94" s="251"/>
      <c r="I94" s="123">
        <v>275128882</v>
      </c>
      <c r="J94" s="251"/>
      <c r="K94" s="124">
        <v>354265344</v>
      </c>
    </row>
    <row r="95" spans="1:11" s="6" customFormat="1" ht="16.5" customHeight="1">
      <c r="A95" s="92" t="s">
        <v>160</v>
      </c>
      <c r="B95" s="92"/>
      <c r="C95" s="85"/>
      <c r="D95" s="85"/>
      <c r="E95" s="123">
        <v>2881074</v>
      </c>
      <c r="F95" s="251"/>
      <c r="G95" s="124">
        <v>7392467</v>
      </c>
      <c r="H95" s="251"/>
      <c r="I95" s="123">
        <v>0</v>
      </c>
      <c r="J95" s="251"/>
      <c r="K95" s="124">
        <v>0</v>
      </c>
    </row>
    <row r="96" spans="1:11" s="6" customFormat="1" ht="16.5" customHeight="1">
      <c r="A96" s="6" t="s">
        <v>29</v>
      </c>
      <c r="B96" s="92"/>
      <c r="C96" s="85"/>
      <c r="D96" s="85"/>
      <c r="E96" s="123">
        <v>12994861</v>
      </c>
      <c r="F96" s="251"/>
      <c r="G96" s="124">
        <v>11018671</v>
      </c>
      <c r="H96" s="251"/>
      <c r="I96" s="123">
        <v>6832027</v>
      </c>
      <c r="J96" s="251"/>
      <c r="K96" s="124">
        <v>9136916</v>
      </c>
    </row>
    <row r="97" spans="1:11" s="6" customFormat="1" ht="16.5" customHeight="1">
      <c r="A97" s="92" t="s">
        <v>30</v>
      </c>
      <c r="B97" s="92"/>
      <c r="C97" s="85"/>
      <c r="D97" s="85"/>
      <c r="E97" s="123">
        <v>58056916</v>
      </c>
      <c r="F97" s="251"/>
      <c r="G97" s="124">
        <v>46900934</v>
      </c>
      <c r="H97" s="251"/>
      <c r="I97" s="123">
        <v>58056916</v>
      </c>
      <c r="J97" s="251"/>
      <c r="K97" s="124">
        <v>46900934</v>
      </c>
    </row>
    <row r="98" spans="1:11" s="6" customFormat="1" ht="16.5" customHeight="1">
      <c r="A98" s="6" t="s">
        <v>173</v>
      </c>
      <c r="B98" s="92"/>
      <c r="C98" s="85"/>
      <c r="D98" s="85"/>
      <c r="E98" s="126">
        <v>572289</v>
      </c>
      <c r="F98" s="251"/>
      <c r="G98" s="127">
        <v>15724617</v>
      </c>
      <c r="H98" s="251"/>
      <c r="I98" s="126">
        <v>0</v>
      </c>
      <c r="J98" s="251"/>
      <c r="K98" s="127">
        <v>14000000</v>
      </c>
    </row>
    <row r="99" spans="1:11" ht="16.5" customHeight="1">
      <c r="A99" s="84"/>
      <c r="B99" s="84"/>
      <c r="C99" s="96"/>
      <c r="D99" s="96"/>
      <c r="E99" s="122"/>
      <c r="F99" s="251"/>
      <c r="H99" s="251"/>
      <c r="I99" s="122"/>
      <c r="J99" s="251"/>
    </row>
    <row r="100" spans="1:11" s="6" customFormat="1" ht="16.5" customHeight="1">
      <c r="A100" s="84" t="s">
        <v>32</v>
      </c>
      <c r="B100" s="103"/>
      <c r="C100" s="96"/>
      <c r="D100" s="96"/>
      <c r="E100" s="129">
        <f>SUM(E90:E99)</f>
        <v>2700702195</v>
      </c>
      <c r="F100" s="251"/>
      <c r="G100" s="111">
        <f>SUM(G90:G99)</f>
        <v>1134323428</v>
      </c>
      <c r="H100" s="251"/>
      <c r="I100" s="129">
        <f>SUM(I90:I99)</f>
        <v>2688369968</v>
      </c>
      <c r="J100" s="251"/>
      <c r="K100" s="111">
        <f>SUM(K90:K99)</f>
        <v>1118376629</v>
      </c>
    </row>
    <row r="101" spans="1:11" ht="16.5" customHeight="1">
      <c r="A101" s="84"/>
      <c r="B101" s="84"/>
      <c r="C101" s="96"/>
      <c r="D101" s="96"/>
      <c r="E101" s="122"/>
      <c r="F101" s="251"/>
      <c r="H101" s="251"/>
      <c r="I101" s="122"/>
      <c r="J101" s="251"/>
    </row>
    <row r="102" spans="1:11" s="6" customFormat="1" ht="16.149999999999999" customHeight="1">
      <c r="A102" s="84" t="s">
        <v>33</v>
      </c>
      <c r="B102" s="103"/>
      <c r="C102" s="97"/>
      <c r="D102" s="97"/>
      <c r="E102" s="129">
        <f>SUM(E85+E100)</f>
        <v>6263133176</v>
      </c>
      <c r="F102" s="251"/>
      <c r="G102" s="111">
        <f>SUM(G85+G100)</f>
        <v>7093794928</v>
      </c>
      <c r="H102" s="251"/>
      <c r="I102" s="129">
        <f>SUM(I85+I100)</f>
        <v>5826372074</v>
      </c>
      <c r="J102" s="251"/>
      <c r="K102" s="111">
        <f>SUM(K85+K100)</f>
        <v>6724837670</v>
      </c>
    </row>
    <row r="103" spans="1:11" s="6" customFormat="1" ht="19.5" customHeight="1">
      <c r="A103" s="84"/>
      <c r="B103" s="103"/>
      <c r="C103" s="97"/>
      <c r="D103" s="97"/>
      <c r="E103" s="114"/>
      <c r="F103" s="251"/>
      <c r="G103" s="114"/>
      <c r="H103" s="251"/>
      <c r="I103" s="114"/>
      <c r="J103" s="251"/>
      <c r="K103" s="114"/>
    </row>
    <row r="104" spans="1:11" s="6" customFormat="1" ht="19.5" customHeight="1">
      <c r="A104" s="84"/>
      <c r="B104" s="103"/>
      <c r="C104" s="97"/>
      <c r="D104" s="97"/>
      <c r="E104" s="114"/>
      <c r="F104" s="251"/>
      <c r="G104" s="114"/>
      <c r="H104" s="251"/>
      <c r="I104" s="114"/>
      <c r="J104" s="251"/>
      <c r="K104" s="114"/>
    </row>
    <row r="105" spans="1:11" s="6" customFormat="1" ht="21" customHeight="1">
      <c r="A105" s="84"/>
      <c r="B105" s="84"/>
      <c r="C105" s="97"/>
      <c r="D105" s="97"/>
      <c r="E105" s="138"/>
      <c r="F105" s="138"/>
      <c r="G105" s="114"/>
      <c r="H105" s="114"/>
      <c r="I105" s="114"/>
      <c r="J105" s="114"/>
      <c r="K105" s="114"/>
    </row>
    <row r="106" spans="1:11" s="6" customFormat="1" ht="21.95" customHeight="1">
      <c r="A106" s="257" t="str">
        <f>A55</f>
        <v>The accompanying notes form part of this interim financial information.</v>
      </c>
      <c r="B106" s="257"/>
      <c r="C106" s="257"/>
      <c r="D106" s="257"/>
      <c r="E106" s="257"/>
      <c r="F106" s="257"/>
      <c r="G106" s="257"/>
      <c r="H106" s="257"/>
      <c r="I106" s="257"/>
      <c r="J106" s="257"/>
      <c r="K106" s="257"/>
    </row>
    <row r="107" spans="1:11" s="6" customFormat="1" ht="16.5" customHeight="1">
      <c r="A107" s="84" t="str">
        <f>+A1</f>
        <v>Sky ICT Public Company Limited</v>
      </c>
      <c r="B107" s="98"/>
      <c r="C107" s="85"/>
      <c r="D107" s="87"/>
      <c r="E107" s="109"/>
      <c r="F107" s="109"/>
      <c r="G107" s="139"/>
      <c r="H107" s="108"/>
      <c r="I107" s="139"/>
      <c r="J107" s="108"/>
      <c r="K107" s="139"/>
    </row>
    <row r="108" spans="1:11" ht="16.5" customHeight="1">
      <c r="A108" s="86" t="s">
        <v>153</v>
      </c>
      <c r="B108" s="86"/>
      <c r="D108" s="87"/>
      <c r="E108" s="109"/>
      <c r="F108" s="109"/>
    </row>
    <row r="109" spans="1:11" s="84" customFormat="1" ht="16.5" customHeight="1">
      <c r="A109" s="88" t="str">
        <f>A3</f>
        <v>As at 30 June 2021</v>
      </c>
      <c r="B109" s="88"/>
      <c r="C109" s="89"/>
      <c r="D109" s="90"/>
      <c r="E109" s="110"/>
      <c r="F109" s="110"/>
      <c r="G109" s="111"/>
      <c r="H109" s="111"/>
      <c r="I109" s="111"/>
      <c r="J109" s="111"/>
      <c r="K109" s="111"/>
    </row>
    <row r="110" spans="1:11" s="84" customFormat="1" ht="16.5" customHeight="1">
      <c r="A110" s="99"/>
      <c r="B110" s="99"/>
      <c r="C110" s="3"/>
      <c r="D110" s="36"/>
      <c r="E110" s="112"/>
      <c r="F110" s="112"/>
      <c r="G110" s="114"/>
      <c r="H110" s="114"/>
      <c r="I110" s="114"/>
      <c r="J110" s="114"/>
      <c r="K110" s="114"/>
    </row>
    <row r="111" spans="1:11" s="84" customFormat="1" ht="16.5" customHeight="1">
      <c r="A111" s="99"/>
      <c r="B111" s="99"/>
      <c r="C111" s="3"/>
      <c r="D111" s="36"/>
      <c r="E111" s="112"/>
      <c r="F111" s="112"/>
      <c r="G111" s="114"/>
      <c r="H111" s="114"/>
      <c r="I111" s="114"/>
      <c r="J111" s="114"/>
      <c r="K111" s="114"/>
    </row>
    <row r="112" spans="1:11" s="84" customFormat="1" ht="16.5" customHeight="1">
      <c r="A112" s="2"/>
      <c r="B112" s="2"/>
      <c r="C112" s="3"/>
      <c r="D112" s="36"/>
      <c r="E112" s="254" t="s">
        <v>47</v>
      </c>
      <c r="F112" s="254"/>
      <c r="G112" s="254"/>
      <c r="H112" s="115"/>
      <c r="I112" s="255" t="s">
        <v>48</v>
      </c>
      <c r="J112" s="255"/>
      <c r="K112" s="255"/>
    </row>
    <row r="113" spans="1:11" ht="16.5" customHeight="1">
      <c r="A113" s="2"/>
      <c r="B113" s="2"/>
      <c r="C113" s="3"/>
      <c r="D113" s="36"/>
      <c r="E113" s="256" t="s">
        <v>49</v>
      </c>
      <c r="F113" s="256"/>
      <c r="G113" s="256"/>
      <c r="H113" s="112"/>
      <c r="I113" s="256" t="s">
        <v>49</v>
      </c>
      <c r="J113" s="256"/>
      <c r="K113" s="256"/>
    </row>
    <row r="114" spans="1:11" ht="16.5" customHeight="1">
      <c r="A114" s="2"/>
      <c r="B114" s="2"/>
      <c r="C114" s="3"/>
      <c r="D114" s="36"/>
      <c r="E114" s="116" t="s">
        <v>3</v>
      </c>
      <c r="F114" s="248"/>
      <c r="G114" s="116" t="s">
        <v>4</v>
      </c>
      <c r="H114" s="112"/>
      <c r="I114" s="116" t="s">
        <v>3</v>
      </c>
      <c r="J114" s="248"/>
      <c r="K114" s="116" t="s">
        <v>4</v>
      </c>
    </row>
    <row r="115" spans="1:11" ht="16.5" customHeight="1">
      <c r="A115" s="2"/>
      <c r="B115" s="2"/>
      <c r="C115" s="3"/>
      <c r="D115" s="36"/>
      <c r="E115" s="116" t="s">
        <v>222</v>
      </c>
      <c r="F115" s="248"/>
      <c r="G115" s="116" t="s">
        <v>2</v>
      </c>
      <c r="H115" s="112"/>
      <c r="I115" s="116" t="s">
        <v>222</v>
      </c>
      <c r="J115" s="248"/>
      <c r="K115" s="116" t="s">
        <v>2</v>
      </c>
    </row>
    <row r="116" spans="1:11" s="84" customFormat="1" ht="16.5" customHeight="1">
      <c r="C116" s="104"/>
      <c r="D116" s="37"/>
      <c r="E116" s="117" t="s">
        <v>192</v>
      </c>
      <c r="F116" s="118"/>
      <c r="G116" s="117" t="s">
        <v>193</v>
      </c>
      <c r="H116" s="119"/>
      <c r="I116" s="117" t="s">
        <v>192</v>
      </c>
      <c r="J116" s="118"/>
      <c r="K116" s="117" t="s">
        <v>193</v>
      </c>
    </row>
    <row r="117" spans="1:11" s="84" customFormat="1" ht="16.5" customHeight="1">
      <c r="C117" s="104"/>
      <c r="D117" s="39"/>
      <c r="E117" s="120" t="s">
        <v>1</v>
      </c>
      <c r="F117" s="121"/>
      <c r="G117" s="120" t="s">
        <v>1</v>
      </c>
      <c r="H117" s="115"/>
      <c r="I117" s="120" t="s">
        <v>1</v>
      </c>
      <c r="J117" s="115"/>
      <c r="K117" s="120" t="s">
        <v>1</v>
      </c>
    </row>
    <row r="118" spans="1:11" s="84" customFormat="1" ht="16.5" customHeight="1">
      <c r="C118" s="104"/>
      <c r="D118" s="39"/>
      <c r="E118" s="136"/>
      <c r="F118" s="121"/>
      <c r="G118" s="116"/>
      <c r="H118" s="115"/>
      <c r="I118" s="136"/>
      <c r="J118" s="115"/>
      <c r="K118" s="116"/>
    </row>
    <row r="119" spans="1:11" ht="16.5" customHeight="1">
      <c r="A119" s="86" t="s">
        <v>154</v>
      </c>
      <c r="C119" s="104"/>
      <c r="D119" s="104"/>
      <c r="E119" s="122"/>
      <c r="F119" s="247"/>
      <c r="H119" s="251"/>
      <c r="I119" s="122"/>
      <c r="J119" s="251"/>
    </row>
    <row r="120" spans="1:11" ht="16.5" customHeight="1">
      <c r="A120" s="84"/>
      <c r="B120" s="84"/>
      <c r="C120" s="100"/>
      <c r="D120" s="100"/>
      <c r="E120" s="128"/>
      <c r="F120" s="251"/>
      <c r="G120" s="114"/>
      <c r="H120" s="251"/>
      <c r="I120" s="128"/>
      <c r="J120" s="251"/>
      <c r="K120" s="114"/>
    </row>
    <row r="121" spans="1:11" ht="16.5" customHeight="1">
      <c r="A121" s="84" t="s">
        <v>246</v>
      </c>
      <c r="D121" s="85"/>
      <c r="E121" s="128"/>
      <c r="F121" s="251"/>
      <c r="G121" s="114"/>
      <c r="H121" s="251"/>
      <c r="I121" s="128"/>
      <c r="J121" s="251"/>
      <c r="K121" s="114"/>
    </row>
    <row r="122" spans="1:11" ht="16.5" customHeight="1">
      <c r="A122" s="84"/>
      <c r="D122" s="85"/>
      <c r="E122" s="128"/>
      <c r="F122" s="251"/>
      <c r="G122" s="114"/>
      <c r="H122" s="251"/>
      <c r="I122" s="128"/>
      <c r="J122" s="251"/>
      <c r="K122" s="114"/>
    </row>
    <row r="123" spans="1:11" ht="16.5" customHeight="1">
      <c r="A123" s="103" t="s">
        <v>245</v>
      </c>
      <c r="D123" s="85"/>
      <c r="E123" s="128"/>
      <c r="F123" s="251"/>
      <c r="G123" s="114"/>
      <c r="H123" s="251"/>
      <c r="I123" s="128"/>
      <c r="J123" s="251"/>
      <c r="K123" s="114"/>
    </row>
    <row r="124" spans="1:11" ht="16.5" customHeight="1">
      <c r="B124" s="103" t="s">
        <v>34</v>
      </c>
      <c r="D124" s="85"/>
      <c r="E124" s="125"/>
      <c r="F124" s="251"/>
      <c r="G124" s="107"/>
      <c r="H124" s="251"/>
      <c r="I124" s="125"/>
      <c r="J124" s="251"/>
      <c r="K124" s="107"/>
    </row>
    <row r="125" spans="1:11" ht="16.5" customHeight="1">
      <c r="B125" s="103" t="s">
        <v>156</v>
      </c>
      <c r="D125" s="85"/>
      <c r="E125" s="125"/>
      <c r="F125" s="251"/>
      <c r="G125" s="107"/>
      <c r="H125" s="251"/>
      <c r="I125" s="125"/>
      <c r="J125" s="251"/>
      <c r="K125" s="107"/>
    </row>
    <row r="126" spans="1:11" s="6" customFormat="1" ht="16.5" customHeight="1" thickBot="1">
      <c r="A126" s="86"/>
      <c r="B126" s="92" t="s">
        <v>35</v>
      </c>
      <c r="C126" s="85"/>
      <c r="D126" s="85"/>
      <c r="E126" s="131">
        <v>308135347</v>
      </c>
      <c r="F126" s="251"/>
      <c r="G126" s="132">
        <v>308135347</v>
      </c>
      <c r="H126" s="251"/>
      <c r="I126" s="131">
        <v>308135347</v>
      </c>
      <c r="J126" s="251"/>
      <c r="K126" s="132">
        <v>308135347</v>
      </c>
    </row>
    <row r="127" spans="1:11" s="6" customFormat="1" ht="16.5" customHeight="1" thickTop="1">
      <c r="A127" s="103"/>
      <c r="B127" s="103"/>
      <c r="C127" s="85"/>
      <c r="D127" s="85"/>
      <c r="E127" s="128"/>
      <c r="F127" s="251"/>
      <c r="G127" s="114"/>
      <c r="H127" s="251"/>
      <c r="I127" s="128"/>
      <c r="J127" s="251"/>
      <c r="K127" s="114"/>
    </row>
    <row r="128" spans="1:11" s="6" customFormat="1" ht="16.5" customHeight="1">
      <c r="A128" s="103"/>
      <c r="B128" s="103" t="s">
        <v>36</v>
      </c>
      <c r="C128" s="85"/>
      <c r="D128" s="85"/>
      <c r="E128" s="128"/>
      <c r="F128" s="251"/>
      <c r="G128" s="114"/>
      <c r="H128" s="251"/>
      <c r="I128" s="128"/>
      <c r="J128" s="251"/>
      <c r="K128" s="114"/>
    </row>
    <row r="129" spans="1:11" s="6" customFormat="1" ht="16.5" customHeight="1">
      <c r="A129" s="103"/>
      <c r="B129" s="103" t="s">
        <v>164</v>
      </c>
      <c r="C129" s="85"/>
      <c r="D129" s="85"/>
      <c r="E129" s="128"/>
      <c r="F129" s="251"/>
      <c r="G129" s="114"/>
      <c r="H129" s="251"/>
      <c r="I129" s="128"/>
      <c r="J129" s="251"/>
      <c r="K129" s="114"/>
    </row>
    <row r="130" spans="1:11" s="6" customFormat="1" ht="16.5" customHeight="1">
      <c r="A130" s="103"/>
      <c r="B130" s="103" t="s">
        <v>161</v>
      </c>
      <c r="C130" s="85"/>
      <c r="D130" s="85"/>
      <c r="E130" s="123">
        <v>308133288</v>
      </c>
      <c r="F130" s="251"/>
      <c r="G130" s="124">
        <v>308133288</v>
      </c>
      <c r="H130" s="251"/>
      <c r="I130" s="123">
        <v>308133288</v>
      </c>
      <c r="J130" s="251"/>
      <c r="K130" s="124">
        <v>308133288</v>
      </c>
    </row>
    <row r="131" spans="1:11" s="6" customFormat="1" ht="16.5" customHeight="1">
      <c r="A131" s="92" t="s">
        <v>37</v>
      </c>
      <c r="B131" s="92"/>
      <c r="C131" s="85"/>
      <c r="D131" s="85"/>
      <c r="E131" s="123">
        <v>1582837748</v>
      </c>
      <c r="F131" s="251"/>
      <c r="G131" s="124">
        <v>1582837748</v>
      </c>
      <c r="H131" s="251"/>
      <c r="I131" s="123">
        <v>1582837748</v>
      </c>
      <c r="J131" s="251"/>
      <c r="K131" s="124">
        <v>1582837748</v>
      </c>
    </row>
    <row r="132" spans="1:11" s="6" customFormat="1" ht="16.5" customHeight="1">
      <c r="A132" s="103" t="s">
        <v>38</v>
      </c>
      <c r="B132" s="103"/>
      <c r="C132" s="85"/>
      <c r="D132" s="103"/>
      <c r="E132" s="128"/>
      <c r="F132" s="251"/>
      <c r="G132" s="114"/>
      <c r="H132" s="251"/>
      <c r="I132" s="128"/>
      <c r="J132" s="251"/>
      <c r="K132" s="114"/>
    </row>
    <row r="133" spans="1:11" s="6" customFormat="1" ht="16.5" customHeight="1">
      <c r="A133" s="103"/>
      <c r="B133" s="103" t="s">
        <v>39</v>
      </c>
      <c r="C133" s="85"/>
      <c r="D133" s="100"/>
      <c r="E133" s="123">
        <v>30813535</v>
      </c>
      <c r="F133" s="251"/>
      <c r="G133" s="124">
        <v>30813535</v>
      </c>
      <c r="H133" s="251"/>
      <c r="I133" s="123">
        <v>30813535</v>
      </c>
      <c r="J133" s="251"/>
      <c r="K133" s="124">
        <v>30813535</v>
      </c>
    </row>
    <row r="134" spans="1:11" s="6" customFormat="1" ht="16.5" customHeight="1">
      <c r="A134" s="103"/>
      <c r="B134" s="6" t="s">
        <v>40</v>
      </c>
      <c r="C134" s="3"/>
      <c r="D134" s="3"/>
      <c r="E134" s="123">
        <v>497955816</v>
      </c>
      <c r="F134" s="251"/>
      <c r="G134" s="124">
        <v>473445809</v>
      </c>
      <c r="H134" s="251"/>
      <c r="I134" s="123">
        <v>319133633</v>
      </c>
      <c r="J134" s="251"/>
      <c r="K134" s="124">
        <v>348734463</v>
      </c>
    </row>
    <row r="135" spans="1:11" s="6" customFormat="1" ht="16.5" customHeight="1">
      <c r="A135" s="103"/>
      <c r="B135" s="6" t="s">
        <v>175</v>
      </c>
      <c r="C135" s="3"/>
      <c r="D135" s="3"/>
      <c r="E135" s="126">
        <v>-17609675</v>
      </c>
      <c r="F135" s="251"/>
      <c r="G135" s="127">
        <v>-144128392</v>
      </c>
      <c r="H135" s="251"/>
      <c r="I135" s="126">
        <v>-17609675</v>
      </c>
      <c r="J135" s="251"/>
      <c r="K135" s="127">
        <v>-144128392</v>
      </c>
    </row>
    <row r="136" spans="1:11" s="6" customFormat="1" ht="16.5" customHeight="1">
      <c r="A136" s="103"/>
      <c r="C136" s="3"/>
      <c r="D136" s="3"/>
      <c r="E136" s="128"/>
      <c r="F136" s="251"/>
      <c r="G136" s="114"/>
      <c r="H136" s="251"/>
      <c r="I136" s="128"/>
      <c r="J136" s="251"/>
      <c r="K136" s="114"/>
    </row>
    <row r="137" spans="1:11" s="6" customFormat="1" ht="16.5" customHeight="1">
      <c r="A137" s="86" t="s">
        <v>41</v>
      </c>
      <c r="B137" s="103"/>
      <c r="C137" s="85"/>
      <c r="D137" s="100"/>
      <c r="E137" s="140"/>
      <c r="F137" s="251"/>
      <c r="G137" s="137"/>
      <c r="H137" s="251"/>
      <c r="I137" s="140"/>
      <c r="J137" s="251"/>
      <c r="K137" s="137"/>
    </row>
    <row r="138" spans="1:11" s="6" customFormat="1" ht="16.5" customHeight="1">
      <c r="A138" s="86"/>
      <c r="B138" s="84" t="s">
        <v>42</v>
      </c>
      <c r="C138" s="85"/>
      <c r="D138" s="100"/>
      <c r="E138" s="128">
        <f t="shared" ref="E138" si="4">SUM(E128:E135)</f>
        <v>2402130712</v>
      </c>
      <c r="F138" s="251"/>
      <c r="G138" s="114">
        <f>SUM(G128:G135)</f>
        <v>2251101988</v>
      </c>
      <c r="H138" s="251"/>
      <c r="I138" s="128">
        <f>SUM(I128:I135)</f>
        <v>2223308529</v>
      </c>
      <c r="J138" s="251"/>
      <c r="K138" s="114">
        <f>SUM(K128:K135)</f>
        <v>2126390642</v>
      </c>
    </row>
    <row r="139" spans="1:11" s="6" customFormat="1" ht="16.5" customHeight="1">
      <c r="A139" s="92" t="s">
        <v>43</v>
      </c>
      <c r="B139" s="103"/>
      <c r="C139" s="85"/>
      <c r="D139" s="100"/>
      <c r="E139" s="129">
        <v>32880431</v>
      </c>
      <c r="F139" s="251"/>
      <c r="G139" s="111">
        <v>23682855</v>
      </c>
      <c r="H139" s="251"/>
      <c r="I139" s="129">
        <v>0</v>
      </c>
      <c r="J139" s="251"/>
      <c r="K139" s="111">
        <v>0</v>
      </c>
    </row>
    <row r="140" spans="1:11" s="6" customFormat="1" ht="16.5" customHeight="1">
      <c r="A140" s="103"/>
      <c r="C140" s="3"/>
      <c r="D140" s="3"/>
      <c r="E140" s="128"/>
      <c r="F140" s="251"/>
      <c r="G140" s="114"/>
      <c r="H140" s="251"/>
      <c r="I140" s="128"/>
      <c r="J140" s="251"/>
      <c r="K140" s="114"/>
    </row>
    <row r="141" spans="1:11" s="6" customFormat="1" ht="16.5" customHeight="1">
      <c r="A141" s="86" t="s">
        <v>44</v>
      </c>
      <c r="B141" s="103"/>
      <c r="C141" s="85"/>
      <c r="D141" s="100"/>
      <c r="E141" s="129">
        <f t="shared" ref="E141" si="5">SUM(E138:E139)</f>
        <v>2435011143</v>
      </c>
      <c r="F141" s="251"/>
      <c r="G141" s="111">
        <f>SUM(G138:G139)</f>
        <v>2274784843</v>
      </c>
      <c r="H141" s="251"/>
      <c r="I141" s="129">
        <f t="shared" ref="I141" si="6">SUM(I138:I139)</f>
        <v>2223308529</v>
      </c>
      <c r="J141" s="251"/>
      <c r="K141" s="111">
        <f>SUM(K138:K139)</f>
        <v>2126390642</v>
      </c>
    </row>
    <row r="142" spans="1:11" s="6" customFormat="1" ht="16.5" customHeight="1">
      <c r="A142" s="86"/>
      <c r="B142" s="86"/>
      <c r="C142" s="85"/>
      <c r="D142" s="100"/>
      <c r="E142" s="128"/>
      <c r="F142" s="251"/>
      <c r="G142" s="114"/>
      <c r="H142" s="251"/>
      <c r="I142" s="128"/>
      <c r="J142" s="251"/>
      <c r="K142" s="114"/>
    </row>
    <row r="143" spans="1:11" s="6" customFormat="1" ht="16.5" customHeight="1" thickBot="1">
      <c r="A143" s="86" t="s">
        <v>45</v>
      </c>
      <c r="B143" s="86"/>
      <c r="C143" s="85"/>
      <c r="D143" s="85"/>
      <c r="E143" s="131">
        <f>SUM(E102+E141)</f>
        <v>8698144319</v>
      </c>
      <c r="F143" s="251"/>
      <c r="G143" s="132">
        <f>SUM(G102+G141)</f>
        <v>9368579771</v>
      </c>
      <c r="H143" s="251"/>
      <c r="I143" s="131">
        <f>SUM(I102+I141)</f>
        <v>8049680603</v>
      </c>
      <c r="J143" s="251"/>
      <c r="K143" s="132">
        <f>SUM(K102+K141)</f>
        <v>8851228312</v>
      </c>
    </row>
    <row r="144" spans="1:11" s="6" customFormat="1" ht="16.5" customHeight="1" thickTop="1">
      <c r="A144" s="86"/>
      <c r="B144" s="86"/>
      <c r="C144" s="86"/>
      <c r="D144" s="86"/>
      <c r="E144" s="141"/>
      <c r="F144" s="251"/>
      <c r="G144" s="141"/>
      <c r="H144" s="251"/>
      <c r="I144" s="141"/>
      <c r="J144" s="251"/>
      <c r="K144" s="141"/>
    </row>
    <row r="145" spans="1:11" s="6" customFormat="1" ht="16.5" customHeight="1">
      <c r="A145" s="86"/>
      <c r="B145" s="86"/>
      <c r="C145" s="85"/>
      <c r="D145" s="85"/>
      <c r="E145" s="114"/>
      <c r="F145" s="251"/>
      <c r="G145" s="114"/>
      <c r="H145" s="251"/>
      <c r="I145" s="114"/>
      <c r="J145" s="251"/>
      <c r="K145" s="114"/>
    </row>
    <row r="146" spans="1:11" s="6" customFormat="1" ht="16.5" customHeight="1">
      <c r="A146" s="86"/>
      <c r="B146" s="86"/>
      <c r="C146" s="85"/>
      <c r="D146" s="85"/>
      <c r="E146" s="130"/>
      <c r="F146" s="251"/>
      <c r="G146" s="114"/>
      <c r="H146" s="251"/>
      <c r="I146" s="114"/>
      <c r="J146" s="251"/>
      <c r="K146" s="114"/>
    </row>
    <row r="147" spans="1:11" s="6" customFormat="1" ht="16.5" customHeight="1">
      <c r="A147" s="86"/>
      <c r="B147" s="86"/>
      <c r="C147" s="85"/>
      <c r="D147" s="85"/>
      <c r="E147" s="130"/>
      <c r="F147" s="251"/>
      <c r="G147" s="114"/>
      <c r="H147" s="251"/>
      <c r="I147" s="114"/>
      <c r="J147" s="251"/>
      <c r="K147" s="114"/>
    </row>
    <row r="148" spans="1:11" s="6" customFormat="1" ht="16.5" customHeight="1">
      <c r="A148" s="86"/>
      <c r="B148" s="86"/>
      <c r="C148" s="85"/>
      <c r="D148" s="85"/>
      <c r="E148" s="130"/>
      <c r="F148" s="251"/>
      <c r="G148" s="114"/>
      <c r="H148" s="251"/>
      <c r="I148" s="114"/>
      <c r="J148" s="251"/>
      <c r="K148" s="114"/>
    </row>
    <row r="149" spans="1:11" s="6" customFormat="1" ht="16.5" customHeight="1">
      <c r="A149" s="86"/>
      <c r="B149" s="86"/>
      <c r="C149" s="85"/>
      <c r="D149" s="85"/>
      <c r="E149" s="130"/>
      <c r="F149" s="251"/>
      <c r="G149" s="114"/>
      <c r="H149" s="251"/>
      <c r="I149" s="114"/>
      <c r="J149" s="251"/>
      <c r="K149" s="114"/>
    </row>
    <row r="150" spans="1:11" s="6" customFormat="1" ht="16.5" customHeight="1">
      <c r="A150" s="86"/>
      <c r="B150" s="86"/>
      <c r="C150" s="85"/>
      <c r="D150" s="85"/>
      <c r="E150" s="130"/>
      <c r="F150" s="251"/>
      <c r="G150" s="114"/>
      <c r="H150" s="251"/>
      <c r="I150" s="114"/>
      <c r="J150" s="251"/>
      <c r="K150" s="114"/>
    </row>
    <row r="151" spans="1:11" s="6" customFormat="1" ht="16.5" customHeight="1">
      <c r="A151" s="86"/>
      <c r="B151" s="86"/>
      <c r="C151" s="85"/>
      <c r="D151" s="85"/>
      <c r="E151" s="130"/>
      <c r="F151" s="251"/>
      <c r="G151" s="114"/>
      <c r="H151" s="251"/>
      <c r="I151" s="114"/>
      <c r="J151" s="251"/>
      <c r="K151" s="114"/>
    </row>
    <row r="152" spans="1:11" s="6" customFormat="1" ht="16.5" customHeight="1">
      <c r="A152" s="86"/>
      <c r="B152" s="86"/>
      <c r="C152" s="85"/>
      <c r="D152" s="85"/>
      <c r="E152" s="130"/>
      <c r="F152" s="130"/>
      <c r="G152" s="114"/>
      <c r="H152" s="114"/>
      <c r="I152" s="114"/>
      <c r="J152" s="114"/>
      <c r="K152" s="114"/>
    </row>
    <row r="153" spans="1:11" s="6" customFormat="1" ht="16.5" customHeight="1">
      <c r="A153" s="86"/>
      <c r="B153" s="86"/>
      <c r="C153" s="85"/>
      <c r="D153" s="85"/>
      <c r="E153" s="130"/>
      <c r="F153" s="130"/>
      <c r="G153" s="114"/>
      <c r="H153" s="114"/>
      <c r="I153" s="114"/>
      <c r="J153" s="114"/>
      <c r="K153" s="114"/>
    </row>
    <row r="154" spans="1:11" s="6" customFormat="1" ht="16.5" customHeight="1">
      <c r="A154" s="86"/>
      <c r="B154" s="86"/>
      <c r="C154" s="85"/>
      <c r="D154" s="85"/>
      <c r="E154" s="130"/>
      <c r="F154" s="130"/>
      <c r="G154" s="114"/>
      <c r="H154" s="114"/>
      <c r="I154" s="114"/>
      <c r="J154" s="114"/>
      <c r="K154" s="114"/>
    </row>
    <row r="155" spans="1:11" s="6" customFormat="1" ht="16.5" customHeight="1">
      <c r="A155" s="86"/>
      <c r="B155" s="86"/>
      <c r="C155" s="85"/>
      <c r="D155" s="85"/>
      <c r="E155" s="130"/>
      <c r="F155" s="130"/>
      <c r="G155" s="114"/>
      <c r="H155" s="114"/>
      <c r="I155" s="114"/>
      <c r="J155" s="114"/>
      <c r="K155" s="114"/>
    </row>
    <row r="156" spans="1:11" s="6" customFormat="1" ht="16.5" customHeight="1">
      <c r="A156" s="86"/>
      <c r="B156" s="86"/>
      <c r="C156" s="85"/>
      <c r="D156" s="85"/>
      <c r="E156" s="130"/>
      <c r="F156" s="130"/>
      <c r="G156" s="114"/>
      <c r="H156" s="114"/>
      <c r="I156" s="114"/>
      <c r="J156" s="114"/>
      <c r="K156" s="114"/>
    </row>
    <row r="157" spans="1:11" s="6" customFormat="1" ht="9.75" customHeight="1">
      <c r="A157" s="86"/>
      <c r="B157" s="86"/>
      <c r="C157" s="85"/>
      <c r="D157" s="85"/>
      <c r="E157" s="130"/>
      <c r="F157" s="130"/>
      <c r="G157" s="114"/>
      <c r="H157" s="114"/>
      <c r="I157" s="114"/>
      <c r="J157" s="114"/>
      <c r="K157" s="114"/>
    </row>
    <row r="158" spans="1:11" s="6" customFormat="1" ht="21.95" customHeight="1">
      <c r="A158" s="257" t="str">
        <f>A106</f>
        <v>The accompanying notes form part of this interim financial information.</v>
      </c>
      <c r="B158" s="257"/>
      <c r="C158" s="257"/>
      <c r="D158" s="257"/>
      <c r="E158" s="257"/>
      <c r="F158" s="257"/>
      <c r="G158" s="257"/>
      <c r="H158" s="257"/>
      <c r="I158" s="257"/>
      <c r="J158" s="257"/>
      <c r="K158" s="257"/>
    </row>
  </sheetData>
  <mergeCells count="15">
    <mergeCell ref="A106:K106"/>
    <mergeCell ref="E113:G113"/>
    <mergeCell ref="I113:K113"/>
    <mergeCell ref="A158:K158"/>
    <mergeCell ref="A55:K55"/>
    <mergeCell ref="E62:G62"/>
    <mergeCell ref="I62:K62"/>
    <mergeCell ref="E112:G112"/>
    <mergeCell ref="I112:K112"/>
    <mergeCell ref="E6:G6"/>
    <mergeCell ref="I6:K6"/>
    <mergeCell ref="E7:G7"/>
    <mergeCell ref="I7:K7"/>
    <mergeCell ref="E61:G61"/>
    <mergeCell ref="I61:K61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5" max="16383" man="1"/>
    <brk id="106" max="16383" man="1"/>
  </rowBreaks>
  <ignoredErrors>
    <ignoredError sqref="E116:K116 E65:K6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DDB53-7A8F-4CFE-B62F-8E5A65D25478}">
  <dimension ref="A1:L103"/>
  <sheetViews>
    <sheetView topLeftCell="A85" zoomScaleNormal="100" zoomScaleSheetLayoutView="80" workbookViewId="0">
      <selection activeCell="A82" sqref="A82:XFD82"/>
    </sheetView>
  </sheetViews>
  <sheetFormatPr defaultColWidth="9.140625" defaultRowHeight="16.5" customHeight="1"/>
  <cols>
    <col min="1" max="2" width="1.42578125" style="12" customWidth="1"/>
    <col min="3" max="3" width="37.7109375" style="12" customWidth="1"/>
    <col min="4" max="4" width="6.140625" style="12" customWidth="1"/>
    <col min="5" max="5" width="0.7109375" style="12" customWidth="1"/>
    <col min="6" max="6" width="13.42578125" style="157" customWidth="1"/>
    <col min="7" max="7" width="0.7109375" style="157" customWidth="1"/>
    <col min="8" max="8" width="13.42578125" style="157" customWidth="1"/>
    <col min="9" max="9" width="0.7109375" style="157" customWidth="1"/>
    <col min="10" max="10" width="13.42578125" style="157" customWidth="1"/>
    <col min="11" max="11" width="0.7109375" style="157" customWidth="1"/>
    <col min="12" max="12" width="13.42578125" style="157" customWidth="1"/>
    <col min="13" max="16384" width="9.140625" style="12"/>
  </cols>
  <sheetData>
    <row r="1" spans="1:12" ht="16.5" customHeight="1">
      <c r="A1" s="28" t="str">
        <f>+'2-4'!A1</f>
        <v>Sky ICT Public Company Limited</v>
      </c>
      <c r="B1" s="28"/>
      <c r="C1" s="29"/>
      <c r="D1" s="30"/>
      <c r="E1" s="30"/>
      <c r="F1" s="142"/>
      <c r="G1" s="143"/>
      <c r="H1" s="143"/>
      <c r="I1" s="143"/>
      <c r="J1" s="142"/>
      <c r="K1" s="143"/>
      <c r="L1" s="142"/>
    </row>
    <row r="2" spans="1:12" ht="16.5" customHeight="1">
      <c r="A2" s="31" t="s">
        <v>46</v>
      </c>
      <c r="B2" s="31"/>
      <c r="C2" s="31"/>
      <c r="D2" s="30"/>
      <c r="E2" s="30"/>
      <c r="F2" s="143"/>
      <c r="G2" s="143"/>
      <c r="H2" s="143"/>
      <c r="I2" s="143"/>
      <c r="J2" s="143"/>
      <c r="K2" s="143"/>
      <c r="L2" s="143"/>
    </row>
    <row r="3" spans="1:12" ht="16.5" customHeight="1">
      <c r="A3" s="32" t="s">
        <v>223</v>
      </c>
      <c r="B3" s="32"/>
      <c r="C3" s="32"/>
      <c r="D3" s="33"/>
      <c r="E3" s="33"/>
      <c r="F3" s="144"/>
      <c r="G3" s="144"/>
      <c r="H3" s="144"/>
      <c r="I3" s="144"/>
      <c r="J3" s="144"/>
      <c r="K3" s="144"/>
      <c r="L3" s="144"/>
    </row>
    <row r="4" spans="1:12" ht="16.5" customHeight="1">
      <c r="A4" s="34">
        <v>9</v>
      </c>
      <c r="B4" s="34"/>
      <c r="C4" s="34"/>
      <c r="D4" s="35"/>
      <c r="E4" s="35"/>
      <c r="F4" s="145"/>
      <c r="G4" s="145"/>
      <c r="H4" s="145"/>
      <c r="I4" s="145"/>
      <c r="J4" s="145"/>
      <c r="K4" s="145"/>
      <c r="L4" s="145"/>
    </row>
    <row r="5" spans="1:12" ht="16.5" customHeight="1">
      <c r="A5" s="34"/>
      <c r="B5" s="34"/>
      <c r="C5" s="34"/>
      <c r="D5" s="35"/>
      <c r="E5" s="35"/>
      <c r="F5" s="146"/>
      <c r="G5" s="146"/>
      <c r="H5" s="146"/>
      <c r="I5" s="146"/>
      <c r="J5" s="146"/>
      <c r="K5" s="146"/>
      <c r="L5" s="146"/>
    </row>
    <row r="6" spans="1:12" ht="16.5" customHeight="1">
      <c r="A6" s="34"/>
      <c r="B6" s="34"/>
      <c r="C6" s="34"/>
      <c r="D6" s="35"/>
      <c r="E6" s="35"/>
      <c r="F6" s="259" t="s">
        <v>47</v>
      </c>
      <c r="G6" s="259"/>
      <c r="H6" s="259"/>
      <c r="I6" s="147"/>
      <c r="J6" s="259" t="s">
        <v>48</v>
      </c>
      <c r="K6" s="259"/>
      <c r="L6" s="259"/>
    </row>
    <row r="7" spans="1:12" ht="16.5" customHeight="1">
      <c r="A7" s="34"/>
      <c r="B7" s="34"/>
      <c r="C7" s="34"/>
      <c r="D7" s="35"/>
      <c r="E7" s="35"/>
      <c r="F7" s="258" t="s">
        <v>49</v>
      </c>
      <c r="G7" s="258"/>
      <c r="H7" s="258"/>
      <c r="I7" s="148"/>
      <c r="J7" s="258" t="s">
        <v>49</v>
      </c>
      <c r="K7" s="258"/>
      <c r="L7" s="258"/>
    </row>
    <row r="8" spans="1:12" ht="16.5" customHeight="1">
      <c r="A8" s="34"/>
      <c r="B8" s="34"/>
      <c r="C8" s="34"/>
      <c r="D8" s="35"/>
      <c r="E8" s="35"/>
      <c r="F8" s="116" t="s">
        <v>3</v>
      </c>
      <c r="G8" s="248"/>
      <c r="H8" s="116" t="s">
        <v>3</v>
      </c>
      <c r="I8" s="112"/>
      <c r="J8" s="116" t="s">
        <v>3</v>
      </c>
      <c r="K8" s="248"/>
      <c r="L8" s="116" t="s">
        <v>3</v>
      </c>
    </row>
    <row r="9" spans="1:12" ht="16.5" customHeight="1">
      <c r="A9" s="34"/>
      <c r="B9" s="34"/>
      <c r="C9" s="34"/>
      <c r="D9" s="35"/>
      <c r="E9" s="35"/>
      <c r="F9" s="116" t="s">
        <v>222</v>
      </c>
      <c r="G9" s="248"/>
      <c r="H9" s="116" t="s">
        <v>222</v>
      </c>
      <c r="I9" s="112"/>
      <c r="J9" s="116" t="s">
        <v>222</v>
      </c>
      <c r="K9" s="248"/>
      <c r="L9" s="116" t="s">
        <v>222</v>
      </c>
    </row>
    <row r="10" spans="1:12" ht="16.5" customHeight="1">
      <c r="A10" s="34"/>
      <c r="B10" s="34"/>
      <c r="C10" s="34"/>
      <c r="D10" s="35"/>
      <c r="E10" s="35"/>
      <c r="F10" s="117" t="s">
        <v>192</v>
      </c>
      <c r="G10" s="118"/>
      <c r="H10" s="117" t="s">
        <v>193</v>
      </c>
      <c r="I10" s="118"/>
      <c r="J10" s="117" t="s">
        <v>192</v>
      </c>
      <c r="K10" s="118"/>
      <c r="L10" s="117" t="s">
        <v>193</v>
      </c>
    </row>
    <row r="11" spans="1:12" ht="16.5" customHeight="1">
      <c r="D11" s="35"/>
      <c r="E11" s="38"/>
      <c r="F11" s="120" t="s">
        <v>1</v>
      </c>
      <c r="G11" s="118"/>
      <c r="H11" s="120" t="s">
        <v>1</v>
      </c>
      <c r="I11" s="118"/>
      <c r="J11" s="120" t="s">
        <v>1</v>
      </c>
      <c r="K11" s="118"/>
      <c r="L11" s="120" t="s">
        <v>1</v>
      </c>
    </row>
    <row r="12" spans="1:12" ht="16.5" customHeight="1">
      <c r="D12" s="35"/>
      <c r="E12" s="38"/>
      <c r="F12" s="149"/>
      <c r="G12" s="118"/>
      <c r="H12" s="150"/>
      <c r="I12" s="118"/>
      <c r="J12" s="149"/>
      <c r="K12" s="118"/>
      <c r="L12" s="150"/>
    </row>
    <row r="13" spans="1:12" ht="16.5" customHeight="1">
      <c r="A13" s="40" t="s">
        <v>50</v>
      </c>
      <c r="B13" s="40"/>
      <c r="C13" s="41"/>
      <c r="D13" s="9"/>
      <c r="E13" s="42"/>
      <c r="F13" s="123"/>
      <c r="G13" s="118"/>
      <c r="H13" s="151"/>
      <c r="I13" s="118"/>
      <c r="J13" s="123"/>
      <c r="K13" s="118"/>
      <c r="L13" s="151"/>
    </row>
    <row r="14" spans="1:12" ht="16.5" customHeight="1">
      <c r="A14" s="41"/>
      <c r="B14" s="41"/>
      <c r="C14" s="41"/>
      <c r="D14" s="9"/>
      <c r="E14" s="42"/>
      <c r="F14" s="123"/>
      <c r="G14" s="118"/>
      <c r="H14" s="124"/>
      <c r="I14" s="118"/>
      <c r="J14" s="123"/>
      <c r="K14" s="118"/>
      <c r="L14" s="124"/>
    </row>
    <row r="15" spans="1:12" ht="16.5" customHeight="1">
      <c r="A15" s="82" t="s">
        <v>145</v>
      </c>
      <c r="B15" s="41"/>
      <c r="C15" s="41"/>
      <c r="D15" s="9"/>
      <c r="E15" s="42"/>
      <c r="F15" s="123">
        <v>518899924</v>
      </c>
      <c r="G15" s="118"/>
      <c r="H15" s="124">
        <v>496226066</v>
      </c>
      <c r="I15" s="118"/>
      <c r="J15" s="123">
        <v>470672573</v>
      </c>
      <c r="K15" s="118"/>
      <c r="L15" s="124">
        <v>415001853</v>
      </c>
    </row>
    <row r="16" spans="1:12" ht="16.5" customHeight="1">
      <c r="A16" s="82" t="s">
        <v>110</v>
      </c>
      <c r="B16" s="41"/>
      <c r="C16" s="8"/>
      <c r="D16" s="9"/>
      <c r="E16" s="42"/>
      <c r="F16" s="123">
        <v>13906606</v>
      </c>
      <c r="G16" s="118"/>
      <c r="H16" s="124">
        <v>200515998</v>
      </c>
      <c r="I16" s="118"/>
      <c r="J16" s="123">
        <v>332066</v>
      </c>
      <c r="K16" s="118"/>
      <c r="L16" s="124">
        <v>199427317</v>
      </c>
    </row>
    <row r="17" spans="1:12" ht="16.5" customHeight="1">
      <c r="A17" s="82" t="s">
        <v>111</v>
      </c>
      <c r="B17" s="41"/>
      <c r="C17" s="8"/>
      <c r="D17" s="9"/>
      <c r="E17" s="42"/>
      <c r="F17" s="126">
        <v>277314952</v>
      </c>
      <c r="G17" s="118"/>
      <c r="H17" s="127">
        <v>63383862</v>
      </c>
      <c r="I17" s="118"/>
      <c r="J17" s="126">
        <v>287562701</v>
      </c>
      <c r="K17" s="118"/>
      <c r="L17" s="127">
        <v>58196823</v>
      </c>
    </row>
    <row r="18" spans="1:12" ht="16.5" customHeight="1">
      <c r="A18" s="41"/>
      <c r="B18" s="41"/>
      <c r="C18" s="41"/>
      <c r="D18" s="9"/>
      <c r="E18" s="42"/>
      <c r="F18" s="123"/>
      <c r="G18" s="118"/>
      <c r="H18" s="124"/>
      <c r="I18" s="118"/>
      <c r="J18" s="123"/>
      <c r="K18" s="118"/>
      <c r="L18" s="124"/>
    </row>
    <row r="19" spans="1:12" ht="16.5" customHeight="1">
      <c r="A19" s="40" t="s">
        <v>51</v>
      </c>
      <c r="B19" s="40"/>
      <c r="C19" s="8"/>
      <c r="D19" s="9"/>
      <c r="E19" s="42"/>
      <c r="F19" s="126">
        <f t="shared" ref="F19" si="0">SUM(F15:F17)</f>
        <v>810121482</v>
      </c>
      <c r="G19" s="118"/>
      <c r="H19" s="127">
        <f>SUM(H15:H17)</f>
        <v>760125926</v>
      </c>
      <c r="I19" s="118"/>
      <c r="J19" s="126">
        <f t="shared" ref="J19" si="1">SUM(J15:J17)</f>
        <v>758567340</v>
      </c>
      <c r="K19" s="118"/>
      <c r="L19" s="127">
        <f>SUM(L15:L17)</f>
        <v>672625993</v>
      </c>
    </row>
    <row r="20" spans="1:12" ht="16.5" customHeight="1">
      <c r="A20" s="41"/>
      <c r="B20" s="41"/>
      <c r="C20" s="40"/>
      <c r="D20" s="9"/>
      <c r="E20" s="42"/>
      <c r="F20" s="123"/>
      <c r="G20" s="118"/>
      <c r="H20" s="124"/>
      <c r="I20" s="118"/>
      <c r="J20" s="123"/>
      <c r="K20" s="118"/>
      <c r="L20" s="124"/>
    </row>
    <row r="21" spans="1:12" ht="16.5" customHeight="1">
      <c r="A21" s="40" t="s">
        <v>52</v>
      </c>
      <c r="B21" s="40"/>
      <c r="C21" s="40"/>
      <c r="D21" s="9"/>
      <c r="E21" s="42"/>
      <c r="F21" s="123"/>
      <c r="G21" s="118"/>
      <c r="H21" s="124"/>
      <c r="I21" s="118"/>
      <c r="J21" s="123"/>
      <c r="K21" s="118"/>
      <c r="L21" s="124"/>
    </row>
    <row r="22" spans="1:12" ht="16.5" customHeight="1">
      <c r="A22" s="41"/>
      <c r="B22" s="41"/>
      <c r="C22" s="41"/>
      <c r="D22" s="9"/>
      <c r="E22" s="42"/>
      <c r="F22" s="123"/>
      <c r="G22" s="118"/>
      <c r="H22" s="124"/>
      <c r="I22" s="118"/>
      <c r="J22" s="123"/>
      <c r="K22" s="118"/>
      <c r="L22" s="124"/>
    </row>
    <row r="23" spans="1:12" ht="16.5" customHeight="1">
      <c r="A23" s="41" t="s">
        <v>53</v>
      </c>
      <c r="B23" s="41"/>
      <c r="C23" s="41"/>
      <c r="D23" s="9"/>
      <c r="E23" s="42"/>
      <c r="F23" s="123">
        <v>-330490522</v>
      </c>
      <c r="G23" s="118"/>
      <c r="H23" s="124">
        <v>-421247764</v>
      </c>
      <c r="I23" s="118"/>
      <c r="J23" s="123">
        <v>-305449280</v>
      </c>
      <c r="K23" s="118"/>
      <c r="L23" s="124">
        <v>-355097174</v>
      </c>
    </row>
    <row r="24" spans="1:12" ht="16.5" customHeight="1">
      <c r="A24" s="41" t="s">
        <v>112</v>
      </c>
      <c r="B24" s="41"/>
      <c r="C24" s="41"/>
      <c r="D24" s="9"/>
      <c r="E24" s="42"/>
      <c r="F24" s="123">
        <v>-6065934</v>
      </c>
      <c r="G24" s="118"/>
      <c r="H24" s="124">
        <v>-150846703</v>
      </c>
      <c r="I24" s="118"/>
      <c r="J24" s="123">
        <v>-279170</v>
      </c>
      <c r="K24" s="118"/>
      <c r="L24" s="124">
        <v>-150579316</v>
      </c>
    </row>
    <row r="25" spans="1:12" ht="16.5" customHeight="1">
      <c r="A25" s="41" t="s">
        <v>113</v>
      </c>
      <c r="B25" s="41"/>
      <c r="C25" s="41"/>
      <c r="D25" s="9"/>
      <c r="E25" s="42"/>
      <c r="F25" s="126">
        <v>-308505274</v>
      </c>
      <c r="G25" s="118"/>
      <c r="H25" s="127">
        <v>-50313027</v>
      </c>
      <c r="I25" s="118"/>
      <c r="J25" s="126">
        <v>-302138549</v>
      </c>
      <c r="K25" s="118"/>
      <c r="L25" s="127">
        <v>-48715873</v>
      </c>
    </row>
    <row r="26" spans="1:12" ht="16.5" customHeight="1">
      <c r="A26" s="8"/>
      <c r="B26" s="8"/>
      <c r="C26" s="41"/>
      <c r="D26" s="9"/>
      <c r="E26" s="42"/>
      <c r="F26" s="123"/>
      <c r="G26" s="118"/>
      <c r="H26" s="124"/>
      <c r="I26" s="118"/>
      <c r="J26" s="123"/>
      <c r="K26" s="118"/>
      <c r="L26" s="124"/>
    </row>
    <row r="27" spans="1:12" s="28" customFormat="1" ht="16.5" customHeight="1">
      <c r="A27" s="40" t="s">
        <v>54</v>
      </c>
      <c r="B27" s="40"/>
      <c r="C27" s="26"/>
      <c r="D27" s="43"/>
      <c r="E27" s="7"/>
      <c r="F27" s="126">
        <f t="shared" ref="F27" si="2">SUM(F23:F25)</f>
        <v>-645061730</v>
      </c>
      <c r="G27" s="118"/>
      <c r="H27" s="127">
        <f>SUM(H23:H25)</f>
        <v>-622407494</v>
      </c>
      <c r="I27" s="118"/>
      <c r="J27" s="126">
        <f t="shared" ref="J27" si="3">SUM(J23:J25)</f>
        <v>-607866999</v>
      </c>
      <c r="K27" s="118"/>
      <c r="L27" s="127">
        <f>SUM(L23:L25)</f>
        <v>-554392363</v>
      </c>
    </row>
    <row r="28" spans="1:12" s="28" customFormat="1" ht="16.5" customHeight="1">
      <c r="A28" s="40"/>
      <c r="B28" s="40"/>
      <c r="C28" s="40"/>
      <c r="D28" s="43"/>
      <c r="E28" s="7"/>
      <c r="F28" s="123"/>
      <c r="G28" s="118"/>
      <c r="H28" s="124"/>
      <c r="I28" s="118"/>
      <c r="J28" s="123"/>
      <c r="K28" s="118"/>
      <c r="L28" s="124"/>
    </row>
    <row r="29" spans="1:12" s="28" customFormat="1" ht="16.5" customHeight="1">
      <c r="A29" s="40" t="s">
        <v>55</v>
      </c>
      <c r="B29" s="40"/>
      <c r="C29" s="40"/>
      <c r="D29" s="9"/>
      <c r="E29" s="7"/>
      <c r="F29" s="123">
        <f>SUM(F27,F19)</f>
        <v>165059752</v>
      </c>
      <c r="G29" s="118"/>
      <c r="H29" s="124">
        <f>SUM(H27,H19)</f>
        <v>137718432</v>
      </c>
      <c r="I29" s="118"/>
      <c r="J29" s="123">
        <f>SUM(J27,J19)</f>
        <v>150700341</v>
      </c>
      <c r="K29" s="118"/>
      <c r="L29" s="124">
        <f>SUM(L27,L19)</f>
        <v>118233630</v>
      </c>
    </row>
    <row r="30" spans="1:12" ht="16.5" customHeight="1">
      <c r="A30" s="41" t="s">
        <v>56</v>
      </c>
      <c r="B30" s="41"/>
      <c r="C30" s="41"/>
      <c r="D30" s="9"/>
      <c r="E30" s="42"/>
      <c r="F30" s="123">
        <v>1967639</v>
      </c>
      <c r="G30" s="118"/>
      <c r="H30" s="124">
        <v>784462</v>
      </c>
      <c r="I30" s="118"/>
      <c r="J30" s="123">
        <v>3052166</v>
      </c>
      <c r="K30" s="118"/>
      <c r="L30" s="124">
        <v>56854876</v>
      </c>
    </row>
    <row r="31" spans="1:12" ht="16.5" customHeight="1">
      <c r="A31" s="41" t="s">
        <v>251</v>
      </c>
      <c r="B31" s="41"/>
      <c r="C31" s="41"/>
      <c r="D31" s="9"/>
      <c r="E31" s="42"/>
      <c r="F31" s="123">
        <v>-12527422</v>
      </c>
      <c r="G31" s="118"/>
      <c r="H31" s="124">
        <v>-1351373</v>
      </c>
      <c r="I31" s="118"/>
      <c r="J31" s="123">
        <v>-12491092</v>
      </c>
      <c r="K31" s="118"/>
      <c r="L31" s="124">
        <v>-1351373</v>
      </c>
    </row>
    <row r="32" spans="1:12" ht="16.5" customHeight="1">
      <c r="A32" s="41" t="s">
        <v>57</v>
      </c>
      <c r="B32" s="41"/>
      <c r="C32" s="41"/>
      <c r="D32" s="9"/>
      <c r="E32" s="42"/>
      <c r="F32" s="153">
        <v>-23967262</v>
      </c>
      <c r="G32" s="118"/>
      <c r="H32" s="124">
        <v>-37475816</v>
      </c>
      <c r="I32" s="118"/>
      <c r="J32" s="123">
        <v>-11840530</v>
      </c>
      <c r="K32" s="118"/>
      <c r="L32" s="124">
        <v>-34993539</v>
      </c>
    </row>
    <row r="33" spans="1:12" ht="16.5" customHeight="1">
      <c r="A33" s="8" t="s">
        <v>58</v>
      </c>
      <c r="B33" s="8"/>
      <c r="C33" s="41"/>
      <c r="D33" s="9"/>
      <c r="E33" s="42"/>
      <c r="F33" s="153">
        <v>-80991502</v>
      </c>
      <c r="G33" s="118"/>
      <c r="H33" s="124">
        <v>-66152215</v>
      </c>
      <c r="I33" s="118"/>
      <c r="J33" s="123">
        <v>-71676307</v>
      </c>
      <c r="K33" s="118"/>
      <c r="L33" s="124">
        <v>-60778095</v>
      </c>
    </row>
    <row r="34" spans="1:12" ht="16.5" customHeight="1">
      <c r="A34" s="8" t="s">
        <v>59</v>
      </c>
      <c r="B34" s="8"/>
      <c r="C34" s="41"/>
      <c r="D34" s="9"/>
      <c r="E34" s="42"/>
      <c r="F34" s="123">
        <v>-45541122</v>
      </c>
      <c r="G34" s="118"/>
      <c r="H34" s="124">
        <v>-16881907</v>
      </c>
      <c r="I34" s="118"/>
      <c r="J34" s="123">
        <v>-42301930</v>
      </c>
      <c r="K34" s="118"/>
      <c r="L34" s="124">
        <v>-12495119</v>
      </c>
    </row>
    <row r="35" spans="1:12" ht="16.5" customHeight="1">
      <c r="A35" s="8" t="s">
        <v>158</v>
      </c>
      <c r="B35" s="8"/>
      <c r="C35" s="8"/>
      <c r="D35" s="9"/>
      <c r="E35" s="9"/>
      <c r="F35" s="126">
        <v>16366136</v>
      </c>
      <c r="G35" s="118"/>
      <c r="H35" s="127">
        <v>15727167</v>
      </c>
      <c r="I35" s="118"/>
      <c r="J35" s="126">
        <v>0</v>
      </c>
      <c r="K35" s="118"/>
      <c r="L35" s="127">
        <v>0</v>
      </c>
    </row>
    <row r="36" spans="1:12" ht="16.5" customHeight="1">
      <c r="A36" s="41"/>
      <c r="B36" s="41"/>
      <c r="C36" s="41"/>
      <c r="D36" s="9"/>
      <c r="E36" s="42"/>
      <c r="F36" s="123"/>
      <c r="G36" s="118"/>
      <c r="H36" s="124"/>
      <c r="I36" s="118"/>
      <c r="J36" s="123"/>
      <c r="K36" s="118"/>
      <c r="L36" s="124"/>
    </row>
    <row r="37" spans="1:12" ht="16.5" customHeight="1">
      <c r="A37" s="40" t="s">
        <v>235</v>
      </c>
      <c r="B37" s="26"/>
      <c r="C37" s="8"/>
      <c r="E37" s="9"/>
      <c r="F37" s="123">
        <f t="shared" ref="F37" si="4">SUM(F29:F36)</f>
        <v>20366219</v>
      </c>
      <c r="G37" s="118"/>
      <c r="H37" s="124">
        <f>SUM(H29:H36)</f>
        <v>32368750</v>
      </c>
      <c r="I37" s="118"/>
      <c r="J37" s="123">
        <f t="shared" ref="J37" si="5">SUM(J29:J36)</f>
        <v>15442648</v>
      </c>
      <c r="K37" s="118"/>
      <c r="L37" s="124">
        <f>SUM(L29:L36)</f>
        <v>65470380</v>
      </c>
    </row>
    <row r="38" spans="1:12" ht="16.5" customHeight="1">
      <c r="A38" s="41" t="s">
        <v>187</v>
      </c>
      <c r="B38" s="41"/>
      <c r="C38" s="41"/>
      <c r="D38" s="9"/>
      <c r="E38" s="9"/>
      <c r="F38" s="126">
        <v>-874823</v>
      </c>
      <c r="G38" s="118"/>
      <c r="H38" s="127">
        <v>-6380726</v>
      </c>
      <c r="I38" s="118"/>
      <c r="J38" s="126">
        <v>-2660802</v>
      </c>
      <c r="K38" s="118"/>
      <c r="L38" s="127">
        <v>-5261506</v>
      </c>
    </row>
    <row r="39" spans="1:12" ht="16.5" customHeight="1">
      <c r="A39" s="41"/>
      <c r="B39" s="41"/>
      <c r="C39" s="41"/>
      <c r="D39" s="9"/>
      <c r="E39" s="42"/>
      <c r="F39" s="123"/>
      <c r="G39" s="118"/>
      <c r="H39" s="124"/>
      <c r="I39" s="118"/>
      <c r="J39" s="123"/>
      <c r="K39" s="118"/>
      <c r="L39" s="124"/>
    </row>
    <row r="40" spans="1:12" ht="16.5" customHeight="1" thickBot="1">
      <c r="A40" s="40" t="s">
        <v>236</v>
      </c>
      <c r="B40" s="40"/>
      <c r="C40" s="44"/>
      <c r="D40" s="42"/>
      <c r="E40" s="45"/>
      <c r="F40" s="154">
        <f t="shared" ref="F40" si="6">SUM(F37:F38)</f>
        <v>19491396</v>
      </c>
      <c r="G40" s="118"/>
      <c r="H40" s="155">
        <f>SUM(H37:H38)</f>
        <v>25988024</v>
      </c>
      <c r="I40" s="118"/>
      <c r="J40" s="154">
        <f t="shared" ref="J40" si="7">SUM(J37:J38)</f>
        <v>12781846</v>
      </c>
      <c r="K40" s="118"/>
      <c r="L40" s="155">
        <f>SUM(L37:L38)</f>
        <v>60208874</v>
      </c>
    </row>
    <row r="41" spans="1:12" ht="16.5" customHeight="1" thickTop="1">
      <c r="A41" s="40"/>
      <c r="B41" s="40"/>
      <c r="C41" s="44"/>
      <c r="D41" s="42"/>
      <c r="E41" s="45"/>
      <c r="F41" s="124"/>
      <c r="G41" s="118"/>
      <c r="H41" s="124"/>
      <c r="I41" s="118"/>
      <c r="J41" s="124"/>
      <c r="K41" s="118"/>
      <c r="L41" s="124"/>
    </row>
    <row r="42" spans="1:12" ht="16.5" customHeight="1">
      <c r="A42" s="40"/>
      <c r="B42" s="40"/>
      <c r="C42" s="44"/>
      <c r="D42" s="42"/>
      <c r="E42" s="45"/>
      <c r="F42" s="124"/>
      <c r="G42" s="118"/>
      <c r="H42" s="124"/>
      <c r="I42" s="118"/>
      <c r="J42" s="124"/>
      <c r="K42" s="118"/>
      <c r="L42" s="124"/>
    </row>
    <row r="43" spans="1:12" ht="16.5" customHeight="1">
      <c r="A43" s="40"/>
      <c r="B43" s="40"/>
      <c r="C43" s="44"/>
      <c r="D43" s="42"/>
      <c r="E43" s="45"/>
      <c r="F43" s="124"/>
      <c r="G43" s="118"/>
      <c r="H43" s="124"/>
      <c r="I43" s="118"/>
      <c r="J43" s="124"/>
      <c r="K43" s="118"/>
      <c r="L43" s="124"/>
    </row>
    <row r="44" spans="1:12" ht="23.25" customHeight="1">
      <c r="A44" s="40"/>
      <c r="B44" s="40"/>
      <c r="C44" s="44"/>
      <c r="D44" s="42"/>
      <c r="E44" s="45"/>
      <c r="F44" s="124"/>
      <c r="G44" s="124"/>
      <c r="H44" s="124"/>
      <c r="I44" s="124"/>
      <c r="J44" s="124"/>
      <c r="K44" s="151"/>
      <c r="L44" s="124"/>
    </row>
    <row r="45" spans="1:12" ht="16.5" customHeight="1">
      <c r="A45" s="40"/>
      <c r="B45" s="40"/>
      <c r="C45" s="44"/>
      <c r="D45" s="42"/>
      <c r="E45" s="45"/>
      <c r="F45" s="124"/>
      <c r="G45" s="124"/>
      <c r="H45" s="124"/>
      <c r="I45" s="124"/>
      <c r="J45" s="124"/>
      <c r="K45" s="151"/>
      <c r="L45" s="124"/>
    </row>
    <row r="46" spans="1:12" ht="16.5" customHeight="1">
      <c r="A46" s="40"/>
      <c r="B46" s="40"/>
      <c r="C46" s="44"/>
      <c r="D46" s="42"/>
      <c r="E46" s="45"/>
      <c r="F46" s="124"/>
      <c r="G46" s="124"/>
      <c r="H46" s="124"/>
      <c r="I46" s="124"/>
      <c r="J46" s="124"/>
      <c r="K46" s="151"/>
      <c r="L46" s="124"/>
    </row>
    <row r="47" spans="1:12" ht="23.25" customHeight="1">
      <c r="A47" s="40"/>
      <c r="B47" s="40"/>
      <c r="C47" s="44"/>
      <c r="D47" s="42"/>
      <c r="E47" s="45"/>
      <c r="F47" s="124"/>
      <c r="G47" s="124"/>
      <c r="H47" s="124"/>
      <c r="I47" s="124"/>
      <c r="J47" s="124"/>
      <c r="K47" s="151"/>
      <c r="L47" s="124"/>
    </row>
    <row r="48" spans="1:12" ht="16.5" customHeight="1">
      <c r="A48" s="40"/>
      <c r="B48" s="40"/>
      <c r="C48" s="44"/>
      <c r="D48" s="42"/>
      <c r="E48" s="45"/>
      <c r="F48" s="124"/>
      <c r="G48" s="124"/>
      <c r="H48" s="124"/>
      <c r="I48" s="124"/>
      <c r="J48" s="124"/>
      <c r="K48" s="151"/>
      <c r="L48" s="124"/>
    </row>
    <row r="49" spans="1:12" ht="16.5" customHeight="1">
      <c r="A49" s="40"/>
      <c r="B49" s="40"/>
      <c r="C49" s="44"/>
      <c r="D49" s="42"/>
      <c r="E49" s="45"/>
      <c r="F49" s="124"/>
      <c r="G49" s="124"/>
      <c r="H49" s="124"/>
      <c r="I49" s="124"/>
      <c r="J49" s="124"/>
      <c r="K49" s="151"/>
      <c r="L49" s="124"/>
    </row>
    <row r="50" spans="1:12" ht="12.75" customHeight="1">
      <c r="A50" s="40"/>
      <c r="B50" s="40"/>
      <c r="C50" s="44"/>
      <c r="D50" s="42"/>
      <c r="E50" s="45"/>
      <c r="F50" s="124"/>
      <c r="G50" s="124"/>
      <c r="H50" s="124"/>
      <c r="I50" s="124"/>
      <c r="J50" s="124"/>
      <c r="K50" s="151"/>
      <c r="L50" s="124"/>
    </row>
    <row r="51" spans="1:12" ht="21.95" customHeight="1">
      <c r="A51" s="260" t="str">
        <f>'2-4'!A106:K106</f>
        <v>The accompanying notes form part of this interim financial information.</v>
      </c>
      <c r="B51" s="260"/>
      <c r="C51" s="260"/>
      <c r="D51" s="260"/>
      <c r="E51" s="260"/>
      <c r="F51" s="260"/>
      <c r="G51" s="260"/>
      <c r="H51" s="260"/>
      <c r="I51" s="260"/>
      <c r="J51" s="260"/>
      <c r="K51" s="260"/>
      <c r="L51" s="260"/>
    </row>
    <row r="52" spans="1:12" ht="16.5" customHeight="1">
      <c r="A52" s="28" t="str">
        <f>+'2-4'!A1</f>
        <v>Sky ICT Public Company Limited</v>
      </c>
      <c r="B52" s="28"/>
      <c r="C52" s="29"/>
      <c r="D52" s="30"/>
      <c r="E52" s="30"/>
      <c r="F52" s="142"/>
      <c r="G52" s="143"/>
      <c r="H52" s="143"/>
      <c r="I52" s="143"/>
      <c r="J52" s="142"/>
      <c r="K52" s="143"/>
      <c r="L52" s="142"/>
    </row>
    <row r="53" spans="1:12" ht="16.5" customHeight="1">
      <c r="A53" s="31" t="s">
        <v>100</v>
      </c>
      <c r="B53" s="31"/>
      <c r="C53" s="31"/>
      <c r="D53" s="30"/>
      <c r="E53" s="30"/>
      <c r="F53" s="143"/>
      <c r="G53" s="143"/>
      <c r="H53" s="143"/>
      <c r="I53" s="143"/>
      <c r="J53" s="143"/>
      <c r="K53" s="143"/>
      <c r="L53" s="143"/>
    </row>
    <row r="54" spans="1:12" ht="16.5" customHeight="1">
      <c r="A54" s="32" t="str">
        <f>+A3</f>
        <v>For the three-month period ended 30 June 2021</v>
      </c>
      <c r="B54" s="32"/>
      <c r="C54" s="32"/>
      <c r="D54" s="33"/>
      <c r="E54" s="33"/>
      <c r="F54" s="144"/>
      <c r="G54" s="144"/>
      <c r="H54" s="144"/>
      <c r="I54" s="144"/>
      <c r="J54" s="144"/>
      <c r="K54" s="144"/>
      <c r="L54" s="144"/>
    </row>
    <row r="55" spans="1:12" ht="16.5" customHeight="1">
      <c r="A55" s="34"/>
      <c r="B55" s="34"/>
      <c r="C55" s="34"/>
      <c r="D55" s="35"/>
      <c r="E55" s="35"/>
      <c r="F55" s="146"/>
      <c r="G55" s="146"/>
      <c r="H55" s="146"/>
      <c r="I55" s="146"/>
      <c r="J55" s="146"/>
      <c r="K55" s="146"/>
      <c r="L55" s="146"/>
    </row>
    <row r="56" spans="1:12" ht="16.5" customHeight="1">
      <c r="A56" s="34"/>
      <c r="B56" s="34"/>
      <c r="C56" s="34"/>
      <c r="D56" s="35"/>
      <c r="E56" s="35"/>
      <c r="F56" s="146"/>
      <c r="G56" s="146"/>
      <c r="H56" s="146"/>
      <c r="I56" s="146"/>
      <c r="J56" s="146"/>
      <c r="K56" s="146"/>
      <c r="L56" s="146"/>
    </row>
    <row r="57" spans="1:12" ht="16.5" customHeight="1">
      <c r="A57" s="34"/>
      <c r="B57" s="34"/>
      <c r="C57" s="34"/>
      <c r="D57" s="35"/>
      <c r="E57" s="35"/>
      <c r="F57" s="259" t="s">
        <v>47</v>
      </c>
      <c r="G57" s="259"/>
      <c r="H57" s="259"/>
      <c r="I57" s="147"/>
      <c r="J57" s="259" t="s">
        <v>48</v>
      </c>
      <c r="K57" s="259"/>
      <c r="L57" s="259"/>
    </row>
    <row r="58" spans="1:12" ht="16.5" customHeight="1">
      <c r="A58" s="34"/>
      <c r="B58" s="34"/>
      <c r="C58" s="34"/>
      <c r="D58" s="35"/>
      <c r="E58" s="35"/>
      <c r="F58" s="258" t="s">
        <v>49</v>
      </c>
      <c r="G58" s="258"/>
      <c r="H58" s="258"/>
      <c r="I58" s="148"/>
      <c r="J58" s="258" t="s">
        <v>49</v>
      </c>
      <c r="K58" s="258"/>
      <c r="L58" s="258"/>
    </row>
    <row r="59" spans="1:12" ht="16.5" customHeight="1">
      <c r="A59" s="34"/>
      <c r="B59" s="34"/>
      <c r="C59" s="34"/>
      <c r="D59" s="35"/>
      <c r="E59" s="35"/>
      <c r="F59" s="116" t="s">
        <v>3</v>
      </c>
      <c r="G59" s="248"/>
      <c r="H59" s="116" t="s">
        <v>3</v>
      </c>
      <c r="I59" s="112"/>
      <c r="J59" s="116" t="s">
        <v>3</v>
      </c>
      <c r="K59" s="248"/>
      <c r="L59" s="116" t="s">
        <v>3</v>
      </c>
    </row>
    <row r="60" spans="1:12" ht="16.5" customHeight="1">
      <c r="A60" s="34"/>
      <c r="B60" s="34"/>
      <c r="C60" s="34"/>
      <c r="D60" s="35"/>
      <c r="E60" s="35"/>
      <c r="F60" s="116" t="s">
        <v>222</v>
      </c>
      <c r="G60" s="248"/>
      <c r="H60" s="116" t="s">
        <v>222</v>
      </c>
      <c r="I60" s="112"/>
      <c r="J60" s="116" t="s">
        <v>222</v>
      </c>
      <c r="K60" s="248"/>
      <c r="L60" s="116" t="s">
        <v>222</v>
      </c>
    </row>
    <row r="61" spans="1:12" ht="16.5" customHeight="1">
      <c r="A61" s="34"/>
      <c r="B61" s="34"/>
      <c r="C61" s="34"/>
      <c r="D61" s="35"/>
      <c r="E61" s="35"/>
      <c r="F61" s="117" t="s">
        <v>192</v>
      </c>
      <c r="G61" s="118"/>
      <c r="H61" s="117" t="s">
        <v>193</v>
      </c>
      <c r="I61" s="118"/>
      <c r="J61" s="117" t="s">
        <v>192</v>
      </c>
      <c r="K61" s="118"/>
      <c r="L61" s="117" t="s">
        <v>193</v>
      </c>
    </row>
    <row r="62" spans="1:12" ht="16.5" customHeight="1">
      <c r="D62" s="105"/>
      <c r="E62" s="38"/>
      <c r="F62" s="120" t="s">
        <v>1</v>
      </c>
      <c r="G62" s="118"/>
      <c r="H62" s="120" t="s">
        <v>1</v>
      </c>
      <c r="I62" s="118"/>
      <c r="J62" s="120" t="s">
        <v>1</v>
      </c>
      <c r="K62" s="118"/>
      <c r="L62" s="120" t="s">
        <v>1</v>
      </c>
    </row>
    <row r="63" spans="1:12" s="80" customFormat="1" ht="16.5" customHeight="1">
      <c r="F63" s="123"/>
      <c r="G63" s="118"/>
      <c r="H63" s="124"/>
      <c r="I63" s="118"/>
      <c r="J63" s="123"/>
      <c r="K63" s="118"/>
      <c r="L63" s="124"/>
    </row>
    <row r="64" spans="1:12" s="80" customFormat="1" ht="16.5" customHeight="1">
      <c r="A64" s="75" t="s">
        <v>207</v>
      </c>
      <c r="F64" s="123"/>
      <c r="G64" s="118"/>
      <c r="H64" s="124"/>
      <c r="I64" s="118"/>
      <c r="J64" s="123"/>
      <c r="K64" s="118"/>
      <c r="L64" s="124"/>
    </row>
    <row r="65" spans="1:12" s="80" customFormat="1" ht="16.5" customHeight="1">
      <c r="B65" s="101" t="s">
        <v>248</v>
      </c>
      <c r="F65" s="123"/>
      <c r="G65" s="118"/>
      <c r="H65" s="124"/>
      <c r="I65" s="118"/>
      <c r="J65" s="123"/>
      <c r="K65" s="118"/>
      <c r="L65" s="124"/>
    </row>
    <row r="66" spans="1:12" s="80" customFormat="1" ht="16.5" customHeight="1">
      <c r="B66" s="101"/>
      <c r="C66" s="101" t="s">
        <v>199</v>
      </c>
      <c r="F66" s="123"/>
      <c r="G66" s="118"/>
      <c r="H66" s="124"/>
      <c r="I66" s="118"/>
      <c r="J66" s="123"/>
      <c r="K66" s="118"/>
      <c r="L66" s="124"/>
    </row>
    <row r="67" spans="1:12" s="80" customFormat="1" ht="16.5" customHeight="1">
      <c r="C67" s="80" t="s">
        <v>176</v>
      </c>
      <c r="F67" s="123">
        <v>73321903</v>
      </c>
      <c r="G67" s="118"/>
      <c r="H67" s="124" t="s">
        <v>224</v>
      </c>
      <c r="I67" s="118"/>
      <c r="J67" s="123">
        <v>73321903</v>
      </c>
      <c r="K67" s="118"/>
      <c r="L67" s="124" t="s">
        <v>224</v>
      </c>
    </row>
    <row r="68" spans="1:12" s="80" customFormat="1" ht="16.5" customHeight="1">
      <c r="C68" s="80" t="s">
        <v>177</v>
      </c>
      <c r="F68" s="123">
        <v>1541116</v>
      </c>
      <c r="G68" s="118"/>
      <c r="H68" s="124" t="s">
        <v>224</v>
      </c>
      <c r="I68" s="118"/>
      <c r="J68" s="123">
        <v>1541116</v>
      </c>
      <c r="K68" s="118"/>
      <c r="L68" s="124" t="s">
        <v>224</v>
      </c>
    </row>
    <row r="69" spans="1:12" s="80" customFormat="1" ht="16.5" customHeight="1">
      <c r="C69" s="80" t="s">
        <v>178</v>
      </c>
      <c r="F69" s="123"/>
      <c r="G69" s="118"/>
      <c r="H69" s="124"/>
      <c r="I69" s="118"/>
      <c r="J69" s="123"/>
      <c r="K69" s="118"/>
      <c r="L69" s="124"/>
    </row>
    <row r="70" spans="1:12" s="80" customFormat="1" ht="16.5" customHeight="1">
      <c r="C70" s="80" t="s">
        <v>179</v>
      </c>
      <c r="F70" s="126">
        <v>-14972604</v>
      </c>
      <c r="G70" s="118"/>
      <c r="H70" s="127" t="s">
        <v>224</v>
      </c>
      <c r="I70" s="118"/>
      <c r="J70" s="126">
        <v>-14972604</v>
      </c>
      <c r="K70" s="118"/>
      <c r="L70" s="127" t="s">
        <v>224</v>
      </c>
    </row>
    <row r="71" spans="1:12" s="80" customFormat="1" ht="5.65" customHeight="1">
      <c r="F71" s="123"/>
      <c r="G71" s="118"/>
      <c r="H71" s="124"/>
      <c r="I71" s="118"/>
      <c r="J71" s="123"/>
      <c r="K71" s="118"/>
      <c r="L71" s="124"/>
    </row>
    <row r="72" spans="1:12" s="80" customFormat="1" ht="16.5" customHeight="1">
      <c r="A72" s="101" t="s">
        <v>101</v>
      </c>
      <c r="F72" s="123"/>
      <c r="G72" s="118"/>
      <c r="H72" s="152"/>
      <c r="I72" s="118"/>
      <c r="J72" s="123"/>
      <c r="K72" s="118"/>
      <c r="L72" s="152"/>
    </row>
    <row r="73" spans="1:12" s="80" customFormat="1" ht="16.5" customHeight="1">
      <c r="B73" s="75" t="s">
        <v>162</v>
      </c>
      <c r="F73" s="126">
        <f>SUM(F67:F70)</f>
        <v>59890415</v>
      </c>
      <c r="G73" s="118"/>
      <c r="H73" s="127">
        <f>SUM(H67:H70)</f>
        <v>0</v>
      </c>
      <c r="I73" s="118"/>
      <c r="J73" s="126">
        <f>SUM(J67:J70)</f>
        <v>59890415</v>
      </c>
      <c r="K73" s="118"/>
      <c r="L73" s="127">
        <f>SUM(L67:L70)</f>
        <v>0</v>
      </c>
    </row>
    <row r="74" spans="1:12" s="80" customFormat="1" ht="16.5" customHeight="1">
      <c r="F74" s="123"/>
      <c r="G74" s="118"/>
      <c r="H74" s="124"/>
      <c r="I74" s="118"/>
      <c r="J74" s="123"/>
      <c r="K74" s="118"/>
      <c r="L74" s="124"/>
    </row>
    <row r="75" spans="1:12" s="80" customFormat="1" ht="16.5" customHeight="1" thickBot="1">
      <c r="A75" s="75" t="s">
        <v>78</v>
      </c>
      <c r="B75" s="76"/>
      <c r="F75" s="154">
        <f>F40+F73</f>
        <v>79381811</v>
      </c>
      <c r="G75" s="118"/>
      <c r="H75" s="155">
        <v>25988024</v>
      </c>
      <c r="I75" s="118"/>
      <c r="J75" s="154">
        <f>J40+J73</f>
        <v>72672261</v>
      </c>
      <c r="K75" s="118"/>
      <c r="L75" s="155">
        <v>60208874</v>
      </c>
    </row>
    <row r="76" spans="1:12" s="80" customFormat="1" ht="16.5" customHeight="1" thickTop="1">
      <c r="F76" s="123"/>
      <c r="G76" s="118"/>
      <c r="H76" s="124"/>
      <c r="I76" s="118"/>
      <c r="J76" s="123"/>
      <c r="K76" s="118"/>
      <c r="L76" s="124"/>
    </row>
    <row r="77" spans="1:12" s="80" customFormat="1" ht="16.5" customHeight="1">
      <c r="A77" s="28" t="s">
        <v>108</v>
      </c>
      <c r="B77" s="10"/>
      <c r="C77" s="10"/>
      <c r="D77" s="10"/>
      <c r="E77" s="46"/>
      <c r="F77" s="123"/>
      <c r="G77" s="118"/>
      <c r="H77" s="124"/>
      <c r="I77" s="118"/>
      <c r="J77" s="123"/>
      <c r="K77" s="118"/>
      <c r="L77" s="124"/>
    </row>
    <row r="78" spans="1:12" s="80" customFormat="1" ht="16.5" customHeight="1">
      <c r="A78" s="12"/>
      <c r="B78" s="12" t="s">
        <v>60</v>
      </c>
      <c r="C78" s="10"/>
      <c r="D78" s="10"/>
      <c r="E78" s="46"/>
      <c r="F78" s="123">
        <v>10770525</v>
      </c>
      <c r="G78" s="118"/>
      <c r="H78" s="124">
        <v>25646438</v>
      </c>
      <c r="I78" s="118"/>
      <c r="J78" s="123">
        <v>12781846</v>
      </c>
      <c r="K78" s="118"/>
      <c r="L78" s="124">
        <v>60208874</v>
      </c>
    </row>
    <row r="79" spans="1:12" s="80" customFormat="1" ht="16.5" customHeight="1">
      <c r="A79" s="12"/>
      <c r="B79" s="12" t="s">
        <v>43</v>
      </c>
      <c r="C79" s="10"/>
      <c r="D79" s="10"/>
      <c r="E79" s="46"/>
      <c r="F79" s="126">
        <v>8720871</v>
      </c>
      <c r="G79" s="118"/>
      <c r="H79" s="127">
        <v>341586</v>
      </c>
      <c r="I79" s="118"/>
      <c r="J79" s="126">
        <v>0</v>
      </c>
      <c r="K79" s="118"/>
      <c r="L79" s="127">
        <v>0</v>
      </c>
    </row>
    <row r="80" spans="1:12" s="80" customFormat="1" ht="16.5" customHeight="1">
      <c r="F80" s="123"/>
      <c r="G80" s="118"/>
      <c r="H80" s="124"/>
      <c r="I80" s="118"/>
      <c r="J80" s="123"/>
      <c r="K80" s="118"/>
      <c r="L80" s="124"/>
    </row>
    <row r="81" spans="1:12" ht="16.5" customHeight="1" thickBot="1">
      <c r="C81" s="10"/>
      <c r="D81" s="10"/>
      <c r="E81" s="46"/>
      <c r="F81" s="154">
        <f>SUM(F78:F79)</f>
        <v>19491396</v>
      </c>
      <c r="G81" s="118"/>
      <c r="H81" s="155">
        <f>SUM(H78:H80)</f>
        <v>25988024</v>
      </c>
      <c r="I81" s="118"/>
      <c r="J81" s="154">
        <f>SUM(J78:J79)</f>
        <v>12781846</v>
      </c>
      <c r="K81" s="118"/>
      <c r="L81" s="155">
        <f>SUM(L78:L80)</f>
        <v>60208874</v>
      </c>
    </row>
    <row r="82" spans="1:12" ht="16.5" customHeight="1" thickTop="1">
      <c r="F82" s="123"/>
      <c r="G82" s="118"/>
      <c r="H82" s="124"/>
      <c r="I82" s="118"/>
      <c r="J82" s="123"/>
      <c r="K82" s="118"/>
      <c r="L82" s="124"/>
    </row>
    <row r="83" spans="1:12" ht="16.5" customHeight="1">
      <c r="A83" s="77" t="s">
        <v>102</v>
      </c>
      <c r="B83" s="78"/>
      <c r="C83" s="80"/>
      <c r="D83" s="80"/>
      <c r="E83" s="80"/>
      <c r="F83" s="123"/>
      <c r="G83" s="118"/>
      <c r="H83" s="124"/>
      <c r="I83" s="118"/>
      <c r="J83" s="123"/>
      <c r="K83" s="118"/>
      <c r="L83" s="124"/>
    </row>
    <row r="84" spans="1:12" ht="16.5" customHeight="1">
      <c r="A84" s="77"/>
      <c r="B84" s="78" t="s">
        <v>106</v>
      </c>
      <c r="F84" s="123"/>
      <c r="G84" s="118"/>
      <c r="H84" s="124"/>
      <c r="I84" s="118"/>
      <c r="J84" s="123"/>
      <c r="K84" s="118"/>
      <c r="L84" s="124"/>
    </row>
    <row r="85" spans="1:12" ht="16.5" customHeight="1">
      <c r="A85" s="77"/>
      <c r="B85" s="79" t="s">
        <v>60</v>
      </c>
      <c r="F85" s="123">
        <v>70660940</v>
      </c>
      <c r="G85" s="118"/>
      <c r="H85" s="124">
        <v>25646438</v>
      </c>
      <c r="I85" s="118"/>
      <c r="J85" s="123">
        <v>72672261</v>
      </c>
      <c r="K85" s="118"/>
      <c r="L85" s="124">
        <v>60208874</v>
      </c>
    </row>
    <row r="86" spans="1:12" ht="16.5" customHeight="1">
      <c r="A86" s="77"/>
      <c r="B86" s="79" t="s">
        <v>43</v>
      </c>
      <c r="F86" s="126">
        <v>8720871</v>
      </c>
      <c r="G86" s="118"/>
      <c r="H86" s="127">
        <v>341586</v>
      </c>
      <c r="I86" s="118"/>
      <c r="J86" s="126">
        <v>0</v>
      </c>
      <c r="K86" s="118"/>
      <c r="L86" s="127">
        <v>0</v>
      </c>
    </row>
    <row r="87" spans="1:12" s="80" customFormat="1" ht="16.5" customHeight="1">
      <c r="F87" s="123"/>
      <c r="G87" s="118"/>
      <c r="H87" s="124"/>
      <c r="I87" s="118"/>
      <c r="J87" s="123"/>
      <c r="K87" s="118"/>
      <c r="L87" s="124"/>
    </row>
    <row r="88" spans="1:12" ht="16.5" customHeight="1" thickBot="1">
      <c r="C88" s="10"/>
      <c r="D88" s="10"/>
      <c r="E88" s="46"/>
      <c r="F88" s="154">
        <f>SUM(F85:F86)</f>
        <v>79381811</v>
      </c>
      <c r="G88" s="118"/>
      <c r="H88" s="155">
        <f>SUM(H85:H87)</f>
        <v>25988024</v>
      </c>
      <c r="I88" s="118"/>
      <c r="J88" s="154">
        <f>SUM(J85:J86)</f>
        <v>72672261</v>
      </c>
      <c r="K88" s="118"/>
      <c r="L88" s="155">
        <f>SUM(L85:L87)</f>
        <v>60208874</v>
      </c>
    </row>
    <row r="89" spans="1:12" ht="16.5" customHeight="1" thickTop="1">
      <c r="F89" s="156"/>
      <c r="G89" s="118"/>
      <c r="I89" s="118"/>
      <c r="J89" s="156"/>
      <c r="K89" s="118"/>
    </row>
    <row r="90" spans="1:12" ht="16.5" customHeight="1">
      <c r="F90" s="156"/>
      <c r="G90" s="118"/>
      <c r="I90" s="118"/>
      <c r="J90" s="156"/>
      <c r="K90" s="118"/>
    </row>
    <row r="91" spans="1:12" ht="16.5" customHeight="1">
      <c r="A91" s="81" t="s">
        <v>237</v>
      </c>
      <c r="D91" s="46"/>
      <c r="E91" s="46"/>
      <c r="F91" s="123"/>
      <c r="G91" s="118"/>
      <c r="H91" s="124"/>
      <c r="I91" s="118"/>
      <c r="J91" s="123"/>
      <c r="K91" s="118"/>
      <c r="L91" s="124"/>
    </row>
    <row r="92" spans="1:12" ht="16.5" customHeight="1">
      <c r="A92" s="8" t="s">
        <v>238</v>
      </c>
      <c r="E92" s="46"/>
      <c r="F92" s="244">
        <v>0.02</v>
      </c>
      <c r="G92" s="118"/>
      <c r="H92" s="245">
        <v>0.05</v>
      </c>
      <c r="I92" s="118"/>
      <c r="J92" s="244">
        <v>0.02</v>
      </c>
      <c r="K92" s="118"/>
      <c r="L92" s="245">
        <v>0.11</v>
      </c>
    </row>
    <row r="93" spans="1:12" ht="16.5" customHeight="1">
      <c r="A93" s="8"/>
      <c r="B93" s="8"/>
      <c r="C93" s="8"/>
      <c r="D93" s="9"/>
      <c r="E93" s="9"/>
      <c r="F93" s="151"/>
      <c r="G93" s="118"/>
      <c r="H93" s="124"/>
      <c r="I93" s="118"/>
      <c r="J93" s="151"/>
      <c r="K93" s="118"/>
      <c r="L93" s="124"/>
    </row>
    <row r="94" spans="1:12" ht="16.5" customHeight="1">
      <c r="G94" s="118"/>
      <c r="I94" s="118"/>
      <c r="K94" s="118"/>
    </row>
    <row r="95" spans="1:12" s="80" customFormat="1" ht="16.5" customHeight="1">
      <c r="F95" s="151"/>
      <c r="G95" s="118"/>
      <c r="H95" s="151"/>
      <c r="I95" s="118"/>
      <c r="J95" s="151"/>
      <c r="K95" s="118"/>
      <c r="L95" s="152"/>
    </row>
    <row r="96" spans="1:12" s="80" customFormat="1" ht="16.5" customHeight="1">
      <c r="F96" s="152"/>
      <c r="G96" s="118"/>
      <c r="H96" s="152"/>
      <c r="I96" s="118"/>
      <c r="J96" s="152"/>
      <c r="K96" s="118"/>
      <c r="L96" s="152"/>
    </row>
    <row r="97" spans="1:12" ht="16.5" customHeight="1">
      <c r="A97" s="8"/>
      <c r="B97" s="8"/>
      <c r="C97" s="8"/>
      <c r="D97" s="9"/>
      <c r="E97" s="9"/>
      <c r="F97" s="124"/>
      <c r="G97" s="118"/>
      <c r="H97" s="124"/>
      <c r="I97" s="118"/>
      <c r="J97" s="124"/>
      <c r="K97" s="118"/>
      <c r="L97" s="124"/>
    </row>
    <row r="98" spans="1:12" ht="16.5" customHeight="1">
      <c r="A98" s="8"/>
      <c r="B98" s="8"/>
      <c r="C98" s="8"/>
      <c r="D98" s="9"/>
      <c r="E98" s="9"/>
      <c r="F98" s="124"/>
      <c r="G98" s="124"/>
      <c r="H98" s="124"/>
      <c r="I98" s="124"/>
      <c r="J98" s="124"/>
      <c r="K98" s="124"/>
      <c r="L98" s="124"/>
    </row>
    <row r="99" spans="1:12" ht="16.5" customHeight="1">
      <c r="A99" s="8"/>
      <c r="B99" s="8"/>
      <c r="C99" s="8"/>
      <c r="D99" s="9"/>
      <c r="E99" s="9"/>
      <c r="F99" s="124"/>
      <c r="G99" s="124"/>
      <c r="H99" s="124"/>
      <c r="I99" s="124"/>
      <c r="J99" s="124"/>
      <c r="K99" s="124"/>
      <c r="L99" s="124"/>
    </row>
    <row r="100" spans="1:12" ht="16.5" customHeight="1">
      <c r="A100" s="8"/>
      <c r="B100" s="8"/>
      <c r="C100" s="8"/>
      <c r="D100" s="9"/>
      <c r="E100" s="9"/>
      <c r="F100" s="124"/>
      <c r="G100" s="124"/>
      <c r="H100" s="124"/>
      <c r="I100" s="124"/>
      <c r="J100" s="124"/>
      <c r="K100" s="124"/>
      <c r="L100" s="124"/>
    </row>
    <row r="101" spans="1:12" ht="18" customHeight="1">
      <c r="A101" s="8"/>
      <c r="B101" s="8"/>
      <c r="C101" s="8"/>
      <c r="D101" s="9"/>
      <c r="E101" s="9"/>
      <c r="F101" s="124"/>
      <c r="G101" s="124"/>
      <c r="H101" s="124"/>
      <c r="I101" s="124"/>
      <c r="J101" s="124"/>
      <c r="K101" s="124"/>
      <c r="L101" s="124"/>
    </row>
    <row r="102" spans="1:12" ht="19.5" customHeight="1">
      <c r="A102" s="8"/>
      <c r="B102" s="8"/>
      <c r="C102" s="8"/>
      <c r="D102" s="9"/>
      <c r="E102" s="9"/>
      <c r="F102" s="124"/>
      <c r="G102" s="124"/>
      <c r="H102" s="124"/>
      <c r="I102" s="124"/>
      <c r="J102" s="124"/>
      <c r="K102" s="124"/>
      <c r="L102" s="124"/>
    </row>
    <row r="103" spans="1:12" ht="21.95" customHeight="1">
      <c r="A103" s="16" t="str">
        <f>A51</f>
        <v>The accompanying notes form part of this interim financial information.</v>
      </c>
      <c r="B103" s="16"/>
      <c r="C103" s="16"/>
      <c r="D103" s="16"/>
      <c r="E103" s="16"/>
      <c r="F103" s="158"/>
      <c r="G103" s="158"/>
      <c r="H103" s="158"/>
      <c r="I103" s="158"/>
      <c r="J103" s="158"/>
      <c r="K103" s="158"/>
      <c r="L103" s="158"/>
    </row>
  </sheetData>
  <mergeCells count="9">
    <mergeCell ref="F58:H58"/>
    <mergeCell ref="J58:L58"/>
    <mergeCell ref="F6:H6"/>
    <mergeCell ref="J6:L6"/>
    <mergeCell ref="F7:H7"/>
    <mergeCell ref="J7:L7"/>
    <mergeCell ref="A51:L51"/>
    <mergeCell ref="F57:H57"/>
    <mergeCell ref="J57:L57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  <ignoredErrors>
    <ignoredError sqref="F10:H10 F61:H61 J10 L10 F62 H62 J61 J62 L61 L6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C193C-A3C9-47B1-AC90-1F1B8BE12DA0}">
  <dimension ref="A1:L104"/>
  <sheetViews>
    <sheetView topLeftCell="A67" zoomScaleNormal="100" zoomScaleSheetLayoutView="80" workbookViewId="0">
      <selection activeCell="C77" sqref="C76:C77"/>
    </sheetView>
  </sheetViews>
  <sheetFormatPr defaultColWidth="9.140625" defaultRowHeight="16.5" customHeight="1"/>
  <cols>
    <col min="1" max="2" width="1.42578125" style="12" customWidth="1"/>
    <col min="3" max="3" width="35.5703125" style="12" customWidth="1"/>
    <col min="4" max="4" width="5" style="12" customWidth="1"/>
    <col min="5" max="5" width="0.7109375" style="12" customWidth="1"/>
    <col min="6" max="6" width="14.42578125" style="157" bestFit="1" customWidth="1"/>
    <col min="7" max="7" width="0.7109375" style="157" customWidth="1"/>
    <col min="8" max="8" width="14.28515625" style="157" customWidth="1"/>
    <col min="9" max="9" width="0.7109375" style="157" customWidth="1"/>
    <col min="10" max="10" width="14.42578125" style="157" bestFit="1" customWidth="1"/>
    <col min="11" max="11" width="0.7109375" style="157" customWidth="1"/>
    <col min="12" max="12" width="13.85546875" style="157" customWidth="1"/>
    <col min="13" max="16384" width="9.140625" style="12"/>
  </cols>
  <sheetData>
    <row r="1" spans="1:12" ht="16.5" customHeight="1">
      <c r="A1" s="28" t="str">
        <f>+'2-4'!A1</f>
        <v>Sky ICT Public Company Limited</v>
      </c>
      <c r="B1" s="28"/>
      <c r="C1" s="29"/>
      <c r="D1" s="30"/>
      <c r="E1" s="30"/>
      <c r="F1" s="142"/>
      <c r="G1" s="143"/>
      <c r="H1" s="143"/>
      <c r="I1" s="143"/>
      <c r="J1" s="142"/>
      <c r="K1" s="143"/>
      <c r="L1" s="142"/>
    </row>
    <row r="2" spans="1:12" ht="16.5" customHeight="1">
      <c r="A2" s="31" t="s">
        <v>46</v>
      </c>
      <c r="B2" s="31"/>
      <c r="C2" s="31"/>
      <c r="D2" s="30"/>
      <c r="E2" s="30"/>
      <c r="F2" s="143"/>
      <c r="G2" s="143"/>
      <c r="H2" s="143"/>
      <c r="I2" s="143"/>
      <c r="J2" s="143"/>
      <c r="K2" s="143"/>
      <c r="L2" s="143"/>
    </row>
    <row r="3" spans="1:12" ht="16.5" customHeight="1">
      <c r="A3" s="32" t="s">
        <v>226</v>
      </c>
      <c r="B3" s="32"/>
      <c r="C3" s="32"/>
      <c r="D3" s="33"/>
      <c r="E3" s="33"/>
      <c r="F3" s="144"/>
      <c r="G3" s="144"/>
      <c r="H3" s="144"/>
      <c r="I3" s="144"/>
      <c r="J3" s="144"/>
      <c r="K3" s="144"/>
      <c r="L3" s="144"/>
    </row>
    <row r="4" spans="1:12" ht="16.5" customHeight="1">
      <c r="A4" s="34">
        <v>9</v>
      </c>
      <c r="B4" s="34"/>
      <c r="C4" s="34"/>
      <c r="D4" s="35"/>
      <c r="E4" s="35"/>
      <c r="F4" s="145"/>
      <c r="G4" s="145"/>
      <c r="H4" s="145"/>
      <c r="I4" s="145"/>
      <c r="J4" s="145"/>
      <c r="K4" s="145"/>
      <c r="L4" s="145"/>
    </row>
    <row r="5" spans="1:12" ht="16.5" customHeight="1">
      <c r="A5" s="34"/>
      <c r="B5" s="34"/>
      <c r="C5" s="34"/>
      <c r="D5" s="35"/>
      <c r="E5" s="35"/>
      <c r="F5" s="146"/>
      <c r="G5" s="146"/>
      <c r="H5" s="146"/>
      <c r="I5" s="146"/>
      <c r="J5" s="146"/>
      <c r="K5" s="146"/>
      <c r="L5" s="146"/>
    </row>
    <row r="6" spans="1:12" ht="16.5" customHeight="1">
      <c r="A6" s="34"/>
      <c r="B6" s="34"/>
      <c r="C6" s="34"/>
      <c r="D6" s="35"/>
      <c r="E6" s="35"/>
      <c r="F6" s="259" t="s">
        <v>47</v>
      </c>
      <c r="G6" s="259"/>
      <c r="H6" s="259"/>
      <c r="I6" s="147"/>
      <c r="J6" s="259" t="s">
        <v>48</v>
      </c>
      <c r="K6" s="259"/>
      <c r="L6" s="259"/>
    </row>
    <row r="7" spans="1:12" ht="16.5" customHeight="1">
      <c r="A7" s="34"/>
      <c r="B7" s="34"/>
      <c r="C7" s="34"/>
      <c r="D7" s="35"/>
      <c r="E7" s="35"/>
      <c r="F7" s="258" t="s">
        <v>49</v>
      </c>
      <c r="G7" s="258"/>
      <c r="H7" s="258"/>
      <c r="I7" s="148"/>
      <c r="J7" s="258" t="s">
        <v>49</v>
      </c>
      <c r="K7" s="258"/>
      <c r="L7" s="258"/>
    </row>
    <row r="8" spans="1:12" ht="16.5" customHeight="1">
      <c r="A8" s="34"/>
      <c r="B8" s="34"/>
      <c r="C8" s="34"/>
      <c r="D8" s="35"/>
      <c r="E8" s="35"/>
      <c r="F8" s="116" t="s">
        <v>3</v>
      </c>
      <c r="G8" s="248"/>
      <c r="H8" s="116" t="s">
        <v>3</v>
      </c>
      <c r="I8" s="112"/>
      <c r="J8" s="116" t="s">
        <v>3</v>
      </c>
      <c r="K8" s="248"/>
      <c r="L8" s="116" t="s">
        <v>3</v>
      </c>
    </row>
    <row r="9" spans="1:12" ht="16.5" customHeight="1">
      <c r="A9" s="34"/>
      <c r="B9" s="34"/>
      <c r="C9" s="34"/>
      <c r="D9" s="35"/>
      <c r="E9" s="35"/>
      <c r="F9" s="116" t="s">
        <v>222</v>
      </c>
      <c r="G9" s="248"/>
      <c r="H9" s="116" t="s">
        <v>222</v>
      </c>
      <c r="I9" s="252"/>
      <c r="J9" s="116" t="s">
        <v>222</v>
      </c>
      <c r="K9" s="252"/>
      <c r="L9" s="116" t="s">
        <v>222</v>
      </c>
    </row>
    <row r="10" spans="1:12" ht="16.5" customHeight="1">
      <c r="A10" s="34"/>
      <c r="B10" s="34"/>
      <c r="C10" s="34"/>
      <c r="D10" s="35"/>
      <c r="E10" s="35"/>
      <c r="F10" s="117" t="s">
        <v>192</v>
      </c>
      <c r="G10" s="252"/>
      <c r="H10" s="117" t="s">
        <v>193</v>
      </c>
      <c r="I10" s="252"/>
      <c r="J10" s="117" t="s">
        <v>192</v>
      </c>
      <c r="K10" s="252"/>
      <c r="L10" s="117" t="s">
        <v>193</v>
      </c>
    </row>
    <row r="11" spans="1:12" ht="16.5" customHeight="1">
      <c r="D11" s="106" t="s">
        <v>22</v>
      </c>
      <c r="E11" s="38"/>
      <c r="F11" s="120" t="s">
        <v>1</v>
      </c>
      <c r="G11" s="252"/>
      <c r="H11" s="120" t="s">
        <v>1</v>
      </c>
      <c r="I11" s="252"/>
      <c r="J11" s="120" t="s">
        <v>1</v>
      </c>
      <c r="K11" s="252"/>
      <c r="L11" s="120" t="s">
        <v>1</v>
      </c>
    </row>
    <row r="12" spans="1:12" ht="16.5" customHeight="1">
      <c r="D12" s="35"/>
      <c r="E12" s="38"/>
      <c r="F12" s="149"/>
      <c r="G12" s="252"/>
      <c r="H12" s="150"/>
      <c r="I12" s="252"/>
      <c r="J12" s="149"/>
      <c r="K12" s="252"/>
      <c r="L12" s="150"/>
    </row>
    <row r="13" spans="1:12" ht="16.5" customHeight="1">
      <c r="A13" s="40" t="s">
        <v>50</v>
      </c>
      <c r="B13" s="40"/>
      <c r="C13" s="41"/>
      <c r="D13" s="9">
        <v>7</v>
      </c>
      <c r="E13" s="42"/>
      <c r="F13" s="123"/>
      <c r="G13" s="252"/>
      <c r="H13" s="151"/>
      <c r="I13" s="252"/>
      <c r="J13" s="123"/>
      <c r="K13" s="252"/>
      <c r="L13" s="151"/>
    </row>
    <row r="14" spans="1:12" ht="16.5" customHeight="1">
      <c r="A14" s="41"/>
      <c r="B14" s="41"/>
      <c r="C14" s="41"/>
      <c r="D14" s="9"/>
      <c r="E14" s="42"/>
      <c r="F14" s="123"/>
      <c r="G14" s="252"/>
      <c r="H14" s="124"/>
      <c r="I14" s="252"/>
      <c r="J14" s="123"/>
      <c r="K14" s="252"/>
      <c r="L14" s="124"/>
    </row>
    <row r="15" spans="1:12" ht="16.5" customHeight="1">
      <c r="A15" s="82" t="s">
        <v>145</v>
      </c>
      <c r="B15" s="41"/>
      <c r="C15" s="41"/>
      <c r="D15" s="9"/>
      <c r="E15" s="42"/>
      <c r="F15" s="123">
        <v>1103206294</v>
      </c>
      <c r="G15" s="252"/>
      <c r="H15" s="124">
        <v>968207735</v>
      </c>
      <c r="I15" s="252"/>
      <c r="J15" s="123">
        <v>855377446</v>
      </c>
      <c r="K15" s="252"/>
      <c r="L15" s="124">
        <v>754874508</v>
      </c>
    </row>
    <row r="16" spans="1:12" ht="16.5" customHeight="1">
      <c r="A16" s="82" t="s">
        <v>110</v>
      </c>
      <c r="B16" s="41"/>
      <c r="C16" s="8"/>
      <c r="D16" s="9"/>
      <c r="E16" s="42"/>
      <c r="F16" s="123">
        <v>43598622</v>
      </c>
      <c r="G16" s="252"/>
      <c r="H16" s="124">
        <v>393048374</v>
      </c>
      <c r="I16" s="252"/>
      <c r="J16" s="123">
        <v>5362561</v>
      </c>
      <c r="K16" s="252"/>
      <c r="L16" s="124">
        <v>307171649</v>
      </c>
    </row>
    <row r="17" spans="1:12" ht="16.5" customHeight="1">
      <c r="A17" s="82" t="s">
        <v>111</v>
      </c>
      <c r="B17" s="41"/>
      <c r="C17" s="8"/>
      <c r="D17" s="9"/>
      <c r="E17" s="42"/>
      <c r="F17" s="126">
        <v>649775731</v>
      </c>
      <c r="G17" s="252"/>
      <c r="H17" s="127">
        <v>117999406</v>
      </c>
      <c r="I17" s="252"/>
      <c r="J17" s="126">
        <v>623959314</v>
      </c>
      <c r="K17" s="252"/>
      <c r="L17" s="127">
        <v>112694367</v>
      </c>
    </row>
    <row r="18" spans="1:12" ht="16.5" customHeight="1">
      <c r="A18" s="41"/>
      <c r="B18" s="41"/>
      <c r="C18" s="41"/>
      <c r="D18" s="9"/>
      <c r="E18" s="42"/>
      <c r="F18" s="123"/>
      <c r="G18" s="252"/>
      <c r="H18" s="124"/>
      <c r="I18" s="252"/>
      <c r="J18" s="123"/>
      <c r="K18" s="252"/>
      <c r="L18" s="124"/>
    </row>
    <row r="19" spans="1:12" ht="16.5" customHeight="1">
      <c r="A19" s="40" t="s">
        <v>51</v>
      </c>
      <c r="B19" s="40"/>
      <c r="C19" s="8"/>
      <c r="D19" s="9"/>
      <c r="E19" s="42"/>
      <c r="F19" s="126">
        <f t="shared" ref="F19:J19" si="0">SUM(F15:F17)</f>
        <v>1796580647</v>
      </c>
      <c r="G19" s="252"/>
      <c r="H19" s="127">
        <f>SUM(H15:H17)</f>
        <v>1479255515</v>
      </c>
      <c r="I19" s="252"/>
      <c r="J19" s="126">
        <f t="shared" si="0"/>
        <v>1484699321</v>
      </c>
      <c r="K19" s="252"/>
      <c r="L19" s="127">
        <f>SUM(L15:L17)</f>
        <v>1174740524</v>
      </c>
    </row>
    <row r="20" spans="1:12" ht="16.5" customHeight="1">
      <c r="A20" s="41"/>
      <c r="B20" s="41"/>
      <c r="C20" s="40"/>
      <c r="D20" s="9"/>
      <c r="E20" s="42"/>
      <c r="F20" s="123"/>
      <c r="G20" s="252"/>
      <c r="H20" s="124"/>
      <c r="I20" s="252"/>
      <c r="J20" s="123"/>
      <c r="K20" s="252"/>
      <c r="L20" s="124"/>
    </row>
    <row r="21" spans="1:12" ht="16.5" customHeight="1">
      <c r="A21" s="40" t="s">
        <v>52</v>
      </c>
      <c r="B21" s="40"/>
      <c r="C21" s="40"/>
      <c r="D21" s="9"/>
      <c r="E21" s="42"/>
      <c r="F21" s="123"/>
      <c r="G21" s="252"/>
      <c r="H21" s="124"/>
      <c r="I21" s="252"/>
      <c r="J21" s="123"/>
      <c r="K21" s="252"/>
      <c r="L21" s="124"/>
    </row>
    <row r="22" spans="1:12" ht="16.5" customHeight="1">
      <c r="A22" s="41"/>
      <c r="B22" s="41"/>
      <c r="C22" s="41"/>
      <c r="D22" s="9"/>
      <c r="E22" s="42"/>
      <c r="F22" s="123"/>
      <c r="G22" s="252"/>
      <c r="H22" s="124"/>
      <c r="I22" s="252"/>
      <c r="J22" s="123"/>
      <c r="K22" s="252"/>
      <c r="L22" s="124"/>
    </row>
    <row r="23" spans="1:12" ht="16.5" customHeight="1">
      <c r="A23" s="41" t="s">
        <v>53</v>
      </c>
      <c r="B23" s="41"/>
      <c r="C23" s="41"/>
      <c r="D23" s="9"/>
      <c r="E23" s="42"/>
      <c r="F23" s="123">
        <v>-821187679</v>
      </c>
      <c r="G23" s="252"/>
      <c r="H23" s="124">
        <v>-799083287</v>
      </c>
      <c r="I23" s="252"/>
      <c r="J23" s="123">
        <v>-650045513</v>
      </c>
      <c r="K23" s="252"/>
      <c r="L23" s="124">
        <v>-613823322</v>
      </c>
    </row>
    <row r="24" spans="1:12" ht="16.5" customHeight="1">
      <c r="A24" s="41" t="s">
        <v>112</v>
      </c>
      <c r="B24" s="41"/>
      <c r="C24" s="41"/>
      <c r="D24" s="9"/>
      <c r="E24" s="42"/>
      <c r="F24" s="123">
        <v>-30184590</v>
      </c>
      <c r="G24" s="252"/>
      <c r="H24" s="124">
        <v>-315118144</v>
      </c>
      <c r="I24" s="252"/>
      <c r="J24" s="123">
        <v>-4989321</v>
      </c>
      <c r="K24" s="252"/>
      <c r="L24" s="124">
        <v>-246939969</v>
      </c>
    </row>
    <row r="25" spans="1:12" ht="16.5" customHeight="1">
      <c r="A25" s="41" t="s">
        <v>113</v>
      </c>
      <c r="B25" s="41"/>
      <c r="C25" s="41"/>
      <c r="D25" s="9"/>
      <c r="E25" s="42"/>
      <c r="F25" s="126">
        <v>-634223661</v>
      </c>
      <c r="G25" s="252"/>
      <c r="H25" s="127">
        <v>-93039068</v>
      </c>
      <c r="I25" s="252"/>
      <c r="J25" s="126">
        <v>-610842559</v>
      </c>
      <c r="K25" s="252"/>
      <c r="L25" s="127">
        <v>-91440964</v>
      </c>
    </row>
    <row r="26" spans="1:12" ht="16.5" customHeight="1">
      <c r="A26" s="8"/>
      <c r="B26" s="8"/>
      <c r="C26" s="41"/>
      <c r="D26" s="9"/>
      <c r="E26" s="42"/>
      <c r="F26" s="123"/>
      <c r="G26" s="252"/>
      <c r="H26" s="124"/>
      <c r="I26" s="252"/>
      <c r="J26" s="123"/>
      <c r="K26" s="252"/>
      <c r="L26" s="124"/>
    </row>
    <row r="27" spans="1:12" s="28" customFormat="1" ht="16.5" customHeight="1">
      <c r="A27" s="40" t="s">
        <v>54</v>
      </c>
      <c r="B27" s="40"/>
      <c r="C27" s="26"/>
      <c r="D27" s="43"/>
      <c r="E27" s="7"/>
      <c r="F27" s="126">
        <f t="shared" ref="F27:J27" si="1">SUM(F23:F25)</f>
        <v>-1485595930</v>
      </c>
      <c r="G27" s="252"/>
      <c r="H27" s="127">
        <f>SUM(H23:H25)</f>
        <v>-1207240499</v>
      </c>
      <c r="I27" s="252"/>
      <c r="J27" s="126">
        <f t="shared" si="1"/>
        <v>-1265877393</v>
      </c>
      <c r="K27" s="252"/>
      <c r="L27" s="127">
        <f>SUM(L23:L25)</f>
        <v>-952204255</v>
      </c>
    </row>
    <row r="28" spans="1:12" s="28" customFormat="1" ht="16.5" customHeight="1">
      <c r="A28" s="40"/>
      <c r="B28" s="40"/>
      <c r="C28" s="40"/>
      <c r="D28" s="43"/>
      <c r="E28" s="7"/>
      <c r="F28" s="123"/>
      <c r="G28" s="252"/>
      <c r="H28" s="124"/>
      <c r="I28" s="252"/>
      <c r="J28" s="123"/>
      <c r="K28" s="252"/>
      <c r="L28" s="124"/>
    </row>
    <row r="29" spans="1:12" s="28" customFormat="1" ht="16.5" customHeight="1">
      <c r="A29" s="40" t="s">
        <v>55</v>
      </c>
      <c r="B29" s="40"/>
      <c r="C29" s="40"/>
      <c r="D29" s="9">
        <v>7</v>
      </c>
      <c r="E29" s="7"/>
      <c r="F29" s="123">
        <f>SUM(F27,F19)</f>
        <v>310984717</v>
      </c>
      <c r="G29" s="252"/>
      <c r="H29" s="124">
        <f>SUM(H27,H19)</f>
        <v>272015016</v>
      </c>
      <c r="I29" s="252"/>
      <c r="J29" s="123">
        <f>SUM(J27,J19)</f>
        <v>218821928</v>
      </c>
      <c r="K29" s="252"/>
      <c r="L29" s="124">
        <f>SUM(L27,L19)</f>
        <v>222536269</v>
      </c>
    </row>
    <row r="30" spans="1:12" ht="16.5" customHeight="1">
      <c r="A30" s="41" t="s">
        <v>56</v>
      </c>
      <c r="B30" s="41"/>
      <c r="C30" s="41"/>
      <c r="D30" s="9"/>
      <c r="E30" s="42"/>
      <c r="F30" s="123">
        <v>2929857</v>
      </c>
      <c r="G30" s="252"/>
      <c r="H30" s="124">
        <v>2728717</v>
      </c>
      <c r="I30" s="252"/>
      <c r="J30" s="123">
        <v>5054302</v>
      </c>
      <c r="K30" s="252"/>
      <c r="L30" s="124">
        <v>59525138</v>
      </c>
    </row>
    <row r="31" spans="1:12" ht="16.5" customHeight="1">
      <c r="A31" s="41" t="s">
        <v>251</v>
      </c>
      <c r="B31" s="41"/>
      <c r="C31" s="41"/>
      <c r="D31" s="9"/>
      <c r="E31" s="42"/>
      <c r="F31" s="123">
        <v>-25930108</v>
      </c>
      <c r="G31" s="252"/>
      <c r="H31" s="124">
        <v>-13631628</v>
      </c>
      <c r="I31" s="252"/>
      <c r="J31" s="123">
        <v>-25893778</v>
      </c>
      <c r="K31" s="252"/>
      <c r="L31" s="124">
        <v>-13631628</v>
      </c>
    </row>
    <row r="32" spans="1:12" ht="16.5" customHeight="1">
      <c r="A32" s="41" t="s">
        <v>57</v>
      </c>
      <c r="B32" s="41"/>
      <c r="C32" s="41"/>
      <c r="D32" s="9"/>
      <c r="E32" s="42"/>
      <c r="F32" s="153">
        <v>-47894369</v>
      </c>
      <c r="G32" s="252"/>
      <c r="H32" s="124">
        <v>-56784421</v>
      </c>
      <c r="I32" s="252"/>
      <c r="J32" s="123">
        <v>-24020925</v>
      </c>
      <c r="K32" s="252"/>
      <c r="L32" s="124">
        <v>-52249049</v>
      </c>
    </row>
    <row r="33" spans="1:12" ht="16.5" customHeight="1">
      <c r="A33" s="8" t="s">
        <v>58</v>
      </c>
      <c r="B33" s="8"/>
      <c r="C33" s="41"/>
      <c r="D33" s="9"/>
      <c r="E33" s="42"/>
      <c r="F33" s="153">
        <v>-149094987</v>
      </c>
      <c r="G33" s="252"/>
      <c r="H33" s="124">
        <v>-126203611</v>
      </c>
      <c r="I33" s="252"/>
      <c r="J33" s="123">
        <v>-130321770</v>
      </c>
      <c r="K33" s="252"/>
      <c r="L33" s="124">
        <v>-114853265</v>
      </c>
    </row>
    <row r="34" spans="1:12" ht="16.5" customHeight="1">
      <c r="A34" s="8" t="s">
        <v>59</v>
      </c>
      <c r="B34" s="8"/>
      <c r="C34" s="41"/>
      <c r="D34" s="9"/>
      <c r="E34" s="42"/>
      <c r="F34" s="123">
        <v>-84084620</v>
      </c>
      <c r="G34" s="252"/>
      <c r="H34" s="124">
        <v>-40062058</v>
      </c>
      <c r="I34" s="252"/>
      <c r="J34" s="123">
        <v>-77866038</v>
      </c>
      <c r="K34" s="252"/>
      <c r="L34" s="124">
        <v>-30830658</v>
      </c>
    </row>
    <row r="35" spans="1:12" ht="16.5" customHeight="1">
      <c r="A35" s="8" t="s">
        <v>158</v>
      </c>
      <c r="B35" s="8"/>
      <c r="C35" s="8"/>
      <c r="D35" s="9">
        <v>10</v>
      </c>
      <c r="E35" s="9"/>
      <c r="F35" s="126">
        <v>31885655</v>
      </c>
      <c r="G35" s="252"/>
      <c r="H35" s="127">
        <v>28617450</v>
      </c>
      <c r="I35" s="252"/>
      <c r="J35" s="126">
        <v>0</v>
      </c>
      <c r="K35" s="252"/>
      <c r="L35" s="127">
        <v>0</v>
      </c>
    </row>
    <row r="36" spans="1:12" ht="16.5" customHeight="1">
      <c r="A36" s="41"/>
      <c r="B36" s="41"/>
      <c r="C36" s="41"/>
      <c r="D36" s="9"/>
      <c r="E36" s="42"/>
      <c r="F36" s="123"/>
      <c r="G36" s="252"/>
      <c r="H36" s="124"/>
      <c r="I36" s="252"/>
      <c r="J36" s="123"/>
      <c r="K36" s="252"/>
      <c r="L36" s="124"/>
    </row>
    <row r="37" spans="1:12" ht="16.5" customHeight="1">
      <c r="A37" s="40" t="s">
        <v>198</v>
      </c>
      <c r="B37" s="26"/>
      <c r="C37" s="8"/>
      <c r="E37" s="9"/>
      <c r="F37" s="123">
        <f>SUM(F29:F36)</f>
        <v>38796145</v>
      </c>
      <c r="G37" s="252"/>
      <c r="H37" s="124">
        <f>SUM(H29:H36)</f>
        <v>66679465</v>
      </c>
      <c r="I37" s="252"/>
      <c r="J37" s="123">
        <f>SUM(J29:J36)</f>
        <v>-34226281</v>
      </c>
      <c r="K37" s="252"/>
      <c r="L37" s="124">
        <f>SUM(L29:L36)</f>
        <v>70496807</v>
      </c>
    </row>
    <row r="38" spans="1:12" ht="16.5" customHeight="1">
      <c r="A38" s="41" t="s">
        <v>187</v>
      </c>
      <c r="B38" s="41"/>
      <c r="C38" s="41"/>
      <c r="D38" s="9"/>
      <c r="E38" s="9"/>
      <c r="F38" s="126">
        <v>-5088562</v>
      </c>
      <c r="G38" s="252"/>
      <c r="H38" s="127">
        <v>-12009604</v>
      </c>
      <c r="I38" s="252"/>
      <c r="J38" s="126">
        <v>4625451</v>
      </c>
      <c r="K38" s="252"/>
      <c r="L38" s="127">
        <v>-7479146</v>
      </c>
    </row>
    <row r="39" spans="1:12" ht="16.5" customHeight="1">
      <c r="A39" s="41"/>
      <c r="B39" s="41"/>
      <c r="C39" s="41"/>
      <c r="D39" s="9"/>
      <c r="E39" s="42"/>
      <c r="F39" s="123"/>
      <c r="G39" s="252"/>
      <c r="H39" s="124"/>
      <c r="I39" s="252"/>
      <c r="J39" s="123"/>
      <c r="K39" s="252"/>
      <c r="L39" s="124"/>
    </row>
    <row r="40" spans="1:12" ht="16.5" customHeight="1" thickBot="1">
      <c r="A40" s="40" t="s">
        <v>197</v>
      </c>
      <c r="B40" s="40"/>
      <c r="C40" s="44"/>
      <c r="D40" s="42"/>
      <c r="E40" s="45"/>
      <c r="F40" s="154">
        <f t="shared" ref="F40:J40" si="2">SUM(F37:F38)</f>
        <v>33707583</v>
      </c>
      <c r="G40" s="252"/>
      <c r="H40" s="155">
        <f>SUM(H37:H38)</f>
        <v>54669861</v>
      </c>
      <c r="I40" s="252"/>
      <c r="J40" s="154">
        <f t="shared" si="2"/>
        <v>-29600830</v>
      </c>
      <c r="K40" s="252"/>
      <c r="L40" s="155">
        <f>SUM(L37:L38)</f>
        <v>63017661</v>
      </c>
    </row>
    <row r="41" spans="1:12" ht="16.5" customHeight="1" thickTop="1">
      <c r="A41" s="40"/>
      <c r="B41" s="40"/>
      <c r="C41" s="44"/>
      <c r="D41" s="42"/>
      <c r="E41" s="45"/>
      <c r="F41" s="124"/>
      <c r="G41" s="252"/>
      <c r="H41" s="124"/>
      <c r="I41" s="252"/>
      <c r="J41" s="124"/>
      <c r="K41" s="252"/>
      <c r="L41" s="124"/>
    </row>
    <row r="42" spans="1:12" ht="16.5" customHeight="1">
      <c r="A42" s="40"/>
      <c r="B42" s="40"/>
      <c r="C42" s="44"/>
      <c r="D42" s="42"/>
      <c r="E42" s="45"/>
      <c r="F42" s="124"/>
      <c r="G42" s="252"/>
      <c r="H42" s="124"/>
      <c r="I42" s="252"/>
      <c r="J42" s="124"/>
      <c r="K42" s="252"/>
      <c r="L42" s="124"/>
    </row>
    <row r="43" spans="1:12" ht="16.5" customHeight="1">
      <c r="A43" s="40"/>
      <c r="B43" s="40"/>
      <c r="C43" s="44"/>
      <c r="D43" s="42"/>
      <c r="E43" s="45"/>
      <c r="F43" s="124"/>
      <c r="G43" s="252"/>
      <c r="H43" s="124"/>
      <c r="I43" s="252"/>
      <c r="J43" s="124"/>
      <c r="K43" s="252"/>
      <c r="L43" s="124"/>
    </row>
    <row r="44" spans="1:12" ht="23.25" customHeight="1">
      <c r="A44" s="40"/>
      <c r="B44" s="40"/>
      <c r="C44" s="44"/>
      <c r="D44" s="42"/>
      <c r="E44" s="45"/>
      <c r="F44" s="124"/>
      <c r="G44" s="124"/>
      <c r="H44" s="124"/>
      <c r="I44" s="124"/>
      <c r="J44" s="124"/>
      <c r="K44" s="151"/>
      <c r="L44" s="124"/>
    </row>
    <row r="45" spans="1:12" ht="16.5" customHeight="1">
      <c r="A45" s="40"/>
      <c r="B45" s="40"/>
      <c r="C45" s="44"/>
      <c r="D45" s="42"/>
      <c r="E45" s="45"/>
      <c r="F45" s="124"/>
      <c r="G45" s="124"/>
      <c r="H45" s="124"/>
      <c r="I45" s="124"/>
      <c r="J45" s="124"/>
      <c r="K45" s="151"/>
      <c r="L45" s="124"/>
    </row>
    <row r="46" spans="1:12" ht="16.5" customHeight="1">
      <c r="A46" s="40"/>
      <c r="B46" s="40"/>
      <c r="C46" s="44"/>
      <c r="D46" s="42"/>
      <c r="E46" s="45"/>
      <c r="F46" s="124"/>
      <c r="G46" s="124"/>
      <c r="H46" s="124"/>
      <c r="I46" s="124"/>
      <c r="J46" s="124"/>
      <c r="K46" s="151"/>
      <c r="L46" s="124"/>
    </row>
    <row r="47" spans="1:12" ht="23.25" customHeight="1">
      <c r="A47" s="40"/>
      <c r="B47" s="40"/>
      <c r="C47" s="44"/>
      <c r="D47" s="42"/>
      <c r="E47" s="45"/>
      <c r="F47" s="124"/>
      <c r="G47" s="124"/>
      <c r="H47" s="124"/>
      <c r="I47" s="124"/>
      <c r="J47" s="124"/>
      <c r="K47" s="151"/>
      <c r="L47" s="124"/>
    </row>
    <row r="48" spans="1:12" ht="16.5" customHeight="1">
      <c r="A48" s="40"/>
      <c r="B48" s="40"/>
      <c r="C48" s="44"/>
      <c r="D48" s="42"/>
      <c r="E48" s="45"/>
      <c r="F48" s="124"/>
      <c r="G48" s="124"/>
      <c r="H48" s="124"/>
      <c r="I48" s="124"/>
      <c r="J48" s="124"/>
      <c r="K48" s="151"/>
      <c r="L48" s="124"/>
    </row>
    <row r="49" spans="1:12" ht="16.5" customHeight="1">
      <c r="A49" s="40"/>
      <c r="B49" s="40"/>
      <c r="C49" s="44"/>
      <c r="D49" s="42"/>
      <c r="E49" s="45"/>
      <c r="F49" s="124"/>
      <c r="G49" s="124"/>
      <c r="H49" s="124"/>
      <c r="I49" s="124"/>
      <c r="J49" s="124"/>
      <c r="K49" s="151"/>
      <c r="L49" s="124"/>
    </row>
    <row r="50" spans="1:12" ht="12" customHeight="1">
      <c r="A50" s="40"/>
      <c r="B50" s="40"/>
      <c r="C50" s="44"/>
      <c r="D50" s="42"/>
      <c r="E50" s="45"/>
      <c r="F50" s="124"/>
      <c r="G50" s="124"/>
      <c r="H50" s="124"/>
      <c r="I50" s="124"/>
      <c r="J50" s="124"/>
      <c r="K50" s="151"/>
      <c r="L50" s="124"/>
    </row>
    <row r="51" spans="1:12" ht="21.95" customHeight="1">
      <c r="A51" s="260" t="str">
        <f>'2-4'!A106:K106</f>
        <v>The accompanying notes form part of this interim financial information.</v>
      </c>
      <c r="B51" s="260"/>
      <c r="C51" s="260"/>
      <c r="D51" s="260"/>
      <c r="E51" s="260"/>
      <c r="F51" s="260"/>
      <c r="G51" s="260"/>
      <c r="H51" s="260"/>
      <c r="I51" s="260"/>
      <c r="J51" s="260"/>
      <c r="K51" s="260"/>
      <c r="L51" s="260"/>
    </row>
    <row r="52" spans="1:12" ht="16.5" customHeight="1">
      <c r="A52" s="28" t="str">
        <f>+'2-4'!A1</f>
        <v>Sky ICT Public Company Limited</v>
      </c>
      <c r="B52" s="28"/>
      <c r="C52" s="29"/>
      <c r="D52" s="30"/>
      <c r="E52" s="30"/>
      <c r="F52" s="142"/>
      <c r="G52" s="143"/>
      <c r="H52" s="143"/>
      <c r="I52" s="143"/>
      <c r="J52" s="142"/>
      <c r="K52" s="143"/>
      <c r="L52" s="142"/>
    </row>
    <row r="53" spans="1:12" ht="16.5" customHeight="1">
      <c r="A53" s="31" t="s">
        <v>100</v>
      </c>
      <c r="B53" s="31"/>
      <c r="C53" s="31"/>
      <c r="D53" s="30"/>
      <c r="E53" s="30"/>
      <c r="F53" s="143"/>
      <c r="G53" s="143"/>
      <c r="H53" s="143"/>
      <c r="I53" s="143"/>
      <c r="J53" s="143"/>
      <c r="K53" s="143"/>
      <c r="L53" s="143"/>
    </row>
    <row r="54" spans="1:12" ht="16.5" customHeight="1">
      <c r="A54" s="32" t="str">
        <f>+A3</f>
        <v>For the six-month period ended 30 June 2021</v>
      </c>
      <c r="B54" s="32"/>
      <c r="C54" s="32"/>
      <c r="D54" s="33"/>
      <c r="E54" s="33"/>
      <c r="F54" s="144"/>
      <c r="G54" s="144"/>
      <c r="H54" s="144"/>
      <c r="I54" s="144"/>
      <c r="J54" s="144"/>
      <c r="K54" s="144"/>
      <c r="L54" s="144"/>
    </row>
    <row r="55" spans="1:12" ht="16.5" customHeight="1">
      <c r="A55" s="34"/>
      <c r="B55" s="34"/>
      <c r="C55" s="34"/>
      <c r="D55" s="35"/>
      <c r="E55" s="35"/>
      <c r="F55" s="146"/>
      <c r="G55" s="146"/>
      <c r="H55" s="146"/>
      <c r="I55" s="146"/>
      <c r="J55" s="146"/>
      <c r="K55" s="146"/>
      <c r="L55" s="146"/>
    </row>
    <row r="56" spans="1:12" ht="16.5" customHeight="1">
      <c r="A56" s="34"/>
      <c r="B56" s="34"/>
      <c r="C56" s="34"/>
      <c r="D56" s="35"/>
      <c r="E56" s="35"/>
      <c r="F56" s="146"/>
      <c r="G56" s="146"/>
      <c r="H56" s="146"/>
      <c r="I56" s="146"/>
      <c r="J56" s="146"/>
      <c r="K56" s="146"/>
      <c r="L56" s="146"/>
    </row>
    <row r="57" spans="1:12" ht="16.5" customHeight="1">
      <c r="A57" s="34"/>
      <c r="B57" s="34"/>
      <c r="C57" s="34"/>
      <c r="D57" s="35"/>
      <c r="E57" s="35"/>
      <c r="F57" s="259" t="s">
        <v>47</v>
      </c>
      <c r="G57" s="259"/>
      <c r="H57" s="259"/>
      <c r="I57" s="147"/>
      <c r="J57" s="259" t="s">
        <v>48</v>
      </c>
      <c r="K57" s="259"/>
      <c r="L57" s="259"/>
    </row>
    <row r="58" spans="1:12" ht="16.5" customHeight="1">
      <c r="A58" s="34"/>
      <c r="B58" s="34"/>
      <c r="C58" s="34"/>
      <c r="D58" s="35"/>
      <c r="E58" s="35"/>
      <c r="F58" s="258" t="s">
        <v>49</v>
      </c>
      <c r="G58" s="258"/>
      <c r="H58" s="258"/>
      <c r="I58" s="148"/>
      <c r="J58" s="258" t="s">
        <v>49</v>
      </c>
      <c r="K58" s="258"/>
      <c r="L58" s="258"/>
    </row>
    <row r="59" spans="1:12" ht="16.5" customHeight="1">
      <c r="A59" s="34"/>
      <c r="B59" s="34"/>
      <c r="C59" s="34"/>
      <c r="D59" s="35"/>
      <c r="E59" s="35"/>
      <c r="F59" s="116" t="s">
        <v>3</v>
      </c>
      <c r="G59" s="248"/>
      <c r="H59" s="116" t="s">
        <v>3</v>
      </c>
      <c r="I59" s="112"/>
      <c r="J59" s="116" t="s">
        <v>3</v>
      </c>
      <c r="K59" s="248"/>
      <c r="L59" s="116" t="s">
        <v>3</v>
      </c>
    </row>
    <row r="60" spans="1:12" ht="16.5" customHeight="1">
      <c r="A60" s="34"/>
      <c r="B60" s="34"/>
      <c r="C60" s="34"/>
      <c r="D60" s="35"/>
      <c r="E60" s="35"/>
      <c r="F60" s="116" t="s">
        <v>222</v>
      </c>
      <c r="G60" s="248"/>
      <c r="H60" s="116" t="s">
        <v>222</v>
      </c>
      <c r="I60" s="112"/>
      <c r="J60" s="116" t="s">
        <v>222</v>
      </c>
      <c r="K60" s="248"/>
      <c r="L60" s="116" t="s">
        <v>222</v>
      </c>
    </row>
    <row r="61" spans="1:12" ht="16.5" customHeight="1">
      <c r="A61" s="34"/>
      <c r="B61" s="34"/>
      <c r="C61" s="34"/>
      <c r="D61" s="35"/>
      <c r="E61" s="35"/>
      <c r="F61" s="117" t="s">
        <v>192</v>
      </c>
      <c r="G61" s="118"/>
      <c r="H61" s="117" t="s">
        <v>193</v>
      </c>
      <c r="I61" s="118"/>
      <c r="J61" s="117" t="s">
        <v>192</v>
      </c>
      <c r="K61" s="118"/>
      <c r="L61" s="117" t="s">
        <v>193</v>
      </c>
    </row>
    <row r="62" spans="1:12" ht="16.5" customHeight="1">
      <c r="D62" s="105"/>
      <c r="E62" s="38"/>
      <c r="F62" s="120" t="s">
        <v>1</v>
      </c>
      <c r="G62" s="118"/>
      <c r="H62" s="120" t="s">
        <v>1</v>
      </c>
      <c r="I62" s="118"/>
      <c r="J62" s="120" t="s">
        <v>1</v>
      </c>
      <c r="K62" s="118"/>
      <c r="L62" s="120" t="s">
        <v>1</v>
      </c>
    </row>
    <row r="63" spans="1:12" s="80" customFormat="1" ht="16.5" customHeight="1">
      <c r="F63" s="123"/>
      <c r="G63" s="118"/>
      <c r="H63" s="124"/>
      <c r="I63" s="118"/>
      <c r="J63" s="123"/>
      <c r="K63" s="118"/>
      <c r="L63" s="124"/>
    </row>
    <row r="64" spans="1:12" s="80" customFormat="1" ht="16.5" customHeight="1">
      <c r="A64" s="75" t="s">
        <v>207</v>
      </c>
      <c r="F64" s="123"/>
      <c r="G64" s="118"/>
      <c r="H64" s="124"/>
      <c r="I64" s="118"/>
      <c r="J64" s="123"/>
      <c r="K64" s="118"/>
      <c r="L64" s="124"/>
    </row>
    <row r="65" spans="1:12" s="80" customFormat="1" ht="16.5" customHeight="1">
      <c r="B65" s="101" t="s">
        <v>248</v>
      </c>
      <c r="F65" s="123"/>
      <c r="G65" s="118"/>
      <c r="H65" s="124"/>
      <c r="I65" s="118"/>
      <c r="J65" s="123"/>
      <c r="K65" s="118"/>
      <c r="L65" s="124"/>
    </row>
    <row r="66" spans="1:12" s="80" customFormat="1" ht="16.5" customHeight="1">
      <c r="B66" s="101"/>
      <c r="C66" s="101" t="s">
        <v>199</v>
      </c>
      <c r="F66" s="123"/>
      <c r="G66" s="118"/>
      <c r="H66" s="124"/>
      <c r="I66" s="118"/>
      <c r="J66" s="123"/>
      <c r="K66" s="118"/>
      <c r="L66" s="124"/>
    </row>
    <row r="67" spans="1:12" s="80" customFormat="1" ht="16.5" customHeight="1">
      <c r="C67" s="80" t="s">
        <v>176</v>
      </c>
      <c r="F67" s="123">
        <v>208023305</v>
      </c>
      <c r="G67" s="118"/>
      <c r="H67" s="124" t="s">
        <v>224</v>
      </c>
      <c r="I67" s="118"/>
      <c r="J67" s="123">
        <v>208023305</v>
      </c>
      <c r="K67" s="118"/>
      <c r="L67" s="124" t="s">
        <v>224</v>
      </c>
    </row>
    <row r="68" spans="1:12" s="80" customFormat="1" ht="16.5" customHeight="1">
      <c r="C68" s="80" t="s">
        <v>177</v>
      </c>
      <c r="F68" s="123">
        <v>-49874909</v>
      </c>
      <c r="G68" s="118"/>
      <c r="H68" s="124" t="s">
        <v>224</v>
      </c>
      <c r="I68" s="118"/>
      <c r="J68" s="123">
        <v>-49874909</v>
      </c>
      <c r="K68" s="118"/>
      <c r="L68" s="124" t="s">
        <v>224</v>
      </c>
    </row>
    <row r="69" spans="1:12" s="80" customFormat="1" ht="16.5" customHeight="1">
      <c r="C69" s="80" t="s">
        <v>178</v>
      </c>
      <c r="F69" s="123"/>
      <c r="G69" s="118"/>
      <c r="H69" s="124"/>
      <c r="I69" s="118"/>
      <c r="J69" s="123"/>
      <c r="K69" s="118"/>
      <c r="L69" s="124"/>
    </row>
    <row r="70" spans="1:12" s="80" customFormat="1" ht="16.5" customHeight="1">
      <c r="C70" s="80" t="s">
        <v>179</v>
      </c>
      <c r="F70" s="126">
        <v>-31629679</v>
      </c>
      <c r="G70" s="118"/>
      <c r="H70" s="127" t="s">
        <v>224</v>
      </c>
      <c r="I70" s="118"/>
      <c r="J70" s="126">
        <v>-31629679</v>
      </c>
      <c r="K70" s="118"/>
      <c r="L70" s="127" t="s">
        <v>224</v>
      </c>
    </row>
    <row r="71" spans="1:12" s="80" customFormat="1" ht="5.65" customHeight="1">
      <c r="F71" s="123"/>
      <c r="G71" s="118"/>
      <c r="H71" s="124"/>
      <c r="I71" s="118"/>
      <c r="J71" s="123"/>
      <c r="K71" s="118"/>
      <c r="L71" s="124"/>
    </row>
    <row r="72" spans="1:12" s="80" customFormat="1" ht="16.5" customHeight="1">
      <c r="A72" s="101" t="s">
        <v>101</v>
      </c>
      <c r="F72" s="123"/>
      <c r="G72" s="118"/>
      <c r="H72" s="152"/>
      <c r="I72" s="118"/>
      <c r="J72" s="123"/>
      <c r="K72" s="118"/>
      <c r="L72" s="152"/>
    </row>
    <row r="73" spans="1:12" s="80" customFormat="1" ht="16.5" customHeight="1">
      <c r="B73" s="75" t="s">
        <v>162</v>
      </c>
      <c r="F73" s="126">
        <f>SUM(F67:F70)</f>
        <v>126518717</v>
      </c>
      <c r="G73" s="118"/>
      <c r="H73" s="127">
        <f t="shared" ref="H73:J73" si="3">SUM(H67:H70)</f>
        <v>0</v>
      </c>
      <c r="I73" s="118"/>
      <c r="J73" s="126">
        <f t="shared" si="3"/>
        <v>126518717</v>
      </c>
      <c r="K73" s="118"/>
      <c r="L73" s="127">
        <v>0</v>
      </c>
    </row>
    <row r="74" spans="1:12" s="80" customFormat="1" ht="16.5" customHeight="1">
      <c r="F74" s="123"/>
      <c r="G74" s="118"/>
      <c r="H74" s="124"/>
      <c r="I74" s="118"/>
      <c r="J74" s="123"/>
      <c r="K74" s="118"/>
      <c r="L74" s="124"/>
    </row>
    <row r="75" spans="1:12" s="80" customFormat="1" ht="16.5" customHeight="1" thickBot="1">
      <c r="A75" s="75" t="s">
        <v>78</v>
      </c>
      <c r="B75" s="76"/>
      <c r="F75" s="154">
        <f>F40+F73</f>
        <v>160226300</v>
      </c>
      <c r="G75" s="118"/>
      <c r="H75" s="155">
        <f t="shared" ref="H75:J75" si="4">H40+H73</f>
        <v>54669861</v>
      </c>
      <c r="I75" s="118"/>
      <c r="J75" s="154">
        <f t="shared" si="4"/>
        <v>96917887</v>
      </c>
      <c r="K75" s="118"/>
      <c r="L75" s="155">
        <f>L40+L73</f>
        <v>63017661</v>
      </c>
    </row>
    <row r="76" spans="1:12" s="80" customFormat="1" ht="16.5" customHeight="1" thickTop="1">
      <c r="F76" s="123"/>
      <c r="G76" s="118"/>
      <c r="H76" s="124"/>
      <c r="I76" s="118"/>
      <c r="J76" s="123"/>
      <c r="K76" s="118"/>
      <c r="L76" s="124"/>
    </row>
    <row r="77" spans="1:12" s="80" customFormat="1" ht="16.5" customHeight="1">
      <c r="A77" s="28" t="s">
        <v>247</v>
      </c>
      <c r="B77" s="10"/>
      <c r="C77" s="10"/>
      <c r="D77" s="10"/>
      <c r="E77" s="46"/>
      <c r="F77" s="123"/>
      <c r="G77" s="118"/>
      <c r="H77" s="124"/>
      <c r="I77" s="118"/>
      <c r="J77" s="123"/>
      <c r="K77" s="118"/>
      <c r="L77" s="124"/>
    </row>
    <row r="78" spans="1:12" s="80" customFormat="1" ht="16.5" customHeight="1">
      <c r="A78" s="12"/>
      <c r="B78" s="12" t="s">
        <v>60</v>
      </c>
      <c r="C78" s="10"/>
      <c r="D78" s="10"/>
      <c r="E78" s="46"/>
      <c r="F78" s="123">
        <v>24510007</v>
      </c>
      <c r="G78" s="118"/>
      <c r="H78" s="124">
        <v>44995676</v>
      </c>
      <c r="I78" s="118"/>
      <c r="J78" s="123">
        <v>-29600830</v>
      </c>
      <c r="K78" s="118"/>
      <c r="L78" s="124">
        <v>63017661</v>
      </c>
    </row>
    <row r="79" spans="1:12" s="80" customFormat="1" ht="16.5" customHeight="1">
      <c r="A79" s="12"/>
      <c r="B79" s="12" t="s">
        <v>43</v>
      </c>
      <c r="C79" s="10"/>
      <c r="D79" s="10"/>
      <c r="E79" s="46"/>
      <c r="F79" s="126">
        <v>9197576</v>
      </c>
      <c r="G79" s="118"/>
      <c r="H79" s="127">
        <v>9674185</v>
      </c>
      <c r="I79" s="118"/>
      <c r="J79" s="126">
        <v>0</v>
      </c>
      <c r="K79" s="118"/>
      <c r="L79" s="127">
        <v>0</v>
      </c>
    </row>
    <row r="80" spans="1:12" s="80" customFormat="1" ht="16.5" customHeight="1">
      <c r="F80" s="123"/>
      <c r="G80" s="118"/>
      <c r="H80" s="124"/>
      <c r="I80" s="118"/>
      <c r="J80" s="123"/>
      <c r="K80" s="118"/>
      <c r="L80" s="124"/>
    </row>
    <row r="81" spans="1:12" ht="16.5" customHeight="1" thickBot="1">
      <c r="C81" s="10"/>
      <c r="D81" s="10"/>
      <c r="E81" s="46"/>
      <c r="F81" s="154">
        <f t="shared" ref="F81" si="5">SUM(F78:F80)</f>
        <v>33707583</v>
      </c>
      <c r="G81" s="118"/>
      <c r="H81" s="155">
        <f>SUM(H78:H80)</f>
        <v>54669861</v>
      </c>
      <c r="I81" s="118"/>
      <c r="J81" s="154">
        <f t="shared" ref="J81" si="6">SUM(J78:J80)</f>
        <v>-29600830</v>
      </c>
      <c r="K81" s="118"/>
      <c r="L81" s="155">
        <f>SUM(L78:L80)</f>
        <v>63017661</v>
      </c>
    </row>
    <row r="82" spans="1:12" ht="16.5" customHeight="1" thickTop="1">
      <c r="F82" s="123"/>
      <c r="G82" s="118"/>
      <c r="H82" s="124"/>
      <c r="I82" s="118"/>
      <c r="J82" s="123"/>
      <c r="K82" s="118"/>
      <c r="L82" s="124"/>
    </row>
    <row r="83" spans="1:12" ht="16.5" customHeight="1">
      <c r="A83" s="77" t="s">
        <v>102</v>
      </c>
      <c r="B83" s="78"/>
      <c r="C83" s="80"/>
      <c r="D83" s="80"/>
      <c r="E83" s="80"/>
      <c r="F83" s="123"/>
      <c r="G83" s="118"/>
      <c r="H83" s="124"/>
      <c r="I83" s="118"/>
      <c r="J83" s="123"/>
      <c r="K83" s="118"/>
      <c r="L83" s="124"/>
    </row>
    <row r="84" spans="1:12" ht="16.5" customHeight="1">
      <c r="A84" s="77"/>
      <c r="B84" s="78" t="s">
        <v>106</v>
      </c>
      <c r="F84" s="123"/>
      <c r="G84" s="118"/>
      <c r="H84" s="124"/>
      <c r="I84" s="118"/>
      <c r="J84" s="123"/>
      <c r="K84" s="118"/>
      <c r="L84" s="124"/>
    </row>
    <row r="85" spans="1:12" ht="16.5" customHeight="1">
      <c r="A85" s="77"/>
      <c r="B85" s="79" t="s">
        <v>60</v>
      </c>
      <c r="F85" s="123">
        <v>151028724</v>
      </c>
      <c r="G85" s="118"/>
      <c r="H85" s="124">
        <v>44995676</v>
      </c>
      <c r="I85" s="118"/>
      <c r="J85" s="123">
        <v>96917887</v>
      </c>
      <c r="K85" s="118"/>
      <c r="L85" s="124">
        <v>63017661</v>
      </c>
    </row>
    <row r="86" spans="1:12" ht="16.5" customHeight="1">
      <c r="A86" s="77"/>
      <c r="B86" s="79" t="s">
        <v>43</v>
      </c>
      <c r="F86" s="126">
        <v>9197576</v>
      </c>
      <c r="G86" s="118"/>
      <c r="H86" s="127">
        <v>9674185</v>
      </c>
      <c r="I86" s="118"/>
      <c r="J86" s="126">
        <v>0</v>
      </c>
      <c r="K86" s="118"/>
      <c r="L86" s="127">
        <v>0</v>
      </c>
    </row>
    <row r="87" spans="1:12" s="80" customFormat="1" ht="16.5" customHeight="1">
      <c r="F87" s="123"/>
      <c r="G87" s="118"/>
      <c r="H87" s="124"/>
      <c r="I87" s="118"/>
      <c r="J87" s="123"/>
      <c r="K87" s="118"/>
      <c r="L87" s="124"/>
    </row>
    <row r="88" spans="1:12" ht="16.5" customHeight="1" thickBot="1">
      <c r="C88" s="10"/>
      <c r="D88" s="10"/>
      <c r="E88" s="46"/>
      <c r="F88" s="154">
        <f t="shared" ref="F88" si="7">SUM(F85:F87)</f>
        <v>160226300</v>
      </c>
      <c r="G88" s="118"/>
      <c r="H88" s="155">
        <f>SUM(H85:H87)</f>
        <v>54669861</v>
      </c>
      <c r="I88" s="118"/>
      <c r="J88" s="154">
        <f t="shared" ref="J88" si="8">SUM(J85:J87)</f>
        <v>96917887</v>
      </c>
      <c r="K88" s="118"/>
      <c r="L88" s="155">
        <f>SUM(L85:L87)</f>
        <v>63017661</v>
      </c>
    </row>
    <row r="89" spans="1:12" ht="16.5" customHeight="1" thickTop="1">
      <c r="F89" s="156"/>
      <c r="G89" s="118"/>
      <c r="I89" s="118"/>
      <c r="J89" s="156"/>
      <c r="K89" s="118"/>
    </row>
    <row r="90" spans="1:12" ht="16.5" customHeight="1">
      <c r="F90" s="156"/>
      <c r="G90" s="118"/>
      <c r="I90" s="118"/>
      <c r="J90" s="156"/>
      <c r="K90" s="118"/>
    </row>
    <row r="91" spans="1:12" ht="16.5" customHeight="1">
      <c r="A91" s="81" t="s">
        <v>200</v>
      </c>
      <c r="D91" s="46"/>
      <c r="E91" s="46"/>
      <c r="F91" s="123"/>
      <c r="G91" s="118"/>
      <c r="H91" s="124"/>
      <c r="I91" s="118"/>
      <c r="J91" s="123"/>
      <c r="K91" s="118"/>
      <c r="L91" s="124"/>
    </row>
    <row r="92" spans="1:12" ht="16.5" customHeight="1">
      <c r="A92" s="8" t="s">
        <v>201</v>
      </c>
      <c r="E92" s="46"/>
      <c r="F92" s="244">
        <v>0.04</v>
      </c>
      <c r="G92" s="118"/>
      <c r="H92" s="245">
        <v>0.08</v>
      </c>
      <c r="I92" s="118"/>
      <c r="J92" s="244">
        <v>-0.05</v>
      </c>
      <c r="K92" s="118"/>
      <c r="L92" s="245">
        <v>0.11</v>
      </c>
    </row>
    <row r="93" spans="1:12" ht="16.5" customHeight="1">
      <c r="A93" s="8"/>
      <c r="B93" s="8"/>
      <c r="C93" s="8"/>
      <c r="D93" s="9"/>
      <c r="E93" s="9"/>
      <c r="F93" s="151"/>
      <c r="G93" s="118"/>
      <c r="H93" s="124"/>
      <c r="I93" s="118"/>
      <c r="J93" s="151"/>
      <c r="K93" s="118"/>
      <c r="L93" s="124"/>
    </row>
    <row r="94" spans="1:12" ht="16.5" customHeight="1">
      <c r="G94" s="118"/>
      <c r="I94" s="118"/>
      <c r="K94" s="118"/>
    </row>
    <row r="95" spans="1:12" s="80" customFormat="1" ht="16.5" customHeight="1">
      <c r="F95" s="151"/>
      <c r="G95" s="118"/>
      <c r="H95" s="151"/>
      <c r="I95" s="118"/>
      <c r="J95" s="151"/>
      <c r="K95" s="118"/>
      <c r="L95" s="152"/>
    </row>
    <row r="96" spans="1:12" s="80" customFormat="1" ht="16.5" customHeight="1">
      <c r="F96" s="152"/>
      <c r="G96" s="118"/>
      <c r="H96" s="152"/>
      <c r="I96" s="118"/>
      <c r="J96" s="152"/>
      <c r="K96" s="118"/>
      <c r="L96" s="152"/>
    </row>
    <row r="97" spans="1:12" ht="16.5" customHeight="1">
      <c r="A97" s="8"/>
      <c r="B97" s="8"/>
      <c r="C97" s="8"/>
      <c r="D97" s="9"/>
      <c r="E97" s="9"/>
      <c r="F97" s="124"/>
      <c r="G97" s="124"/>
      <c r="H97" s="124"/>
      <c r="I97" s="124"/>
      <c r="J97" s="124"/>
      <c r="K97" s="124"/>
      <c r="L97" s="124"/>
    </row>
    <row r="98" spans="1:12" ht="16.5" customHeight="1">
      <c r="A98" s="8"/>
      <c r="B98" s="8"/>
      <c r="C98" s="8"/>
      <c r="D98" s="9"/>
      <c r="E98" s="9"/>
      <c r="F98" s="124"/>
      <c r="G98" s="124"/>
      <c r="H98" s="124"/>
      <c r="I98" s="124"/>
      <c r="J98" s="124"/>
      <c r="K98" s="124"/>
      <c r="L98" s="124"/>
    </row>
    <row r="99" spans="1:12" ht="16.5" customHeight="1">
      <c r="A99" s="8"/>
      <c r="B99" s="8"/>
      <c r="C99" s="8"/>
      <c r="D99" s="9"/>
      <c r="E99" s="9"/>
      <c r="F99" s="124"/>
      <c r="G99" s="124"/>
      <c r="H99" s="124"/>
      <c r="I99" s="124"/>
      <c r="J99" s="124"/>
      <c r="K99" s="124"/>
      <c r="L99" s="124"/>
    </row>
    <row r="100" spans="1:12" ht="16.5" customHeight="1">
      <c r="A100" s="8"/>
      <c r="B100" s="8"/>
      <c r="C100" s="8"/>
      <c r="D100" s="9"/>
      <c r="E100" s="9"/>
      <c r="F100" s="124"/>
      <c r="G100" s="124"/>
      <c r="H100" s="124"/>
      <c r="I100" s="124"/>
      <c r="J100" s="124"/>
      <c r="K100" s="124"/>
      <c r="L100" s="124"/>
    </row>
    <row r="101" spans="1:12" ht="16.5" customHeight="1">
      <c r="A101" s="8"/>
      <c r="B101" s="8"/>
      <c r="C101" s="8"/>
      <c r="D101" s="9"/>
      <c r="E101" s="9"/>
      <c r="F101" s="124"/>
      <c r="G101" s="124"/>
      <c r="H101" s="124"/>
      <c r="I101" s="124"/>
      <c r="J101" s="124"/>
      <c r="K101" s="124"/>
      <c r="L101" s="124"/>
    </row>
    <row r="102" spans="1:12" ht="16.5" customHeight="1">
      <c r="A102" s="8"/>
      <c r="B102" s="8"/>
      <c r="C102" s="8"/>
      <c r="D102" s="9"/>
      <c r="E102" s="9"/>
      <c r="F102" s="124"/>
      <c r="G102" s="124"/>
      <c r="H102" s="124"/>
      <c r="I102" s="124"/>
      <c r="J102" s="124"/>
      <c r="K102" s="124"/>
      <c r="L102" s="124"/>
    </row>
    <row r="103" spans="1:12" ht="3.75" customHeight="1">
      <c r="A103" s="8"/>
      <c r="B103" s="8"/>
      <c r="C103" s="8"/>
      <c r="D103" s="9"/>
      <c r="E103" s="9"/>
      <c r="F103" s="124"/>
      <c r="G103" s="124"/>
      <c r="H103" s="124"/>
      <c r="I103" s="124"/>
      <c r="J103" s="124"/>
      <c r="K103" s="124"/>
      <c r="L103" s="124"/>
    </row>
    <row r="104" spans="1:12" ht="21.95" customHeight="1">
      <c r="A104" s="16" t="str">
        <f>A51</f>
        <v>The accompanying notes form part of this interim financial information.</v>
      </c>
      <c r="B104" s="16"/>
      <c r="C104" s="16"/>
      <c r="D104" s="16"/>
      <c r="E104" s="16"/>
      <c r="F104" s="158"/>
      <c r="G104" s="158"/>
      <c r="H104" s="158"/>
      <c r="I104" s="158"/>
      <c r="J104" s="158"/>
      <c r="K104" s="158"/>
      <c r="L104" s="158"/>
    </row>
  </sheetData>
  <mergeCells count="9">
    <mergeCell ref="F58:H58"/>
    <mergeCell ref="J58:L58"/>
    <mergeCell ref="F6:H6"/>
    <mergeCell ref="J6:L6"/>
    <mergeCell ref="F7:H7"/>
    <mergeCell ref="J7:L7"/>
    <mergeCell ref="A51:L51"/>
    <mergeCell ref="F57:H57"/>
    <mergeCell ref="J57:L57"/>
  </mergeCells>
  <pageMargins left="0.8" right="0.5" top="0.5" bottom="0.6" header="0.49" footer="0.4"/>
  <pageSetup paperSize="9" scale="95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6"/>
  <sheetViews>
    <sheetView topLeftCell="A16" zoomScale="110" zoomScaleNormal="110" zoomScaleSheetLayoutView="90" workbookViewId="0">
      <selection activeCell="B20" sqref="B20"/>
    </sheetView>
  </sheetViews>
  <sheetFormatPr defaultColWidth="9.140625" defaultRowHeight="16.5" customHeight="1"/>
  <cols>
    <col min="1" max="1" width="1.7109375" style="47" customWidth="1"/>
    <col min="2" max="2" width="29.140625" style="47" customWidth="1"/>
    <col min="3" max="3" width="5.85546875" style="48" customWidth="1"/>
    <col min="4" max="4" width="0.85546875" style="47" customWidth="1"/>
    <col min="5" max="5" width="12.85546875" style="159" customWidth="1"/>
    <col min="6" max="6" width="0.5703125" style="159" customWidth="1"/>
    <col min="7" max="7" width="13.5703125" style="159" customWidth="1"/>
    <col min="8" max="8" width="0.5703125" style="159" customWidth="1"/>
    <col min="9" max="9" width="13.140625" style="160" customWidth="1"/>
    <col min="10" max="10" width="0.5703125" style="160" customWidth="1"/>
    <col min="11" max="11" width="15.28515625" style="161" customWidth="1"/>
    <col min="12" max="12" width="0.5703125" style="162" customWidth="1"/>
    <col min="13" max="13" width="12.5703125" style="159" customWidth="1"/>
    <col min="14" max="14" width="0.5703125" style="162" customWidth="1"/>
    <col min="15" max="15" width="12.5703125" style="161" customWidth="1"/>
    <col min="16" max="16" width="0.5703125" style="162" customWidth="1"/>
    <col min="17" max="17" width="13.85546875" style="159" customWidth="1"/>
    <col min="18" max="18" width="0.5703125" style="159" customWidth="1"/>
    <col min="19" max="19" width="11.5703125" style="159" customWidth="1"/>
    <col min="20" max="20" width="0.5703125" style="159" customWidth="1"/>
    <col min="21" max="21" width="13.85546875" style="159" customWidth="1"/>
    <col min="22" max="16384" width="9.140625" style="47"/>
  </cols>
  <sheetData>
    <row r="1" spans="1:21" ht="16.5" customHeight="1">
      <c r="A1" s="28" t="s">
        <v>0</v>
      </c>
      <c r="M1" s="163"/>
      <c r="Q1" s="163"/>
    </row>
    <row r="2" spans="1:21" ht="16.5" customHeight="1">
      <c r="A2" s="49" t="s">
        <v>103</v>
      </c>
      <c r="B2" s="49"/>
      <c r="C2" s="1"/>
      <c r="D2" s="50"/>
      <c r="E2" s="164"/>
      <c r="F2" s="164"/>
      <c r="G2" s="164"/>
      <c r="H2" s="164"/>
      <c r="I2" s="164"/>
      <c r="J2" s="164"/>
      <c r="K2" s="165"/>
      <c r="L2" s="165"/>
      <c r="M2" s="166"/>
      <c r="N2" s="165"/>
      <c r="O2" s="165"/>
      <c r="P2" s="165"/>
      <c r="Q2" s="166"/>
    </row>
    <row r="3" spans="1:21" ht="16.5" customHeight="1">
      <c r="A3" s="51" t="str">
        <f>'7-8(6m)'!A3</f>
        <v>For the six-month period ended 30 June 2021</v>
      </c>
      <c r="B3" s="51"/>
      <c r="C3" s="52"/>
      <c r="D3" s="53"/>
      <c r="E3" s="167"/>
      <c r="F3" s="167"/>
      <c r="G3" s="167"/>
      <c r="H3" s="167"/>
      <c r="I3" s="167"/>
      <c r="J3" s="167"/>
      <c r="K3" s="168"/>
      <c r="L3" s="168"/>
      <c r="M3" s="169"/>
      <c r="N3" s="168"/>
      <c r="O3" s="168"/>
      <c r="P3" s="168"/>
      <c r="Q3" s="169"/>
      <c r="R3" s="170"/>
      <c r="S3" s="170"/>
      <c r="T3" s="170"/>
      <c r="U3" s="170"/>
    </row>
    <row r="4" spans="1:21" ht="16.5" customHeight="1">
      <c r="A4" s="68"/>
      <c r="B4" s="68"/>
      <c r="C4" s="56"/>
      <c r="D4" s="69"/>
      <c r="E4" s="171"/>
      <c r="F4" s="171"/>
      <c r="G4" s="171"/>
      <c r="H4" s="171"/>
      <c r="I4" s="171"/>
      <c r="J4" s="171"/>
      <c r="K4" s="165"/>
      <c r="L4" s="165"/>
      <c r="M4" s="172"/>
      <c r="N4" s="165"/>
      <c r="O4" s="165"/>
      <c r="P4" s="165"/>
      <c r="Q4" s="172"/>
    </row>
    <row r="5" spans="1:21" ht="16.5" customHeight="1">
      <c r="A5" s="68"/>
      <c r="B5" s="68"/>
      <c r="C5" s="56"/>
      <c r="D5" s="69"/>
      <c r="E5" s="171"/>
      <c r="F5" s="171"/>
      <c r="G5" s="171"/>
      <c r="H5" s="171"/>
      <c r="I5" s="171"/>
      <c r="J5" s="171"/>
      <c r="K5" s="165"/>
      <c r="L5" s="165"/>
      <c r="M5" s="172"/>
      <c r="N5" s="165"/>
      <c r="O5" s="165"/>
      <c r="P5" s="165"/>
      <c r="Q5" s="172"/>
    </row>
    <row r="6" spans="1:21" s="203" customFormat="1" ht="16.5" customHeight="1">
      <c r="A6" s="201"/>
      <c r="B6" s="201"/>
      <c r="C6" s="201"/>
      <c r="D6" s="202"/>
      <c r="E6" s="263" t="s">
        <v>104</v>
      </c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1"/>
      <c r="S6" s="261"/>
      <c r="T6" s="261"/>
      <c r="U6" s="261"/>
    </row>
    <row r="7" spans="1:21" s="203" customFormat="1" ht="16.5" customHeight="1">
      <c r="A7" s="201"/>
      <c r="B7" s="201"/>
      <c r="C7" s="201"/>
      <c r="D7" s="202"/>
      <c r="E7" s="264" t="s">
        <v>61</v>
      </c>
      <c r="F7" s="264"/>
      <c r="G7" s="264"/>
      <c r="H7" s="264"/>
      <c r="I7" s="264"/>
      <c r="J7" s="264"/>
      <c r="K7" s="264"/>
      <c r="L7" s="264"/>
      <c r="M7" s="264"/>
      <c r="N7" s="264"/>
      <c r="O7" s="264"/>
      <c r="P7" s="264"/>
      <c r="Q7" s="264"/>
      <c r="R7" s="204"/>
      <c r="S7" s="204"/>
      <c r="T7" s="204"/>
      <c r="U7" s="204"/>
    </row>
    <row r="8" spans="1:21" s="203" customFormat="1" ht="16.5" customHeight="1">
      <c r="A8" s="201"/>
      <c r="B8" s="201"/>
      <c r="C8" s="201"/>
      <c r="D8" s="202"/>
      <c r="E8" s="249"/>
      <c r="F8" s="249"/>
      <c r="G8" s="249"/>
      <c r="H8" s="249"/>
      <c r="I8" s="249"/>
      <c r="J8" s="249"/>
      <c r="K8" s="249"/>
      <c r="L8" s="249"/>
      <c r="M8" s="265" t="s">
        <v>210</v>
      </c>
      <c r="N8" s="265"/>
      <c r="O8" s="265"/>
      <c r="P8" s="249"/>
      <c r="Q8" s="249"/>
      <c r="R8" s="204"/>
      <c r="S8" s="204"/>
      <c r="T8" s="204"/>
      <c r="U8" s="204"/>
    </row>
    <row r="9" spans="1:21" s="201" customFormat="1" ht="16.5" customHeight="1">
      <c r="D9" s="205"/>
      <c r="E9" s="206"/>
      <c r="F9" s="207"/>
      <c r="G9" s="206"/>
      <c r="H9" s="206"/>
      <c r="I9" s="263" t="s">
        <v>38</v>
      </c>
      <c r="J9" s="263"/>
      <c r="K9" s="263"/>
      <c r="L9" s="208"/>
      <c r="M9" s="263" t="s">
        <v>209</v>
      </c>
      <c r="N9" s="263"/>
      <c r="O9" s="263"/>
      <c r="P9" s="208"/>
      <c r="Q9" s="208"/>
      <c r="R9" s="208"/>
      <c r="S9" s="208"/>
      <c r="T9" s="208"/>
      <c r="U9" s="208"/>
    </row>
    <row r="10" spans="1:21" s="201" customFormat="1" ht="16.5" customHeight="1">
      <c r="D10" s="205"/>
      <c r="E10" s="206" t="s">
        <v>62</v>
      </c>
      <c r="F10" s="207"/>
      <c r="G10" s="209"/>
      <c r="H10" s="206"/>
      <c r="I10" s="208" t="s">
        <v>67</v>
      </c>
      <c r="J10" s="249"/>
      <c r="K10" s="208"/>
      <c r="L10" s="208"/>
      <c r="M10" s="208"/>
      <c r="N10" s="249"/>
      <c r="O10" s="210" t="s">
        <v>167</v>
      </c>
      <c r="P10" s="208"/>
      <c r="Q10" s="208" t="s">
        <v>70</v>
      </c>
      <c r="R10" s="208"/>
      <c r="S10" s="208" t="s">
        <v>71</v>
      </c>
      <c r="T10" s="208"/>
      <c r="U10" s="208"/>
    </row>
    <row r="11" spans="1:21" s="201" customFormat="1" ht="16.5" customHeight="1">
      <c r="D11" s="205"/>
      <c r="E11" s="206" t="s">
        <v>63</v>
      </c>
      <c r="F11" s="205"/>
      <c r="G11" s="206" t="s">
        <v>64</v>
      </c>
      <c r="H11" s="205"/>
      <c r="I11" s="211" t="s">
        <v>68</v>
      </c>
      <c r="J11" s="205"/>
      <c r="K11" s="208"/>
      <c r="L11" s="205"/>
      <c r="M11" s="210" t="s">
        <v>165</v>
      </c>
      <c r="N11" s="205"/>
      <c r="O11" s="210" t="s">
        <v>168</v>
      </c>
      <c r="P11" s="205"/>
      <c r="Q11" s="208" t="s">
        <v>72</v>
      </c>
      <c r="R11" s="205"/>
      <c r="S11" s="208" t="s">
        <v>73</v>
      </c>
      <c r="T11" s="205"/>
      <c r="U11" s="208" t="s">
        <v>70</v>
      </c>
    </row>
    <row r="12" spans="1:21" s="201" customFormat="1" ht="16.5" customHeight="1">
      <c r="D12" s="205"/>
      <c r="E12" s="206" t="s">
        <v>65</v>
      </c>
      <c r="F12" s="205"/>
      <c r="G12" s="206" t="s">
        <v>66</v>
      </c>
      <c r="H12" s="205"/>
      <c r="I12" s="208" t="s">
        <v>69</v>
      </c>
      <c r="J12" s="205"/>
      <c r="K12" s="208" t="s">
        <v>40</v>
      </c>
      <c r="L12" s="205"/>
      <c r="M12" s="210" t="s">
        <v>166</v>
      </c>
      <c r="N12" s="205"/>
      <c r="O12" s="210" t="s">
        <v>169</v>
      </c>
      <c r="P12" s="205"/>
      <c r="Q12" s="208" t="s">
        <v>74</v>
      </c>
      <c r="R12" s="205"/>
      <c r="S12" s="208" t="s">
        <v>75</v>
      </c>
      <c r="T12" s="205"/>
      <c r="U12" s="208" t="s">
        <v>76</v>
      </c>
    </row>
    <row r="13" spans="1:21" s="201" customFormat="1" ht="16.5" customHeight="1">
      <c r="C13" s="212"/>
      <c r="D13" s="205"/>
      <c r="E13" s="213" t="s">
        <v>1</v>
      </c>
      <c r="F13" s="205"/>
      <c r="G13" s="213" t="s">
        <v>1</v>
      </c>
      <c r="H13" s="205"/>
      <c r="I13" s="214" t="s">
        <v>1</v>
      </c>
      <c r="J13" s="205"/>
      <c r="K13" s="214" t="s">
        <v>1</v>
      </c>
      <c r="L13" s="205"/>
      <c r="M13" s="215" t="s">
        <v>1</v>
      </c>
      <c r="N13" s="205"/>
      <c r="O13" s="215" t="s">
        <v>1</v>
      </c>
      <c r="P13" s="205"/>
      <c r="Q13" s="214" t="s">
        <v>1</v>
      </c>
      <c r="R13" s="205"/>
      <c r="S13" s="214" t="s">
        <v>1</v>
      </c>
      <c r="T13" s="205"/>
      <c r="U13" s="214" t="s">
        <v>1</v>
      </c>
    </row>
    <row r="14" spans="1:21" s="201" customFormat="1" ht="16.5" customHeight="1">
      <c r="D14" s="205"/>
      <c r="E14" s="206"/>
      <c r="F14" s="205"/>
      <c r="G14" s="206"/>
      <c r="H14" s="205"/>
      <c r="I14" s="206"/>
      <c r="J14" s="205"/>
      <c r="K14" s="208"/>
      <c r="L14" s="205"/>
      <c r="M14" s="206"/>
      <c r="N14" s="205"/>
      <c r="O14" s="208"/>
      <c r="P14" s="205"/>
      <c r="Q14" s="208"/>
      <c r="R14" s="205"/>
      <c r="S14" s="208"/>
      <c r="T14" s="205"/>
      <c r="U14" s="208"/>
    </row>
    <row r="15" spans="1:21" s="222" customFormat="1" ht="16.5" customHeight="1">
      <c r="A15" s="216" t="s">
        <v>120</v>
      </c>
      <c r="B15" s="217"/>
      <c r="C15" s="218"/>
      <c r="D15" s="205"/>
      <c r="E15" s="220">
        <v>268840658</v>
      </c>
      <c r="F15" s="205"/>
      <c r="G15" s="220">
        <v>829348602</v>
      </c>
      <c r="H15" s="205"/>
      <c r="I15" s="220">
        <v>25275000</v>
      </c>
      <c r="J15" s="205"/>
      <c r="K15" s="220">
        <v>340416052</v>
      </c>
      <c r="L15" s="205"/>
      <c r="M15" s="220">
        <v>0</v>
      </c>
      <c r="N15" s="205"/>
      <c r="O15" s="220">
        <v>0</v>
      </c>
      <c r="P15" s="205"/>
      <c r="Q15" s="221">
        <f>SUM(E15:O15)</f>
        <v>1463880312</v>
      </c>
      <c r="R15" s="205"/>
      <c r="S15" s="220">
        <v>15867495</v>
      </c>
      <c r="T15" s="205"/>
      <c r="U15" s="221">
        <f>SUM(Q15:S15)</f>
        <v>1479747807</v>
      </c>
    </row>
    <row r="16" spans="1:21" s="222" customFormat="1" ht="6" customHeight="1">
      <c r="A16" s="216"/>
      <c r="B16" s="217"/>
      <c r="C16" s="218"/>
      <c r="D16" s="205"/>
      <c r="E16" s="220"/>
      <c r="F16" s="205"/>
      <c r="G16" s="220"/>
      <c r="H16" s="205"/>
      <c r="I16" s="220"/>
      <c r="J16" s="205"/>
      <c r="K16" s="220"/>
      <c r="L16" s="205"/>
      <c r="M16" s="220"/>
      <c r="N16" s="205"/>
      <c r="O16" s="220"/>
      <c r="P16" s="205"/>
      <c r="Q16" s="221"/>
      <c r="R16" s="205"/>
      <c r="S16" s="220"/>
      <c r="T16" s="205"/>
      <c r="U16" s="221"/>
    </row>
    <row r="17" spans="1:21" s="222" customFormat="1" ht="16.5" customHeight="1">
      <c r="A17" s="216" t="s">
        <v>77</v>
      </c>
      <c r="B17" s="223"/>
      <c r="C17" s="219"/>
      <c r="D17" s="205"/>
      <c r="E17" s="220"/>
      <c r="F17" s="205"/>
      <c r="G17" s="220"/>
      <c r="H17" s="205"/>
      <c r="I17" s="220"/>
      <c r="J17" s="205"/>
      <c r="K17" s="220"/>
      <c r="L17" s="205"/>
      <c r="M17" s="220"/>
      <c r="N17" s="205"/>
      <c r="O17" s="220"/>
      <c r="P17" s="205"/>
      <c r="Q17" s="220"/>
      <c r="R17" s="205"/>
      <c r="S17" s="220"/>
      <c r="T17" s="205"/>
      <c r="U17" s="220"/>
    </row>
    <row r="18" spans="1:21" s="222" customFormat="1" ht="16.5" customHeight="1">
      <c r="A18" s="250" t="s">
        <v>228</v>
      </c>
      <c r="B18" s="223"/>
      <c r="C18" s="219"/>
      <c r="D18" s="205"/>
      <c r="E18" s="220">
        <v>10000000</v>
      </c>
      <c r="F18" s="205"/>
      <c r="G18" s="220">
        <v>245893484</v>
      </c>
      <c r="H18" s="205"/>
      <c r="I18" s="220">
        <v>0</v>
      </c>
      <c r="J18" s="205"/>
      <c r="K18" s="220">
        <v>0</v>
      </c>
      <c r="L18" s="205"/>
      <c r="M18" s="220">
        <v>0</v>
      </c>
      <c r="N18" s="205"/>
      <c r="O18" s="220">
        <v>0</v>
      </c>
      <c r="P18" s="205"/>
      <c r="Q18" s="221">
        <f>SUM(E18:O18)</f>
        <v>255893484</v>
      </c>
      <c r="R18" s="205"/>
      <c r="S18" s="220">
        <v>0</v>
      </c>
      <c r="T18" s="205"/>
      <c r="U18" s="220">
        <f>SUM(Q18:S18)</f>
        <v>255893484</v>
      </c>
    </row>
    <row r="19" spans="1:21" s="222" customFormat="1" ht="16.5" customHeight="1">
      <c r="A19" s="224" t="s">
        <v>140</v>
      </c>
      <c r="B19" s="223"/>
      <c r="C19" s="225"/>
      <c r="D19" s="205"/>
      <c r="E19" s="220">
        <v>0</v>
      </c>
      <c r="F19" s="205"/>
      <c r="G19" s="220">
        <v>0</v>
      </c>
      <c r="H19" s="205"/>
      <c r="I19" s="220">
        <v>0</v>
      </c>
      <c r="J19" s="205"/>
      <c r="K19" s="220">
        <v>0</v>
      </c>
      <c r="L19" s="205"/>
      <c r="M19" s="220">
        <v>0</v>
      </c>
      <c r="N19" s="205"/>
      <c r="O19" s="220">
        <v>0</v>
      </c>
      <c r="P19" s="205"/>
      <c r="Q19" s="221">
        <f>SUM(E19:O19)</f>
        <v>0</v>
      </c>
      <c r="R19" s="205"/>
      <c r="S19" s="220">
        <v>300</v>
      </c>
      <c r="T19" s="205"/>
      <c r="U19" s="220">
        <f>SUM(Q19:S19)</f>
        <v>300</v>
      </c>
    </row>
    <row r="20" spans="1:21" s="222" customFormat="1" ht="16.5" customHeight="1">
      <c r="A20" s="250" t="s">
        <v>229</v>
      </c>
      <c r="B20" s="223"/>
      <c r="C20" s="225"/>
      <c r="D20" s="205"/>
      <c r="E20" s="220">
        <v>0</v>
      </c>
      <c r="F20" s="205"/>
      <c r="G20" s="220">
        <v>0</v>
      </c>
      <c r="H20" s="205"/>
      <c r="I20" s="220">
        <v>2500000</v>
      </c>
      <c r="J20" s="205"/>
      <c r="K20" s="220">
        <v>-2500000</v>
      </c>
      <c r="L20" s="205"/>
      <c r="M20" s="220">
        <v>0</v>
      </c>
      <c r="N20" s="205"/>
      <c r="O20" s="220">
        <v>0</v>
      </c>
      <c r="P20" s="205"/>
      <c r="Q20" s="221">
        <f>SUM(E20:O20)</f>
        <v>0</v>
      </c>
      <c r="R20" s="205"/>
      <c r="S20" s="220">
        <v>0</v>
      </c>
      <c r="T20" s="205"/>
      <c r="U20" s="220">
        <f>SUM(Q20:S20)</f>
        <v>0</v>
      </c>
    </row>
    <row r="21" spans="1:21" s="222" customFormat="1" ht="16.5" customHeight="1">
      <c r="A21" s="224" t="s">
        <v>78</v>
      </c>
      <c r="B21" s="223"/>
      <c r="C21" s="225"/>
      <c r="D21" s="205"/>
      <c r="E21" s="226">
        <v>0</v>
      </c>
      <c r="F21" s="205"/>
      <c r="G21" s="226">
        <v>0</v>
      </c>
      <c r="H21" s="205"/>
      <c r="I21" s="226">
        <v>0</v>
      </c>
      <c r="J21" s="205"/>
      <c r="K21" s="226">
        <v>44995676</v>
      </c>
      <c r="L21" s="205"/>
      <c r="M21" s="226">
        <v>0</v>
      </c>
      <c r="N21" s="205"/>
      <c r="O21" s="226">
        <v>0</v>
      </c>
      <c r="P21" s="205"/>
      <c r="Q21" s="246">
        <f>SUM(E21:O21)</f>
        <v>44995676</v>
      </c>
      <c r="R21" s="205"/>
      <c r="S21" s="226">
        <v>9674185</v>
      </c>
      <c r="T21" s="205"/>
      <c r="U21" s="226">
        <f>SUM(Q21:S21)</f>
        <v>54669861</v>
      </c>
    </row>
    <row r="22" spans="1:21" s="222" customFormat="1" ht="16.5" customHeight="1">
      <c r="A22" s="227"/>
      <c r="B22" s="227"/>
      <c r="C22" s="225"/>
      <c r="D22" s="205"/>
      <c r="E22" s="220"/>
      <c r="F22" s="205"/>
      <c r="G22" s="220"/>
      <c r="H22" s="205"/>
      <c r="I22" s="220"/>
      <c r="J22" s="205"/>
      <c r="K22" s="220"/>
      <c r="L22" s="205"/>
      <c r="M22" s="220"/>
      <c r="N22" s="205"/>
      <c r="O22" s="220"/>
      <c r="P22" s="205"/>
      <c r="Q22" s="220"/>
      <c r="R22" s="205"/>
      <c r="S22" s="220"/>
      <c r="T22" s="205"/>
      <c r="U22" s="220"/>
    </row>
    <row r="23" spans="1:21" s="222" customFormat="1" ht="16.5" customHeight="1" thickBot="1">
      <c r="A23" s="216" t="s">
        <v>225</v>
      </c>
      <c r="B23" s="228"/>
      <c r="C23" s="225"/>
      <c r="D23" s="205"/>
      <c r="E23" s="229">
        <f>SUM(E15:E21)</f>
        <v>278840658</v>
      </c>
      <c r="F23" s="205"/>
      <c r="G23" s="229">
        <f>SUM(G15:G21)</f>
        <v>1075242086</v>
      </c>
      <c r="H23" s="205"/>
      <c r="I23" s="229">
        <f>SUM(I15:I21)</f>
        <v>27775000</v>
      </c>
      <c r="J23" s="205"/>
      <c r="K23" s="229">
        <f>SUM(K15:K21)</f>
        <v>382911728</v>
      </c>
      <c r="L23" s="205"/>
      <c r="M23" s="229">
        <f>SUM(M15:M21)</f>
        <v>0</v>
      </c>
      <c r="N23" s="205"/>
      <c r="O23" s="229">
        <f>SUM(O15:O21)</f>
        <v>0</v>
      </c>
      <c r="P23" s="205"/>
      <c r="Q23" s="229">
        <f>SUM(Q15:Q21)</f>
        <v>1764769472</v>
      </c>
      <c r="R23" s="205"/>
      <c r="S23" s="229">
        <f>SUM(S15:S21)</f>
        <v>25541980</v>
      </c>
      <c r="T23" s="205"/>
      <c r="U23" s="229">
        <f>SUM(U15:U21)</f>
        <v>1790311452</v>
      </c>
    </row>
    <row r="24" spans="1:21" s="222" customFormat="1" ht="16.5" customHeight="1" thickTop="1">
      <c r="A24" s="216"/>
      <c r="B24" s="228"/>
      <c r="C24" s="225"/>
      <c r="D24" s="205"/>
      <c r="E24" s="230"/>
      <c r="F24" s="205"/>
      <c r="G24" s="230"/>
      <c r="H24" s="205"/>
      <c r="I24" s="230"/>
      <c r="J24" s="205"/>
      <c r="K24" s="230"/>
      <c r="L24" s="205"/>
      <c r="M24" s="230"/>
      <c r="N24" s="205"/>
      <c r="O24" s="230"/>
      <c r="P24" s="205"/>
      <c r="Q24" s="230"/>
      <c r="R24" s="205"/>
      <c r="S24" s="230"/>
      <c r="T24" s="205"/>
      <c r="U24" s="230"/>
    </row>
    <row r="25" spans="1:21" s="222" customFormat="1" ht="16.5" customHeight="1">
      <c r="A25" s="216"/>
      <c r="B25" s="228"/>
      <c r="C25" s="225"/>
      <c r="D25" s="205"/>
      <c r="E25" s="230"/>
      <c r="F25" s="205"/>
      <c r="G25" s="230"/>
      <c r="H25" s="205"/>
      <c r="I25" s="230"/>
      <c r="J25" s="205"/>
      <c r="K25" s="230"/>
      <c r="L25" s="205"/>
      <c r="M25" s="230"/>
      <c r="N25" s="205"/>
      <c r="O25" s="230"/>
      <c r="P25" s="205"/>
      <c r="Q25" s="230"/>
      <c r="R25" s="205"/>
      <c r="S25" s="230"/>
      <c r="T25" s="205"/>
      <c r="U25" s="230"/>
    </row>
    <row r="26" spans="1:21" s="222" customFormat="1" ht="16.5" customHeight="1">
      <c r="A26" s="216" t="s">
        <v>170</v>
      </c>
      <c r="B26" s="217"/>
      <c r="C26" s="225"/>
      <c r="D26" s="205"/>
      <c r="E26" s="231">
        <v>308133288</v>
      </c>
      <c r="F26" s="205"/>
      <c r="G26" s="231">
        <v>1582837748</v>
      </c>
      <c r="H26" s="205"/>
      <c r="I26" s="231">
        <v>30813535</v>
      </c>
      <c r="J26" s="205"/>
      <c r="K26" s="231">
        <v>473445809</v>
      </c>
      <c r="L26" s="205"/>
      <c r="M26" s="232">
        <v>-107730128</v>
      </c>
      <c r="N26" s="205"/>
      <c r="O26" s="231">
        <v>-36398264</v>
      </c>
      <c r="P26" s="205"/>
      <c r="Q26" s="232">
        <f>SUM(E26:O26)</f>
        <v>2251101988</v>
      </c>
      <c r="R26" s="205"/>
      <c r="S26" s="232">
        <v>23682855</v>
      </c>
      <c r="T26" s="205"/>
      <c r="U26" s="232">
        <f>SUM(Q26:S26)</f>
        <v>2274784843</v>
      </c>
    </row>
    <row r="27" spans="1:21" s="222" customFormat="1" ht="6" customHeight="1">
      <c r="A27" s="216"/>
      <c r="B27" s="217"/>
      <c r="C27" s="225"/>
      <c r="D27" s="205"/>
      <c r="E27" s="231"/>
      <c r="F27" s="205"/>
      <c r="G27" s="231"/>
      <c r="H27" s="205"/>
      <c r="I27" s="231"/>
      <c r="J27" s="205"/>
      <c r="K27" s="231"/>
      <c r="L27" s="205"/>
      <c r="M27" s="233"/>
      <c r="N27" s="205"/>
      <c r="O27" s="231"/>
      <c r="P27" s="205"/>
      <c r="Q27" s="233"/>
      <c r="R27" s="205"/>
      <c r="S27" s="233"/>
      <c r="T27" s="205"/>
      <c r="U27" s="233"/>
    </row>
    <row r="28" spans="1:21" s="222" customFormat="1" ht="16.5" customHeight="1">
      <c r="A28" s="216" t="s">
        <v>77</v>
      </c>
      <c r="B28" s="223"/>
      <c r="C28" s="225"/>
      <c r="D28" s="205"/>
      <c r="E28" s="231"/>
      <c r="F28" s="205"/>
      <c r="G28" s="231"/>
      <c r="H28" s="205"/>
      <c r="I28" s="231"/>
      <c r="J28" s="205"/>
      <c r="K28" s="231"/>
      <c r="L28" s="205"/>
      <c r="M28" s="231"/>
      <c r="N28" s="205"/>
      <c r="O28" s="231"/>
      <c r="P28" s="205"/>
      <c r="Q28" s="231"/>
      <c r="R28" s="205"/>
      <c r="S28" s="231"/>
      <c r="T28" s="205"/>
      <c r="U28" s="231"/>
    </row>
    <row r="29" spans="1:21" s="222" customFormat="1" ht="16.5" customHeight="1">
      <c r="A29" s="224" t="s">
        <v>78</v>
      </c>
      <c r="B29" s="223"/>
      <c r="C29" s="225"/>
      <c r="D29" s="205"/>
      <c r="E29" s="234">
        <v>0</v>
      </c>
      <c r="F29" s="205"/>
      <c r="G29" s="234">
        <v>0</v>
      </c>
      <c r="H29" s="205"/>
      <c r="I29" s="234">
        <v>0</v>
      </c>
      <c r="J29" s="205"/>
      <c r="K29" s="234">
        <v>24510007</v>
      </c>
      <c r="L29" s="205"/>
      <c r="M29" s="235">
        <v>166418644</v>
      </c>
      <c r="N29" s="205"/>
      <c r="O29" s="236">
        <v>-39899927</v>
      </c>
      <c r="P29" s="205"/>
      <c r="Q29" s="235">
        <f>SUM(E29:O29)</f>
        <v>151028724</v>
      </c>
      <c r="R29" s="205"/>
      <c r="S29" s="235">
        <v>9197576</v>
      </c>
      <c r="T29" s="205"/>
      <c r="U29" s="235">
        <f>SUM(Q29:S29)</f>
        <v>160226300</v>
      </c>
    </row>
    <row r="30" spans="1:21" s="222" customFormat="1" ht="16.5" customHeight="1">
      <c r="A30" s="227"/>
      <c r="B30" s="227"/>
      <c r="C30" s="219"/>
      <c r="D30" s="205"/>
      <c r="E30" s="231"/>
      <c r="F30" s="205"/>
      <c r="G30" s="231"/>
      <c r="H30" s="205"/>
      <c r="I30" s="231"/>
      <c r="J30" s="205"/>
      <c r="K30" s="231"/>
      <c r="L30" s="205"/>
      <c r="M30" s="231"/>
      <c r="N30" s="205"/>
      <c r="O30" s="231"/>
      <c r="P30" s="205"/>
      <c r="Q30" s="231"/>
      <c r="R30" s="205"/>
      <c r="S30" s="231"/>
      <c r="T30" s="205"/>
      <c r="U30" s="231"/>
    </row>
    <row r="31" spans="1:21" s="222" customFormat="1" ht="16.5" customHeight="1" thickBot="1">
      <c r="A31" s="216" t="s">
        <v>227</v>
      </c>
      <c r="B31" s="228"/>
      <c r="C31" s="237"/>
      <c r="D31" s="205"/>
      <c r="E31" s="238">
        <f>SUM(E26:E29)</f>
        <v>308133288</v>
      </c>
      <c r="F31" s="205"/>
      <c r="G31" s="238">
        <f t="shared" ref="G31:U31" si="0">SUM(G26:G29)</f>
        <v>1582837748</v>
      </c>
      <c r="H31" s="205"/>
      <c r="I31" s="238">
        <f t="shared" si="0"/>
        <v>30813535</v>
      </c>
      <c r="J31" s="205"/>
      <c r="K31" s="238">
        <f t="shared" si="0"/>
        <v>497955816</v>
      </c>
      <c r="L31" s="205"/>
      <c r="M31" s="238">
        <f t="shared" si="0"/>
        <v>58688516</v>
      </c>
      <c r="N31" s="205"/>
      <c r="O31" s="238">
        <f t="shared" si="0"/>
        <v>-76298191</v>
      </c>
      <c r="P31" s="205"/>
      <c r="Q31" s="238">
        <f t="shared" si="0"/>
        <v>2402130712</v>
      </c>
      <c r="R31" s="205"/>
      <c r="S31" s="238">
        <f t="shared" si="0"/>
        <v>32880431</v>
      </c>
      <c r="T31" s="205"/>
      <c r="U31" s="238">
        <f t="shared" si="0"/>
        <v>2435011143</v>
      </c>
    </row>
    <row r="32" spans="1:21" s="222" customFormat="1" ht="16.5" customHeight="1" thickTop="1">
      <c r="A32" s="216"/>
      <c r="B32" s="228"/>
      <c r="C32" s="237"/>
      <c r="D32" s="205"/>
      <c r="E32" s="220"/>
      <c r="F32" s="205"/>
      <c r="G32" s="220"/>
      <c r="H32" s="205"/>
      <c r="I32" s="220"/>
      <c r="J32" s="205"/>
      <c r="K32" s="220"/>
      <c r="L32" s="205"/>
      <c r="M32" s="220"/>
      <c r="N32" s="205"/>
      <c r="O32" s="220"/>
      <c r="P32" s="205"/>
      <c r="Q32" s="220"/>
      <c r="R32" s="205"/>
      <c r="S32" s="230"/>
      <c r="T32" s="205"/>
      <c r="U32" s="230"/>
    </row>
    <row r="33" spans="1:21" s="222" customFormat="1" ht="16.5" customHeight="1">
      <c r="A33" s="216"/>
      <c r="B33" s="228"/>
      <c r="C33" s="237"/>
      <c r="D33" s="219"/>
      <c r="E33" s="220"/>
      <c r="F33" s="220"/>
      <c r="G33" s="220"/>
      <c r="H33" s="220"/>
      <c r="I33" s="220"/>
      <c r="J33" s="220"/>
      <c r="K33" s="220"/>
      <c r="L33" s="220"/>
      <c r="M33" s="220"/>
      <c r="N33" s="220"/>
      <c r="O33" s="220"/>
      <c r="P33" s="220"/>
      <c r="Q33" s="220"/>
      <c r="R33" s="230"/>
      <c r="S33" s="230"/>
      <c r="T33" s="230"/>
      <c r="U33" s="230"/>
    </row>
    <row r="34" spans="1:21" s="222" customFormat="1" ht="16.5" customHeight="1">
      <c r="A34" s="216"/>
      <c r="B34" s="228"/>
      <c r="C34" s="237"/>
      <c r="D34" s="219"/>
      <c r="E34" s="220"/>
      <c r="F34" s="220"/>
      <c r="G34" s="220"/>
      <c r="H34" s="220"/>
      <c r="I34" s="220"/>
      <c r="J34" s="220"/>
      <c r="K34" s="220"/>
      <c r="L34" s="220"/>
      <c r="M34" s="220"/>
      <c r="N34" s="220"/>
      <c r="O34" s="220"/>
      <c r="P34" s="220"/>
      <c r="Q34" s="220"/>
      <c r="R34" s="230"/>
      <c r="S34" s="230"/>
      <c r="T34" s="230"/>
      <c r="U34" s="230"/>
    </row>
    <row r="35" spans="1:21" s="61" customFormat="1" ht="16.5" customHeight="1">
      <c r="A35" s="58"/>
      <c r="B35" s="65"/>
      <c r="C35" s="66"/>
      <c r="D35" s="60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80"/>
      <c r="S35" s="180"/>
      <c r="T35" s="180"/>
      <c r="U35" s="180"/>
    </row>
    <row r="36" spans="1:21" s="67" customFormat="1" ht="21.95" customHeight="1">
      <c r="A36" s="262" t="str">
        <f>'5-6 (3m)'!A103</f>
        <v>The accompanying notes form part of this interim financial information.</v>
      </c>
      <c r="B36" s="262"/>
      <c r="C36" s="262"/>
      <c r="D36" s="262"/>
      <c r="E36" s="262"/>
      <c r="F36" s="262"/>
      <c r="G36" s="262"/>
      <c r="H36" s="262"/>
      <c r="I36" s="262"/>
      <c r="J36" s="262"/>
      <c r="K36" s="262"/>
      <c r="L36" s="262"/>
      <c r="M36" s="262"/>
      <c r="N36" s="262"/>
      <c r="O36" s="262"/>
      <c r="P36" s="262"/>
      <c r="Q36" s="262"/>
      <c r="R36" s="262"/>
      <c r="S36" s="262"/>
      <c r="T36" s="262"/>
      <c r="U36" s="262"/>
    </row>
  </sheetData>
  <mergeCells count="7">
    <mergeCell ref="R6:U6"/>
    <mergeCell ref="A36:U36"/>
    <mergeCell ref="E6:Q6"/>
    <mergeCell ref="I9:K9"/>
    <mergeCell ref="M9:O9"/>
    <mergeCell ref="E7:Q7"/>
    <mergeCell ref="M8:O8"/>
  </mergeCells>
  <pageMargins left="0.4" right="0.4" top="0.5" bottom="0.6" header="0.49" footer="0.4"/>
  <pageSetup paperSize="9" scale="95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4"/>
  <sheetViews>
    <sheetView zoomScaleNormal="100" zoomScaleSheetLayoutView="85" workbookViewId="0">
      <selection activeCell="B5" sqref="B5"/>
    </sheetView>
  </sheetViews>
  <sheetFormatPr defaultColWidth="9.140625" defaultRowHeight="16.5" customHeight="1"/>
  <cols>
    <col min="1" max="1" width="1.7109375" style="47" customWidth="1"/>
    <col min="2" max="2" width="34" style="47" customWidth="1"/>
    <col min="3" max="3" width="6.5703125" style="47" customWidth="1"/>
    <col min="4" max="4" width="0.85546875" style="47" customWidth="1"/>
    <col min="5" max="5" width="16.28515625" style="159" customWidth="1"/>
    <col min="6" max="6" width="0.85546875" style="159" customWidth="1"/>
    <col min="7" max="7" width="14.140625" style="159" customWidth="1"/>
    <col min="8" max="8" width="0.85546875" style="159" customWidth="1"/>
    <col min="9" max="9" width="14.140625" style="160" customWidth="1"/>
    <col min="10" max="10" width="0.85546875" style="160" customWidth="1"/>
    <col min="11" max="11" width="14.140625" style="161" customWidth="1"/>
    <col min="12" max="12" width="0.85546875" style="162" customWidth="1"/>
    <col min="13" max="13" width="13.42578125" style="159" customWidth="1"/>
    <col min="14" max="14" width="0.85546875" style="159" customWidth="1"/>
    <col min="15" max="15" width="13.42578125" style="159" customWidth="1"/>
    <col min="16" max="16" width="0.85546875" style="159" customWidth="1"/>
    <col min="17" max="17" width="14" style="159" customWidth="1"/>
    <col min="18" max="16384" width="9.140625" style="47"/>
  </cols>
  <sheetData>
    <row r="1" spans="1:17" ht="16.5" customHeight="1">
      <c r="A1" s="28" t="str">
        <f>+'2-4'!A1</f>
        <v>Sky ICT Public Company Limited</v>
      </c>
      <c r="M1" s="163"/>
    </row>
    <row r="2" spans="1:17" ht="16.5" customHeight="1">
      <c r="A2" s="49" t="s">
        <v>103</v>
      </c>
      <c r="B2" s="49"/>
      <c r="C2" s="49"/>
      <c r="D2" s="50"/>
      <c r="E2" s="164"/>
      <c r="F2" s="164"/>
      <c r="G2" s="164"/>
      <c r="H2" s="164"/>
      <c r="I2" s="164"/>
      <c r="J2" s="164"/>
      <c r="K2" s="165"/>
      <c r="L2" s="165"/>
      <c r="M2" s="166"/>
    </row>
    <row r="3" spans="1:17" ht="16.5" customHeight="1">
      <c r="A3" s="51" t="str">
        <f>'7-8(6m)'!A3</f>
        <v>For the six-month period ended 30 June 2021</v>
      </c>
      <c r="B3" s="51"/>
      <c r="C3" s="51"/>
      <c r="D3" s="53"/>
      <c r="E3" s="167"/>
      <c r="F3" s="167"/>
      <c r="G3" s="167"/>
      <c r="H3" s="167"/>
      <c r="I3" s="167"/>
      <c r="J3" s="167"/>
      <c r="K3" s="168"/>
      <c r="L3" s="168"/>
      <c r="M3" s="169"/>
      <c r="N3" s="170"/>
      <c r="O3" s="170"/>
      <c r="P3" s="170"/>
      <c r="Q3" s="170"/>
    </row>
    <row r="4" spans="1:17" ht="16.5" customHeight="1">
      <c r="A4" s="54"/>
      <c r="B4" s="54"/>
      <c r="C4" s="54"/>
      <c r="D4" s="55"/>
      <c r="E4" s="183"/>
      <c r="F4" s="183"/>
      <c r="G4" s="183"/>
      <c r="H4" s="183"/>
      <c r="I4" s="183"/>
      <c r="J4" s="183"/>
      <c r="K4" s="165"/>
      <c r="L4" s="165"/>
      <c r="M4" s="172"/>
    </row>
    <row r="5" spans="1:17" ht="16.5" customHeight="1">
      <c r="A5" s="68"/>
      <c r="B5" s="68"/>
      <c r="C5" s="68"/>
      <c r="D5" s="69"/>
      <c r="E5" s="171"/>
      <c r="F5" s="171"/>
      <c r="G5" s="171"/>
      <c r="H5" s="171"/>
      <c r="I5" s="171"/>
      <c r="J5" s="171"/>
      <c r="K5" s="165"/>
      <c r="L5" s="165"/>
      <c r="M5" s="172"/>
    </row>
    <row r="6" spans="1:17" ht="16.5" customHeight="1">
      <c r="A6" s="1"/>
      <c r="B6" s="1"/>
      <c r="C6" s="1"/>
      <c r="D6" s="56"/>
      <c r="E6" s="266" t="s">
        <v>105</v>
      </c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</row>
    <row r="7" spans="1:17" ht="16.5" customHeight="1">
      <c r="A7" s="1"/>
      <c r="B7" s="1"/>
      <c r="C7" s="1"/>
      <c r="D7" s="56"/>
      <c r="E7" s="173"/>
      <c r="F7" s="173"/>
      <c r="G7" s="173"/>
      <c r="H7" s="173"/>
      <c r="I7" s="173"/>
      <c r="J7" s="173"/>
      <c r="K7" s="173"/>
      <c r="L7" s="173"/>
      <c r="M7" s="268" t="s">
        <v>212</v>
      </c>
      <c r="N7" s="268"/>
      <c r="O7" s="268"/>
      <c r="P7" s="173"/>
      <c r="Q7" s="173"/>
    </row>
    <row r="8" spans="1:17" s="1" customFormat="1" ht="16.5" customHeight="1">
      <c r="D8" s="57"/>
      <c r="E8" s="107"/>
      <c r="F8" s="184"/>
      <c r="G8" s="184"/>
      <c r="H8" s="174"/>
      <c r="I8" s="267" t="s">
        <v>38</v>
      </c>
      <c r="J8" s="267"/>
      <c r="K8" s="267"/>
      <c r="L8" s="175"/>
      <c r="M8" s="266" t="s">
        <v>211</v>
      </c>
      <c r="N8" s="266"/>
      <c r="O8" s="266"/>
      <c r="P8" s="175"/>
      <c r="Q8" s="175"/>
    </row>
    <row r="9" spans="1:17" s="1" customFormat="1" ht="16.5" customHeight="1">
      <c r="D9" s="57"/>
      <c r="E9" s="184" t="s">
        <v>62</v>
      </c>
      <c r="F9" s="185"/>
      <c r="G9" s="119"/>
      <c r="H9" s="174"/>
      <c r="I9" s="186" t="s">
        <v>67</v>
      </c>
      <c r="J9" s="247"/>
      <c r="K9" s="118"/>
      <c r="L9" s="175"/>
      <c r="M9" s="175"/>
      <c r="N9" s="173"/>
      <c r="O9" s="176" t="s">
        <v>167</v>
      </c>
      <c r="P9" s="175"/>
      <c r="Q9" s="175"/>
    </row>
    <row r="10" spans="1:17" s="1" customFormat="1" ht="16.5" customHeight="1">
      <c r="D10" s="57"/>
      <c r="E10" s="184" t="s">
        <v>63</v>
      </c>
      <c r="F10" s="185"/>
      <c r="G10" s="184" t="s">
        <v>64</v>
      </c>
      <c r="H10" s="174"/>
      <c r="I10" s="187" t="s">
        <v>68</v>
      </c>
      <c r="J10" s="119"/>
      <c r="K10" s="119"/>
      <c r="L10" s="175"/>
      <c r="M10" s="176" t="s">
        <v>165</v>
      </c>
      <c r="N10" s="175"/>
      <c r="O10" s="176" t="s">
        <v>168</v>
      </c>
      <c r="P10" s="175"/>
      <c r="Q10" s="119" t="s">
        <v>70</v>
      </c>
    </row>
    <row r="11" spans="1:17" s="1" customFormat="1" ht="16.5" customHeight="1">
      <c r="C11" s="56"/>
      <c r="D11" s="57"/>
      <c r="E11" s="184" t="s">
        <v>65</v>
      </c>
      <c r="F11" s="185"/>
      <c r="G11" s="184" t="s">
        <v>66</v>
      </c>
      <c r="H11" s="174"/>
      <c r="I11" s="186" t="s">
        <v>69</v>
      </c>
      <c r="J11" s="186"/>
      <c r="K11" s="186" t="s">
        <v>40</v>
      </c>
      <c r="L11" s="175"/>
      <c r="M11" s="176" t="s">
        <v>166</v>
      </c>
      <c r="N11" s="175"/>
      <c r="O11" s="176" t="s">
        <v>169</v>
      </c>
      <c r="P11" s="175"/>
      <c r="Q11" s="186" t="s">
        <v>76</v>
      </c>
    </row>
    <row r="12" spans="1:17" s="1" customFormat="1" ht="16.5" customHeight="1">
      <c r="C12" s="105"/>
      <c r="D12" s="57"/>
      <c r="E12" s="188" t="s">
        <v>1</v>
      </c>
      <c r="F12" s="107"/>
      <c r="G12" s="188" t="s">
        <v>1</v>
      </c>
      <c r="H12" s="174"/>
      <c r="I12" s="188" t="s">
        <v>1</v>
      </c>
      <c r="J12" s="107"/>
      <c r="K12" s="188" t="s">
        <v>1</v>
      </c>
      <c r="L12" s="177"/>
      <c r="M12" s="178" t="s">
        <v>1</v>
      </c>
      <c r="N12" s="175"/>
      <c r="O12" s="178" t="s">
        <v>1</v>
      </c>
      <c r="P12" s="177"/>
      <c r="Q12" s="188" t="s">
        <v>1</v>
      </c>
    </row>
    <row r="13" spans="1:17" s="1" customFormat="1" ht="16.5" customHeight="1">
      <c r="C13" s="56"/>
      <c r="D13" s="57"/>
      <c r="E13" s="174"/>
      <c r="F13" s="57"/>
      <c r="G13" s="174"/>
      <c r="H13" s="57"/>
      <c r="I13" s="174"/>
      <c r="J13" s="57"/>
      <c r="K13" s="175"/>
      <c r="L13" s="57"/>
      <c r="M13" s="174"/>
      <c r="N13" s="57"/>
      <c r="O13" s="175"/>
      <c r="P13" s="57"/>
      <c r="Q13" s="175"/>
    </row>
    <row r="14" spans="1:17" s="61" customFormat="1" ht="16.5" customHeight="1">
      <c r="A14" s="58" t="s">
        <v>120</v>
      </c>
      <c r="B14" s="59"/>
      <c r="C14" s="83"/>
      <c r="D14" s="57"/>
      <c r="E14" s="124">
        <v>268840658</v>
      </c>
      <c r="F14" s="57"/>
      <c r="G14" s="124">
        <v>829348602</v>
      </c>
      <c r="H14" s="57"/>
      <c r="I14" s="124">
        <v>25275000</v>
      </c>
      <c r="J14" s="57"/>
      <c r="K14" s="124">
        <v>255294389</v>
      </c>
      <c r="L14" s="57"/>
      <c r="M14" s="124">
        <v>0</v>
      </c>
      <c r="N14" s="57"/>
      <c r="O14" s="124">
        <v>0</v>
      </c>
      <c r="P14" s="57"/>
      <c r="Q14" s="179">
        <f>SUM(E14:O14)</f>
        <v>1378758649</v>
      </c>
    </row>
    <row r="15" spans="1:17" s="61" customFormat="1" ht="6" customHeight="1">
      <c r="A15" s="58"/>
      <c r="B15" s="59"/>
      <c r="C15" s="83"/>
      <c r="D15" s="57"/>
      <c r="E15" s="124"/>
      <c r="F15" s="57"/>
      <c r="G15" s="124"/>
      <c r="H15" s="57"/>
      <c r="I15" s="124"/>
      <c r="J15" s="57"/>
      <c r="K15" s="124"/>
      <c r="L15" s="57"/>
      <c r="M15" s="124"/>
      <c r="N15" s="57"/>
      <c r="O15" s="124"/>
      <c r="P15" s="57"/>
      <c r="Q15" s="179"/>
    </row>
    <row r="16" spans="1:17" s="61" customFormat="1" ht="16.5" customHeight="1">
      <c r="A16" s="58" t="s">
        <v>79</v>
      </c>
      <c r="B16" s="62"/>
      <c r="C16" s="63"/>
      <c r="D16" s="57"/>
      <c r="E16" s="124"/>
      <c r="F16" s="57"/>
      <c r="G16" s="124"/>
      <c r="H16" s="57"/>
      <c r="I16" s="124"/>
      <c r="J16" s="57"/>
      <c r="K16" s="124"/>
      <c r="L16" s="57"/>
      <c r="M16" s="124"/>
      <c r="N16" s="57"/>
      <c r="O16" s="124"/>
      <c r="P16" s="57"/>
      <c r="Q16" s="179"/>
    </row>
    <row r="17" spans="1:17" s="61" customFormat="1" ht="16.5" customHeight="1">
      <c r="A17" s="239" t="s">
        <v>228</v>
      </c>
      <c r="B17" s="62"/>
      <c r="C17" s="63"/>
      <c r="D17" s="57"/>
      <c r="E17" s="124">
        <v>10000000</v>
      </c>
      <c r="F17" s="57"/>
      <c r="G17" s="124">
        <v>245893484</v>
      </c>
      <c r="H17" s="57"/>
      <c r="I17" s="124">
        <v>0</v>
      </c>
      <c r="J17" s="57"/>
      <c r="K17" s="124">
        <v>0</v>
      </c>
      <c r="L17" s="57"/>
      <c r="M17" s="124">
        <v>0</v>
      </c>
      <c r="N17" s="57"/>
      <c r="O17" s="124">
        <v>0</v>
      </c>
      <c r="P17" s="57"/>
      <c r="Q17" s="162">
        <f t="shared" ref="Q17:Q19" si="0">SUM(E17:O17)</f>
        <v>255893484</v>
      </c>
    </row>
    <row r="18" spans="1:17" s="61" customFormat="1" ht="16.5" customHeight="1">
      <c r="A18" s="239" t="s">
        <v>229</v>
      </c>
      <c r="B18" s="62"/>
      <c r="C18" s="63"/>
      <c r="D18" s="57"/>
      <c r="E18" s="124">
        <v>0</v>
      </c>
      <c r="F18" s="57"/>
      <c r="G18" s="124">
        <v>0</v>
      </c>
      <c r="H18" s="57"/>
      <c r="I18" s="124">
        <v>2500000</v>
      </c>
      <c r="J18" s="57"/>
      <c r="K18" s="124">
        <v>-2500000</v>
      </c>
      <c r="L18" s="57"/>
      <c r="M18" s="124">
        <v>0</v>
      </c>
      <c r="N18" s="57"/>
      <c r="O18" s="124">
        <v>0</v>
      </c>
      <c r="P18" s="57"/>
      <c r="Q18" s="179">
        <f t="shared" si="0"/>
        <v>0</v>
      </c>
    </row>
    <row r="19" spans="1:17" s="61" customFormat="1" ht="16.5" customHeight="1">
      <c r="A19" s="47" t="s">
        <v>78</v>
      </c>
      <c r="B19" s="64"/>
      <c r="C19" s="63"/>
      <c r="D19" s="57"/>
      <c r="E19" s="189">
        <v>0</v>
      </c>
      <c r="F19" s="57"/>
      <c r="G19" s="189">
        <v>0</v>
      </c>
      <c r="H19" s="57"/>
      <c r="I19" s="189">
        <v>0</v>
      </c>
      <c r="J19" s="57"/>
      <c r="K19" s="189">
        <v>63017661</v>
      </c>
      <c r="L19" s="57"/>
      <c r="M19" s="189">
        <v>0</v>
      </c>
      <c r="N19" s="57"/>
      <c r="O19" s="189">
        <v>0</v>
      </c>
      <c r="P19" s="57"/>
      <c r="Q19" s="189">
        <f t="shared" si="0"/>
        <v>63017661</v>
      </c>
    </row>
    <row r="20" spans="1:17" s="61" customFormat="1" ht="16.5" customHeight="1">
      <c r="A20" s="64"/>
      <c r="B20" s="64"/>
      <c r="C20" s="63"/>
      <c r="D20" s="57"/>
      <c r="E20" s="124"/>
      <c r="F20" s="57"/>
      <c r="G20" s="124"/>
      <c r="H20" s="57"/>
      <c r="I20" s="124"/>
      <c r="J20" s="57"/>
      <c r="K20" s="124"/>
      <c r="L20" s="57"/>
      <c r="M20" s="124"/>
      <c r="N20" s="57"/>
      <c r="O20" s="124"/>
      <c r="P20" s="57"/>
      <c r="Q20" s="124"/>
    </row>
    <row r="21" spans="1:17" s="61" customFormat="1" ht="16.5" customHeight="1" thickBot="1">
      <c r="A21" s="58" t="s">
        <v>225</v>
      </c>
      <c r="B21" s="65"/>
      <c r="C21" s="71"/>
      <c r="D21" s="57"/>
      <c r="E21" s="155">
        <f>SUM(E14:E19)</f>
        <v>278840658</v>
      </c>
      <c r="F21" s="57"/>
      <c r="G21" s="155">
        <f>SUM(G14:G19)</f>
        <v>1075242086</v>
      </c>
      <c r="H21" s="57"/>
      <c r="I21" s="155">
        <f>SUM(I14:I19)</f>
        <v>27775000</v>
      </c>
      <c r="J21" s="57"/>
      <c r="K21" s="155">
        <f>SUM(K14:K19)</f>
        <v>315812050</v>
      </c>
      <c r="L21" s="57"/>
      <c r="M21" s="155">
        <f>SUM(M14:M19)</f>
        <v>0</v>
      </c>
      <c r="N21" s="57"/>
      <c r="O21" s="155">
        <f>SUM(O14:O19)</f>
        <v>0</v>
      </c>
      <c r="P21" s="57"/>
      <c r="Q21" s="155">
        <f>SUM(Q14:Q20)</f>
        <v>1697669794</v>
      </c>
    </row>
    <row r="22" spans="1:17" s="61" customFormat="1" ht="16.5" customHeight="1" thickTop="1">
      <c r="A22" s="58"/>
      <c r="B22" s="65"/>
      <c r="C22" s="71"/>
      <c r="D22" s="57"/>
      <c r="E22" s="124"/>
      <c r="F22" s="57"/>
      <c r="G22" s="124"/>
      <c r="H22" s="57"/>
      <c r="I22" s="124"/>
      <c r="J22" s="57"/>
      <c r="K22" s="124"/>
      <c r="L22" s="57"/>
      <c r="M22" s="124"/>
      <c r="N22" s="57"/>
      <c r="O22" s="180"/>
      <c r="P22" s="57"/>
      <c r="Q22" s="180"/>
    </row>
    <row r="23" spans="1:17" s="61" customFormat="1" ht="16.5" customHeight="1">
      <c r="A23" s="58"/>
      <c r="B23" s="65"/>
      <c r="C23" s="71"/>
      <c r="D23" s="57"/>
      <c r="E23" s="124"/>
      <c r="F23" s="57"/>
      <c r="G23" s="124"/>
      <c r="H23" s="57"/>
      <c r="I23" s="124"/>
      <c r="J23" s="57"/>
      <c r="K23" s="124"/>
      <c r="L23" s="57"/>
      <c r="M23" s="124"/>
      <c r="N23" s="57"/>
      <c r="O23" s="180"/>
      <c r="P23" s="57"/>
      <c r="Q23" s="180"/>
    </row>
    <row r="24" spans="1:17" s="61" customFormat="1" ht="16.5" customHeight="1">
      <c r="A24" s="58" t="s">
        <v>170</v>
      </c>
      <c r="B24" s="59"/>
      <c r="C24" s="70"/>
      <c r="D24" s="57"/>
      <c r="E24" s="123">
        <v>308133288</v>
      </c>
      <c r="F24" s="57"/>
      <c r="G24" s="123">
        <v>1582837748</v>
      </c>
      <c r="H24" s="57"/>
      <c r="I24" s="123">
        <v>30813535</v>
      </c>
      <c r="J24" s="57"/>
      <c r="K24" s="123">
        <v>348734463</v>
      </c>
      <c r="L24" s="57"/>
      <c r="M24" s="181">
        <v>-107730128</v>
      </c>
      <c r="N24" s="57"/>
      <c r="O24" s="181">
        <v>-36398264</v>
      </c>
      <c r="P24" s="57"/>
      <c r="Q24" s="181">
        <f>SUM(E24:O24)</f>
        <v>2126390642</v>
      </c>
    </row>
    <row r="25" spans="1:17" s="61" customFormat="1" ht="6" customHeight="1">
      <c r="A25" s="58"/>
      <c r="B25" s="59"/>
      <c r="C25" s="70"/>
      <c r="D25" s="57"/>
      <c r="E25" s="123"/>
      <c r="F25" s="57"/>
      <c r="G25" s="123"/>
      <c r="H25" s="57"/>
      <c r="I25" s="123"/>
      <c r="J25" s="57"/>
      <c r="K25" s="123"/>
      <c r="L25" s="57"/>
      <c r="M25" s="181"/>
      <c r="N25" s="57"/>
      <c r="O25" s="181"/>
      <c r="P25" s="57"/>
      <c r="Q25" s="181"/>
    </row>
    <row r="26" spans="1:17" s="61" customFormat="1" ht="16.5" customHeight="1">
      <c r="A26" s="58" t="s">
        <v>79</v>
      </c>
      <c r="B26" s="62"/>
      <c r="C26" s="63"/>
      <c r="D26" s="57"/>
      <c r="E26" s="123"/>
      <c r="F26" s="57"/>
      <c r="G26" s="123"/>
      <c r="H26" s="57"/>
      <c r="I26" s="123"/>
      <c r="J26" s="57"/>
      <c r="K26" s="123"/>
      <c r="L26" s="57"/>
      <c r="M26" s="123"/>
      <c r="N26" s="57"/>
      <c r="O26" s="123"/>
      <c r="P26" s="57"/>
      <c r="Q26" s="123"/>
    </row>
    <row r="27" spans="1:17" s="61" customFormat="1" ht="16.5" customHeight="1">
      <c r="A27" s="47" t="s">
        <v>78</v>
      </c>
      <c r="B27" s="64"/>
      <c r="C27" s="63"/>
      <c r="D27" s="57"/>
      <c r="E27" s="182">
        <v>0</v>
      </c>
      <c r="F27" s="57"/>
      <c r="G27" s="182">
        <v>0</v>
      </c>
      <c r="H27" s="57"/>
      <c r="I27" s="182">
        <v>0</v>
      </c>
      <c r="J27" s="57"/>
      <c r="K27" s="182">
        <v>-29600830</v>
      </c>
      <c r="L27" s="57"/>
      <c r="M27" s="126">
        <v>166418644</v>
      </c>
      <c r="N27" s="57"/>
      <c r="O27" s="126">
        <v>-39899927</v>
      </c>
      <c r="P27" s="57"/>
      <c r="Q27" s="126">
        <f>SUM(E27:O27)</f>
        <v>96917887</v>
      </c>
    </row>
    <row r="28" spans="1:17" s="61" customFormat="1" ht="16.5" customHeight="1">
      <c r="A28" s="64"/>
      <c r="B28" s="64"/>
      <c r="C28" s="63"/>
      <c r="D28" s="57"/>
      <c r="E28" s="123"/>
      <c r="F28" s="57"/>
      <c r="G28" s="123"/>
      <c r="H28" s="57"/>
      <c r="I28" s="123"/>
      <c r="J28" s="57"/>
      <c r="K28" s="123"/>
      <c r="L28" s="57"/>
      <c r="M28" s="123"/>
      <c r="N28" s="57"/>
      <c r="O28" s="123"/>
      <c r="P28" s="57"/>
      <c r="Q28" s="123"/>
    </row>
    <row r="29" spans="1:17" s="61" customFormat="1" ht="16.5" customHeight="1" thickBot="1">
      <c r="A29" s="58" t="s">
        <v>227</v>
      </c>
      <c r="B29" s="65"/>
      <c r="C29" s="71"/>
      <c r="D29" s="57"/>
      <c r="E29" s="154">
        <f>SUM(E24:E27)</f>
        <v>308133288</v>
      </c>
      <c r="F29" s="57"/>
      <c r="G29" s="154">
        <f t="shared" ref="G29:Q29" si="1">SUM(G24:G27)</f>
        <v>1582837748</v>
      </c>
      <c r="H29" s="57"/>
      <c r="I29" s="154">
        <f t="shared" si="1"/>
        <v>30813535</v>
      </c>
      <c r="J29" s="57"/>
      <c r="K29" s="154">
        <f t="shared" si="1"/>
        <v>319133633</v>
      </c>
      <c r="L29" s="57"/>
      <c r="M29" s="154">
        <f t="shared" si="1"/>
        <v>58688516</v>
      </c>
      <c r="N29" s="57"/>
      <c r="O29" s="154">
        <f t="shared" si="1"/>
        <v>-76298191</v>
      </c>
      <c r="P29" s="57"/>
      <c r="Q29" s="154">
        <f t="shared" si="1"/>
        <v>2223308529</v>
      </c>
    </row>
    <row r="30" spans="1:17" s="61" customFormat="1" ht="16.5" customHeight="1" thickTop="1">
      <c r="A30" s="58"/>
      <c r="B30" s="65"/>
      <c r="C30" s="71"/>
      <c r="D30" s="57"/>
      <c r="E30" s="124"/>
      <c r="F30" s="57"/>
      <c r="G30" s="124"/>
      <c r="H30" s="57"/>
      <c r="I30" s="124"/>
      <c r="J30" s="57"/>
      <c r="K30" s="124"/>
      <c r="L30" s="57"/>
      <c r="M30" s="124"/>
      <c r="N30" s="57"/>
      <c r="O30" s="180"/>
      <c r="P30" s="57"/>
      <c r="Q30" s="180"/>
    </row>
    <row r="31" spans="1:17" s="61" customFormat="1" ht="16.5" customHeight="1">
      <c r="A31" s="58"/>
      <c r="B31" s="65"/>
      <c r="C31" s="71"/>
      <c r="D31" s="57"/>
      <c r="E31" s="124"/>
      <c r="F31" s="124"/>
      <c r="G31" s="124"/>
      <c r="H31" s="124"/>
      <c r="I31" s="124"/>
      <c r="J31" s="124"/>
      <c r="K31" s="124"/>
      <c r="L31" s="124"/>
      <c r="M31" s="124"/>
      <c r="N31" s="180"/>
      <c r="O31" s="180"/>
      <c r="P31" s="180"/>
      <c r="Q31" s="180"/>
    </row>
    <row r="32" spans="1:17" s="61" customFormat="1" ht="16.5" customHeight="1">
      <c r="A32" s="58"/>
      <c r="B32" s="65"/>
      <c r="C32" s="71"/>
      <c r="D32" s="60"/>
      <c r="E32" s="124"/>
      <c r="F32" s="124"/>
      <c r="G32" s="124"/>
      <c r="H32" s="124"/>
      <c r="I32" s="124"/>
      <c r="J32" s="124"/>
      <c r="K32" s="124"/>
      <c r="L32" s="124"/>
      <c r="M32" s="124"/>
      <c r="N32" s="180"/>
      <c r="O32" s="180"/>
      <c r="P32" s="180"/>
      <c r="Q32" s="180"/>
    </row>
    <row r="33" spans="1:17" s="61" customFormat="1" ht="19.5" customHeight="1">
      <c r="A33" s="58"/>
      <c r="B33" s="65"/>
      <c r="C33" s="71"/>
      <c r="D33" s="60"/>
      <c r="E33" s="124"/>
      <c r="F33" s="124"/>
      <c r="G33" s="124"/>
      <c r="H33" s="124"/>
      <c r="I33" s="124"/>
      <c r="J33" s="124"/>
      <c r="K33" s="124"/>
      <c r="L33" s="124"/>
      <c r="M33" s="124"/>
      <c r="N33" s="180"/>
      <c r="O33" s="180"/>
      <c r="P33" s="180"/>
      <c r="Q33" s="180"/>
    </row>
    <row r="34" spans="1:17" s="67" customFormat="1" ht="21.95" customHeight="1">
      <c r="A34" s="262" t="str">
        <f>+'9'!A36:Q36</f>
        <v>The accompanying notes form part of this interim financial information.</v>
      </c>
      <c r="B34" s="262"/>
      <c r="C34" s="262"/>
      <c r="D34" s="262"/>
      <c r="E34" s="262"/>
      <c r="F34" s="262"/>
      <c r="G34" s="262"/>
      <c r="H34" s="262"/>
      <c r="I34" s="262"/>
      <c r="J34" s="262"/>
      <c r="K34" s="262"/>
      <c r="L34" s="262"/>
      <c r="M34" s="262"/>
      <c r="N34" s="262"/>
      <c r="O34" s="262"/>
      <c r="P34" s="262"/>
      <c r="Q34" s="262"/>
    </row>
  </sheetData>
  <mergeCells count="5">
    <mergeCell ref="M8:O8"/>
    <mergeCell ref="E6:Q6"/>
    <mergeCell ref="A34:Q34"/>
    <mergeCell ref="I8:K8"/>
    <mergeCell ref="M7:O7"/>
  </mergeCells>
  <pageMargins left="0.6" right="0.6" top="0.5" bottom="0.6" header="0.49" footer="0.4"/>
  <pageSetup paperSize="9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22"/>
  <sheetViews>
    <sheetView tabSelected="1" topLeftCell="A103" zoomScaleNormal="100" zoomScaleSheetLayoutView="85" workbookViewId="0">
      <selection activeCell="B125" sqref="B125"/>
    </sheetView>
  </sheetViews>
  <sheetFormatPr defaultColWidth="9.140625" defaultRowHeight="16.5" customHeight="1"/>
  <cols>
    <col min="1" max="1" width="1.7109375" style="8" customWidth="1"/>
    <col min="2" max="2" width="47" style="8" customWidth="1"/>
    <col min="3" max="3" width="5.42578125" style="8" customWidth="1"/>
    <col min="4" max="4" width="0.5703125" style="8" customWidth="1"/>
    <col min="5" max="5" width="14.85546875" style="190" customWidth="1"/>
    <col min="6" max="6" width="0.5703125" style="191" customWidth="1"/>
    <col min="7" max="7" width="14.7109375" style="190" customWidth="1"/>
    <col min="8" max="8" width="0.5703125" style="190" customWidth="1"/>
    <col min="9" max="9" width="14.7109375" style="190" customWidth="1"/>
    <col min="10" max="10" width="0.5703125" style="190" customWidth="1"/>
    <col min="11" max="11" width="14.7109375" style="190" customWidth="1"/>
    <col min="12" max="16384" width="9.140625" style="103"/>
  </cols>
  <sheetData>
    <row r="1" spans="1:11" ht="16.5" customHeight="1">
      <c r="A1" s="72" t="s">
        <v>0</v>
      </c>
    </row>
    <row r="2" spans="1:11" ht="16.5" customHeight="1">
      <c r="A2" s="49" t="s">
        <v>107</v>
      </c>
      <c r="B2" s="21"/>
      <c r="C2" s="13"/>
      <c r="D2" s="13"/>
      <c r="E2" s="192"/>
      <c r="F2" s="193"/>
      <c r="G2" s="192"/>
      <c r="H2" s="192"/>
      <c r="I2" s="192"/>
      <c r="J2" s="192"/>
      <c r="K2" s="192"/>
    </row>
    <row r="3" spans="1:11" ht="16.5" customHeight="1">
      <c r="A3" s="51" t="str">
        <f>'7-8(6m)'!A3</f>
        <v>For the six-month period ended 30 June 2021</v>
      </c>
      <c r="B3" s="73"/>
      <c r="C3" s="15"/>
      <c r="D3" s="15"/>
      <c r="E3" s="194"/>
      <c r="F3" s="195"/>
      <c r="G3" s="194"/>
      <c r="H3" s="194"/>
      <c r="I3" s="194"/>
      <c r="J3" s="194"/>
      <c r="K3" s="194"/>
    </row>
    <row r="4" spans="1:11" ht="16.5" customHeight="1">
      <c r="A4" s="4"/>
      <c r="B4" s="4"/>
      <c r="C4" s="13"/>
      <c r="D4" s="13"/>
      <c r="E4" s="114"/>
      <c r="F4" s="193"/>
      <c r="G4" s="114"/>
      <c r="H4" s="114"/>
      <c r="I4" s="114"/>
      <c r="J4" s="114"/>
      <c r="K4" s="114"/>
    </row>
    <row r="5" spans="1:11" ht="16.5" customHeight="1">
      <c r="A5" s="4"/>
      <c r="B5" s="4"/>
      <c r="C5" s="13"/>
      <c r="D5" s="13"/>
      <c r="E5" s="114"/>
      <c r="F5" s="193"/>
      <c r="G5" s="114"/>
      <c r="H5" s="114"/>
      <c r="I5" s="114"/>
      <c r="J5" s="114"/>
      <c r="K5" s="114"/>
    </row>
    <row r="6" spans="1:11" ht="16.5" customHeight="1">
      <c r="A6" s="4"/>
      <c r="B6" s="4"/>
      <c r="C6" s="13"/>
      <c r="D6" s="13"/>
      <c r="E6" s="270" t="s">
        <v>47</v>
      </c>
      <c r="F6" s="270"/>
      <c r="G6" s="270"/>
      <c r="H6" s="196"/>
      <c r="I6" s="270" t="s">
        <v>48</v>
      </c>
      <c r="J6" s="270"/>
      <c r="K6" s="270"/>
    </row>
    <row r="7" spans="1:11" ht="16.5" customHeight="1">
      <c r="A7" s="2"/>
      <c r="B7" s="2"/>
      <c r="C7" s="3"/>
      <c r="D7" s="3"/>
      <c r="E7" s="269" t="s">
        <v>49</v>
      </c>
      <c r="F7" s="269"/>
      <c r="G7" s="269"/>
      <c r="H7" s="197"/>
      <c r="I7" s="269" t="s">
        <v>49</v>
      </c>
      <c r="J7" s="269"/>
      <c r="K7" s="269"/>
    </row>
    <row r="8" spans="1:11" ht="16.5" customHeight="1">
      <c r="A8" s="2"/>
      <c r="B8" s="2"/>
      <c r="C8" s="3"/>
      <c r="D8" s="3"/>
      <c r="E8" s="116" t="s">
        <v>3</v>
      </c>
      <c r="F8" s="248"/>
      <c r="G8" s="116" t="s">
        <v>3</v>
      </c>
      <c r="H8" s="112"/>
      <c r="I8" s="116" t="s">
        <v>3</v>
      </c>
      <c r="J8" s="248"/>
      <c r="K8" s="116" t="s">
        <v>3</v>
      </c>
    </row>
    <row r="9" spans="1:11" ht="16.5" customHeight="1">
      <c r="A9" s="2"/>
      <c r="B9" s="2"/>
      <c r="C9" s="3"/>
      <c r="D9" s="3"/>
      <c r="E9" s="116" t="s">
        <v>222</v>
      </c>
      <c r="F9" s="3"/>
      <c r="G9" s="116" t="s">
        <v>222</v>
      </c>
      <c r="H9" s="3"/>
      <c r="I9" s="116" t="s">
        <v>222</v>
      </c>
      <c r="J9" s="3"/>
      <c r="K9" s="116" t="s">
        <v>222</v>
      </c>
    </row>
    <row r="10" spans="1:11" ht="16.5" customHeight="1">
      <c r="A10" s="2"/>
      <c r="B10" s="2"/>
      <c r="C10" s="3"/>
      <c r="D10" s="3"/>
      <c r="E10" s="117" t="s">
        <v>192</v>
      </c>
      <c r="F10" s="3"/>
      <c r="G10" s="117" t="s">
        <v>193</v>
      </c>
      <c r="H10" s="3"/>
      <c r="I10" s="117" t="s">
        <v>192</v>
      </c>
      <c r="J10" s="3"/>
      <c r="K10" s="117" t="s">
        <v>193</v>
      </c>
    </row>
    <row r="11" spans="1:11" s="6" customFormat="1" ht="16.5" customHeight="1">
      <c r="A11" s="4"/>
      <c r="B11" s="4"/>
      <c r="C11" s="5" t="s">
        <v>22</v>
      </c>
      <c r="D11" s="3"/>
      <c r="E11" s="120" t="s">
        <v>1</v>
      </c>
      <c r="F11" s="3"/>
      <c r="G11" s="120" t="s">
        <v>1</v>
      </c>
      <c r="H11" s="3"/>
      <c r="I11" s="120" t="s">
        <v>1</v>
      </c>
      <c r="J11" s="3"/>
      <c r="K11" s="120" t="s">
        <v>1</v>
      </c>
    </row>
    <row r="12" spans="1:11" s="6" customFormat="1" ht="16.5" customHeight="1">
      <c r="A12" s="4"/>
      <c r="B12" s="4"/>
      <c r="C12" s="7"/>
      <c r="D12" s="3"/>
      <c r="E12" s="116"/>
      <c r="F12" s="3"/>
      <c r="G12" s="116"/>
      <c r="H12" s="3"/>
      <c r="I12" s="116"/>
      <c r="J12" s="3"/>
      <c r="K12" s="116"/>
    </row>
    <row r="13" spans="1:11" s="6" customFormat="1" ht="16.5" customHeight="1">
      <c r="A13" s="102" t="s">
        <v>151</v>
      </c>
      <c r="C13" s="7"/>
      <c r="D13" s="3"/>
      <c r="E13" s="136"/>
      <c r="F13" s="3"/>
      <c r="G13" s="116"/>
      <c r="H13" s="3"/>
      <c r="I13" s="136"/>
      <c r="J13" s="3"/>
      <c r="K13" s="116"/>
    </row>
    <row r="14" spans="1:11" s="10" customFormat="1" ht="16.5" customHeight="1">
      <c r="A14" s="8"/>
      <c r="B14" s="8" t="s">
        <v>180</v>
      </c>
      <c r="C14" s="9"/>
      <c r="D14" s="3"/>
      <c r="E14" s="128">
        <v>38796145</v>
      </c>
      <c r="F14" s="3"/>
      <c r="G14" s="114">
        <v>66679465</v>
      </c>
      <c r="H14" s="3"/>
      <c r="I14" s="128">
        <v>-34226281</v>
      </c>
      <c r="J14" s="3"/>
      <c r="K14" s="114">
        <v>70496807</v>
      </c>
    </row>
    <row r="15" spans="1:11" s="10" customFormat="1" ht="16.5" customHeight="1">
      <c r="A15" s="8"/>
      <c r="B15" s="8" t="s">
        <v>80</v>
      </c>
      <c r="C15" s="9"/>
      <c r="D15" s="3"/>
      <c r="E15" s="128"/>
      <c r="F15" s="3"/>
      <c r="G15" s="114"/>
      <c r="H15" s="3"/>
      <c r="I15" s="128"/>
      <c r="J15" s="3"/>
      <c r="K15" s="114"/>
    </row>
    <row r="16" spans="1:11" s="10" customFormat="1" ht="16.5" customHeight="1">
      <c r="A16" s="8"/>
      <c r="B16" s="8" t="s">
        <v>137</v>
      </c>
      <c r="C16" s="9">
        <v>11</v>
      </c>
      <c r="D16" s="3"/>
      <c r="E16" s="128">
        <v>140761114</v>
      </c>
      <c r="F16" s="3"/>
      <c r="G16" s="114">
        <v>13950998</v>
      </c>
      <c r="H16" s="3"/>
      <c r="I16" s="128">
        <v>140264174</v>
      </c>
      <c r="J16" s="3"/>
      <c r="K16" s="114">
        <v>13556290</v>
      </c>
    </row>
    <row r="17" spans="1:11" s="10" customFormat="1" ht="16.5" customHeight="1">
      <c r="A17" s="8"/>
      <c r="B17" s="8" t="s">
        <v>136</v>
      </c>
      <c r="C17" s="9" t="s">
        <v>157</v>
      </c>
      <c r="D17" s="3"/>
      <c r="E17" s="128">
        <v>69740712</v>
      </c>
      <c r="F17" s="3"/>
      <c r="G17" s="114">
        <v>27602795</v>
      </c>
      <c r="H17" s="3"/>
      <c r="I17" s="128">
        <v>46062709</v>
      </c>
      <c r="J17" s="3"/>
      <c r="K17" s="114">
        <v>15840342</v>
      </c>
    </row>
    <row r="18" spans="1:11" s="10" customFormat="1" ht="16.5" customHeight="1">
      <c r="A18" s="8"/>
      <c r="B18" s="8" t="s">
        <v>150</v>
      </c>
      <c r="C18" s="9"/>
      <c r="D18" s="3"/>
      <c r="E18" s="128">
        <v>0</v>
      </c>
      <c r="F18" s="3"/>
      <c r="G18" s="114">
        <v>503168</v>
      </c>
      <c r="H18" s="3"/>
      <c r="I18" s="128">
        <v>0</v>
      </c>
      <c r="J18" s="3"/>
      <c r="K18" s="114">
        <v>503168</v>
      </c>
    </row>
    <row r="19" spans="1:11" s="10" customFormat="1" ht="16.5" customHeight="1">
      <c r="A19" s="8"/>
      <c r="B19" s="8" t="s">
        <v>244</v>
      </c>
      <c r="C19" s="9"/>
      <c r="D19" s="3"/>
      <c r="E19" s="128">
        <v>1380137</v>
      </c>
      <c r="F19" s="3"/>
      <c r="G19" s="114">
        <v>0</v>
      </c>
      <c r="H19" s="3"/>
      <c r="I19" s="128">
        <v>1380137</v>
      </c>
      <c r="J19" s="3"/>
      <c r="K19" s="114">
        <v>0</v>
      </c>
    </row>
    <row r="20" spans="1:11" s="10" customFormat="1" ht="16.5" customHeight="1">
      <c r="A20" s="8"/>
      <c r="B20" s="8" t="s">
        <v>240</v>
      </c>
      <c r="C20" s="9"/>
      <c r="D20" s="3"/>
      <c r="E20" s="128">
        <v>15000000</v>
      </c>
      <c r="F20" s="3"/>
      <c r="G20" s="114">
        <v>0</v>
      </c>
      <c r="H20" s="3"/>
      <c r="I20" s="128">
        <v>15000000</v>
      </c>
      <c r="J20" s="3"/>
      <c r="K20" s="114">
        <v>0</v>
      </c>
    </row>
    <row r="21" spans="1:11" s="10" customFormat="1" ht="16.5" customHeight="1">
      <c r="A21" s="8"/>
      <c r="B21" s="8" t="s">
        <v>191</v>
      </c>
      <c r="C21" s="9">
        <v>11</v>
      </c>
      <c r="D21" s="3"/>
      <c r="E21" s="128">
        <v>101926</v>
      </c>
      <c r="F21" s="3"/>
      <c r="G21" s="114">
        <v>0</v>
      </c>
      <c r="H21" s="3"/>
      <c r="I21" s="128">
        <v>0</v>
      </c>
      <c r="J21" s="3"/>
      <c r="K21" s="114">
        <v>0</v>
      </c>
    </row>
    <row r="22" spans="1:11" s="10" customFormat="1" ht="16.5" customHeight="1">
      <c r="A22" s="8"/>
      <c r="B22" s="8" t="s">
        <v>249</v>
      </c>
      <c r="C22" s="9"/>
      <c r="D22" s="3"/>
      <c r="E22" s="128">
        <v>11479331</v>
      </c>
      <c r="F22" s="3"/>
      <c r="G22" s="114">
        <v>-1881</v>
      </c>
      <c r="H22" s="3"/>
      <c r="I22" s="128">
        <v>11479331</v>
      </c>
      <c r="J22" s="3"/>
      <c r="K22" s="114">
        <v>-1881</v>
      </c>
    </row>
    <row r="23" spans="1:11" s="10" customFormat="1" ht="16.5" customHeight="1">
      <c r="A23" s="8"/>
      <c r="B23" s="8" t="s">
        <v>118</v>
      </c>
      <c r="C23" s="9"/>
      <c r="D23" s="3"/>
      <c r="E23" s="128">
        <v>-2804</v>
      </c>
      <c r="F23" s="3"/>
      <c r="G23" s="114">
        <v>-27570</v>
      </c>
      <c r="H23" s="3"/>
      <c r="I23" s="128">
        <v>-2804</v>
      </c>
      <c r="J23" s="3"/>
      <c r="K23" s="114">
        <v>-27570</v>
      </c>
    </row>
    <row r="24" spans="1:11" s="10" customFormat="1" ht="16.5" customHeight="1">
      <c r="A24" s="8"/>
      <c r="B24" s="8" t="s">
        <v>181</v>
      </c>
      <c r="C24" s="9"/>
      <c r="D24" s="3"/>
      <c r="E24" s="128">
        <v>-22756</v>
      </c>
      <c r="F24" s="3"/>
      <c r="G24" s="114">
        <v>-8004</v>
      </c>
      <c r="H24" s="3"/>
      <c r="I24" s="128">
        <v>-26459</v>
      </c>
      <c r="J24" s="3"/>
      <c r="K24" s="114">
        <v>0</v>
      </c>
    </row>
    <row r="25" spans="1:11" s="10" customFormat="1" ht="16.5" customHeight="1">
      <c r="A25" s="8"/>
      <c r="B25" s="8" t="s">
        <v>252</v>
      </c>
      <c r="C25" s="9"/>
      <c r="D25" s="3"/>
      <c r="E25" s="128">
        <v>-1260169</v>
      </c>
      <c r="F25" s="3"/>
      <c r="G25" s="114">
        <v>0</v>
      </c>
      <c r="H25" s="3"/>
      <c r="I25" s="128">
        <v>-1260169</v>
      </c>
      <c r="J25" s="3"/>
      <c r="K25" s="114">
        <v>0</v>
      </c>
    </row>
    <row r="26" spans="1:11" s="10" customFormat="1" ht="16.5" customHeight="1">
      <c r="A26" s="8"/>
      <c r="B26" s="10" t="s">
        <v>128</v>
      </c>
      <c r="C26" s="9"/>
      <c r="D26" s="3"/>
      <c r="E26" s="128">
        <v>-3698497</v>
      </c>
      <c r="F26" s="3"/>
      <c r="G26" s="114">
        <v>-4089648</v>
      </c>
      <c r="H26" s="3"/>
      <c r="I26" s="128">
        <v>-3698497</v>
      </c>
      <c r="J26" s="3"/>
      <c r="K26" s="114">
        <v>-4089648</v>
      </c>
    </row>
    <row r="27" spans="1:11" s="10" customFormat="1" ht="16.5" customHeight="1">
      <c r="A27" s="8"/>
      <c r="B27" s="8" t="s">
        <v>158</v>
      </c>
      <c r="C27" s="9">
        <v>10</v>
      </c>
      <c r="D27" s="3"/>
      <c r="E27" s="128">
        <v>-31885655</v>
      </c>
      <c r="F27" s="3"/>
      <c r="G27" s="114">
        <v>-28617450</v>
      </c>
      <c r="H27" s="3"/>
      <c r="I27" s="128">
        <v>0</v>
      </c>
      <c r="J27" s="3"/>
      <c r="K27" s="114">
        <v>0</v>
      </c>
    </row>
    <row r="28" spans="1:11" s="10" customFormat="1" ht="16.5" customHeight="1">
      <c r="A28" s="8"/>
      <c r="B28" s="240" t="s">
        <v>230</v>
      </c>
      <c r="C28" s="9"/>
      <c r="D28" s="3"/>
      <c r="E28" s="128">
        <v>0</v>
      </c>
      <c r="F28" s="3"/>
      <c r="G28" s="114">
        <v>0</v>
      </c>
      <c r="H28" s="3"/>
      <c r="I28" s="128">
        <v>0</v>
      </c>
      <c r="J28" s="3"/>
      <c r="K28" s="114">
        <v>-54400000</v>
      </c>
    </row>
    <row r="29" spans="1:11" s="10" customFormat="1" ht="16.5" customHeight="1">
      <c r="A29" s="8"/>
      <c r="B29" s="8" t="s">
        <v>250</v>
      </c>
      <c r="C29" s="9"/>
      <c r="D29" s="3"/>
      <c r="E29" s="128">
        <v>-48417218</v>
      </c>
      <c r="F29" s="3"/>
      <c r="G29" s="114">
        <v>3365552</v>
      </c>
      <c r="H29" s="3"/>
      <c r="I29" s="128">
        <v>-48417218</v>
      </c>
      <c r="J29" s="3"/>
      <c r="K29" s="114">
        <v>3365552</v>
      </c>
    </row>
    <row r="30" spans="1:11" s="10" customFormat="1" ht="16.5" customHeight="1">
      <c r="A30" s="8"/>
      <c r="B30" s="8" t="s">
        <v>182</v>
      </c>
      <c r="C30" s="9"/>
      <c r="D30" s="3"/>
      <c r="E30" s="128">
        <v>33328193</v>
      </c>
      <c r="F30" s="3"/>
      <c r="G30" s="114">
        <v>0</v>
      </c>
      <c r="H30" s="3"/>
      <c r="I30" s="128">
        <v>33328193</v>
      </c>
      <c r="J30" s="3"/>
      <c r="K30" s="114">
        <v>0</v>
      </c>
    </row>
    <row r="31" spans="1:11" s="10" customFormat="1" ht="16.5" customHeight="1">
      <c r="A31" s="8"/>
      <c r="B31" s="8" t="s">
        <v>29</v>
      </c>
      <c r="C31" s="9"/>
      <c r="D31" s="3"/>
      <c r="E31" s="128">
        <v>1976190</v>
      </c>
      <c r="F31" s="3"/>
      <c r="G31" s="114">
        <v>1276406</v>
      </c>
      <c r="H31" s="3"/>
      <c r="I31" s="128">
        <v>1166219</v>
      </c>
      <c r="J31" s="3"/>
      <c r="K31" s="114">
        <v>1074980</v>
      </c>
    </row>
    <row r="32" spans="1:11" s="10" customFormat="1" ht="16.5" customHeight="1">
      <c r="A32" s="8"/>
      <c r="B32" s="8" t="s">
        <v>81</v>
      </c>
      <c r="C32" s="9"/>
      <c r="D32" s="3"/>
      <c r="E32" s="128">
        <v>-1529182</v>
      </c>
      <c r="F32" s="3"/>
      <c r="G32" s="114">
        <v>-1789926</v>
      </c>
      <c r="H32" s="3"/>
      <c r="I32" s="128">
        <v>-3865456</v>
      </c>
      <c r="J32" s="3"/>
      <c r="K32" s="114">
        <v>-4246253</v>
      </c>
    </row>
    <row r="33" spans="1:11" s="10" customFormat="1" ht="16.5" customHeight="1">
      <c r="A33" s="8"/>
      <c r="B33" s="8" t="s">
        <v>59</v>
      </c>
      <c r="C33" s="9"/>
      <c r="D33" s="3"/>
      <c r="E33" s="128">
        <v>84084620</v>
      </c>
      <c r="F33" s="3"/>
      <c r="G33" s="114">
        <v>40062058</v>
      </c>
      <c r="H33" s="3"/>
      <c r="I33" s="128">
        <v>77866038</v>
      </c>
      <c r="J33" s="3"/>
      <c r="K33" s="114">
        <v>30830658</v>
      </c>
    </row>
    <row r="34" spans="1:11" s="10" customFormat="1" ht="16.5" customHeight="1">
      <c r="A34" s="8"/>
      <c r="B34" s="8" t="s">
        <v>138</v>
      </c>
      <c r="C34" s="9"/>
      <c r="D34" s="3"/>
      <c r="E34" s="128"/>
      <c r="F34" s="3"/>
      <c r="G34" s="114"/>
      <c r="H34" s="3"/>
      <c r="I34" s="128"/>
      <c r="J34" s="3"/>
      <c r="K34" s="114"/>
    </row>
    <row r="35" spans="1:11" s="10" customFormat="1" ht="16.5" customHeight="1">
      <c r="A35" s="8"/>
      <c r="B35" s="8" t="s">
        <v>82</v>
      </c>
      <c r="C35" s="9"/>
      <c r="D35" s="3"/>
      <c r="E35" s="128">
        <v>715237690</v>
      </c>
      <c r="F35" s="3"/>
      <c r="G35" s="114">
        <v>197113336</v>
      </c>
      <c r="H35" s="3"/>
      <c r="I35" s="128">
        <v>866641798</v>
      </c>
      <c r="J35" s="3"/>
      <c r="K35" s="114">
        <v>233888092</v>
      </c>
    </row>
    <row r="36" spans="1:11" s="10" customFormat="1" ht="16.5" customHeight="1">
      <c r="A36" s="8"/>
      <c r="B36" s="8" t="s">
        <v>139</v>
      </c>
      <c r="C36" s="9"/>
      <c r="D36" s="3"/>
      <c r="E36" s="128">
        <v>-557474728</v>
      </c>
      <c r="F36" s="3"/>
      <c r="G36" s="198">
        <v>66569073</v>
      </c>
      <c r="H36" s="3"/>
      <c r="I36" s="128">
        <v>-638716930</v>
      </c>
      <c r="J36" s="3"/>
      <c r="K36" s="198">
        <v>128616148</v>
      </c>
    </row>
    <row r="37" spans="1:11" s="10" customFormat="1" ht="16.5" customHeight="1">
      <c r="A37" s="8"/>
      <c r="B37" s="11" t="s">
        <v>83</v>
      </c>
      <c r="C37" s="9"/>
      <c r="D37" s="3"/>
      <c r="E37" s="128">
        <v>7955939</v>
      </c>
      <c r="F37" s="3"/>
      <c r="G37" s="114">
        <v>7955937</v>
      </c>
      <c r="H37" s="3"/>
      <c r="I37" s="128">
        <v>7955939</v>
      </c>
      <c r="J37" s="3"/>
      <c r="K37" s="114">
        <v>7955937</v>
      </c>
    </row>
    <row r="38" spans="1:11" s="10" customFormat="1" ht="16.5" customHeight="1">
      <c r="A38" s="8"/>
      <c r="B38" s="11" t="s">
        <v>163</v>
      </c>
      <c r="C38" s="9"/>
      <c r="D38" s="3"/>
      <c r="E38" s="128">
        <v>90990807</v>
      </c>
      <c r="F38" s="3"/>
      <c r="G38" s="114">
        <v>127612293</v>
      </c>
      <c r="H38" s="3"/>
      <c r="I38" s="128">
        <v>109606093</v>
      </c>
      <c r="J38" s="3"/>
      <c r="K38" s="114">
        <v>146441330</v>
      </c>
    </row>
    <row r="39" spans="1:11" s="10" customFormat="1" ht="16.5" customHeight="1">
      <c r="A39" s="8"/>
      <c r="B39" s="8" t="s">
        <v>84</v>
      </c>
      <c r="C39" s="9"/>
      <c r="D39" s="3"/>
      <c r="E39" s="128">
        <v>-58211174</v>
      </c>
      <c r="F39" s="3"/>
      <c r="G39" s="114">
        <v>73363372</v>
      </c>
      <c r="H39" s="3"/>
      <c r="I39" s="128">
        <v>-57563565</v>
      </c>
      <c r="J39" s="3"/>
      <c r="K39" s="114">
        <v>4280417</v>
      </c>
    </row>
    <row r="40" spans="1:11" s="10" customFormat="1" ht="16.5" customHeight="1">
      <c r="A40" s="8"/>
      <c r="B40" s="8" t="s">
        <v>85</v>
      </c>
      <c r="C40" s="9"/>
      <c r="D40" s="3"/>
      <c r="E40" s="128">
        <v>183916194</v>
      </c>
      <c r="F40" s="3"/>
      <c r="G40" s="114">
        <v>-31345783</v>
      </c>
      <c r="H40" s="3"/>
      <c r="I40" s="128">
        <v>146755333</v>
      </c>
      <c r="J40" s="3"/>
      <c r="K40" s="114">
        <v>-52054267</v>
      </c>
    </row>
    <row r="41" spans="1:11" s="10" customFormat="1" ht="16.5" customHeight="1">
      <c r="A41" s="8"/>
      <c r="B41" s="8" t="s">
        <v>86</v>
      </c>
      <c r="C41" s="9"/>
      <c r="D41" s="3"/>
      <c r="E41" s="128">
        <v>-18419537</v>
      </c>
      <c r="F41" s="3"/>
      <c r="G41" s="114">
        <v>15415092</v>
      </c>
      <c r="H41" s="3"/>
      <c r="I41" s="128">
        <v>-27968756</v>
      </c>
      <c r="J41" s="3"/>
      <c r="K41" s="114">
        <v>19404882</v>
      </c>
    </row>
    <row r="42" spans="1:11" s="10" customFormat="1" ht="16.5" customHeight="1">
      <c r="A42" s="8"/>
      <c r="B42" s="8" t="s">
        <v>87</v>
      </c>
      <c r="C42" s="9"/>
      <c r="D42" s="3"/>
      <c r="E42" s="128">
        <v>-2557</v>
      </c>
      <c r="F42" s="3"/>
      <c r="G42" s="114">
        <v>-2242413</v>
      </c>
      <c r="H42" s="3"/>
      <c r="I42" s="128">
        <v>-31288</v>
      </c>
      <c r="J42" s="3"/>
      <c r="K42" s="114">
        <v>-1389772</v>
      </c>
    </row>
    <row r="43" spans="1:11" s="10" customFormat="1" ht="16.5" customHeight="1">
      <c r="A43" s="8"/>
      <c r="B43" s="8" t="s">
        <v>88</v>
      </c>
      <c r="C43" s="9"/>
      <c r="D43" s="3"/>
      <c r="E43" s="128">
        <v>-1090377852</v>
      </c>
      <c r="F43" s="3"/>
      <c r="G43" s="114">
        <v>21486279</v>
      </c>
      <c r="H43" s="3"/>
      <c r="I43" s="128">
        <v>-1140201350</v>
      </c>
      <c r="J43" s="3"/>
      <c r="K43" s="114">
        <v>93689900</v>
      </c>
    </row>
    <row r="44" spans="1:11" s="10" customFormat="1" ht="16.5" customHeight="1">
      <c r="A44" s="8"/>
      <c r="B44" s="8" t="s">
        <v>141</v>
      </c>
      <c r="C44" s="9"/>
      <c r="D44" s="3"/>
      <c r="E44" s="128">
        <v>-11121245</v>
      </c>
      <c r="F44" s="3"/>
      <c r="G44" s="114">
        <v>136704070</v>
      </c>
      <c r="H44" s="3"/>
      <c r="I44" s="128">
        <v>25043013</v>
      </c>
      <c r="J44" s="3"/>
      <c r="K44" s="198">
        <v>178229104</v>
      </c>
    </row>
    <row r="45" spans="1:11" s="10" customFormat="1" ht="16.5" customHeight="1">
      <c r="A45" s="8"/>
      <c r="B45" s="8" t="s">
        <v>89</v>
      </c>
      <c r="C45" s="9"/>
      <c r="D45" s="3"/>
      <c r="E45" s="128">
        <v>-11628255</v>
      </c>
      <c r="F45" s="3"/>
      <c r="G45" s="114">
        <v>17320422</v>
      </c>
      <c r="H45" s="3"/>
      <c r="I45" s="128">
        <v>-17529924</v>
      </c>
      <c r="J45" s="3"/>
      <c r="K45" s="114">
        <v>19386253</v>
      </c>
    </row>
    <row r="46" spans="1:11" s="10" customFormat="1" ht="16.5" customHeight="1">
      <c r="A46" s="8"/>
      <c r="B46" s="8" t="s">
        <v>188</v>
      </c>
      <c r="C46" s="9"/>
      <c r="D46" s="3"/>
      <c r="E46" s="128">
        <v>-15152328</v>
      </c>
      <c r="F46" s="3"/>
      <c r="G46" s="114">
        <v>0</v>
      </c>
      <c r="H46" s="3"/>
      <c r="I46" s="128">
        <v>-14000000</v>
      </c>
      <c r="J46" s="3"/>
      <c r="K46" s="114">
        <v>0</v>
      </c>
    </row>
    <row r="47" spans="1:11" s="10" customFormat="1" ht="16.5" customHeight="1">
      <c r="A47" s="8"/>
      <c r="B47" s="8" t="s">
        <v>208</v>
      </c>
      <c r="C47" s="9"/>
      <c r="D47" s="3"/>
      <c r="E47" s="128">
        <v>0</v>
      </c>
      <c r="F47" s="3"/>
      <c r="G47" s="114">
        <v>0</v>
      </c>
      <c r="H47" s="3"/>
      <c r="I47" s="128">
        <v>-3471108</v>
      </c>
      <c r="J47" s="3"/>
      <c r="K47" s="114">
        <v>0</v>
      </c>
    </row>
    <row r="48" spans="1:11" s="10" customFormat="1" ht="16.5" customHeight="1">
      <c r="A48" s="8"/>
      <c r="B48" s="11" t="s">
        <v>99</v>
      </c>
      <c r="C48" s="9"/>
      <c r="D48" s="3"/>
      <c r="E48" s="128">
        <v>2804</v>
      </c>
      <c r="F48" s="3"/>
      <c r="G48" s="114">
        <v>27573</v>
      </c>
      <c r="H48" s="3"/>
      <c r="I48" s="128">
        <v>2804</v>
      </c>
      <c r="J48" s="3"/>
      <c r="K48" s="114">
        <v>27573</v>
      </c>
    </row>
    <row r="49" spans="1:11" s="10" customFormat="1" ht="16.5" customHeight="1">
      <c r="A49" s="8"/>
      <c r="B49" s="11" t="s">
        <v>114</v>
      </c>
      <c r="C49" s="9"/>
      <c r="D49" s="3"/>
      <c r="E49" s="129">
        <v>-323349</v>
      </c>
      <c r="F49" s="3"/>
      <c r="G49" s="111">
        <v>-5879721</v>
      </c>
      <c r="H49" s="3"/>
      <c r="I49" s="129">
        <v>-323349</v>
      </c>
      <c r="J49" s="3"/>
      <c r="K49" s="111">
        <v>-5879721</v>
      </c>
    </row>
    <row r="50" spans="1:11" s="12" customFormat="1" ht="16.5" customHeight="1">
      <c r="A50" s="4"/>
      <c r="B50" s="4"/>
      <c r="C50" s="13"/>
      <c r="D50" s="3"/>
      <c r="E50" s="128"/>
      <c r="F50" s="3"/>
      <c r="G50" s="114"/>
      <c r="H50" s="3"/>
      <c r="I50" s="128"/>
      <c r="J50" s="3"/>
      <c r="K50" s="114"/>
    </row>
    <row r="51" spans="1:11" s="12" customFormat="1" ht="16.5" customHeight="1">
      <c r="A51" s="4" t="s">
        <v>146</v>
      </c>
      <c r="C51" s="13"/>
      <c r="D51" s="3"/>
      <c r="E51" s="128">
        <f>SUM(E14:E49)</f>
        <v>-454775504</v>
      </c>
      <c r="F51" s="3"/>
      <c r="G51" s="114">
        <f>SUM(G14:G49)</f>
        <v>743005493</v>
      </c>
      <c r="H51" s="3"/>
      <c r="I51" s="128">
        <f>SUM(I14:I49)</f>
        <v>-508751373</v>
      </c>
      <c r="J51" s="3"/>
      <c r="K51" s="114">
        <f>SUM(K14:K49)</f>
        <v>845498321</v>
      </c>
    </row>
    <row r="52" spans="1:11" s="12" customFormat="1" ht="16.5" customHeight="1">
      <c r="A52" s="4"/>
      <c r="B52" s="12" t="s">
        <v>90</v>
      </c>
      <c r="C52" s="13"/>
      <c r="D52" s="3"/>
      <c r="E52" s="128">
        <v>-79266680</v>
      </c>
      <c r="F52" s="3"/>
      <c r="G52" s="114">
        <v>-43011174</v>
      </c>
      <c r="H52" s="3"/>
      <c r="I52" s="128">
        <v>-72860570</v>
      </c>
      <c r="J52" s="3"/>
      <c r="K52" s="114">
        <v>-31711135</v>
      </c>
    </row>
    <row r="53" spans="1:11" s="10" customFormat="1" ht="16.5" customHeight="1">
      <c r="A53" s="8"/>
      <c r="B53" s="8" t="s">
        <v>91</v>
      </c>
      <c r="C53" s="13"/>
      <c r="D53" s="3"/>
      <c r="E53" s="128">
        <v>-49780928</v>
      </c>
      <c r="F53" s="3"/>
      <c r="G53" s="114">
        <v>-34355697</v>
      </c>
      <c r="H53" s="3"/>
      <c r="I53" s="128">
        <v>-42711409</v>
      </c>
      <c r="J53" s="3"/>
      <c r="K53" s="114">
        <v>-30641819</v>
      </c>
    </row>
    <row r="54" spans="1:11" s="10" customFormat="1" ht="16.5" customHeight="1">
      <c r="A54" s="4"/>
      <c r="B54" s="4" t="s">
        <v>183</v>
      </c>
      <c r="C54" s="13"/>
      <c r="D54" s="3"/>
      <c r="E54" s="129">
        <v>22398138</v>
      </c>
      <c r="F54" s="3"/>
      <c r="G54" s="111">
        <v>0</v>
      </c>
      <c r="H54" s="3"/>
      <c r="I54" s="129">
        <v>22398138</v>
      </c>
      <c r="J54" s="3"/>
      <c r="K54" s="111">
        <v>0</v>
      </c>
    </row>
    <row r="55" spans="1:11" s="10" customFormat="1" ht="16.5" customHeight="1">
      <c r="A55" s="4"/>
      <c r="B55" s="4"/>
      <c r="C55" s="13"/>
      <c r="D55" s="3"/>
      <c r="E55" s="128"/>
      <c r="F55" s="3"/>
      <c r="G55" s="114"/>
      <c r="H55" s="3"/>
      <c r="I55" s="128"/>
      <c r="J55" s="3"/>
      <c r="K55" s="114"/>
    </row>
    <row r="56" spans="1:11" s="12" customFormat="1" ht="16.5" customHeight="1">
      <c r="A56" s="4" t="s">
        <v>194</v>
      </c>
      <c r="B56" s="4"/>
      <c r="C56" s="13"/>
      <c r="D56" s="3"/>
      <c r="E56" s="129">
        <f>SUM(E51:E54)</f>
        <v>-561424974</v>
      </c>
      <c r="F56" s="3"/>
      <c r="G56" s="111">
        <f>SUM(G51:G54)</f>
        <v>665638622</v>
      </c>
      <c r="H56" s="3"/>
      <c r="I56" s="129">
        <f>SUM(I51:I54)</f>
        <v>-601925214</v>
      </c>
      <c r="J56" s="3"/>
      <c r="K56" s="111">
        <f>SUM(K51:K55)</f>
        <v>783145367</v>
      </c>
    </row>
    <row r="57" spans="1:11" s="12" customFormat="1" ht="12.75" customHeight="1">
      <c r="A57" s="4"/>
      <c r="B57" s="4"/>
      <c r="C57" s="13"/>
      <c r="D57" s="3"/>
      <c r="E57" s="114"/>
      <c r="F57" s="3"/>
      <c r="G57" s="114"/>
      <c r="H57" s="3"/>
      <c r="I57" s="114"/>
      <c r="J57" s="3"/>
      <c r="K57" s="114"/>
    </row>
    <row r="58" spans="1:11" s="10" customFormat="1" ht="21.95" customHeight="1">
      <c r="A58" s="14" t="str">
        <f>'2-4'!A158:K158</f>
        <v>The accompanying notes form part of this interim financial information.</v>
      </c>
      <c r="B58" s="14"/>
      <c r="C58" s="15"/>
      <c r="D58" s="15"/>
      <c r="E58" s="111"/>
      <c r="F58" s="111"/>
      <c r="G58" s="111"/>
      <c r="H58" s="111"/>
      <c r="I58" s="111"/>
      <c r="J58" s="199"/>
      <c r="K58" s="111"/>
    </row>
    <row r="59" spans="1:11" ht="16.5" customHeight="1">
      <c r="A59" s="72" t="s">
        <v>0</v>
      </c>
    </row>
    <row r="60" spans="1:11" ht="16.5" customHeight="1">
      <c r="A60" s="49" t="s">
        <v>109</v>
      </c>
      <c r="B60" s="21"/>
      <c r="C60" s="13"/>
      <c r="D60" s="13"/>
      <c r="E60" s="192"/>
      <c r="F60" s="193"/>
      <c r="G60" s="192"/>
      <c r="H60" s="192"/>
      <c r="I60" s="192"/>
      <c r="J60" s="192"/>
      <c r="K60" s="192"/>
    </row>
    <row r="61" spans="1:11" ht="16.5" customHeight="1">
      <c r="A61" s="51" t="str">
        <f>A3</f>
        <v>For the six-month period ended 30 June 2021</v>
      </c>
      <c r="B61" s="73"/>
      <c r="C61" s="15"/>
      <c r="D61" s="15"/>
      <c r="E61" s="194"/>
      <c r="F61" s="195"/>
      <c r="G61" s="194"/>
      <c r="H61" s="194"/>
      <c r="I61" s="194"/>
      <c r="J61" s="194"/>
      <c r="K61" s="194"/>
    </row>
    <row r="62" spans="1:11" ht="15" customHeight="1">
      <c r="A62" s="68"/>
      <c r="B62" s="74"/>
      <c r="C62" s="19"/>
      <c r="D62" s="19"/>
      <c r="E62" s="114"/>
      <c r="F62" s="193"/>
      <c r="G62" s="114"/>
      <c r="H62" s="114"/>
      <c r="I62" s="114"/>
      <c r="J62" s="114"/>
      <c r="K62" s="114"/>
    </row>
    <row r="63" spans="1:11" ht="15" customHeight="1">
      <c r="A63" s="68"/>
      <c r="B63" s="74"/>
      <c r="C63" s="19"/>
      <c r="D63" s="19"/>
      <c r="E63" s="114"/>
      <c r="F63" s="193"/>
      <c r="G63" s="114"/>
      <c r="H63" s="114"/>
      <c r="I63" s="114"/>
      <c r="J63" s="114"/>
      <c r="K63" s="114"/>
    </row>
    <row r="64" spans="1:11" ht="15" customHeight="1">
      <c r="A64" s="68"/>
      <c r="B64" s="74"/>
      <c r="C64" s="13"/>
      <c r="D64" s="13"/>
      <c r="E64" s="270" t="s">
        <v>47</v>
      </c>
      <c r="F64" s="270"/>
      <c r="G64" s="270"/>
      <c r="H64" s="196"/>
      <c r="I64" s="270" t="s">
        <v>48</v>
      </c>
      <c r="J64" s="270"/>
      <c r="K64" s="270"/>
    </row>
    <row r="65" spans="1:11" ht="15" customHeight="1">
      <c r="A65" s="2"/>
      <c r="B65" s="2"/>
      <c r="C65" s="3"/>
      <c r="D65" s="3"/>
      <c r="E65" s="269" t="s">
        <v>49</v>
      </c>
      <c r="F65" s="269"/>
      <c r="G65" s="269"/>
      <c r="H65" s="197"/>
      <c r="I65" s="269" t="s">
        <v>49</v>
      </c>
      <c r="J65" s="269"/>
      <c r="K65" s="269"/>
    </row>
    <row r="66" spans="1:11" ht="15" customHeight="1">
      <c r="A66" s="2"/>
      <c r="B66" s="2"/>
      <c r="C66" s="3"/>
      <c r="D66" s="3"/>
      <c r="E66" s="116" t="s">
        <v>3</v>
      </c>
      <c r="F66" s="248"/>
      <c r="G66" s="116" t="s">
        <v>3</v>
      </c>
      <c r="H66" s="112"/>
      <c r="I66" s="116" t="s">
        <v>3</v>
      </c>
      <c r="J66" s="248"/>
      <c r="K66" s="116" t="s">
        <v>3</v>
      </c>
    </row>
    <row r="67" spans="1:11" ht="15" customHeight="1">
      <c r="A67" s="2"/>
      <c r="B67" s="2"/>
      <c r="C67" s="3"/>
      <c r="D67" s="3"/>
      <c r="E67" s="116" t="s">
        <v>222</v>
      </c>
      <c r="F67" s="248"/>
      <c r="G67" s="116" t="s">
        <v>222</v>
      </c>
      <c r="H67" s="112"/>
      <c r="I67" s="116" t="s">
        <v>222</v>
      </c>
      <c r="J67" s="248"/>
      <c r="K67" s="116" t="s">
        <v>222</v>
      </c>
    </row>
    <row r="68" spans="1:11" ht="15" customHeight="1">
      <c r="A68" s="2"/>
      <c r="B68" s="2"/>
      <c r="C68" s="3"/>
      <c r="D68" s="3"/>
      <c r="E68" s="117" t="s">
        <v>192</v>
      </c>
      <c r="F68" s="3"/>
      <c r="G68" s="117" t="s">
        <v>193</v>
      </c>
      <c r="H68" s="3"/>
      <c r="I68" s="117" t="s">
        <v>192</v>
      </c>
      <c r="J68" s="3"/>
      <c r="K68" s="117" t="s">
        <v>193</v>
      </c>
    </row>
    <row r="69" spans="1:11" s="6" customFormat="1" ht="15" customHeight="1">
      <c r="A69" s="4"/>
      <c r="B69" s="4"/>
      <c r="C69" s="5" t="s">
        <v>22</v>
      </c>
      <c r="D69" s="3"/>
      <c r="E69" s="120" t="s">
        <v>1</v>
      </c>
      <c r="F69" s="3"/>
      <c r="G69" s="120" t="s">
        <v>1</v>
      </c>
      <c r="H69" s="3"/>
      <c r="I69" s="120" t="s">
        <v>1</v>
      </c>
      <c r="J69" s="3"/>
      <c r="K69" s="120" t="s">
        <v>1</v>
      </c>
    </row>
    <row r="70" spans="1:11" s="12" customFormat="1" ht="15" customHeight="1">
      <c r="A70" s="17" t="s">
        <v>92</v>
      </c>
      <c r="B70" s="17"/>
      <c r="C70" s="13"/>
      <c r="D70" s="3"/>
      <c r="E70" s="128"/>
      <c r="F70" s="3"/>
      <c r="G70" s="114"/>
      <c r="H70" s="3"/>
      <c r="I70" s="128"/>
      <c r="J70" s="3"/>
      <c r="K70" s="114"/>
    </row>
    <row r="71" spans="1:11" s="12" customFormat="1" ht="15" customHeight="1">
      <c r="A71" s="241" t="s">
        <v>243</v>
      </c>
      <c r="B71" s="18"/>
      <c r="C71" s="19"/>
      <c r="D71" s="3"/>
      <c r="E71" s="128">
        <v>183950084</v>
      </c>
      <c r="F71" s="3"/>
      <c r="G71" s="242">
        <v>-262736821</v>
      </c>
      <c r="H71" s="3"/>
      <c r="I71" s="128">
        <v>191829273</v>
      </c>
      <c r="J71" s="3"/>
      <c r="K71" s="114">
        <v>-239746311</v>
      </c>
    </row>
    <row r="72" spans="1:11" s="12" customFormat="1" ht="15" customHeight="1">
      <c r="A72" s="27" t="s">
        <v>213</v>
      </c>
      <c r="B72" s="18"/>
      <c r="C72" s="19"/>
      <c r="D72" s="3"/>
      <c r="E72" s="128"/>
      <c r="F72" s="3"/>
      <c r="G72" s="242"/>
      <c r="H72" s="3"/>
      <c r="I72" s="128"/>
      <c r="J72" s="3"/>
      <c r="K72" s="114"/>
    </row>
    <row r="73" spans="1:11" s="10" customFormat="1" ht="15" customHeight="1">
      <c r="A73" s="27"/>
      <c r="B73" s="18" t="s">
        <v>204</v>
      </c>
      <c r="C73" s="19"/>
      <c r="D73" s="3"/>
      <c r="E73" s="128">
        <v>-439606</v>
      </c>
      <c r="F73" s="3"/>
      <c r="G73" s="114">
        <v>0</v>
      </c>
      <c r="H73" s="3"/>
      <c r="I73" s="128">
        <v>-159623</v>
      </c>
      <c r="J73" s="3"/>
      <c r="K73" s="114">
        <v>0</v>
      </c>
    </row>
    <row r="74" spans="1:11" s="10" customFormat="1" ht="15" customHeight="1">
      <c r="A74" s="8" t="s">
        <v>214</v>
      </c>
      <c r="B74" s="8"/>
      <c r="C74" s="9"/>
      <c r="D74" s="3"/>
      <c r="E74" s="128">
        <v>-855467872</v>
      </c>
      <c r="F74" s="3"/>
      <c r="G74" s="242">
        <v>-27230446</v>
      </c>
      <c r="H74" s="3"/>
      <c r="I74" s="128">
        <v>-854696504</v>
      </c>
      <c r="J74" s="3"/>
      <c r="K74" s="114">
        <v>-26802111</v>
      </c>
    </row>
    <row r="75" spans="1:11" s="10" customFormat="1" ht="15" customHeight="1">
      <c r="A75" s="8" t="s">
        <v>215</v>
      </c>
      <c r="B75" s="8"/>
      <c r="C75" s="13"/>
      <c r="D75" s="3"/>
      <c r="E75" s="128">
        <v>-11383868</v>
      </c>
      <c r="F75" s="3"/>
      <c r="G75" s="114">
        <v>-102500163</v>
      </c>
      <c r="H75" s="3"/>
      <c r="I75" s="128">
        <v>-8000000</v>
      </c>
      <c r="J75" s="3"/>
      <c r="K75" s="114">
        <v>-102498612</v>
      </c>
    </row>
    <row r="76" spans="1:11" s="10" customFormat="1" ht="15" customHeight="1">
      <c r="A76" s="4" t="s">
        <v>220</v>
      </c>
      <c r="B76" s="4"/>
      <c r="C76" s="13">
        <v>10</v>
      </c>
      <c r="D76" s="3"/>
      <c r="E76" s="128">
        <v>0</v>
      </c>
      <c r="F76" s="3"/>
      <c r="G76" s="114">
        <v>0</v>
      </c>
      <c r="H76" s="3"/>
      <c r="I76" s="128">
        <v>-25000000</v>
      </c>
      <c r="J76" s="3"/>
      <c r="K76" s="114">
        <v>-4999700</v>
      </c>
    </row>
    <row r="77" spans="1:11" s="10" customFormat="1" ht="15" customHeight="1">
      <c r="A77" s="4" t="s">
        <v>241</v>
      </c>
      <c r="B77" s="4"/>
      <c r="C77" s="13">
        <v>10</v>
      </c>
      <c r="D77" s="3"/>
      <c r="E77" s="128">
        <v>-7480000</v>
      </c>
      <c r="F77" s="3"/>
      <c r="G77" s="114">
        <v>0</v>
      </c>
      <c r="H77" s="3"/>
      <c r="I77" s="128">
        <v>-7480000</v>
      </c>
      <c r="J77" s="3"/>
      <c r="K77" s="114">
        <v>0</v>
      </c>
    </row>
    <row r="78" spans="1:11" s="10" customFormat="1" ht="15" customHeight="1">
      <c r="A78" s="8" t="s">
        <v>149</v>
      </c>
      <c r="B78" s="8"/>
      <c r="C78" s="13">
        <v>16</v>
      </c>
      <c r="D78" s="3"/>
      <c r="E78" s="128">
        <v>0</v>
      </c>
      <c r="F78" s="3"/>
      <c r="G78" s="114">
        <v>0</v>
      </c>
      <c r="H78" s="3"/>
      <c r="I78" s="128">
        <v>-34600000</v>
      </c>
      <c r="J78" s="3"/>
      <c r="K78" s="114">
        <v>-132800000</v>
      </c>
    </row>
    <row r="79" spans="1:11" s="10" customFormat="1" ht="15" customHeight="1">
      <c r="A79" s="240" t="s">
        <v>232</v>
      </c>
      <c r="B79" s="8"/>
      <c r="C79" s="13">
        <v>16</v>
      </c>
      <c r="D79" s="3"/>
      <c r="E79" s="128">
        <v>0</v>
      </c>
      <c r="F79" s="3"/>
      <c r="G79" s="114">
        <v>0</v>
      </c>
      <c r="H79" s="3"/>
      <c r="I79" s="128">
        <v>131900000</v>
      </c>
      <c r="J79" s="3"/>
      <c r="K79" s="114">
        <v>23050000</v>
      </c>
    </row>
    <row r="80" spans="1:11" s="10" customFormat="1" ht="15" customHeight="1">
      <c r="A80" s="243" t="s">
        <v>231</v>
      </c>
      <c r="B80" s="8"/>
      <c r="C80" s="13"/>
      <c r="D80" s="3"/>
      <c r="E80" s="128">
        <v>0</v>
      </c>
      <c r="F80" s="3"/>
      <c r="G80" s="114">
        <v>54400000</v>
      </c>
      <c r="H80" s="3"/>
      <c r="I80" s="128">
        <v>0</v>
      </c>
      <c r="J80" s="3"/>
      <c r="K80" s="114">
        <v>54400000</v>
      </c>
    </row>
    <row r="81" spans="1:11" s="10" customFormat="1" ht="15" customHeight="1">
      <c r="A81" s="8" t="s">
        <v>93</v>
      </c>
      <c r="B81" s="8"/>
      <c r="D81" s="3"/>
      <c r="E81" s="129">
        <v>1207457</v>
      </c>
      <c r="F81" s="3"/>
      <c r="G81" s="111">
        <v>2334164</v>
      </c>
      <c r="H81" s="3"/>
      <c r="I81" s="129">
        <v>4099952</v>
      </c>
      <c r="J81" s="3"/>
      <c r="K81" s="111">
        <v>2918705</v>
      </c>
    </row>
    <row r="82" spans="1:11" s="10" customFormat="1" ht="15" customHeight="1">
      <c r="A82" s="4"/>
      <c r="B82" s="4"/>
      <c r="C82" s="13"/>
      <c r="D82" s="3"/>
      <c r="E82" s="128"/>
      <c r="F82" s="3"/>
      <c r="G82" s="114"/>
      <c r="H82" s="3"/>
      <c r="I82" s="128"/>
      <c r="J82" s="3"/>
      <c r="K82" s="114"/>
    </row>
    <row r="83" spans="1:11" s="12" customFormat="1" ht="15" customHeight="1">
      <c r="A83" s="4" t="s">
        <v>119</v>
      </c>
      <c r="B83" s="4"/>
      <c r="C83" s="13"/>
      <c r="D83" s="3"/>
      <c r="E83" s="129">
        <f>SUM(E71:E82)</f>
        <v>-689613805</v>
      </c>
      <c r="F83" s="3"/>
      <c r="G83" s="111">
        <f>SUM(G71:G82)</f>
        <v>-335733266</v>
      </c>
      <c r="H83" s="3"/>
      <c r="I83" s="129">
        <f>SUM(I71:I82)</f>
        <v>-602106902</v>
      </c>
      <c r="J83" s="3"/>
      <c r="K83" s="111">
        <f>SUM(K71:K82)</f>
        <v>-426478029</v>
      </c>
    </row>
    <row r="84" spans="1:11" s="10" customFormat="1" ht="15" customHeight="1">
      <c r="A84" s="4"/>
      <c r="B84" s="4"/>
      <c r="C84" s="13"/>
      <c r="D84" s="3"/>
      <c r="E84" s="128"/>
      <c r="F84" s="3"/>
      <c r="G84" s="114"/>
      <c r="H84" s="3"/>
      <c r="I84" s="128"/>
      <c r="J84" s="3"/>
      <c r="K84" s="114"/>
    </row>
    <row r="85" spans="1:11" s="10" customFormat="1" ht="15" customHeight="1">
      <c r="A85" s="17" t="s">
        <v>117</v>
      </c>
      <c r="B85" s="4"/>
      <c r="C85" s="13"/>
      <c r="D85" s="3"/>
      <c r="E85" s="128"/>
      <c r="F85" s="3"/>
      <c r="G85" s="114"/>
      <c r="H85" s="3"/>
      <c r="I85" s="128"/>
      <c r="J85" s="3"/>
      <c r="K85" s="114"/>
    </row>
    <row r="86" spans="1:11" s="10" customFormat="1" ht="15" customHeight="1">
      <c r="A86" s="4" t="s">
        <v>94</v>
      </c>
      <c r="B86" s="4"/>
      <c r="D86" s="3"/>
      <c r="E86" s="128"/>
      <c r="F86" s="3"/>
      <c r="G86" s="114"/>
      <c r="H86" s="3"/>
      <c r="I86" s="128"/>
      <c r="J86" s="3"/>
      <c r="K86" s="114"/>
    </row>
    <row r="87" spans="1:11" s="10" customFormat="1" ht="15" customHeight="1">
      <c r="A87" s="4"/>
      <c r="B87" s="4" t="s">
        <v>127</v>
      </c>
      <c r="C87" s="13"/>
      <c r="D87" s="3"/>
      <c r="E87" s="128">
        <v>1582475763</v>
      </c>
      <c r="F87" s="3"/>
      <c r="G87" s="114">
        <v>1999893182</v>
      </c>
      <c r="H87" s="3"/>
      <c r="I87" s="128">
        <v>1392251088</v>
      </c>
      <c r="J87" s="3"/>
      <c r="K87" s="114">
        <v>1513126404</v>
      </c>
    </row>
    <row r="88" spans="1:11" s="10" customFormat="1" ht="15" customHeight="1">
      <c r="A88" s="4" t="s">
        <v>242</v>
      </c>
      <c r="B88" s="4"/>
      <c r="C88" s="13">
        <v>16</v>
      </c>
      <c r="D88" s="3"/>
      <c r="E88" s="128">
        <v>0</v>
      </c>
      <c r="F88" s="3"/>
      <c r="G88" s="114">
        <v>0</v>
      </c>
      <c r="H88" s="3"/>
      <c r="I88" s="128">
        <v>10000000</v>
      </c>
      <c r="J88" s="3"/>
      <c r="K88" s="114">
        <v>4000000</v>
      </c>
    </row>
    <row r="89" spans="1:11" s="10" customFormat="1" ht="15" customHeight="1">
      <c r="A89" s="4" t="s">
        <v>184</v>
      </c>
      <c r="B89" s="4"/>
      <c r="C89" s="13"/>
      <c r="D89" s="3"/>
      <c r="E89" s="128"/>
      <c r="F89" s="3"/>
      <c r="G89" s="114"/>
      <c r="H89" s="3"/>
      <c r="I89" s="128"/>
      <c r="J89" s="3"/>
      <c r="K89" s="114"/>
    </row>
    <row r="90" spans="1:11" s="10" customFormat="1" ht="15" customHeight="1">
      <c r="A90" s="4"/>
      <c r="B90" s="4" t="s">
        <v>127</v>
      </c>
      <c r="C90" s="13">
        <v>13</v>
      </c>
      <c r="D90" s="3"/>
      <c r="E90" s="128">
        <v>1539804889</v>
      </c>
      <c r="F90" s="3"/>
      <c r="G90" s="114">
        <v>0</v>
      </c>
      <c r="H90" s="3"/>
      <c r="I90" s="128">
        <v>1539804889</v>
      </c>
      <c r="J90" s="3"/>
      <c r="K90" s="114">
        <v>0</v>
      </c>
    </row>
    <row r="91" spans="1:11" s="10" customFormat="1" ht="15" customHeight="1">
      <c r="A91" s="4" t="s">
        <v>233</v>
      </c>
      <c r="B91" s="4"/>
      <c r="C91" s="13"/>
      <c r="D91" s="3"/>
      <c r="E91" s="128">
        <v>0</v>
      </c>
      <c r="F91" s="3"/>
      <c r="G91" s="114">
        <v>255893484</v>
      </c>
      <c r="H91" s="3"/>
      <c r="I91" s="128">
        <v>0</v>
      </c>
      <c r="J91" s="3"/>
      <c r="K91" s="114">
        <v>255893484</v>
      </c>
    </row>
    <row r="92" spans="1:11" s="10" customFormat="1" ht="15" customHeight="1">
      <c r="A92" s="4" t="s">
        <v>216</v>
      </c>
      <c r="B92" s="4"/>
      <c r="C92" s="13"/>
      <c r="D92" s="3"/>
      <c r="E92" s="128"/>
      <c r="F92" s="3"/>
      <c r="G92" s="114"/>
      <c r="H92" s="3"/>
      <c r="I92" s="128"/>
      <c r="J92" s="3"/>
      <c r="K92" s="114"/>
    </row>
    <row r="93" spans="1:11" s="10" customFormat="1" ht="15" customHeight="1">
      <c r="A93" s="4"/>
      <c r="B93" s="4" t="s">
        <v>127</v>
      </c>
      <c r="C93" s="13"/>
      <c r="D93" s="3"/>
      <c r="E93" s="128">
        <v>-1854976497</v>
      </c>
      <c r="F93" s="3"/>
      <c r="G93" s="114">
        <v>-2656014376</v>
      </c>
      <c r="H93" s="3"/>
      <c r="I93" s="128">
        <v>-1690266443</v>
      </c>
      <c r="J93" s="3"/>
      <c r="K93" s="114">
        <v>-2248080870</v>
      </c>
    </row>
    <row r="94" spans="1:11" s="10" customFormat="1" ht="15" customHeight="1">
      <c r="A94" s="4" t="s">
        <v>218</v>
      </c>
      <c r="B94" s="4"/>
      <c r="C94" s="13">
        <v>16</v>
      </c>
      <c r="D94" s="3"/>
      <c r="E94" s="128">
        <v>0</v>
      </c>
      <c r="F94" s="3"/>
      <c r="G94" s="114">
        <v>-67592000</v>
      </c>
      <c r="H94" s="3"/>
      <c r="I94" s="128">
        <v>-10000000</v>
      </c>
      <c r="J94" s="3"/>
      <c r="K94" s="114">
        <v>0</v>
      </c>
    </row>
    <row r="95" spans="1:11" s="10" customFormat="1" ht="15" customHeight="1">
      <c r="A95" s="4" t="s">
        <v>217</v>
      </c>
      <c r="B95" s="4"/>
      <c r="C95" s="13"/>
      <c r="D95" s="3"/>
      <c r="E95" s="128"/>
      <c r="F95" s="3"/>
      <c r="G95" s="114"/>
      <c r="H95" s="3"/>
      <c r="I95" s="128"/>
      <c r="J95" s="3"/>
      <c r="K95" s="114"/>
    </row>
    <row r="96" spans="1:11" s="10" customFormat="1" ht="15" customHeight="1">
      <c r="A96" s="4"/>
      <c r="B96" s="4" t="s">
        <v>127</v>
      </c>
      <c r="C96" s="13">
        <v>13</v>
      </c>
      <c r="D96" s="3"/>
      <c r="E96" s="128">
        <v>-36709836</v>
      </c>
      <c r="F96" s="3"/>
      <c r="G96" s="114">
        <v>-9762550</v>
      </c>
      <c r="H96" s="3"/>
      <c r="I96" s="128">
        <v>-36709836</v>
      </c>
      <c r="J96" s="3"/>
      <c r="K96" s="114">
        <v>-9762550</v>
      </c>
    </row>
    <row r="97" spans="1:11" s="10" customFormat="1" ht="15" customHeight="1">
      <c r="A97" s="243" t="s">
        <v>219</v>
      </c>
      <c r="B97" s="4"/>
      <c r="C97" s="13">
        <v>14</v>
      </c>
      <c r="D97" s="3"/>
      <c r="E97" s="129">
        <v>-38315211</v>
      </c>
      <c r="F97" s="3"/>
      <c r="G97" s="111">
        <v>-19759507</v>
      </c>
      <c r="H97" s="3"/>
      <c r="I97" s="200">
        <v>-37336403</v>
      </c>
      <c r="J97" s="3"/>
      <c r="K97" s="111">
        <v>-18852722</v>
      </c>
    </row>
    <row r="98" spans="1:11" s="10" customFormat="1" ht="15" customHeight="1">
      <c r="A98" s="4"/>
      <c r="B98" s="4"/>
      <c r="C98" s="13"/>
      <c r="D98" s="3"/>
      <c r="E98" s="128"/>
      <c r="F98" s="3"/>
      <c r="G98" s="114"/>
      <c r="H98" s="3"/>
      <c r="I98" s="128"/>
      <c r="J98" s="3"/>
      <c r="K98" s="114"/>
    </row>
    <row r="99" spans="1:11" s="10" customFormat="1" ht="15" customHeight="1">
      <c r="A99" s="4" t="s">
        <v>195</v>
      </c>
      <c r="B99" s="4"/>
      <c r="C99" s="13"/>
      <c r="D99" s="3"/>
      <c r="E99" s="129">
        <f>SUM(E86:E97)</f>
        <v>1192279108</v>
      </c>
      <c r="F99" s="3"/>
      <c r="G99" s="111">
        <f>SUM(G86:G97)</f>
        <v>-497341767</v>
      </c>
      <c r="H99" s="3"/>
      <c r="I99" s="129">
        <f>SUM(I86:I97)</f>
        <v>1167743295</v>
      </c>
      <c r="J99" s="3"/>
      <c r="K99" s="111">
        <f>SUM(K86:K97)</f>
        <v>-503676254</v>
      </c>
    </row>
    <row r="100" spans="1:11" s="10" customFormat="1" ht="15" customHeight="1">
      <c r="A100" s="4"/>
      <c r="B100" s="4"/>
      <c r="C100" s="13"/>
      <c r="D100" s="3"/>
      <c r="E100" s="128"/>
      <c r="F100" s="3"/>
      <c r="G100" s="114"/>
      <c r="H100" s="3"/>
      <c r="I100" s="128"/>
      <c r="J100" s="3"/>
      <c r="K100" s="114"/>
    </row>
    <row r="101" spans="1:11" s="10" customFormat="1" ht="15" customHeight="1">
      <c r="A101" s="17" t="s">
        <v>95</v>
      </c>
      <c r="B101" s="4"/>
      <c r="C101" s="13"/>
      <c r="D101" s="3"/>
      <c r="E101" s="128">
        <f>+E99+E83+E56</f>
        <v>-58759671</v>
      </c>
      <c r="F101" s="3"/>
      <c r="G101" s="114">
        <f>+G99+G83+G56</f>
        <v>-167436411</v>
      </c>
      <c r="H101" s="3"/>
      <c r="I101" s="128">
        <f>+I99+I83+I56</f>
        <v>-36288821</v>
      </c>
      <c r="J101" s="3"/>
      <c r="K101" s="114">
        <f>+K99+K83+K56</f>
        <v>-147008916</v>
      </c>
    </row>
    <row r="102" spans="1:11" s="10" customFormat="1" ht="15" customHeight="1">
      <c r="A102" s="20" t="s">
        <v>96</v>
      </c>
      <c r="B102" s="4"/>
      <c r="C102" s="13"/>
      <c r="D102" s="3"/>
      <c r="E102" s="129">
        <v>149426997</v>
      </c>
      <c r="F102" s="3"/>
      <c r="G102" s="111">
        <v>261006306</v>
      </c>
      <c r="H102" s="3"/>
      <c r="I102" s="129">
        <v>103708321</v>
      </c>
      <c r="J102" s="3"/>
      <c r="K102" s="111">
        <v>208557465</v>
      </c>
    </row>
    <row r="103" spans="1:11" s="10" customFormat="1" ht="15" customHeight="1">
      <c r="A103" s="4"/>
      <c r="B103" s="4"/>
      <c r="C103" s="13"/>
      <c r="D103" s="3"/>
      <c r="E103" s="128"/>
      <c r="F103" s="3"/>
      <c r="G103" s="114"/>
      <c r="H103" s="3"/>
      <c r="I103" s="128"/>
      <c r="J103" s="3"/>
      <c r="K103" s="114"/>
    </row>
    <row r="104" spans="1:11" s="10" customFormat="1" ht="15" customHeight="1" thickBot="1">
      <c r="A104" s="21" t="s">
        <v>147</v>
      </c>
      <c r="B104" s="17"/>
      <c r="C104" s="13"/>
      <c r="D104" s="3"/>
      <c r="E104" s="131">
        <f>SUM(E101:E103)</f>
        <v>90667326</v>
      </c>
      <c r="F104" s="3"/>
      <c r="G104" s="132">
        <f>SUM(G101:G103)</f>
        <v>93569895</v>
      </c>
      <c r="H104" s="3"/>
      <c r="I104" s="131">
        <f>SUM(I101:I103)</f>
        <v>67419500</v>
      </c>
      <c r="J104" s="3"/>
      <c r="K104" s="132">
        <f>SUM(K101:K103)</f>
        <v>61548549</v>
      </c>
    </row>
    <row r="105" spans="1:11" s="10" customFormat="1" ht="15" customHeight="1" thickTop="1">
      <c r="A105" s="4"/>
      <c r="B105" s="4"/>
      <c r="C105" s="13"/>
      <c r="D105" s="3"/>
      <c r="E105" s="128"/>
      <c r="F105" s="3"/>
      <c r="G105" s="114"/>
      <c r="H105" s="3"/>
      <c r="I105" s="128"/>
      <c r="J105" s="3"/>
      <c r="K105" s="114"/>
    </row>
    <row r="106" spans="1:11" s="10" customFormat="1" ht="15" customHeight="1">
      <c r="A106" s="17" t="s">
        <v>185</v>
      </c>
      <c r="B106" s="17"/>
      <c r="C106" s="13"/>
      <c r="D106" s="3"/>
      <c r="E106" s="128"/>
      <c r="F106" s="3"/>
      <c r="G106" s="114"/>
      <c r="H106" s="3"/>
      <c r="I106" s="128"/>
      <c r="J106" s="3"/>
      <c r="K106" s="114"/>
    </row>
    <row r="107" spans="1:11" s="10" customFormat="1" ht="15" customHeight="1">
      <c r="A107" s="17"/>
      <c r="B107" s="17" t="s">
        <v>202</v>
      </c>
      <c r="C107" s="13"/>
      <c r="D107" s="3"/>
      <c r="E107" s="128"/>
      <c r="F107" s="3"/>
      <c r="G107" s="114"/>
      <c r="H107" s="3"/>
      <c r="I107" s="128"/>
      <c r="J107" s="3"/>
      <c r="K107" s="114"/>
    </row>
    <row r="108" spans="1:11" s="10" customFormat="1" ht="15" customHeight="1">
      <c r="B108" s="17" t="s">
        <v>203</v>
      </c>
      <c r="C108" s="13"/>
      <c r="D108" s="3"/>
      <c r="E108" s="128"/>
      <c r="F108" s="3"/>
      <c r="G108" s="114"/>
      <c r="H108" s="3"/>
      <c r="I108" s="128"/>
      <c r="J108" s="3"/>
      <c r="K108" s="114"/>
    </row>
    <row r="109" spans="1:11" s="10" customFormat="1" ht="15" customHeight="1">
      <c r="A109" s="4" t="s">
        <v>7</v>
      </c>
      <c r="B109" s="4"/>
      <c r="C109" s="13"/>
      <c r="D109" s="3"/>
      <c r="E109" s="128">
        <v>135783262</v>
      </c>
      <c r="F109" s="3"/>
      <c r="G109" s="114">
        <v>102074894</v>
      </c>
      <c r="H109" s="3"/>
      <c r="I109" s="128">
        <v>102610393</v>
      </c>
      <c r="J109" s="3"/>
      <c r="K109" s="114">
        <v>70053548</v>
      </c>
    </row>
    <row r="110" spans="1:11" s="10" customFormat="1" ht="15" customHeight="1">
      <c r="A110" s="4" t="s">
        <v>186</v>
      </c>
      <c r="B110" s="4"/>
      <c r="C110" s="13"/>
      <c r="D110" s="3"/>
      <c r="E110" s="129">
        <v>-45115936</v>
      </c>
      <c r="F110" s="3"/>
      <c r="G110" s="111">
        <v>-8504999</v>
      </c>
      <c r="H110" s="3"/>
      <c r="I110" s="129">
        <v>-35190893</v>
      </c>
      <c r="J110" s="3"/>
      <c r="K110" s="111">
        <v>-8504999</v>
      </c>
    </row>
    <row r="111" spans="1:11" s="10" customFormat="1" ht="15" customHeight="1">
      <c r="A111" s="4"/>
      <c r="B111" s="4"/>
      <c r="C111" s="13"/>
      <c r="D111" s="3"/>
      <c r="E111" s="128"/>
      <c r="F111" s="3"/>
      <c r="G111" s="114"/>
      <c r="H111" s="3"/>
      <c r="I111" s="128"/>
      <c r="J111" s="3"/>
      <c r="K111" s="114"/>
    </row>
    <row r="112" spans="1:11" s="10" customFormat="1" ht="15" customHeight="1" thickBot="1">
      <c r="A112" s="4"/>
      <c r="B112" s="4"/>
      <c r="C112" s="13"/>
      <c r="D112" s="3"/>
      <c r="E112" s="131">
        <f>SUM(E109:E110)</f>
        <v>90667326</v>
      </c>
      <c r="F112" s="3"/>
      <c r="G112" s="132">
        <f>SUM(G109:G110)</f>
        <v>93569895</v>
      </c>
      <c r="H112" s="3"/>
      <c r="I112" s="131">
        <f>SUM(I109:I110)</f>
        <v>67419500</v>
      </c>
      <c r="J112" s="3"/>
      <c r="K112" s="132">
        <f>SUM(K109:K110)</f>
        <v>61548549</v>
      </c>
    </row>
    <row r="113" spans="1:11" s="10" customFormat="1" ht="15" customHeight="1" thickTop="1">
      <c r="A113" s="4"/>
      <c r="B113" s="4"/>
      <c r="C113" s="13"/>
      <c r="D113" s="3"/>
      <c r="E113" s="128"/>
      <c r="F113" s="3"/>
      <c r="G113" s="114"/>
      <c r="H113" s="3"/>
      <c r="I113" s="128"/>
      <c r="J113" s="3"/>
      <c r="K113" s="114"/>
    </row>
    <row r="114" spans="1:11" s="10" customFormat="1" ht="15" customHeight="1">
      <c r="A114" s="22" t="s">
        <v>143</v>
      </c>
      <c r="B114" s="4"/>
      <c r="C114" s="13"/>
      <c r="D114" s="3"/>
      <c r="E114" s="128"/>
      <c r="F114" s="3"/>
      <c r="G114" s="114"/>
      <c r="H114" s="3"/>
      <c r="I114" s="128"/>
      <c r="J114" s="3"/>
      <c r="K114" s="114"/>
    </row>
    <row r="115" spans="1:11" s="10" customFormat="1" ht="6" customHeight="1">
      <c r="A115" s="21"/>
      <c r="B115" s="4"/>
      <c r="C115" s="13"/>
      <c r="D115" s="3"/>
      <c r="E115" s="128"/>
      <c r="F115" s="3"/>
      <c r="G115" s="114"/>
      <c r="H115" s="3"/>
      <c r="I115" s="128"/>
      <c r="J115" s="3"/>
      <c r="K115" s="114"/>
    </row>
    <row r="116" spans="1:11" s="10" customFormat="1" ht="15" customHeight="1">
      <c r="A116" s="10" t="s">
        <v>97</v>
      </c>
      <c r="B116" s="23"/>
      <c r="C116" s="23"/>
      <c r="D116" s="3"/>
      <c r="E116" s="128"/>
      <c r="F116" s="3"/>
      <c r="G116" s="114"/>
      <c r="H116" s="3"/>
      <c r="I116" s="128"/>
      <c r="J116" s="3"/>
      <c r="K116" s="114"/>
    </row>
    <row r="117" spans="1:11" s="10" customFormat="1" ht="15" customHeight="1">
      <c r="B117" s="24" t="s">
        <v>98</v>
      </c>
      <c r="C117" s="23"/>
      <c r="D117" s="3"/>
      <c r="E117" s="128">
        <v>1140836</v>
      </c>
      <c r="F117" s="3"/>
      <c r="G117" s="114">
        <v>1892911</v>
      </c>
      <c r="H117" s="3"/>
      <c r="I117" s="128">
        <v>1049086</v>
      </c>
      <c r="J117" s="3"/>
      <c r="K117" s="114">
        <v>1760861</v>
      </c>
    </row>
    <row r="118" spans="1:11" s="10" customFormat="1" ht="15" customHeight="1">
      <c r="B118" s="24" t="s">
        <v>196</v>
      </c>
      <c r="C118" s="23"/>
      <c r="D118" s="3"/>
      <c r="E118" s="128">
        <v>24000000</v>
      </c>
      <c r="F118" s="3"/>
      <c r="G118" s="114">
        <v>0</v>
      </c>
      <c r="H118" s="3"/>
      <c r="I118" s="128">
        <v>24000000</v>
      </c>
      <c r="J118" s="3"/>
      <c r="K118" s="114">
        <v>0</v>
      </c>
    </row>
    <row r="119" spans="1:11" s="10" customFormat="1" ht="15" customHeight="1">
      <c r="B119" s="24"/>
      <c r="C119" s="25"/>
      <c r="D119" s="3"/>
      <c r="E119" s="114"/>
      <c r="F119" s="3"/>
      <c r="G119" s="114"/>
      <c r="H119" s="3"/>
      <c r="I119" s="114"/>
      <c r="J119" s="3"/>
      <c r="K119" s="114"/>
    </row>
    <row r="120" spans="1:11" s="10" customFormat="1" ht="15" customHeight="1">
      <c r="B120" s="24"/>
      <c r="C120" s="25"/>
      <c r="D120" s="3"/>
      <c r="E120" s="114"/>
      <c r="F120" s="3"/>
      <c r="G120" s="114"/>
      <c r="H120" s="3"/>
      <c r="I120" s="114"/>
      <c r="J120" s="3"/>
      <c r="K120" s="114"/>
    </row>
    <row r="121" spans="1:11" s="10" customFormat="1" ht="12" customHeight="1">
      <c r="B121" s="24"/>
      <c r="C121" s="25"/>
      <c r="D121" s="3"/>
      <c r="E121" s="114"/>
      <c r="F121" s="3"/>
      <c r="G121" s="114"/>
      <c r="H121" s="3"/>
      <c r="I121" s="114"/>
      <c r="J121" s="3"/>
      <c r="K121" s="114"/>
    </row>
    <row r="122" spans="1:11" s="10" customFormat="1" ht="21.95" customHeight="1">
      <c r="A122" s="14" t="str">
        <f>+'2-4'!A106:K106</f>
        <v>The accompanying notes form part of this interim financial information.</v>
      </c>
      <c r="B122" s="14"/>
      <c r="C122" s="15"/>
      <c r="D122" s="15"/>
      <c r="E122" s="111"/>
      <c r="F122" s="111"/>
      <c r="G122" s="111"/>
      <c r="H122" s="111"/>
      <c r="I122" s="111"/>
      <c r="J122" s="199"/>
      <c r="K122" s="111"/>
    </row>
  </sheetData>
  <mergeCells count="8">
    <mergeCell ref="E65:G65"/>
    <mergeCell ref="I65:K65"/>
    <mergeCell ref="E6:G6"/>
    <mergeCell ref="I6:K6"/>
    <mergeCell ref="E64:G64"/>
    <mergeCell ref="I64:K64"/>
    <mergeCell ref="I7:K7"/>
    <mergeCell ref="E7:G7"/>
  </mergeCells>
  <pageMargins left="0.8" right="0.5" top="0.5" bottom="0.6" header="0.49" footer="0.4"/>
  <pageSetup paperSize="9" scale="85" firstPageNumber="11" fitToHeight="0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  <ignoredErrors>
    <ignoredError sqref="E68 E10 G10 I10 K10 G68 I68 K6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7-8(6m)</vt:lpstr>
      <vt:lpstr>9</vt:lpstr>
      <vt:lpstr>10</vt:lpstr>
      <vt:lpstr>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Budsakorn Saengwattanapan</cp:lastModifiedBy>
  <cp:lastPrinted>2021-08-13T09:49:14Z</cp:lastPrinted>
  <dcterms:created xsi:type="dcterms:W3CDTF">2001-04-26T01:24:58Z</dcterms:created>
  <dcterms:modified xsi:type="dcterms:W3CDTF">2021-08-13T09:50:53Z</dcterms:modified>
</cp:coreProperties>
</file>