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1\Q-2\KPMG\ELCID-reviewed\FS_RH\Thai\"/>
    </mc:Choice>
  </mc:AlternateContent>
  <xr:revisionPtr revIDLastSave="0" documentId="13_ncr:1_{433BCCB2-8233-4B80-A1C2-CFEADF77F65C}" xr6:coauthVersionLast="47" xr6:coauthVersionMax="47" xr10:uidLastSave="{00000000-0000-0000-0000-000000000000}"/>
  <bookViews>
    <workbookView xWindow="-120" yWindow="-120" windowWidth="29040" windowHeight="15840" tabRatio="874" xr2:uid="{00000000-000D-0000-FFFF-FFFF00000000}"/>
  </bookViews>
  <sheets>
    <sheet name="SFP (3-5)" sheetId="1" r:id="rId1"/>
    <sheet name="PL 3M (6)" sheetId="26" r:id="rId2"/>
    <sheet name="PL 6M (7)" sheetId="34" r:id="rId3"/>
    <sheet name="EQ-Consol Q2-20 (8)" sheetId="28" r:id="rId4"/>
    <sheet name="EQ-Consol Q2-21 (9)" sheetId="27" r:id="rId5"/>
    <sheet name="EQ-Separate Q2-20 (10)" sheetId="30" r:id="rId6"/>
    <sheet name="EQ-Separate Q2-21 (11)" sheetId="29" r:id="rId7"/>
    <sheet name="CF (12-13)" sheetId="35" r:id="rId8"/>
  </sheets>
  <definedNames>
    <definedName name="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7">'CF (12-13)'!$A$1:$M$92</definedName>
    <definedName name="_xlnm.Print_Area" localSheetId="3">'EQ-Consol Q2-20 (8)'!$A$1:$AC$29</definedName>
    <definedName name="_xlnm.Print_Area" localSheetId="4">'EQ-Consol Q2-21 (9)'!$A$1:$AE$29</definedName>
    <definedName name="_xlnm.Print_Area" localSheetId="5">'EQ-Separate Q2-20 (10)'!$A$1:$Q$28</definedName>
    <definedName name="_xlnm.Print_Area" localSheetId="6">'EQ-Separate Q2-21 (11)'!$A$1:$W$27</definedName>
    <definedName name="_xlnm.Print_Area" localSheetId="1">'PL 3M (6)'!$A$1:$M$54</definedName>
    <definedName name="_xlnm.Print_Area" localSheetId="2">'PL 6M (7)'!$A$1:$M$54</definedName>
    <definedName name="_xlnm.Print_Area" localSheetId="0">'SFP (3-5)'!$A$1:$M$109</definedName>
    <definedName name="_xlnm.Print_Titles" localSheetId="1">'PL 3M (6)'!$1:$8</definedName>
    <definedName name="_xlnm.Print_Titles" localSheetId="2">'PL 6M (7)'!$1:$8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28" l="1"/>
  <c r="M52" i="34"/>
  <c r="K52" i="34"/>
  <c r="I52" i="34"/>
  <c r="G52" i="34"/>
  <c r="M47" i="34"/>
  <c r="K47" i="34"/>
  <c r="I47" i="34"/>
  <c r="G47" i="34"/>
  <c r="M52" i="26"/>
  <c r="K52" i="26"/>
  <c r="I52" i="26"/>
  <c r="G52" i="26"/>
  <c r="M47" i="26"/>
  <c r="K47" i="26"/>
  <c r="I47" i="26"/>
  <c r="G47" i="26"/>
  <c r="M42" i="26"/>
  <c r="K42" i="26"/>
  <c r="I42" i="26"/>
  <c r="G42" i="26"/>
  <c r="M41" i="26"/>
  <c r="K41" i="26"/>
  <c r="I41" i="26"/>
  <c r="G41" i="26"/>
  <c r="M40" i="26"/>
  <c r="K40" i="26"/>
  <c r="I40" i="26"/>
  <c r="G40" i="26"/>
  <c r="M32" i="26"/>
  <c r="K32" i="26"/>
  <c r="I32" i="26"/>
  <c r="G32" i="26"/>
  <c r="M25" i="26"/>
  <c r="K25" i="26"/>
  <c r="I25" i="26"/>
  <c r="G25" i="26"/>
  <c r="M23" i="26"/>
  <c r="K23" i="26"/>
  <c r="I23" i="26"/>
  <c r="G23" i="26"/>
  <c r="M12" i="26"/>
  <c r="K12" i="26"/>
  <c r="I12" i="26"/>
  <c r="G12" i="26"/>
  <c r="G104" i="1" l="1"/>
  <c r="K84" i="35" l="1"/>
  <c r="W19" i="29" l="1"/>
  <c r="W17" i="29"/>
  <c r="W16" i="29"/>
  <c r="W12" i="29"/>
  <c r="U12" i="29"/>
  <c r="AA14" i="27"/>
  <c r="AE14" i="27"/>
  <c r="U22" i="29"/>
  <c r="U19" i="29"/>
  <c r="U17" i="29"/>
  <c r="U16" i="29"/>
  <c r="Q24" i="29"/>
  <c r="Q17" i="29"/>
  <c r="Q19" i="29" s="1"/>
  <c r="Q26" i="29" l="1"/>
  <c r="G106" i="1"/>
  <c r="G42" i="1" l="1"/>
  <c r="U23" i="29" l="1"/>
  <c r="W23" i="29" s="1"/>
  <c r="G28" i="27" l="1"/>
  <c r="G19" i="27"/>
  <c r="G21" i="27" s="1"/>
  <c r="G26" i="27"/>
  <c r="I28" i="35"/>
  <c r="I42" i="35" s="1"/>
  <c r="M84" i="35"/>
  <c r="G71" i="35"/>
  <c r="I71" i="35"/>
  <c r="K71" i="35"/>
  <c r="M71" i="35"/>
  <c r="Y25" i="27" l="1"/>
  <c r="G84" i="35" l="1"/>
  <c r="G67" i="1" l="1"/>
  <c r="I84" i="35" l="1"/>
  <c r="M28" i="35"/>
  <c r="M42" i="35" s="1"/>
  <c r="M44" i="35" s="1"/>
  <c r="M87" i="35" s="1"/>
  <c r="K28" i="35"/>
  <c r="K42" i="35" s="1"/>
  <c r="K44" i="35" s="1"/>
  <c r="K87" i="35" s="1"/>
  <c r="I44" i="35"/>
  <c r="I87" i="35" s="1"/>
  <c r="G28" i="35"/>
  <c r="G42" i="35" s="1"/>
  <c r="G44" i="35" s="1"/>
  <c r="G87" i="35" s="1"/>
  <c r="K25" i="30"/>
  <c r="I25" i="30"/>
  <c r="G25" i="30"/>
  <c r="E25" i="30"/>
  <c r="O18" i="30"/>
  <c r="O20" i="30" s="1"/>
  <c r="M18" i="30"/>
  <c r="M20" i="30" s="1"/>
  <c r="K18" i="30"/>
  <c r="K20" i="30" s="1"/>
  <c r="K27" i="30" s="1"/>
  <c r="I18" i="30"/>
  <c r="I20" i="30" s="1"/>
  <c r="G18" i="30"/>
  <c r="G20" i="30" s="1"/>
  <c r="E18" i="30"/>
  <c r="E20" i="30" s="1"/>
  <c r="E27" i="30" s="1"/>
  <c r="Q17" i="30"/>
  <c r="Q18" i="30" s="1"/>
  <c r="Q13" i="30"/>
  <c r="S24" i="29"/>
  <c r="M24" i="29"/>
  <c r="K24" i="29"/>
  <c r="I24" i="29"/>
  <c r="G24" i="29"/>
  <c r="S19" i="29"/>
  <c r="S17" i="29"/>
  <c r="O17" i="29"/>
  <c r="O19" i="29" s="1"/>
  <c r="M17" i="29"/>
  <c r="M19" i="29" s="1"/>
  <c r="M26" i="29" s="1"/>
  <c r="K17" i="29"/>
  <c r="K19" i="29" s="1"/>
  <c r="K26" i="29" s="1"/>
  <c r="I17" i="29"/>
  <c r="I19" i="29" s="1"/>
  <c r="I26" i="29" s="1"/>
  <c r="G17" i="29"/>
  <c r="G19" i="29" s="1"/>
  <c r="G26" i="29" s="1"/>
  <c r="AA26" i="28"/>
  <c r="U26" i="28"/>
  <c r="S26" i="28"/>
  <c r="S28" i="28" s="1"/>
  <c r="Q26" i="28"/>
  <c r="O26" i="28"/>
  <c r="M26" i="28"/>
  <c r="I26" i="28"/>
  <c r="G26" i="28"/>
  <c r="E26" i="28"/>
  <c r="W25" i="28"/>
  <c r="W24" i="28"/>
  <c r="U21" i="28"/>
  <c r="AA19" i="28"/>
  <c r="AA21" i="28" s="1"/>
  <c r="AA28" i="28" s="1"/>
  <c r="U19" i="28"/>
  <c r="S19" i="28"/>
  <c r="S21" i="28" s="1"/>
  <c r="Q19" i="28"/>
  <c r="Q21" i="28" s="1"/>
  <c r="O19" i="28"/>
  <c r="O21" i="28" s="1"/>
  <c r="M19" i="28"/>
  <c r="M21" i="28" s="1"/>
  <c r="K19" i="28"/>
  <c r="K21" i="28" s="1"/>
  <c r="I19" i="28"/>
  <c r="I21" i="28" s="1"/>
  <c r="I28" i="28" s="1"/>
  <c r="G19" i="28"/>
  <c r="G21" i="28" s="1"/>
  <c r="G28" i="28" s="1"/>
  <c r="E19" i="28"/>
  <c r="W18" i="28"/>
  <c r="W19" i="28" s="1"/>
  <c r="W21" i="28" s="1"/>
  <c r="W14" i="28"/>
  <c r="AC26" i="27"/>
  <c r="W26" i="27"/>
  <c r="U26" i="27"/>
  <c r="S26" i="27"/>
  <c r="Q26" i="27"/>
  <c r="O26" i="27"/>
  <c r="K26" i="27"/>
  <c r="I26" i="27"/>
  <c r="AA25" i="27"/>
  <c r="AE25" i="27" s="1"/>
  <c r="Y24" i="27"/>
  <c r="U21" i="27"/>
  <c r="Q21" i="27"/>
  <c r="AC19" i="27"/>
  <c r="AC21" i="27" s="1"/>
  <c r="W19" i="27"/>
  <c r="W21" i="27" s="1"/>
  <c r="U19" i="27"/>
  <c r="S19" i="27"/>
  <c r="S21" i="27" s="1"/>
  <c r="Q19" i="27"/>
  <c r="O19" i="27"/>
  <c r="O21" i="27" s="1"/>
  <c r="M19" i="27"/>
  <c r="M21" i="27" s="1"/>
  <c r="K19" i="27"/>
  <c r="K21" i="27" s="1"/>
  <c r="K28" i="27" s="1"/>
  <c r="I19" i="27"/>
  <c r="I21" i="27" s="1"/>
  <c r="Y18" i="27"/>
  <c r="Y19" i="27" s="1"/>
  <c r="Y21" i="27" s="1"/>
  <c r="Y14" i="27"/>
  <c r="M40" i="34"/>
  <c r="K40" i="34"/>
  <c r="I40" i="34"/>
  <c r="G40" i="34"/>
  <c r="M32" i="34"/>
  <c r="K32" i="34"/>
  <c r="I32" i="34"/>
  <c r="G32" i="34"/>
  <c r="M12" i="34"/>
  <c r="M23" i="34" s="1"/>
  <c r="M25" i="34" s="1"/>
  <c r="K12" i="34"/>
  <c r="K23" i="34" s="1"/>
  <c r="K25" i="34" s="1"/>
  <c r="I12" i="34"/>
  <c r="I23" i="34" s="1"/>
  <c r="I25" i="34" s="1"/>
  <c r="G12" i="34"/>
  <c r="G23" i="34" s="1"/>
  <c r="G25" i="34" s="1"/>
  <c r="M104" i="1"/>
  <c r="M106" i="1" s="1"/>
  <c r="K104" i="1"/>
  <c r="K106" i="1" s="1"/>
  <c r="I104" i="1"/>
  <c r="M79" i="1"/>
  <c r="K79" i="1"/>
  <c r="I79" i="1"/>
  <c r="G79" i="1"/>
  <c r="G81" i="1" s="1"/>
  <c r="M67" i="1"/>
  <c r="K67" i="1"/>
  <c r="I67" i="1"/>
  <c r="M42" i="1"/>
  <c r="K42" i="1"/>
  <c r="I42" i="1"/>
  <c r="M22" i="1"/>
  <c r="K22" i="1"/>
  <c r="I22" i="1"/>
  <c r="G22" i="1"/>
  <c r="U24" i="29" l="1"/>
  <c r="G27" i="30"/>
  <c r="I27" i="30"/>
  <c r="U28" i="28"/>
  <c r="E28" i="28"/>
  <c r="M28" i="28"/>
  <c r="O28" i="28"/>
  <c r="Q28" i="28"/>
  <c r="W28" i="27"/>
  <c r="Q28" i="27"/>
  <c r="U28" i="27"/>
  <c r="S28" i="27"/>
  <c r="S26" i="29"/>
  <c r="U26" i="29" s="1"/>
  <c r="I106" i="1"/>
  <c r="M44" i="1"/>
  <c r="I44" i="1"/>
  <c r="W26" i="28"/>
  <c r="W28" i="28" s="1"/>
  <c r="I28" i="27"/>
  <c r="AC28" i="27"/>
  <c r="O28" i="27"/>
  <c r="Y19" i="28"/>
  <c r="Y21" i="28" s="1"/>
  <c r="AA18" i="27"/>
  <c r="AE18" i="27" s="1"/>
  <c r="AE19" i="27" s="1"/>
  <c r="AE21" i="27" s="1"/>
  <c r="M81" i="1"/>
  <c r="M108" i="1" s="1"/>
  <c r="I81" i="1"/>
  <c r="G44" i="1"/>
  <c r="AA19" i="27"/>
  <c r="AA21" i="27" s="1"/>
  <c r="K81" i="1"/>
  <c r="K108" i="1" s="1"/>
  <c r="Y18" i="28"/>
  <c r="AC18" i="28" s="1"/>
  <c r="AC19" i="28" s="1"/>
  <c r="AC21" i="28" s="1"/>
  <c r="I41" i="34"/>
  <c r="Q20" i="30"/>
  <c r="M41" i="34"/>
  <c r="Y26" i="27"/>
  <c r="Y28" i="27" s="1"/>
  <c r="Y14" i="28"/>
  <c r="K44" i="1"/>
  <c r="I89" i="35"/>
  <c r="I91" i="35" s="1"/>
  <c r="M89" i="35"/>
  <c r="M91" i="35" s="1"/>
  <c r="G89" i="35"/>
  <c r="G91" i="35" s="1"/>
  <c r="K89" i="35"/>
  <c r="K91" i="35" s="1"/>
  <c r="Y25" i="28"/>
  <c r="AC25" i="28" s="1"/>
  <c r="K41" i="34"/>
  <c r="G41" i="34"/>
  <c r="G42" i="34" s="1"/>
  <c r="M42" i="34" l="1"/>
  <c r="O25" i="30"/>
  <c r="O27" i="30" s="1"/>
  <c r="Y24" i="28"/>
  <c r="AC24" i="28" s="1"/>
  <c r="I108" i="1"/>
  <c r="I42" i="34"/>
  <c r="AC14" i="28"/>
  <c r="Q23" i="30"/>
  <c r="M25" i="30"/>
  <c r="K42" i="34"/>
  <c r="G108" i="1"/>
  <c r="Q24" i="30" l="1"/>
  <c r="K26" i="28"/>
  <c r="K28" i="28" s="1"/>
  <c r="W22" i="29"/>
  <c r="W24" i="29" s="1"/>
  <c r="W26" i="29" s="1"/>
  <c r="O24" i="29"/>
  <c r="M26" i="27"/>
  <c r="M28" i="27" s="1"/>
  <c r="AA24" i="27"/>
  <c r="M27" i="30"/>
  <c r="Q25" i="30"/>
  <c r="Y26" i="28"/>
  <c r="Y28" i="28" s="1"/>
  <c r="AC26" i="28"/>
  <c r="AC28" i="28" s="1"/>
  <c r="O26" i="29" l="1"/>
  <c r="AA26" i="27"/>
  <c r="AA28" i="27" s="1"/>
  <c r="AE24" i="27"/>
  <c r="Q27" i="30"/>
  <c r="AE26" i="27" l="1"/>
  <c r="AE28" i="27" s="1"/>
</calcChain>
</file>

<file path=xl/sharedStrings.xml><?xml version="1.0" encoding="utf-8"?>
<sst xmlns="http://schemas.openxmlformats.org/spreadsheetml/2006/main" count="543" uniqueCount="248">
  <si>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</si>
  <si>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</si>
  <si>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</si>
  <si>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</si>
  <si>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</si>
  <si>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</si>
  <si>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</si>
  <si>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</si>
  <si>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ลูกหนี้การค้ากิจการที่เกี่ยวข้องกัน</t>
  </si>
  <si>
    <t>ลูกหนี้การค้ากิจการอื่น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</si>
  <si>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</si>
  <si>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</si>
  <si>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</si>
  <si>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</si>
  <si>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</si>
  <si>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</si>
  <si>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</si>
  <si>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</si>
  <si>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</si>
  <si>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</si>
  <si>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</si>
  <si>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</si>
  <si>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</si>
  <si>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</si>
  <si>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</si>
  <si>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</si>
  <si>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</si>
  <si>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</si>
  <si>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</si>
  <si>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</si>
  <si>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</si>
  <si>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</si>
  <si>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</si>
  <si>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</si>
  <si>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</si>
  <si>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</si>
  <si>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</si>
  <si>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</si>
  <si>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</si>
  <si>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</si>
  <si>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</si>
  <si>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</si>
  <si>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</si>
  <si>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</si>
  <si>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</si>
  <si>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</si>
  <si>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</si>
  <si>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</si>
  <si>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</si>
  <si>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</si>
  <si>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</si>
  <si>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</si>
  <si>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</si>
  <si>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</si>
  <si>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</si>
  <si>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รวมองค์ประกอบ</t>
  </si>
  <si>
    <t>รวมส่วนของ</t>
  </si>
  <si>
    <t>ส่วนของ</t>
  </si>
  <si>
    <t>ทุนเรือนหุ้นที่ออก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</si>
  <si>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</si>
  <si>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</si>
  <si>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</si>
  <si>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</si>
  <si>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</si>
  <si>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</si>
  <si>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</si>
  <si>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</si>
  <si>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</si>
  <si>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</si>
  <si>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</si>
  <si>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</si>
  <si>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</si>
  <si>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</si>
  <si>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</si>
  <si>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</si>
  <si>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</si>
  <si>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</si>
  <si>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</si>
  <si>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</si>
  <si>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</si>
  <si>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</si>
  <si>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</si>
  <si>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</si>
  <si>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</si>
  <si>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</si>
  <si>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</si>
  <si>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</si>
  <si>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</si>
  <si>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</si>
  <si>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</si>
  <si>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 xml:space="preserve">(พันบาท) </t>
  </si>
  <si>
    <t>งบกำไรขาดทุนเบ็ดเสร็จ 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</si>
  <si>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</si>
  <si>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</si>
  <si>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(พันบาท)</t>
  </si>
  <si>
    <t>งบกระแสเงินสด (ไม่ได้ตรวจสอบ)</t>
  </si>
  <si>
    <t>กำไรขาดทุนเบ็ดเสร็จสำหรับงวด</t>
  </si>
  <si>
    <t>ลูกหนี้หมุนเวียนอื่น</t>
  </si>
  <si>
    <t>เจ้าหนี้หมุนเวียนอื่น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</si>
  <si>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</si>
  <si>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ประมาณการหนี้สินไม่หมุนเวียนอื่น</t>
  </si>
  <si>
    <t>ที่ถึงกำหนดชำระภายในหนึ่งปี</t>
  </si>
  <si>
    <t>กิจการที่เกี่ยวข้องกัน</t>
  </si>
  <si>
    <t>สำหรับงวดสามเดือน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</si>
  <si>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</si>
  <si>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</si>
  <si>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</si>
  <si>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</si>
  <si>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</si>
  <si>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</si>
  <si>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>องค์ประกอบอื่น</t>
  </si>
  <si>
    <t>ของส่วนของผู้ถือหุ้น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</si>
  <si>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</si>
  <si>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</si>
  <si>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</si>
  <si>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</si>
  <si>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</si>
  <si>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</si>
  <si>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เงินสดจ่ายเพื่อซื้อสินทรัพย์ไม่มีตัวตน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</si>
  <si>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</si>
  <si>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</si>
  <si>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</si>
  <si>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</si>
  <si>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</si>
  <si>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เงินสดรับจากเงินกู้ยืมระยะยาวจากสถาบันการเงิน</t>
  </si>
  <si>
    <t>(ไม่ได้ตรวจสอบ)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</si>
  <si>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</si>
  <si>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</si>
  <si>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</si>
  <si>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เงินสดจ่ายเพื่อลงทุนในการร่วมค้า</t>
  </si>
  <si>
    <t>กระแสเงินสดสุทธิได้มาจาก (ใช้ไปใน) กิจกรรมจัดหาเงิน</t>
  </si>
  <si>
    <t>กระแสเงินสด</t>
  </si>
  <si>
    <t>เงินสดจ่ายเพื่อชำระเงินกู้ยืมระยะยาวจากสถาบันการเงิน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</si>
  <si>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</si>
  <si>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</si>
  <si>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</si>
  <si>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</si>
  <si>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เจ้าหนี้การค้า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</si>
  <si>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</si>
  <si>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</si>
  <si>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</si>
  <si>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</si>
  <si>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เงินสดและรายการเทียบเท่าเงินสด ณ 1 มกราคม</t>
  </si>
  <si>
    <t>ยอดคงเหลือ ณ วันที่ 1 มกราคม 2563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</si>
  <si>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</si>
  <si>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</si>
  <si>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</si>
  <si>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</si>
  <si>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</si>
  <si>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</si>
  <si>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(หุ้นสามัญจำนวน 1,450,000,000 หุ้น มูลค่า 10 บาทต่อหุ้น)</t>
  </si>
  <si>
    <t>ผลต่างของอัตราแลกเปลี่ยนจากการแปลงค่างบการเงิน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</si>
  <si>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</si>
  <si>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</si>
  <si>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งบการเงิน</t>
  </si>
  <si>
    <t>และบริษัทร่วม</t>
  </si>
  <si>
    <t>หนี้สินไม่หมุนเวียนอื่น</t>
  </si>
  <si>
    <t>รวมส่วนของบริษัทใหญ่</t>
  </si>
  <si>
    <t>ส่วนได้เสียที่ไม่มีอำนาจควบคุม</t>
  </si>
  <si>
    <t>กำไร (ขาดทุน) จากอัตราแลกเปลี่ยนสุทธิ</t>
  </si>
  <si>
    <t>เงินสดจ่ายเพื่อซื้ออาคารและอุปกรณ์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</si>
  <si>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</si>
  <si>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</si>
  <si>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ผลขาดทุนจากการวัดมูลค่าใหม่ของผลประโยชน์พนักงานที่กำหนดไว้</t>
  </si>
  <si>
    <t>ผลกำไร (ขาดทุน) จากการเปลี่ยนแปลงมูลค่ายุติธรรมของอนุพันธ์</t>
  </si>
  <si>
    <t>สินทรัพย์อนุพันธ์</t>
  </si>
  <si>
    <t>หนี้สินอนุพันธ์</t>
  </si>
  <si>
    <t xml:space="preserve">    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</si>
  <si>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</si>
  <si>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</si>
  <si>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</si>
  <si>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</si>
  <si>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</si>
  <si>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ของการร่วมค้า</t>
  </si>
  <si>
    <t>ที่ใช้วิธีส่วนได้เสีย</t>
  </si>
  <si>
    <t>ลูกหนี้ตามสัญญาเช่ากิจการที่เกี่ยวข้องกัน</t>
  </si>
  <si>
    <t>รายได้ตามสัญญาเช่า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</si>
  <si>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</si>
  <si>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ขาดทุนจากการปรับมูลค่ายุติธรรมของสินทรัพย์ทางการเงินอื่น</t>
  </si>
  <si>
    <t>ปรับปรุงมูลค่ายุติธรรมของลูกหนี้ตามสัญญาเช่ากิจการที่เกี่ยวข้องกัน</t>
  </si>
  <si>
    <t>ส่วนแบ่งกำไร (ขาดทุน) เบ็ดเสร็จอื่นของการร่วมค้าและบริษัทร่วมที่ใช้วิธีส่วนได้เสีย</t>
  </si>
  <si>
    <t>ผลขาดทุนจากการด้อยค่าที่รับรู้ในกำไรหรือขาดทุน</t>
  </si>
  <si>
    <t>เงินสดจ่ายชำระหนี้สินตามสัญญาเช่า</t>
  </si>
  <si>
    <t>(กำไร) ขาดทุนจากการเปลี่ยนแปลงมูลค่ายุติธรรมของอนุพันธ์</t>
  </si>
  <si>
    <t>สินทรัพย์ทางการเงินหมุนเวียนอื่น</t>
  </si>
  <si>
    <t>หนี้สินตามสัญญาเช่า</t>
  </si>
  <si>
    <t>รวมรายการกับผู้เป็นเจ้าของที่บันทึกโดยตรงเข้าส่วนของผู้ถือหุ้น</t>
  </si>
  <si>
    <t>30 มิถุนายน</t>
  </si>
  <si>
    <t>สิ้นสุดวันที่ 30 มิถุนายน</t>
  </si>
  <si>
    <t>ยอดคงเหลือ ณ วันที่ 30 มิถุนายน 2563</t>
  </si>
  <si>
    <t>เงินสดและรายการเทียบเท่าเงินสด ณ 30 มิถุนายน</t>
  </si>
  <si>
    <t>สำหรับงวดหกเดือน</t>
  </si>
  <si>
    <t>(ค่าใช้จ่าย) รายได้ภาษีเงินได้</t>
  </si>
  <si>
    <t>สำหรับงวดหกเดือนสิ้นสุดวันที่ 30 มิถุนายน 2563</t>
  </si>
  <si>
    <t>ค่าใช้จ่าย (รายได้) ภาษีเงินได้</t>
  </si>
  <si>
    <t>เงินสดรับจากการจำหน่ายอุปกรณ์</t>
  </si>
  <si>
    <t>เงินสดจ่ายเพื่อลงทุนในบริษัทย่อย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</si>
  <si>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</si>
  <si>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เงินสดรับชำระคืนจากการให้กู้ยืมระยะยาวแก่กิจการที่เกี่ยวข้องกัน</t>
  </si>
  <si>
    <t>เงินสดจ่ายสุทธิในสินทรัพย์ทางการเงินไม่หมุนเวียนอื่น</t>
  </si>
  <si>
    <t>เงินสดจ่ายเพื่อชำระเงินกู้ยืมระยะสั้นจากสถาบันการเงิน</t>
  </si>
  <si>
    <t>เงินสดรับจากการยกเลิกอนุพันธ์ก่อนกำหนด</t>
  </si>
  <si>
    <t>เงินสดและรายการเทียบเท่าเงินสดลดลงสุทธิ</t>
  </si>
  <si>
    <t>ภาษีเงินได้รับคืน (จ่ายออก)</t>
  </si>
  <si>
    <t>(กำไร) ขาดทุนจากการจำหน่ายสินทรัพย์ทางการเงินอื่น</t>
  </si>
  <si>
    <t>2564</t>
  </si>
  <si>
    <t>2563</t>
  </si>
  <si>
    <t>เงินให้กู้ยืมระยะยาวแก่กิจการอื่น</t>
  </si>
  <si>
    <t>อสังหาริมทรัพย์เพื่อการลงทุน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</si>
  <si>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</si>
  <si>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</si>
  <si>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ผลกำไร (ขาดทุน) จากการป้องกันความเสี่ยงกระแสเงินสด</t>
  </si>
  <si>
    <t>ส่วนแบ่งกำไรของการร่วมค้าและบริษัทร่วมที่ใช้วิธีส่วนได้เสีย (สุทธิจากภาษี)</t>
  </si>
  <si>
    <t>เงินสดรับจากการขายส่วนได้เสียในบริษัทย่อย</t>
  </si>
  <si>
    <t>เงินสดลดลงจากการขายส่วนได้เสียในบริษัทย่อย</t>
  </si>
  <si>
    <t>เงินสดจ่ายเพื่อลงทุนในบริษัทร่วม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</si>
  <si>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</si>
  <si>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</si>
  <si>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</si>
  <si>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สำรอง</t>
  </si>
  <si>
    <t>การแปลงค่า</t>
  </si>
  <si>
    <t>การเปลี่ยนแปลง</t>
  </si>
  <si>
    <t>ในมูลค่ายุติธรรม</t>
  </si>
  <si>
    <t>การป้องกัน</t>
  </si>
  <si>
    <t>2, 7</t>
  </si>
  <si>
    <t>7, 11</t>
  </si>
  <si>
    <t>2, 8</t>
  </si>
  <si>
    <t>2, 3</t>
  </si>
  <si>
    <t>(กลับรายการ) ขาดทุนจากการปรับมูลค่าน้ำมันเชื้อเพลิงเป็นมูลค่าสุทธิที่คาดว่าจะได้รับ</t>
  </si>
  <si>
    <t>เจ้าหนี้การค้ากิจการที่เกี่ยวข้องกัน</t>
  </si>
  <si>
    <t>ผลกำไร (ขาดทุน) จากเงินลงทุนในตราสารทุนที่กำหนดให้วัดมูลค่าด้วย</t>
  </si>
  <si>
    <t>เจ้าหนี้หมุนเวียนอื่นและเจ้าหนี้ไม่หมุนเวียนอื่น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</si>
  <si>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</si>
  <si>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</si>
  <si>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เงินสดรับสุทธิในสินทรัพย์ทางการเงินหมุนเวียนอื่น</t>
  </si>
  <si>
    <t>เจ้าหนี้ไม่หมุนเวียนอื่นกิจการที่เกี่ยวข้องกัน</t>
  </si>
  <si>
    <t>ขาดทุนจากการปรับมูลค่าวัสดุสำรองคลังล้าสมัย</t>
  </si>
  <si>
    <t>กำไรจากการตัดจำหน่ายและจำหน่ายอุปกรณ์</t>
  </si>
  <si>
    <t>การแบ่งปันกำไร</t>
  </si>
  <si>
    <t>กระแสเงินสดสุทธิได้มาจาก (ใช้ไปใน) กิจกรรมลงทุน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</si>
  <si>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</si>
  <si>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</si>
  <si>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กำไรขาดทุน</t>
  </si>
  <si>
    <t>รวมกำไรขาดทุนเบ็ดเสร็จสำหรับงวด</t>
  </si>
  <si>
    <t>กำไร (ขาดทุน) เบ็ดเสร็จอื่นสำหรับงวด - สุทธิจากภาษี</t>
  </si>
  <si>
    <t>ส่วนแบ่งกำไรขาดทุนเบ็ดเสร็จอื่นของการร่วมค้าและบริษัทร่วมที่ใช้วิธีส่วนได้เสีย</t>
  </si>
  <si>
    <t>รวมกำไร (ขาดทุน) เบ็ดเสร็จสำหรับงวด</t>
  </si>
  <si>
    <t>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</si>
</sst>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#;\(#,###\)"/>
    <numFmt numFmtId="168" formatCode="0.0000"/>
    <numFmt numFmtId="169" formatCode="_(#,##0_);\(#,##0\);_(\-_)"/>
    <numFmt numFmtId="170" formatCode="0.0%"/>
    <numFmt numFmtId="171" formatCode="#,##0.00;[Red]\(#,##0.00\)"/>
    <numFmt numFmtId="172" formatCode="_(* #,##0.00000_);_(* \(#,##0.00000\);_(* &quot;-&quot;??_);_(@_)"/>
    <numFmt numFmtId="173" formatCode="\t&quot;฿&quot;#,##0_);[Red]\(\t&quot;฿&quot;#,##0\)"/>
    <numFmt numFmtId="174" formatCode="&quot;$&quot;#,##0.000000_);[Red]\(&quot;$&quot;#,##0.000000\)"/>
    <numFmt numFmtId="175" formatCode="&quot;$&quot;#,##0.00;\(&quot;$&quot;#,##0.00\)"/>
    <numFmt numFmtId="176" formatCode="&quot;$&quot;#,##0.00000_);[Red]\(&quot;$&quot;#,##0.00000\)"/>
    <numFmt numFmtId="177" formatCode="##\ &quot;years&quot;"/>
    <numFmt numFmtId="178" formatCode="&quot;?&quot;#,##0.0;[Red]\-&quot;?&quot;#,##0.0"/>
    <numFmt numFmtId="179" formatCode="_-[$€-2]* #,##0.00_-;\-[$€-2]* #,##0.00_-;_-[$€-2]* &quot;-&quot;??_-"/>
    <numFmt numFmtId="180" formatCode="#,##0_ ;\(#,##0\)_-;&quot;-&quot;"/>
    <numFmt numFmtId="181" formatCode="0.00\ \x;\(0.00\ \x\);0.00\ \x"/>
    <numFmt numFmtId="182" formatCode="&quot;$&quot;#,##0"/>
    <numFmt numFmtId="183" formatCode="_-* #,##0\ _P_t_s_-;\-* #,##0\ _P_t_s_-;_-* &quot;-&quot;\ _P_t_s_-;_-@_-"/>
    <numFmt numFmtId="184" formatCode="_-* #,##0\ &quot;Pts&quot;_-;\-* #,##0\ &quot;Pts&quot;_-;_-* &quot;-&quot;\ &quot;Pts&quot;_-;_-@_-"/>
    <numFmt numFmtId="185" formatCode="_-* #,##0.00\ &quot;Pts&quot;_-;\-* #,##0.00\ &quot;Pts&quot;_-;_-* &quot;-&quot;??\ &quot;Pts&quot;_-;_-@_-"/>
    <numFmt numFmtId="186" formatCode="#,###,_);\(#,###,\)"/>
    <numFmt numFmtId="187" formatCode="0.00%;\(0.00%\)"/>
    <numFmt numFmtId="188" formatCode="#,##0.0\x;\(#,##0.0\x\)"/>
    <numFmt numFmtId="189" formatCode="##\ &quot;months&quot;"/>
    <numFmt numFmtId="190" formatCode="0.00\ \ \x"/>
    <numFmt numFmtId="191" formatCode="dd\ mmm\ yyyy"/>
    <numFmt numFmtId="192" formatCode="_-&quot;$&quot;* #,##0_-;\-&quot;$&quot;* #,##0_-;_-&quot;$&quot;* &quot;-&quot;_-;_-@_-"/>
    <numFmt numFmtId="193" formatCode="_-&quot;$&quot;* #,##0.00_-;\-&quot;$&quot;* #,##0.00_-;_-&quot;$&quot;* &quot;-&quot;??_-;_-@_-"/>
    <numFmt numFmtId="194" formatCode="General_)"/>
    <numFmt numFmtId="195" formatCode="#,##0\ ;\(#,##0\)"/>
  </numFmts>
  <fonts count="115"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4"/>
      <color rgb="FF3366FF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i/>
      <sz val="15"/>
      <color theme="1"/>
      <name val="Angsana New"/>
      <family val="1"/>
    </font>
    <font>
      <b/>
      <sz val="11"/>
      <name val="Angsana New"/>
      <family val="1"/>
    </font>
    <font>
      <sz val="13"/>
      <name val="AngsanaUPC"/>
      <family val="1"/>
      <charset val="22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2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</borders>
  <cellStyleXfs count="482">
    <xf numFmtId="0" fontId="0" fillId="0" borderId="0"/>
    <xf numFmtId="167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69" fontId="21" fillId="20" borderId="0" applyAlignment="0">
      <alignment horizontal="left"/>
      <protection locked="0"/>
    </xf>
    <xf numFmtId="170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7" fillId="0" borderId="0"/>
    <xf numFmtId="0" fontId="27" fillId="21" borderId="4">
      <alignment wrapText="1"/>
    </xf>
    <xf numFmtId="169" fontId="28" fillId="25" borderId="5" applyProtection="0">
      <alignment horizontal="center"/>
    </xf>
    <xf numFmtId="166" fontId="29" fillId="0" borderId="0" applyFill="0" applyBorder="0">
      <protection locked="0"/>
    </xf>
    <xf numFmtId="175" fontId="17" fillId="0" borderId="0" applyFill="0" applyBorder="0"/>
    <xf numFmtId="175" fontId="29" fillId="0" borderId="0" applyFill="0" applyBorder="0">
      <protection locked="0"/>
    </xf>
    <xf numFmtId="38" fontId="30" fillId="0" borderId="6" applyBorder="0"/>
    <xf numFmtId="176" fontId="17" fillId="0" borderId="0"/>
    <xf numFmtId="165" fontId="17" fillId="0" borderId="0"/>
    <xf numFmtId="15" fontId="17" fillId="0" borderId="0"/>
    <xf numFmtId="15" fontId="29" fillId="0" borderId="0" applyFill="0" applyBorder="0">
      <protection locked="0"/>
    </xf>
    <xf numFmtId="177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9" fillId="0" borderId="0" applyFill="0" applyBorder="0">
      <protection locked="0"/>
    </xf>
    <xf numFmtId="168" fontId="17" fillId="0" borderId="0" applyFill="0" applyBorder="0">
      <alignment horizontal="right"/>
    </xf>
    <xf numFmtId="168" fontId="29" fillId="0" borderId="0" applyFill="0" applyBorder="0">
      <protection locked="0"/>
    </xf>
    <xf numFmtId="0" fontId="31" fillId="26" borderId="0"/>
    <xf numFmtId="178" fontId="17" fillId="0" borderId="0"/>
    <xf numFmtId="0" fontId="31" fillId="26" borderId="7"/>
    <xf numFmtId="0" fontId="31" fillId="26" borderId="7"/>
    <xf numFmtId="0" fontId="32" fillId="27" borderId="0"/>
    <xf numFmtId="179" fontId="17" fillId="0" borderId="0" applyFont="0" applyFill="0" applyBorder="0" applyAlignment="0" applyProtection="0"/>
    <xf numFmtId="0" fontId="17" fillId="28" borderId="0" applyNumberFormat="0" applyFont="0" applyAlignment="0"/>
    <xf numFmtId="169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69" fontId="17" fillId="32" borderId="0" applyNumberFormat="0" applyFont="0" applyAlignment="0">
      <alignment horizontal="left"/>
    </xf>
    <xf numFmtId="169" fontId="22" fillId="33" borderId="0" applyNumberFormat="0" applyAlignment="0">
      <alignment horizontal="left"/>
    </xf>
    <xf numFmtId="169" fontId="22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180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181" fontId="44" fillId="0" borderId="5" applyNumberFormat="0" applyAlignment="0" applyProtection="0"/>
    <xf numFmtId="10" fontId="35" fillId="35" borderId="14" applyNumberFormat="0" applyBorder="0" applyAlignment="0" applyProtection="0"/>
    <xf numFmtId="0" fontId="17" fillId="0" borderId="15" applyNumberFormat="0" applyFont="0" applyFill="0" applyAlignment="0" applyProtection="0"/>
    <xf numFmtId="182" fontId="45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183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37" fontId="46" fillId="0" borderId="0"/>
    <xf numFmtId="186" fontId="17" fillId="0" borderId="0"/>
    <xf numFmtId="187" fontId="47" fillId="0" borderId="0"/>
    <xf numFmtId="0" fontId="47" fillId="0" borderId="0"/>
    <xf numFmtId="188" fontId="47" fillId="0" borderId="0">
      <alignment horizontal="right"/>
    </xf>
    <xf numFmtId="0" fontId="7" fillId="0" borderId="0"/>
    <xf numFmtId="0" fontId="7" fillId="0" borderId="0"/>
    <xf numFmtId="0" fontId="99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99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03" fillId="0" borderId="0"/>
    <xf numFmtId="0" fontId="99" fillId="0" borderId="0"/>
    <xf numFmtId="0" fontId="100" fillId="0" borderId="0"/>
    <xf numFmtId="0" fontId="48" fillId="0" borderId="0"/>
    <xf numFmtId="0" fontId="48" fillId="0" borderId="0"/>
    <xf numFmtId="0" fontId="3" fillId="0" borderId="0"/>
    <xf numFmtId="0" fontId="102" fillId="0" borderId="0"/>
    <xf numFmtId="0" fontId="3" fillId="0" borderId="0"/>
    <xf numFmtId="0" fontId="17" fillId="0" borderId="0"/>
    <xf numFmtId="0" fontId="49" fillId="0" borderId="0"/>
    <xf numFmtId="0" fontId="48" fillId="0" borderId="0"/>
    <xf numFmtId="0" fontId="7" fillId="0" borderId="0"/>
    <xf numFmtId="0" fontId="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02" fillId="0" borderId="0"/>
    <xf numFmtId="0" fontId="17" fillId="0" borderId="0"/>
    <xf numFmtId="0" fontId="29" fillId="0" borderId="0" applyFill="0" applyBorder="0">
      <protection locked="0"/>
    </xf>
    <xf numFmtId="0" fontId="11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8" fillId="0" borderId="0"/>
    <xf numFmtId="0" fontId="17" fillId="31" borderId="6"/>
    <xf numFmtId="40" fontId="50" fillId="28" borderId="0">
      <alignment horizontal="right"/>
    </xf>
    <xf numFmtId="0" fontId="51" fillId="30" borderId="0">
      <alignment horizontal="center"/>
    </xf>
    <xf numFmtId="0" fontId="22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189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190" fontId="17" fillId="0" borderId="0"/>
    <xf numFmtId="0" fontId="58" fillId="0" borderId="0"/>
    <xf numFmtId="0" fontId="31" fillId="26" borderId="0"/>
    <xf numFmtId="0" fontId="59" fillId="0" borderId="0">
      <alignment vertical="center"/>
    </xf>
    <xf numFmtId="169" fontId="45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191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180" fontId="17" fillId="0" borderId="0"/>
    <xf numFmtId="0" fontId="49" fillId="0" borderId="0"/>
    <xf numFmtId="0" fontId="49" fillId="0" borderId="0"/>
    <xf numFmtId="169" fontId="17" fillId="0" borderId="30" applyAlignment="0">
      <alignment horizontal="center"/>
    </xf>
    <xf numFmtId="169" fontId="74" fillId="0" borderId="30" applyFill="0" applyAlignment="0" applyProtection="0"/>
    <xf numFmtId="0" fontId="75" fillId="0" borderId="0" applyFill="0" applyBorder="0" applyAlignment="0"/>
    <xf numFmtId="0" fontId="45" fillId="61" borderId="14">
      <alignment horizontal="center" vertical="center"/>
    </xf>
    <xf numFmtId="0" fontId="17" fillId="47" borderId="0" applyNumberFormat="0" applyFont="0" applyBorder="0" applyAlignment="0" applyProtection="0"/>
    <xf numFmtId="40" fontId="76" fillId="0" borderId="0"/>
    <xf numFmtId="166" fontId="74" fillId="0" borderId="10" applyFill="0"/>
    <xf numFmtId="166" fontId="74" fillId="0" borderId="30" applyFill="0"/>
    <xf numFmtId="166" fontId="17" fillId="0" borderId="10" applyFill="0"/>
    <xf numFmtId="166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7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7" fillId="0" borderId="0" applyNumberFormat="0" applyFill="0" applyBorder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194" fontId="97" fillId="0" borderId="0"/>
    <xf numFmtId="0" fontId="2" fillId="0" borderId="0"/>
    <xf numFmtId="0" fontId="31" fillId="26" borderId="41"/>
    <xf numFmtId="0" fontId="31" fillId="26" borderId="41"/>
    <xf numFmtId="0" fontId="34" fillId="26" borderId="41"/>
    <xf numFmtId="0" fontId="34" fillId="30" borderId="41"/>
    <xf numFmtId="0" fontId="36" fillId="0" borderId="38">
      <alignment horizontal="left" vertical="center"/>
    </xf>
    <xf numFmtId="0" fontId="1" fillId="0" borderId="0"/>
    <xf numFmtId="166" fontId="74" fillId="0" borderId="38" applyFill="0"/>
    <xf numFmtId="166" fontId="17" fillId="0" borderId="38" applyFill="0"/>
    <xf numFmtId="0" fontId="83" fillId="23" borderId="40" applyNumberFormat="0" applyAlignment="0" applyProtection="0"/>
    <xf numFmtId="0" fontId="90" fillId="7" borderId="40" applyNumberFormat="0" applyAlignment="0" applyProtection="0"/>
    <xf numFmtId="0" fontId="1" fillId="0" borderId="0"/>
  </cellStyleXfs>
  <cellXfs count="196">
    <xf numFmtId="0" fontId="0" fillId="0" borderId="0" xfId="0"/>
    <xf numFmtId="0" fontId="3" fillId="0" borderId="0" xfId="266" applyFont="1" applyFill="1" applyAlignment="1"/>
    <xf numFmtId="0" fontId="4" fillId="0" borderId="0" xfId="266" applyFont="1" applyFill="1" applyAlignment="1"/>
    <xf numFmtId="0" fontId="4" fillId="0" borderId="0" xfId="266" applyFont="1" applyFill="1" applyAlignment="1">
      <alignment horizontal="center"/>
    </xf>
    <xf numFmtId="0" fontId="4" fillId="0" borderId="0" xfId="266" applyFont="1" applyFill="1" applyAlignment="1">
      <alignment horizontal="right"/>
    </xf>
    <xf numFmtId="0" fontId="5" fillId="0" borderId="0" xfId="266" applyFont="1" applyFill="1" applyAlignment="1">
      <alignment horizontal="center"/>
    </xf>
    <xf numFmtId="0" fontId="4" fillId="0" borderId="0" xfId="266" applyFont="1" applyFill="1" applyBorder="1" applyAlignment="1">
      <alignment horizontal="center"/>
    </xf>
    <xf numFmtId="0" fontId="6" fillId="0" borderId="0" xfId="266" applyFont="1" applyFill="1" applyBorder="1" applyAlignment="1">
      <alignment horizontal="center"/>
    </xf>
    <xf numFmtId="49" fontId="3" fillId="0" borderId="0" xfId="266" applyNumberFormat="1" applyFont="1" applyFill="1" applyBorder="1" applyAlignment="1">
      <alignment horizontal="center"/>
    </xf>
    <xf numFmtId="0" fontId="3" fillId="0" borderId="0" xfId="266" applyFont="1" applyFill="1" applyBorder="1" applyAlignment="1">
      <alignment horizontal="center"/>
    </xf>
    <xf numFmtId="0" fontId="6" fillId="0" borderId="0" xfId="266" applyFont="1" applyFill="1" applyAlignment="1">
      <alignment horizontal="center"/>
    </xf>
    <xf numFmtId="0" fontId="5" fillId="0" borderId="0" xfId="266" applyFont="1" applyFill="1" applyAlignment="1"/>
    <xf numFmtId="165" fontId="3" fillId="0" borderId="0" xfId="266" applyNumberFormat="1" applyFont="1" applyFill="1" applyAlignment="1"/>
    <xf numFmtId="0" fontId="3" fillId="0" borderId="0" xfId="266" applyFont="1" applyFill="1" applyAlignment="1">
      <alignment horizontal="left"/>
    </xf>
    <xf numFmtId="0" fontId="10" fillId="0" borderId="0" xfId="266" applyFont="1" applyFill="1" applyAlignment="1"/>
    <xf numFmtId="0" fontId="4" fillId="0" borderId="0" xfId="266" applyFont="1" applyFill="1" applyAlignment="1">
      <alignment horizontal="left"/>
    </xf>
    <xf numFmtId="0" fontId="3" fillId="0" borderId="0" xfId="287" applyFont="1" applyFill="1" applyAlignment="1"/>
    <xf numFmtId="0" fontId="4" fillId="0" borderId="0" xfId="287" applyFont="1" applyFill="1" applyAlignment="1"/>
    <xf numFmtId="0" fontId="4" fillId="0" borderId="0" xfId="287" applyFont="1" applyFill="1" applyAlignment="1">
      <alignment horizontal="centerContinuous"/>
    </xf>
    <xf numFmtId="0" fontId="4" fillId="0" borderId="0" xfId="287" applyFont="1" applyFill="1" applyBorder="1" applyAlignment="1">
      <alignment horizontal="right"/>
    </xf>
    <xf numFmtId="0" fontId="5" fillId="0" borderId="0" xfId="287" applyFont="1" applyFill="1" applyAlignment="1">
      <alignment horizontal="center"/>
    </xf>
    <xf numFmtId="0" fontId="4" fillId="0" borderId="0" xfId="194" applyFont="1" applyFill="1" applyAlignment="1">
      <alignment horizontal="left"/>
    </xf>
    <xf numFmtId="0" fontId="6" fillId="0" borderId="0" xfId="194" applyFont="1" applyFill="1" applyAlignment="1">
      <alignment horizontal="center"/>
    </xf>
    <xf numFmtId="0" fontId="3" fillId="0" borderId="0" xfId="194" applyFont="1" applyFill="1" applyAlignment="1">
      <alignment horizontal="left"/>
    </xf>
    <xf numFmtId="164" fontId="4" fillId="0" borderId="34" xfId="287" applyNumberFormat="1" applyFont="1" applyFill="1" applyBorder="1" applyAlignment="1"/>
    <xf numFmtId="0" fontId="3" fillId="0" borderId="0" xfId="287" applyFont="1" applyFill="1" applyAlignment="1">
      <alignment horizontal="center"/>
    </xf>
    <xf numFmtId="0" fontId="4" fillId="0" borderId="0" xfId="287" applyFont="1" applyFill="1" applyAlignment="1">
      <alignment horizontal="left"/>
    </xf>
    <xf numFmtId="0" fontId="4" fillId="0" borderId="0" xfId="287" applyFont="1" applyFill="1" applyBorder="1" applyAlignment="1">
      <alignment horizontal="center"/>
    </xf>
    <xf numFmtId="0" fontId="3" fillId="0" borderId="0" xfId="287" applyFont="1" applyFill="1" applyBorder="1" applyAlignment="1">
      <alignment horizontal="center"/>
    </xf>
    <xf numFmtId="0" fontId="4" fillId="0" borderId="0" xfId="287" applyFont="1" applyFill="1" applyAlignment="1">
      <alignment horizontal="center"/>
    </xf>
    <xf numFmtId="0" fontId="3" fillId="0" borderId="0" xfId="287" applyFont="1" applyFill="1" applyAlignment="1">
      <alignment horizontal="right"/>
    </xf>
    <xf numFmtId="165" fontId="4" fillId="0" borderId="0" xfId="287" applyNumberFormat="1" applyFont="1" applyFill="1" applyBorder="1" applyAlignment="1"/>
    <xf numFmtId="0" fontId="5" fillId="0" borderId="0" xfId="287" applyFont="1" applyFill="1" applyAlignment="1"/>
    <xf numFmtId="165" fontId="3" fillId="0" borderId="0" xfId="287" applyNumberFormat="1" applyFont="1" applyFill="1" applyBorder="1" applyAlignment="1"/>
    <xf numFmtId="0" fontId="14" fillId="0" borderId="0" xfId="287" applyFont="1" applyFill="1" applyAlignment="1"/>
    <xf numFmtId="165" fontId="4" fillId="0" borderId="10" xfId="287" applyNumberFormat="1" applyFont="1" applyFill="1" applyBorder="1" applyAlignment="1"/>
    <xf numFmtId="165" fontId="3" fillId="0" borderId="0" xfId="287" applyNumberFormat="1" applyFont="1" applyFill="1" applyAlignment="1"/>
    <xf numFmtId="165" fontId="4" fillId="0" borderId="34" xfId="287" applyNumberFormat="1" applyFont="1" applyFill="1" applyBorder="1" applyAlignment="1"/>
    <xf numFmtId="0" fontId="3" fillId="0" borderId="0" xfId="287" applyFont="1" applyFill="1" applyBorder="1" applyAlignment="1"/>
    <xf numFmtId="165" fontId="4" fillId="0" borderId="0" xfId="287" applyNumberFormat="1" applyFont="1" applyFill="1" applyAlignment="1"/>
    <xf numFmtId="0" fontId="4" fillId="0" borderId="0" xfId="287" applyFont="1" applyFill="1" applyBorder="1" applyAlignment="1"/>
    <xf numFmtId="0" fontId="6" fillId="0" borderId="0" xfId="266" applyFont="1" applyFill="1" applyAlignment="1"/>
    <xf numFmtId="165" fontId="3" fillId="0" borderId="0" xfId="32" applyNumberFormat="1" applyFont="1" applyFill="1" applyAlignment="1"/>
    <xf numFmtId="165" fontId="4" fillId="0" borderId="0" xfId="32" applyNumberFormat="1" applyFont="1" applyFill="1" applyAlignment="1"/>
    <xf numFmtId="165" fontId="3" fillId="0" borderId="0" xfId="32" applyNumberFormat="1" applyFont="1" applyFill="1" applyBorder="1" applyAlignment="1"/>
    <xf numFmtId="165" fontId="3" fillId="0" borderId="0" xfId="287" applyNumberFormat="1" applyFont="1" applyFill="1" applyAlignment="1">
      <alignment horizontal="center"/>
    </xf>
    <xf numFmtId="0" fontId="15" fillId="0" borderId="0" xfId="287" applyFont="1" applyFill="1" applyAlignment="1"/>
    <xf numFmtId="15" fontId="3" fillId="0" borderId="0" xfId="206" applyNumberFormat="1" applyFont="1" applyFill="1" applyBorder="1" applyAlignment="1">
      <alignment horizontal="center"/>
    </xf>
    <xf numFmtId="43" fontId="3" fillId="0" borderId="0" xfId="44" applyFont="1" applyFill="1" applyBorder="1" applyAlignment="1">
      <alignment horizontal="center"/>
    </xf>
    <xf numFmtId="165" fontId="4" fillId="0" borderId="0" xfId="287" applyNumberFormat="1" applyFont="1" applyFill="1" applyAlignment="1">
      <alignment horizontal="center"/>
    </xf>
    <xf numFmtId="165" fontId="3" fillId="0" borderId="0" xfId="32" applyNumberFormat="1" applyFont="1" applyFill="1" applyAlignment="1">
      <alignment horizontal="center"/>
    </xf>
    <xf numFmtId="165" fontId="3" fillId="0" borderId="35" xfId="32" applyNumberFormat="1" applyFont="1" applyFill="1" applyBorder="1" applyAlignment="1"/>
    <xf numFmtId="165" fontId="4" fillId="0" borderId="0" xfId="32" applyNumberFormat="1" applyFont="1" applyFill="1" applyAlignment="1">
      <alignment horizontal="center"/>
    </xf>
    <xf numFmtId="165" fontId="4" fillId="0" borderId="10" xfId="32" applyNumberFormat="1" applyFont="1" applyFill="1" applyBorder="1" applyAlignment="1"/>
    <xf numFmtId="165" fontId="4" fillId="0" borderId="0" xfId="32" applyNumberFormat="1" applyFont="1" applyFill="1" applyBorder="1" applyAlignment="1"/>
    <xf numFmtId="165" fontId="4" fillId="0" borderId="36" xfId="32" applyNumberFormat="1" applyFont="1" applyFill="1" applyBorder="1" applyAlignment="1"/>
    <xf numFmtId="0" fontId="12" fillId="0" borderId="0" xfId="194" applyFont="1" applyFill="1" applyAlignment="1"/>
    <xf numFmtId="165" fontId="3" fillId="0" borderId="34" xfId="32" applyNumberFormat="1" applyFont="1" applyFill="1" applyBorder="1" applyAlignment="1"/>
    <xf numFmtId="165" fontId="4" fillId="0" borderId="34" xfId="32" applyNumberFormat="1" applyFont="1" applyFill="1" applyBorder="1" applyAlignment="1"/>
    <xf numFmtId="0" fontId="10" fillId="0" borderId="0" xfId="287" applyFont="1" applyFill="1" applyAlignment="1"/>
    <xf numFmtId="0" fontId="5" fillId="0" borderId="0" xfId="266" applyFont="1" applyFill="1" applyAlignment="1">
      <alignment horizontal="left"/>
    </xf>
    <xf numFmtId="165" fontId="4" fillId="0" borderId="35" xfId="32" applyNumberFormat="1" applyFont="1" applyFill="1" applyBorder="1" applyAlignment="1"/>
    <xf numFmtId="0" fontId="6" fillId="0" borderId="0" xfId="287" applyFont="1" applyFill="1" applyBorder="1" applyAlignment="1">
      <alignment horizontal="center"/>
    </xf>
    <xf numFmtId="165" fontId="3" fillId="0" borderId="0" xfId="32" applyNumberFormat="1" applyFont="1" applyFill="1" applyBorder="1" applyAlignment="1">
      <alignment horizontal="center"/>
    </xf>
    <xf numFmtId="164" fontId="3" fillId="0" borderId="0" xfId="32" applyFont="1" applyFill="1" applyAlignment="1"/>
    <xf numFmtId="0" fontId="3" fillId="0" borderId="0" xfId="266" applyFont="1" applyFill="1" applyAlignment="1">
      <alignment horizontal="center"/>
    </xf>
    <xf numFmtId="164" fontId="3" fillId="0" borderId="0" xfId="266" applyNumberFormat="1" applyFont="1" applyFill="1" applyAlignment="1"/>
    <xf numFmtId="195" fontId="3" fillId="0" borderId="0" xfId="266" applyNumberFormat="1" applyFont="1" applyFill="1" applyAlignment="1">
      <alignment horizontal="center"/>
    </xf>
    <xf numFmtId="0" fontId="4" fillId="0" borderId="0" xfId="287" applyFont="1" applyFill="1" applyBorder="1" applyAlignment="1">
      <alignment horizontal="centerContinuous"/>
    </xf>
    <xf numFmtId="165" fontId="3" fillId="0" borderId="0" xfId="32" applyNumberFormat="1" applyFont="1" applyFill="1" applyBorder="1" applyAlignment="1">
      <alignment horizontal="left"/>
    </xf>
    <xf numFmtId="165" fontId="4" fillId="0" borderId="0" xfId="32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5" fontId="4" fillId="0" borderId="10" xfId="32" applyNumberFormat="1" applyFont="1" applyFill="1" applyBorder="1" applyAlignment="1">
      <alignment horizontal="center"/>
    </xf>
    <xf numFmtId="0" fontId="104" fillId="0" borderId="0" xfId="470" applyFont="1" applyFill="1" applyBorder="1" applyAlignment="1"/>
    <xf numFmtId="0" fontId="104" fillId="0" borderId="0" xfId="470" applyFont="1" applyFill="1" applyAlignment="1">
      <alignment horizontal="center"/>
    </xf>
    <xf numFmtId="0" fontId="104" fillId="0" borderId="0" xfId="470" applyFont="1" applyFill="1" applyBorder="1" applyAlignment="1">
      <alignment horizontal="center"/>
    </xf>
    <xf numFmtId="164" fontId="3" fillId="0" borderId="0" xfId="32" applyFont="1" applyFill="1" applyBorder="1" applyAlignment="1"/>
    <xf numFmtId="0" fontId="3" fillId="0" borderId="0" xfId="287" applyFont="1" applyFill="1" applyAlignment="1">
      <alignment horizontal="left"/>
    </xf>
    <xf numFmtId="0" fontId="111" fillId="0" borderId="0" xfId="0" applyFont="1" applyFill="1" applyAlignment="1"/>
    <xf numFmtId="0" fontId="105" fillId="0" borderId="0" xfId="470" applyFont="1" applyFill="1" applyAlignment="1"/>
    <xf numFmtId="0" fontId="112" fillId="0" borderId="0" xfId="470" applyFont="1" applyFill="1" applyAlignment="1"/>
    <xf numFmtId="0" fontId="104" fillId="0" borderId="0" xfId="470" applyFont="1" applyFill="1" applyAlignment="1"/>
    <xf numFmtId="165" fontId="105" fillId="0" borderId="0" xfId="32" applyNumberFormat="1" applyFont="1" applyFill="1" applyAlignment="1"/>
    <xf numFmtId="165" fontId="105" fillId="0" borderId="38" xfId="32" applyNumberFormat="1" applyFont="1" applyFill="1" applyBorder="1" applyAlignment="1"/>
    <xf numFmtId="165" fontId="104" fillId="0" borderId="0" xfId="32" applyNumberFormat="1" applyFont="1" applyFill="1" applyAlignment="1"/>
    <xf numFmtId="165" fontId="4" fillId="0" borderId="0" xfId="287" applyNumberFormat="1" applyFont="1" applyFill="1" applyBorder="1"/>
    <xf numFmtId="165" fontId="4" fillId="0" borderId="10" xfId="287" applyNumberFormat="1" applyFont="1" applyFill="1" applyBorder="1"/>
    <xf numFmtId="0" fontId="11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5" fontId="3" fillId="0" borderId="0" xfId="287" applyNumberFormat="1" applyFont="1" applyFill="1"/>
    <xf numFmtId="0" fontId="3" fillId="0" borderId="0" xfId="0" applyFont="1" applyFill="1" applyAlignment="1">
      <alignment horizontal="center"/>
    </xf>
    <xf numFmtId="165" fontId="10" fillId="0" borderId="0" xfId="0" applyNumberFormat="1" applyFont="1" applyFill="1" applyAlignment="1"/>
    <xf numFmtId="165" fontId="111" fillId="0" borderId="0" xfId="32" applyNumberFormat="1" applyFont="1" applyFill="1" applyAlignment="1"/>
    <xf numFmtId="0" fontId="3" fillId="0" borderId="0" xfId="0" applyFont="1" applyFill="1" applyAlignment="1"/>
    <xf numFmtId="165" fontId="111" fillId="0" borderId="0" xfId="32" applyNumberFormat="1" applyFont="1" applyFill="1" applyBorder="1" applyAlignment="1"/>
    <xf numFmtId="165" fontId="113" fillId="0" borderId="0" xfId="32" applyNumberFormat="1" applyFont="1" applyFill="1" applyAlignment="1"/>
    <xf numFmtId="0" fontId="3" fillId="0" borderId="0" xfId="0" applyFont="1" applyFill="1" applyAlignment="1">
      <alignment horizontal="left"/>
    </xf>
    <xf numFmtId="164" fontId="3" fillId="0" borderId="0" xfId="287" applyNumberFormat="1" applyFont="1" applyFill="1" applyAlignment="1"/>
    <xf numFmtId="0" fontId="3" fillId="0" borderId="0" xfId="470" applyFont="1" applyFill="1" applyBorder="1" applyAlignment="1"/>
    <xf numFmtId="0" fontId="3" fillId="0" borderId="0" xfId="470" applyFont="1" applyFill="1" applyBorder="1" applyAlignment="1">
      <alignment horizontal="center"/>
    </xf>
    <xf numFmtId="0" fontId="3" fillId="0" borderId="0" xfId="470" applyFont="1" applyFill="1" applyAlignment="1">
      <alignment horizontal="center"/>
    </xf>
    <xf numFmtId="0" fontId="109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287" applyFont="1" applyFill="1" applyAlignment="1">
      <alignment horizontal="centerContinuous"/>
    </xf>
    <xf numFmtId="165" fontId="105" fillId="0" borderId="35" xfId="470" applyNumberFormat="1" applyFont="1" applyFill="1" applyBorder="1" applyAlignment="1"/>
    <xf numFmtId="165" fontId="4" fillId="0" borderId="0" xfId="287" applyNumberFormat="1" applyFont="1" applyFill="1"/>
    <xf numFmtId="165" fontId="3" fillId="0" borderId="35" xfId="287" applyNumberFormat="1" applyFont="1" applyFill="1" applyBorder="1"/>
    <xf numFmtId="0" fontId="10" fillId="0" borderId="0" xfId="0" applyFont="1" applyFill="1" applyAlignment="1"/>
    <xf numFmtId="165" fontId="3" fillId="0" borderId="0" xfId="266" applyNumberFormat="1" applyFont="1" applyFill="1" applyAlignment="1">
      <alignment horizontal="center"/>
    </xf>
    <xf numFmtId="0" fontId="105" fillId="0" borderId="0" xfId="470" applyFont="1" applyFill="1" applyAlignment="1">
      <alignment horizontal="center"/>
    </xf>
    <xf numFmtId="0" fontId="104" fillId="0" borderId="35" xfId="470" applyFont="1" applyFill="1" applyBorder="1" applyAlignment="1">
      <alignment horizontal="center"/>
    </xf>
    <xf numFmtId="0" fontId="106" fillId="0" borderId="0" xfId="470" applyFont="1" applyFill="1" applyAlignment="1"/>
    <xf numFmtId="0" fontId="3" fillId="0" borderId="0" xfId="287" applyFont="1" applyFill="1"/>
    <xf numFmtId="165" fontId="3" fillId="0" borderId="0" xfId="109" applyNumberFormat="1" applyFont="1" applyFill="1"/>
    <xf numFmtId="0" fontId="4" fillId="0" borderId="0" xfId="287" applyFont="1" applyFill="1"/>
    <xf numFmtId="165" fontId="4" fillId="0" borderId="38" xfId="109" applyNumberFormat="1" applyFont="1" applyFill="1" applyBorder="1" applyAlignment="1">
      <alignment horizontal="right"/>
    </xf>
    <xf numFmtId="0" fontId="10" fillId="0" borderId="0" xfId="287" applyFont="1" applyFill="1" applyAlignment="1">
      <alignment horizontal="left"/>
    </xf>
    <xf numFmtId="0" fontId="15" fillId="0" borderId="0" xfId="287" applyFont="1" applyFill="1" applyAlignment="1">
      <alignment horizontal="left"/>
    </xf>
    <xf numFmtId="0" fontId="3" fillId="0" borderId="0" xfId="266" applyFill="1"/>
    <xf numFmtId="0" fontId="3" fillId="0" borderId="0" xfId="266" applyFill="1" applyAlignment="1">
      <alignment horizontal="center"/>
    </xf>
    <xf numFmtId="49" fontId="3" fillId="0" borderId="0" xfId="266" applyNumberFormat="1" applyFill="1" applyAlignment="1">
      <alignment horizontal="center"/>
    </xf>
    <xf numFmtId="0" fontId="5" fillId="0" borderId="0" xfId="287" applyFont="1" applyFill="1"/>
    <xf numFmtId="165" fontId="3" fillId="0" borderId="0" xfId="266" applyNumberFormat="1" applyFill="1"/>
    <xf numFmtId="165" fontId="3" fillId="0" borderId="0" xfId="109" applyNumberFormat="1" applyFont="1" applyFill="1" applyAlignment="1">
      <alignment horizontal="center"/>
    </xf>
    <xf numFmtId="165" fontId="3" fillId="0" borderId="0" xfId="32" applyNumberFormat="1" applyFont="1" applyFill="1"/>
    <xf numFmtId="0" fontId="6" fillId="0" borderId="0" xfId="266" applyFont="1" applyFill="1"/>
    <xf numFmtId="0" fontId="3" fillId="0" borderId="0" xfId="194" quotePrefix="1" applyFont="1" applyFill="1"/>
    <xf numFmtId="0" fontId="114" fillId="0" borderId="0" xfId="194" quotePrefix="1" applyFont="1" applyFill="1"/>
    <xf numFmtId="3" fontId="108" fillId="0" borderId="0" xfId="0" applyNumberFormat="1" applyFont="1" applyFill="1"/>
    <xf numFmtId="3" fontId="6" fillId="0" borderId="0" xfId="287" applyNumberFormat="1" applyFont="1" applyFill="1" applyAlignment="1">
      <alignment horizontal="center"/>
    </xf>
    <xf numFmtId="0" fontId="3" fillId="0" borderId="0" xfId="287" applyFont="1" applyFill="1" applyAlignment="1">
      <alignment horizontal="centerContinuous"/>
    </xf>
    <xf numFmtId="165" fontId="3" fillId="0" borderId="39" xfId="109" applyNumberFormat="1" applyFont="1" applyFill="1" applyBorder="1"/>
    <xf numFmtId="0" fontId="104" fillId="0" borderId="0" xfId="0" applyFont="1" applyFill="1"/>
    <xf numFmtId="0" fontId="104" fillId="0" borderId="0" xfId="184" applyFont="1" applyFill="1"/>
    <xf numFmtId="165" fontId="3" fillId="0" borderId="35" xfId="32" applyNumberFormat="1" applyFont="1" applyFill="1" applyBorder="1"/>
    <xf numFmtId="164" fontId="3" fillId="0" borderId="0" xfId="32" applyFont="1" applyFill="1"/>
    <xf numFmtId="0" fontId="106" fillId="0" borderId="0" xfId="0" applyFont="1" applyFill="1"/>
    <xf numFmtId="0" fontId="15" fillId="0" borderId="0" xfId="287" applyFont="1" applyFill="1"/>
    <xf numFmtId="164" fontId="15" fillId="0" borderId="0" xfId="32" applyFont="1" applyFill="1"/>
    <xf numFmtId="164" fontId="3" fillId="0" borderId="0" xfId="287" applyNumberFormat="1" applyFont="1" applyFill="1"/>
    <xf numFmtId="165" fontId="3" fillId="0" borderId="35" xfId="109" applyNumberFormat="1" applyFont="1" applyFill="1" applyBorder="1"/>
    <xf numFmtId="164" fontId="4" fillId="0" borderId="0" xfId="32" applyFont="1" applyFill="1"/>
    <xf numFmtId="166" fontId="3" fillId="0" borderId="0" xfId="266" applyNumberFormat="1" applyFill="1" applyAlignment="1">
      <alignment horizontal="left"/>
    </xf>
    <xf numFmtId="0" fontId="6" fillId="0" borderId="0" xfId="287" applyFont="1" applyFill="1"/>
    <xf numFmtId="165" fontId="4" fillId="0" borderId="38" xfId="109" applyNumberFormat="1" applyFont="1" applyFill="1" applyBorder="1"/>
    <xf numFmtId="165" fontId="4" fillId="0" borderId="0" xfId="32" applyNumberFormat="1" applyFont="1" applyFill="1"/>
    <xf numFmtId="0" fontId="3" fillId="0" borderId="0" xfId="266" applyFill="1" applyAlignment="1">
      <alignment horizontal="left"/>
    </xf>
    <xf numFmtId="165" fontId="4" fillId="0" borderId="36" xfId="109" applyNumberFormat="1" applyFont="1" applyFill="1" applyBorder="1"/>
    <xf numFmtId="165" fontId="13" fillId="0" borderId="0" xfId="109" applyNumberFormat="1" applyFont="1" applyFill="1"/>
    <xf numFmtId="0" fontId="13" fillId="0" borderId="0" xfId="287" applyFont="1" applyFill="1"/>
    <xf numFmtId="0" fontId="98" fillId="0" borderId="0" xfId="287" applyFont="1" applyFill="1" applyAlignment="1">
      <alignment horizontal="center"/>
    </xf>
    <xf numFmtId="164" fontId="13" fillId="0" borderId="0" xfId="32" applyFont="1" applyFill="1"/>
    <xf numFmtId="0" fontId="3" fillId="0" borderId="0" xfId="287" applyFont="1" applyFill="1" applyBorder="1" applyAlignment="1">
      <alignment horizontal="center"/>
    </xf>
    <xf numFmtId="165" fontId="4" fillId="0" borderId="0" xfId="287" applyNumberFormat="1" applyFont="1" applyFill="1" applyBorder="1" applyAlignment="1"/>
    <xf numFmtId="15" fontId="3" fillId="0" borderId="0" xfId="206" applyNumberFormat="1" applyFont="1" applyFill="1" applyBorder="1" applyAlignment="1">
      <alignment horizontal="center"/>
    </xf>
    <xf numFmtId="0" fontId="104" fillId="0" borderId="0" xfId="481" applyFont="1" applyFill="1" applyBorder="1" applyAlignment="1">
      <alignment horizontal="center"/>
    </xf>
    <xf numFmtId="0" fontId="3" fillId="0" borderId="0" xfId="287" applyFont="1" applyFill="1" applyBorder="1" applyAlignment="1">
      <alignment horizontal="center"/>
    </xf>
    <xf numFmtId="165" fontId="4" fillId="0" borderId="0" xfId="287" applyNumberFormat="1" applyFont="1" applyFill="1" applyBorder="1" applyAlignment="1"/>
    <xf numFmtId="165" fontId="3" fillId="0" borderId="0" xfId="287" applyNumberFormat="1" applyFont="1" applyFill="1" applyBorder="1" applyAlignment="1"/>
    <xf numFmtId="165" fontId="3" fillId="0" borderId="0" xfId="287" applyNumberFormat="1" applyFont="1" applyFill="1" applyAlignment="1"/>
    <xf numFmtId="165" fontId="4" fillId="0" borderId="34" xfId="287" applyNumberFormat="1" applyFont="1" applyFill="1" applyBorder="1" applyAlignment="1"/>
    <xf numFmtId="165" fontId="4" fillId="0" borderId="0" xfId="287" applyNumberFormat="1" applyFont="1" applyFill="1" applyAlignment="1"/>
    <xf numFmtId="165" fontId="4" fillId="0" borderId="0" xfId="32" applyNumberFormat="1" applyFont="1" applyFill="1" applyAlignment="1"/>
    <xf numFmtId="15" fontId="3" fillId="0" borderId="0" xfId="206" applyNumberFormat="1" applyFont="1" applyFill="1" applyBorder="1" applyAlignment="1">
      <alignment horizontal="center"/>
    </xf>
    <xf numFmtId="165" fontId="4" fillId="0" borderId="34" xfId="32" applyNumberFormat="1" applyFont="1" applyFill="1" applyBorder="1" applyAlignment="1"/>
    <xf numFmtId="0" fontId="104" fillId="0" borderId="0" xfId="481" applyFont="1" applyFill="1" applyBorder="1" applyAlignment="1">
      <alignment horizontal="center"/>
    </xf>
    <xf numFmtId="0" fontId="10" fillId="0" borderId="0" xfId="0" applyFont="1" applyFill="1" applyAlignment="1"/>
    <xf numFmtId="0" fontId="6" fillId="0" borderId="0" xfId="287" applyFont="1" applyFill="1" applyAlignment="1">
      <alignment horizontal="center"/>
    </xf>
    <xf numFmtId="0" fontId="106" fillId="0" borderId="0" xfId="470" applyFont="1" applyFill="1" applyAlignment="1"/>
    <xf numFmtId="0" fontId="107" fillId="0" borderId="0" xfId="0" applyFont="1" applyFill="1" applyAlignment="1">
      <alignment horizontal="center"/>
    </xf>
    <xf numFmtId="0" fontId="106" fillId="0" borderId="0" xfId="0" applyFont="1" applyFill="1"/>
    <xf numFmtId="0" fontId="106" fillId="0" borderId="0" xfId="470" applyFont="1" applyFill="1" applyAlignment="1"/>
    <xf numFmtId="165" fontId="105" fillId="0" borderId="0" xfId="32" applyNumberFormat="1" applyFont="1" applyFill="1" applyBorder="1" applyAlignment="1"/>
    <xf numFmtId="165" fontId="105" fillId="0" borderId="0" xfId="470" applyNumberFormat="1" applyFont="1" applyFill="1" applyBorder="1" applyAlignment="1"/>
    <xf numFmtId="165" fontId="4" fillId="0" borderId="38" xfId="287" applyNumberFormat="1" applyFont="1" applyFill="1" applyBorder="1" applyAlignment="1"/>
    <xf numFmtId="0" fontId="6" fillId="0" borderId="0" xfId="287" applyFont="1" applyFill="1" applyAlignment="1">
      <alignment horizontal="center"/>
    </xf>
    <xf numFmtId="0" fontId="3" fillId="0" borderId="0" xfId="287" applyFont="1"/>
    <xf numFmtId="164" fontId="3" fillId="0" borderId="0" xfId="287" applyNumberFormat="1" applyFont="1"/>
    <xf numFmtId="0" fontId="4" fillId="0" borderId="0" xfId="287" applyFont="1"/>
    <xf numFmtId="0" fontId="3" fillId="0" borderId="0" xfId="266" applyAlignment="1">
      <alignment horizontal="left"/>
    </xf>
    <xf numFmtId="0" fontId="6" fillId="0" borderId="0" xfId="0" applyFont="1" applyFill="1" applyAlignment="1">
      <alignment horizontal="center"/>
    </xf>
    <xf numFmtId="0" fontId="10" fillId="0" borderId="0" xfId="0" applyFont="1" applyFill="1" applyAlignment="1"/>
    <xf numFmtId="0" fontId="4" fillId="0" borderId="0" xfId="0" applyFont="1" applyFill="1" applyAlignment="1">
      <alignment horizontal="center"/>
    </xf>
    <xf numFmtId="49" fontId="3" fillId="0" borderId="0" xfId="32" applyNumberFormat="1" applyFont="1" applyFill="1" applyBorder="1" applyAlignment="1">
      <alignment horizontal="center" wrapText="1"/>
    </xf>
    <xf numFmtId="0" fontId="105" fillId="0" borderId="0" xfId="470" applyFont="1" applyFill="1" applyAlignment="1">
      <alignment horizontal="center"/>
    </xf>
    <xf numFmtId="0" fontId="104" fillId="0" borderId="35" xfId="470" applyFont="1" applyFill="1" applyBorder="1" applyAlignment="1">
      <alignment horizontal="center"/>
    </xf>
    <xf numFmtId="0" fontId="6" fillId="0" borderId="0" xfId="287" applyFont="1" applyFill="1" applyAlignment="1">
      <alignment horizontal="center"/>
    </xf>
    <xf numFmtId="0" fontId="4" fillId="0" borderId="0" xfId="470" applyFont="1" applyFill="1" applyAlignment="1">
      <alignment horizontal="center"/>
    </xf>
    <xf numFmtId="0" fontId="3" fillId="0" borderId="35" xfId="470" applyFont="1" applyFill="1" applyBorder="1" applyAlignment="1">
      <alignment horizontal="center"/>
    </xf>
    <xf numFmtId="0" fontId="106" fillId="0" borderId="0" xfId="470" applyFont="1" applyFill="1" applyAlignment="1"/>
    <xf numFmtId="0" fontId="107" fillId="0" borderId="0" xfId="470" applyFont="1" applyFill="1" applyAlignment="1">
      <alignment horizontal="center"/>
    </xf>
    <xf numFmtId="49" fontId="3" fillId="0" borderId="0" xfId="32" applyNumberFormat="1" applyFont="1" applyFill="1" applyAlignment="1">
      <alignment horizontal="center" wrapText="1"/>
    </xf>
    <xf numFmtId="0" fontId="10" fillId="0" borderId="0" xfId="287" applyFont="1" applyFill="1" applyAlignment="1">
      <alignment horizontal="left"/>
    </xf>
    <xf numFmtId="0" fontId="105" fillId="0" borderId="0" xfId="0" applyFont="1" applyFill="1" applyAlignment="1">
      <alignment horizontal="center"/>
    </xf>
    <xf numFmtId="0" fontId="107" fillId="0" borderId="0" xfId="0" applyFont="1" applyFill="1" applyAlignment="1">
      <alignment horizontal="center"/>
    </xf>
    <xf numFmtId="0" fontId="106" fillId="0" borderId="0" xfId="0" applyFont="1" applyFill="1"/>
  </cellXfs>
  <cellStyles count="482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lines around data in range 2" xfId="471" xr:uid="{4C1687C5-E509-41A6-B610-7F346A47BCB2}"/>
    <cellStyle name="Draw shadow and lines within range" xfId="147" xr:uid="{00000000-0005-0000-0000-000092000000}"/>
    <cellStyle name="Draw shadow and lines within range 2" xfId="472" xr:uid="{F48794D9-5968-499A-A62B-E57ADEAEC121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a row of totals 2" xfId="473" xr:uid="{897E2D95-6B8F-4CC1-8B39-23A0924DE931}"/>
    <cellStyle name="Format text as bold, black on yellow" xfId="154" xr:uid="{00000000-0005-0000-0000-000099000000}"/>
    <cellStyle name="Format text as bold, black on yellow 2" xfId="474" xr:uid="{E6002D32-9B12-40ED-8A87-E3D40DC39C6A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2 2" xfId="475" xr:uid="{CA7CB3EA-3BA5-4977-BEB0-9773451F9A41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87161893-45CB-427B-9138-ED5F2F3337BF}"/>
    <cellStyle name="Normal 35 2 2" xfId="481" xr:uid="{868D65AA-4C50-413B-9E47-71515328A127}"/>
    <cellStyle name="Normal 35 3" xfId="476" xr:uid="{541A91B4-3841-4F51-A98B-4E2132A5E802}"/>
    <cellStyle name="Normal 38" xfId="264" xr:uid="{00000000-0005-0000-0000-000008010000}"/>
    <cellStyle name="Normal 39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3" xfId="269" xr:uid="{00000000-0005-0000-0000-00000D010000}"/>
    <cellStyle name="Normal 4 4" xfId="270" xr:uid="{00000000-0005-0000-0000-00000E010000}"/>
    <cellStyle name="Normal 40" xfId="271" xr:uid="{00000000-0005-0000-0000-00000F010000}"/>
    <cellStyle name="Normal 5" xfId="272" xr:uid="{00000000-0005-0000-0000-000010010000}"/>
    <cellStyle name="Normal 5 2" xfId="273" xr:uid="{00000000-0005-0000-0000-000011010000}"/>
    <cellStyle name="Normal 5 3" xfId="274" xr:uid="{00000000-0005-0000-0000-000012010000}"/>
    <cellStyle name="Normal 6" xfId="275" xr:uid="{00000000-0005-0000-0000-000013010000}"/>
    <cellStyle name="Normal 6 2" xfId="276" xr:uid="{00000000-0005-0000-0000-000014010000}"/>
    <cellStyle name="Normal 6 3" xfId="277" xr:uid="{00000000-0005-0000-0000-000015010000}"/>
    <cellStyle name="Normal 7" xfId="278" xr:uid="{00000000-0005-0000-0000-000016010000}"/>
    <cellStyle name="Normal 7 12" xfId="279" xr:uid="{00000000-0005-0000-0000-000017010000}"/>
    <cellStyle name="Normal 7 2" xfId="280" xr:uid="{00000000-0005-0000-0000-000018010000}"/>
    <cellStyle name="Normal 8" xfId="281" xr:uid="{00000000-0005-0000-0000-000019010000}"/>
    <cellStyle name="Normal 8 2" xfId="282" xr:uid="{00000000-0005-0000-0000-00001A010000}"/>
    <cellStyle name="Normal 9" xfId="283" xr:uid="{00000000-0005-0000-0000-00001B010000}"/>
    <cellStyle name="Normal 9 2" xfId="284" xr:uid="{00000000-0005-0000-0000-00001C010000}"/>
    <cellStyle name="Normal 9 3" xfId="285" xr:uid="{00000000-0005-0000-0000-00001D010000}"/>
    <cellStyle name="Normal U" xfId="286" xr:uid="{00000000-0005-0000-0000-00001E010000}"/>
    <cellStyle name="Normal_Draft PTTCHTx" xfId="287" xr:uid="{00000000-0005-0000-0000-00001F010000}"/>
    <cellStyle name="Note 2" xfId="288" xr:uid="{00000000-0005-0000-0000-000021010000}"/>
    <cellStyle name="Note 2 2" xfId="289" xr:uid="{00000000-0005-0000-0000-000022010000}"/>
    <cellStyle name="Note 2 2 2" xfId="290" xr:uid="{00000000-0005-0000-0000-000023010000}"/>
    <cellStyle name="Note 2 3" xfId="291" xr:uid="{00000000-0005-0000-0000-000024010000}"/>
    <cellStyle name="Note 3" xfId="292" xr:uid="{00000000-0005-0000-0000-000025010000}"/>
    <cellStyle name="Note 3 2" xfId="293" xr:uid="{00000000-0005-0000-0000-000026010000}"/>
    <cellStyle name="Note 3 2 2" xfId="294" xr:uid="{00000000-0005-0000-0000-000027010000}"/>
    <cellStyle name="Note 3 3" xfId="295" xr:uid="{00000000-0005-0000-0000-000028010000}"/>
    <cellStyle name="Note 4" xfId="296" xr:uid="{00000000-0005-0000-0000-000029010000}"/>
    <cellStyle name="Note 4 2" xfId="297" xr:uid="{00000000-0005-0000-0000-00002A010000}"/>
    <cellStyle name="Note 4 2 2" xfId="298" xr:uid="{00000000-0005-0000-0000-00002B010000}"/>
    <cellStyle name="Note 4 3" xfId="299" xr:uid="{00000000-0005-0000-0000-00002C010000}"/>
    <cellStyle name="Note 5" xfId="300" xr:uid="{00000000-0005-0000-0000-00002D010000}"/>
    <cellStyle name="Note 5 2" xfId="301" xr:uid="{00000000-0005-0000-0000-00002E010000}"/>
    <cellStyle name="Note 5 2 2" xfId="302" xr:uid="{00000000-0005-0000-0000-00002F010000}"/>
    <cellStyle name="Note 5 3" xfId="303" xr:uid="{00000000-0005-0000-0000-000030010000}"/>
    <cellStyle name="Note 6" xfId="304" xr:uid="{00000000-0005-0000-0000-000031010000}"/>
    <cellStyle name="Note 6 2" xfId="305" xr:uid="{00000000-0005-0000-0000-000032010000}"/>
    <cellStyle name="Note heading" xfId="306" xr:uid="{00000000-0005-0000-0000-000033010000}"/>
    <cellStyle name="nplode" xfId="307" xr:uid="{00000000-0005-0000-0000-000034010000}"/>
    <cellStyle name="Output Amounts" xfId="308" xr:uid="{00000000-0005-0000-0000-000035010000}"/>
    <cellStyle name="OUTPUT COLUMN HEADINGS" xfId="309" xr:uid="{00000000-0005-0000-0000-000036010000}"/>
    <cellStyle name="OUTPUT LINE ITEMS" xfId="310" xr:uid="{00000000-0005-0000-0000-000037010000}"/>
    <cellStyle name="OUTPUT REPORT HEADING" xfId="311" xr:uid="{00000000-0005-0000-0000-000038010000}"/>
    <cellStyle name="OUTPUT REPORT TITLE" xfId="312" xr:uid="{00000000-0005-0000-0000-000039010000}"/>
    <cellStyle name="Percent [0] U" xfId="313" xr:uid="{00000000-0005-0000-0000-00003A010000}"/>
    <cellStyle name="Percent [2]" xfId="314" xr:uid="{00000000-0005-0000-0000-00003B010000}"/>
    <cellStyle name="Percent [2] U" xfId="315" xr:uid="{00000000-0005-0000-0000-00003C010000}"/>
    <cellStyle name="Percent [2]_0412 TPS 2006 Budget" xfId="316" xr:uid="{00000000-0005-0000-0000-00003D010000}"/>
    <cellStyle name="Percent 10" xfId="317" xr:uid="{00000000-0005-0000-0000-00003E010000}"/>
    <cellStyle name="Percent 11" xfId="318" xr:uid="{00000000-0005-0000-0000-00003F010000}"/>
    <cellStyle name="Percent 12" xfId="319" xr:uid="{00000000-0005-0000-0000-000040010000}"/>
    <cellStyle name="Percent 13" xfId="320" xr:uid="{00000000-0005-0000-0000-000041010000}"/>
    <cellStyle name="Percent 14" xfId="321" xr:uid="{00000000-0005-0000-0000-000042010000}"/>
    <cellStyle name="Percent 15" xfId="322" xr:uid="{00000000-0005-0000-0000-000043010000}"/>
    <cellStyle name="Percent 16" xfId="323" xr:uid="{00000000-0005-0000-0000-000044010000}"/>
    <cellStyle name="Percent 17" xfId="324" xr:uid="{00000000-0005-0000-0000-000045010000}"/>
    <cellStyle name="Percent 18" xfId="325" xr:uid="{00000000-0005-0000-0000-000046010000}"/>
    <cellStyle name="Percent 19" xfId="326" xr:uid="{00000000-0005-0000-0000-000047010000}"/>
    <cellStyle name="Percent 2" xfId="327" xr:uid="{00000000-0005-0000-0000-000048010000}"/>
    <cellStyle name="Percent 2 2" xfId="328" xr:uid="{00000000-0005-0000-0000-000049010000}"/>
    <cellStyle name="Percent 2 3" xfId="329" xr:uid="{00000000-0005-0000-0000-00004A010000}"/>
    <cellStyle name="Percent 2 4" xfId="330" xr:uid="{00000000-0005-0000-0000-00004B010000}"/>
    <cellStyle name="Percent 2 5" xfId="331" xr:uid="{00000000-0005-0000-0000-00004C010000}"/>
    <cellStyle name="Percent 2 6" xfId="332" xr:uid="{00000000-0005-0000-0000-00004D010000}"/>
    <cellStyle name="Percent 2 7" xfId="333" xr:uid="{00000000-0005-0000-0000-00004E010000}"/>
    <cellStyle name="Percent 20" xfId="334" xr:uid="{00000000-0005-0000-0000-00004F010000}"/>
    <cellStyle name="Percent 21" xfId="335" xr:uid="{00000000-0005-0000-0000-000050010000}"/>
    <cellStyle name="Percent 22" xfId="336" xr:uid="{00000000-0005-0000-0000-000051010000}"/>
    <cellStyle name="Percent 23" xfId="337" xr:uid="{00000000-0005-0000-0000-000052010000}"/>
    <cellStyle name="Percent 24" xfId="338" xr:uid="{00000000-0005-0000-0000-000053010000}"/>
    <cellStyle name="Percent 25" xfId="339" xr:uid="{00000000-0005-0000-0000-000054010000}"/>
    <cellStyle name="Percent 26" xfId="340" xr:uid="{00000000-0005-0000-0000-000055010000}"/>
    <cellStyle name="Percent 27" xfId="341" xr:uid="{00000000-0005-0000-0000-000056010000}"/>
    <cellStyle name="Percent 28" xfId="342" xr:uid="{00000000-0005-0000-0000-000057010000}"/>
    <cellStyle name="Percent 29" xfId="343" xr:uid="{00000000-0005-0000-0000-000058010000}"/>
    <cellStyle name="Percent 3" xfId="344" xr:uid="{00000000-0005-0000-0000-000059010000}"/>
    <cellStyle name="Percent 3 2" xfId="345" xr:uid="{00000000-0005-0000-0000-00005A010000}"/>
    <cellStyle name="Percent 30" xfId="346" xr:uid="{00000000-0005-0000-0000-00005B010000}"/>
    <cellStyle name="Percent 31" xfId="347" xr:uid="{00000000-0005-0000-0000-00005C010000}"/>
    <cellStyle name="Percent 37" xfId="348" xr:uid="{00000000-0005-0000-0000-00005D010000}"/>
    <cellStyle name="Percent 38" xfId="349" xr:uid="{00000000-0005-0000-0000-00005E010000}"/>
    <cellStyle name="Percent 4" xfId="350" xr:uid="{00000000-0005-0000-0000-00005F010000}"/>
    <cellStyle name="Percent 5" xfId="351" xr:uid="{00000000-0005-0000-0000-000060010000}"/>
    <cellStyle name="Percent 6" xfId="352" xr:uid="{00000000-0005-0000-0000-000061010000}"/>
    <cellStyle name="Percent 7" xfId="353" xr:uid="{00000000-0005-0000-0000-000062010000}"/>
    <cellStyle name="Percent 8" xfId="354" xr:uid="{00000000-0005-0000-0000-000063010000}"/>
    <cellStyle name="Percent 9" xfId="355" xr:uid="{00000000-0005-0000-0000-000064010000}"/>
    <cellStyle name="PSChar" xfId="356" xr:uid="{00000000-0005-0000-0000-000065010000}"/>
    <cellStyle name="PSDate" xfId="357" xr:uid="{00000000-0005-0000-0000-000066010000}"/>
    <cellStyle name="PSDec" xfId="358" xr:uid="{00000000-0005-0000-0000-000067010000}"/>
    <cellStyle name="PSHeading" xfId="359" xr:uid="{00000000-0005-0000-0000-000068010000}"/>
    <cellStyle name="PSInt" xfId="360" xr:uid="{00000000-0005-0000-0000-000069010000}"/>
    <cellStyle name="PSSpacer" xfId="361" xr:uid="{00000000-0005-0000-0000-00006A010000}"/>
    <cellStyle name="RangeNames" xfId="362" xr:uid="{00000000-0005-0000-0000-00006B010000}"/>
    <cellStyle name="Ratio" xfId="363" xr:uid="{00000000-0005-0000-0000-00006C010000}"/>
    <cellStyle name="ratio - Style2" xfId="364" xr:uid="{00000000-0005-0000-0000-00006D010000}"/>
    <cellStyle name="Reset range style to defaults" xfId="365" xr:uid="{00000000-0005-0000-0000-00006E010000}"/>
    <cellStyle name="Rothschild Normal" xfId="366" xr:uid="{00000000-0005-0000-0000-00006F010000}"/>
    <cellStyle name="RowSummary" xfId="367" xr:uid="{00000000-0005-0000-0000-000070010000}"/>
    <cellStyle name="SAPBEXaggData" xfId="368" xr:uid="{00000000-0005-0000-0000-000071010000}"/>
    <cellStyle name="SAPBEXaggDataEmph" xfId="369" xr:uid="{00000000-0005-0000-0000-000072010000}"/>
    <cellStyle name="SAPBEXaggItem" xfId="370" xr:uid="{00000000-0005-0000-0000-000073010000}"/>
    <cellStyle name="SAPBEXaggItemX" xfId="371" xr:uid="{00000000-0005-0000-0000-000074010000}"/>
    <cellStyle name="SAPBEXchaText" xfId="372" xr:uid="{00000000-0005-0000-0000-000075010000}"/>
    <cellStyle name="SAPBEXexcBad7" xfId="373" xr:uid="{00000000-0005-0000-0000-000076010000}"/>
    <cellStyle name="SAPBEXexcBad8" xfId="374" xr:uid="{00000000-0005-0000-0000-000077010000}"/>
    <cellStyle name="SAPBEXexcBad9" xfId="375" xr:uid="{00000000-0005-0000-0000-000078010000}"/>
    <cellStyle name="SAPBEXexcCritical4" xfId="376" xr:uid="{00000000-0005-0000-0000-000079010000}"/>
    <cellStyle name="SAPBEXexcCritical5" xfId="377" xr:uid="{00000000-0005-0000-0000-00007A010000}"/>
    <cellStyle name="SAPBEXexcCritical6" xfId="378" xr:uid="{00000000-0005-0000-0000-00007B010000}"/>
    <cellStyle name="SAPBEXexcGood1" xfId="379" xr:uid="{00000000-0005-0000-0000-00007C010000}"/>
    <cellStyle name="SAPBEXexcGood2" xfId="380" xr:uid="{00000000-0005-0000-0000-00007D010000}"/>
    <cellStyle name="SAPBEXexcGood3" xfId="381" xr:uid="{00000000-0005-0000-0000-00007E010000}"/>
    <cellStyle name="SAPBEXfilterDrill" xfId="382" xr:uid="{00000000-0005-0000-0000-00007F010000}"/>
    <cellStyle name="SAPBEXfilterItem" xfId="383" xr:uid="{00000000-0005-0000-0000-000080010000}"/>
    <cellStyle name="SAPBEXfilterText" xfId="384" xr:uid="{00000000-0005-0000-0000-000081010000}"/>
    <cellStyle name="SAPBEXformats" xfId="385" xr:uid="{00000000-0005-0000-0000-000082010000}"/>
    <cellStyle name="SAPBEXheaderItem" xfId="386" xr:uid="{00000000-0005-0000-0000-000083010000}"/>
    <cellStyle name="SAPBEXheaderText" xfId="387" xr:uid="{00000000-0005-0000-0000-000084010000}"/>
    <cellStyle name="SAPBEXHLevel0" xfId="388" xr:uid="{00000000-0005-0000-0000-000085010000}"/>
    <cellStyle name="SAPBEXHLevel0X" xfId="389" xr:uid="{00000000-0005-0000-0000-000086010000}"/>
    <cellStyle name="SAPBEXHLevel1" xfId="390" xr:uid="{00000000-0005-0000-0000-000087010000}"/>
    <cellStyle name="SAPBEXHLevel1X" xfId="391" xr:uid="{00000000-0005-0000-0000-000088010000}"/>
    <cellStyle name="SAPBEXHLevel2" xfId="392" xr:uid="{00000000-0005-0000-0000-000089010000}"/>
    <cellStyle name="SAPBEXHLevel2X" xfId="393" xr:uid="{00000000-0005-0000-0000-00008A010000}"/>
    <cellStyle name="SAPBEXHLevel3" xfId="394" xr:uid="{00000000-0005-0000-0000-00008B010000}"/>
    <cellStyle name="SAPBEXHLevel3X" xfId="395" xr:uid="{00000000-0005-0000-0000-00008C010000}"/>
    <cellStyle name="SAPBEXresData" xfId="396" xr:uid="{00000000-0005-0000-0000-00008D010000}"/>
    <cellStyle name="SAPBEXresDataEmph" xfId="397" xr:uid="{00000000-0005-0000-0000-00008E010000}"/>
    <cellStyle name="SAPBEXresItem" xfId="398" xr:uid="{00000000-0005-0000-0000-00008F010000}"/>
    <cellStyle name="SAPBEXresItemX" xfId="399" xr:uid="{00000000-0005-0000-0000-000090010000}"/>
    <cellStyle name="SAPBEXstdData" xfId="400" xr:uid="{00000000-0005-0000-0000-000091010000}"/>
    <cellStyle name="SAPBEXstdDataEmph" xfId="401" xr:uid="{00000000-0005-0000-0000-000092010000}"/>
    <cellStyle name="SAPBEXstdItem" xfId="402" xr:uid="{00000000-0005-0000-0000-000093010000}"/>
    <cellStyle name="SAPBEXstdItemX" xfId="403" xr:uid="{00000000-0005-0000-0000-000094010000}"/>
    <cellStyle name="SAPBEXtitle" xfId="404" xr:uid="{00000000-0005-0000-0000-000095010000}"/>
    <cellStyle name="SAPBEXundefined" xfId="405" xr:uid="{00000000-0005-0000-0000-000096010000}"/>
    <cellStyle name="Sensitivity" xfId="406" xr:uid="{00000000-0005-0000-0000-000097010000}"/>
    <cellStyle name="SheetHeader1" xfId="407" xr:uid="{00000000-0005-0000-0000-000098010000}"/>
    <cellStyle name="SheetHeader2" xfId="408" xr:uid="{00000000-0005-0000-0000-000099010000}"/>
    <cellStyle name="Short Date" xfId="409" xr:uid="{00000000-0005-0000-0000-00009A010000}"/>
    <cellStyle name="Style 1" xfId="410" xr:uid="{00000000-0005-0000-0000-00009B010000}"/>
    <cellStyle name="style1" xfId="411" xr:uid="{00000000-0005-0000-0000-00009C010000}"/>
    <cellStyle name="Style2" xfId="412" xr:uid="{00000000-0005-0000-0000-00009D010000}"/>
    <cellStyle name="Style3" xfId="413" xr:uid="{00000000-0005-0000-0000-00009E010000}"/>
    <cellStyle name="Subheading" xfId="414" xr:uid="{00000000-0005-0000-0000-00009F010000}"/>
    <cellStyle name="SubheadingBold" xfId="415" xr:uid="{00000000-0005-0000-0000-0000A0010000}"/>
    <cellStyle name="Table Heading" xfId="416" xr:uid="{00000000-0005-0000-0000-0000A1010000}"/>
    <cellStyle name="Table_Heading2" xfId="417" xr:uid="{00000000-0005-0000-0000-0000A2010000}"/>
    <cellStyle name="TBC" xfId="418" xr:uid="{00000000-0005-0000-0000-0000A3010000}"/>
    <cellStyle name="Times New Roman" xfId="419" xr:uid="{00000000-0005-0000-0000-0000A4010000}"/>
    <cellStyle name="Total 1" xfId="420" xr:uid="{00000000-0005-0000-0000-0000A5010000}"/>
    <cellStyle name="Total 1 2" xfId="477" xr:uid="{6D460D16-563B-4889-B6B8-AE00781891FA}"/>
    <cellStyle name="Total 2" xfId="421" xr:uid="{00000000-0005-0000-0000-0000A6010000}"/>
    <cellStyle name="Total 3" xfId="422" xr:uid="{00000000-0005-0000-0000-0000A7010000}"/>
    <cellStyle name="Total 3 2" xfId="478" xr:uid="{6CF30250-D484-438B-9650-C81C031CCBF0}"/>
    <cellStyle name="Total 4" xfId="423" xr:uid="{00000000-0005-0000-0000-0000A8010000}"/>
    <cellStyle name="Transfer out" xfId="424" xr:uid="{00000000-0005-0000-0000-0000A9010000}"/>
    <cellStyle name="Tusental (0)_pldt" xfId="425" xr:uid="{00000000-0005-0000-0000-0000AA010000}"/>
    <cellStyle name="Tusental_pldt" xfId="426" xr:uid="{00000000-0005-0000-0000-0000AB010000}"/>
    <cellStyle name="Unit" xfId="427" xr:uid="{00000000-0005-0000-0000-0000AC010000}"/>
    <cellStyle name="Unprotected" xfId="428" xr:uid="{00000000-0005-0000-0000-0000AD010000}"/>
    <cellStyle name="User_Defined_A" xfId="429" xr:uid="{00000000-0005-0000-0000-0000AE010000}"/>
    <cellStyle name="Valuta (0)_pldt" xfId="430" xr:uid="{00000000-0005-0000-0000-0000AF010000}"/>
    <cellStyle name="Valuta_pldt" xfId="431" xr:uid="{00000000-0005-0000-0000-0000B0010000}"/>
    <cellStyle name="Warning" xfId="432" xr:uid="{00000000-0005-0000-0000-0000B1010000}"/>
    <cellStyle name="การคำนวณ" xfId="445" xr:uid="{00000000-0005-0000-0000-0000BE010000}"/>
    <cellStyle name="การคำนวณ 2" xfId="479" xr:uid="{46896BB5-BE5A-47FB-9F6A-15D525F7611C}"/>
    <cellStyle name="ข้อความเตือน" xfId="446" xr:uid="{00000000-0005-0000-0000-0000BF010000}"/>
    <cellStyle name="ข้อความอธิบาย" xfId="447" xr:uid="{00000000-0005-0000-0000-0000C0010000}"/>
    <cellStyle name="เครื่องหมายจุลภาค [0]_Book2" xfId="433" xr:uid="{00000000-0005-0000-0000-0000B2010000}"/>
    <cellStyle name="เครื่องหมายจุลภาค 2" xfId="434" xr:uid="{00000000-0005-0000-0000-0000B3010000}"/>
    <cellStyle name="เครื่องหมายจุลภาค 3" xfId="435" xr:uid="{00000000-0005-0000-0000-0000B4010000}"/>
    <cellStyle name="เครื่องหมายจุลภาค 4" xfId="436" xr:uid="{00000000-0005-0000-0000-0000B5010000}"/>
    <cellStyle name="เครื่องหมายจุลภาค_Book2" xfId="437" xr:uid="{00000000-0005-0000-0000-0000B6010000}"/>
    <cellStyle name="เครื่องหมายสกุลเงิน [0]_Book2" xfId="438" xr:uid="{00000000-0005-0000-0000-0000B7010000}"/>
    <cellStyle name="เครื่องหมายสกุลเงิน_Book2" xfId="439" xr:uid="{00000000-0005-0000-0000-0000B8010000}"/>
    <cellStyle name="ชื่อเรื่อง" xfId="448" xr:uid="{00000000-0005-0000-0000-0000C1010000}"/>
    <cellStyle name="เชื่อมโยงหลายมิติ_ไม่ขาว ไม่สวย ไม่หมวย แต่เซ็กซ์" xfId="440" xr:uid="{00000000-0005-0000-0000-0000B9010000}"/>
    <cellStyle name="เซลล์ตรวจสอบ" xfId="441" xr:uid="{00000000-0005-0000-0000-0000BA010000}"/>
    <cellStyle name="เซลล์ที่มีการเชื่อมโยง" xfId="442" xr:uid="{00000000-0005-0000-0000-0000BB010000}"/>
    <cellStyle name="ดี" xfId="449" xr:uid="{00000000-0005-0000-0000-0000C2010000}"/>
    <cellStyle name="ตามการเชื่อมโยงหลายมิติ_ไม่ขาว ไม่สวย ไม่หมวย แต่เซ็กซ์" xfId="450" xr:uid="{00000000-0005-0000-0000-0000C3010000}"/>
    <cellStyle name="ปกติ 2" xfId="451" xr:uid="{00000000-0005-0000-0000-0000C4010000}"/>
    <cellStyle name="ปกติ 3" xfId="452" xr:uid="{00000000-0005-0000-0000-0000C5010000}"/>
    <cellStyle name="ปกติ_088dc_eci" xfId="453" xr:uid="{00000000-0005-0000-0000-0000C6010000}"/>
    <cellStyle name="ป้อนค่า" xfId="454" xr:uid="{00000000-0005-0000-0000-0000C7010000}"/>
    <cellStyle name="ป้อนค่า 2" xfId="480" xr:uid="{19813441-D081-4DB6-9C45-B0A5F8F8D661}"/>
    <cellStyle name="ปานกลาง" xfId="455" xr:uid="{00000000-0005-0000-0000-0000C8010000}"/>
    <cellStyle name="ผลรวม" xfId="456" xr:uid="{00000000-0005-0000-0000-0000C9010000}"/>
    <cellStyle name="แย่" xfId="443" xr:uid="{00000000-0005-0000-0000-0000BC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แสดงผล" xfId="444" xr:uid="{00000000-0005-0000-0000-0000BD010000}"/>
    <cellStyle name="หมายเหตุ" xfId="464" xr:uid="{00000000-0005-0000-0000-0000D1010000}"/>
    <cellStyle name="หัวเรื่อง 1" xfId="465" xr:uid="{00000000-0005-0000-0000-0000D2010000}"/>
    <cellStyle name="หัวเรื่อง 2" xfId="466" xr:uid="{00000000-0005-0000-0000-0000D3010000}"/>
    <cellStyle name="หัวเรื่อง 3" xfId="467" xr:uid="{00000000-0005-0000-0000-0000D4010000}"/>
    <cellStyle name="หัวเรื่อง 4" xfId="468" xr:uid="{00000000-0005-0000-0000-0000D5010000}"/>
    <cellStyle name="標準_2006 Eng" xfId="469" xr:uid="{00000000-0005-0000-0000-0000D6010000}"/>
  </cellStyles>
  <dxfs count="0"/>
  <tableStyles count="0" defaultTableStyle="TableStyleMedium9" defaultPivotStyle="PivotStyleLight16"/>
  <colors>
    <mruColors>
      <color rgb="FFFF99CC"/>
      <color rgb="FF0066FF"/>
      <color rgb="FF00FFFF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8"/>
  <sheetViews>
    <sheetView tabSelected="1" zoomScale="90" zoomScaleNormal="90" zoomScaleSheetLayoutView="90" workbookViewId="0"/>
  </sheetViews>
  <sheetFormatPr defaultColWidth="9.125" defaultRowHeight="22.35" customHeight="1"/>
  <cols>
    <col min="1" max="1" width="1.625" style="1" customWidth="1"/>
    <col min="2" max="2" width="2.625" style="1" customWidth="1"/>
    <col min="3" max="3" width="37.875" style="1" customWidth="1"/>
    <col min="4" max="4" width="1.125" style="1" customWidth="1"/>
    <col min="5" max="5" width="8.125" style="10" customWidth="1"/>
    <col min="6" max="6" width="1.125" style="10" customWidth="1"/>
    <col min="7" max="7" width="13.75" style="1" customWidth="1"/>
    <col min="8" max="8" width="1.125" style="1" customWidth="1"/>
    <col min="9" max="9" width="13.125" style="1" customWidth="1"/>
    <col min="10" max="10" width="1.125" style="1" customWidth="1"/>
    <col min="11" max="11" width="13.75" style="1" customWidth="1"/>
    <col min="12" max="12" width="1.125" style="1" customWidth="1"/>
    <col min="13" max="13" width="13.5" style="1" customWidth="1"/>
    <col min="14" max="16" width="9.125" style="1"/>
    <col min="17" max="17" width="14.5" style="1" bestFit="1" customWidth="1"/>
    <col min="18" max="16384" width="9.125" style="1"/>
  </cols>
  <sheetData>
    <row r="1" spans="1:13" ht="22.5" customHeight="1">
      <c r="A1" s="107" t="s">
        <v>144</v>
      </c>
      <c r="B1" s="107"/>
      <c r="C1" s="107"/>
      <c r="D1" s="107"/>
      <c r="E1" s="166"/>
      <c r="F1" s="107"/>
      <c r="G1" s="107"/>
      <c r="H1" s="107"/>
      <c r="I1" s="107"/>
      <c r="J1" s="107"/>
      <c r="K1" s="107"/>
      <c r="L1" s="107"/>
      <c r="M1" s="107"/>
    </row>
    <row r="2" spans="1:13" ht="22.5" customHeight="1">
      <c r="A2" s="107" t="s">
        <v>0</v>
      </c>
      <c r="B2" s="107"/>
      <c r="C2" s="107"/>
      <c r="D2" s="107"/>
      <c r="E2" s="166"/>
      <c r="F2" s="107"/>
      <c r="G2" s="107"/>
      <c r="H2" s="107"/>
      <c r="I2" s="107"/>
      <c r="J2" s="107"/>
      <c r="K2" s="107"/>
      <c r="L2" s="107"/>
      <c r="M2" s="107"/>
    </row>
    <row r="3" spans="1:13" ht="9.9499999999999993" customHeight="1">
      <c r="A3" s="2"/>
      <c r="B3" s="2"/>
      <c r="C3" s="2"/>
      <c r="D3" s="2"/>
      <c r="E3" s="3"/>
      <c r="F3" s="3"/>
      <c r="G3" s="3"/>
      <c r="H3" s="3"/>
      <c r="I3" s="3"/>
      <c r="J3" s="3"/>
      <c r="K3" s="4"/>
      <c r="L3" s="4"/>
      <c r="M3" s="4"/>
    </row>
    <row r="4" spans="1:13" ht="22.5" customHeight="1">
      <c r="A4" s="2"/>
      <c r="B4" s="2"/>
      <c r="C4" s="2"/>
      <c r="D4" s="2"/>
      <c r="E4" s="5"/>
      <c r="F4" s="5"/>
      <c r="G4" s="182" t="s">
        <v>1</v>
      </c>
      <c r="H4" s="182"/>
      <c r="I4" s="182"/>
      <c r="J4" s="182"/>
      <c r="K4" s="182" t="s">
        <v>2</v>
      </c>
      <c r="L4" s="182"/>
      <c r="M4" s="182"/>
    </row>
    <row r="5" spans="1:13" ht="22.5" customHeight="1">
      <c r="A5" s="2"/>
      <c r="B5" s="2"/>
      <c r="C5" s="2"/>
      <c r="D5" s="2"/>
      <c r="E5" s="5"/>
      <c r="F5" s="5"/>
      <c r="G5" s="90" t="s">
        <v>187</v>
      </c>
      <c r="H5" s="90"/>
      <c r="I5" s="90" t="s">
        <v>3</v>
      </c>
      <c r="J5" s="90"/>
      <c r="K5" s="90" t="s">
        <v>187</v>
      </c>
      <c r="L5" s="90"/>
      <c r="M5" s="90" t="s">
        <v>3</v>
      </c>
    </row>
    <row r="6" spans="1:13" ht="22.5" customHeight="1">
      <c r="A6" s="181" t="s">
        <v>4</v>
      </c>
      <c r="B6" s="181"/>
      <c r="C6" s="181"/>
      <c r="D6" s="107"/>
      <c r="E6" s="7" t="s">
        <v>5</v>
      </c>
      <c r="F6" s="7"/>
      <c r="G6" s="8" t="s">
        <v>205</v>
      </c>
      <c r="H6" s="9"/>
      <c r="I6" s="8" t="s">
        <v>206</v>
      </c>
      <c r="J6" s="8"/>
      <c r="K6" s="8" t="s">
        <v>205</v>
      </c>
      <c r="L6" s="9"/>
      <c r="M6" s="8" t="s">
        <v>206</v>
      </c>
    </row>
    <row r="7" spans="1:13" ht="22.5" customHeight="1">
      <c r="A7" s="107"/>
      <c r="B7" s="107"/>
      <c r="C7" s="91"/>
      <c r="D7" s="107"/>
      <c r="E7" s="7"/>
      <c r="F7" s="7"/>
      <c r="G7" s="8" t="s">
        <v>125</v>
      </c>
      <c r="H7" s="9"/>
      <c r="I7" s="8"/>
      <c r="J7" s="8"/>
      <c r="K7" s="8" t="s">
        <v>125</v>
      </c>
      <c r="L7" s="9"/>
      <c r="M7" s="8"/>
    </row>
    <row r="8" spans="1:13" ht="22.5" customHeight="1">
      <c r="G8" s="180" t="s">
        <v>90</v>
      </c>
      <c r="H8" s="180"/>
      <c r="I8" s="180"/>
      <c r="J8" s="180"/>
      <c r="K8" s="180"/>
      <c r="L8" s="180"/>
      <c r="M8" s="180"/>
    </row>
    <row r="9" spans="1:13" ht="22.5" customHeight="1">
      <c r="A9" s="11" t="s">
        <v>6</v>
      </c>
      <c r="G9" s="12"/>
      <c r="H9" s="12"/>
      <c r="I9" s="12"/>
      <c r="J9" s="12"/>
      <c r="K9" s="12"/>
      <c r="L9" s="12"/>
      <c r="M9" s="12"/>
    </row>
    <row r="10" spans="1:13" ht="22.5" customHeight="1">
      <c r="A10" s="1" t="s">
        <v>7</v>
      </c>
      <c r="G10" s="42">
        <v>4438617</v>
      </c>
      <c r="H10" s="92"/>
      <c r="I10" s="42">
        <v>4856589</v>
      </c>
      <c r="J10" s="42"/>
      <c r="K10" s="42">
        <v>525157</v>
      </c>
      <c r="L10" s="92"/>
      <c r="M10" s="42">
        <v>2231435</v>
      </c>
    </row>
    <row r="11" spans="1:13" ht="22.5" customHeight="1">
      <c r="A11" s="1" t="s">
        <v>8</v>
      </c>
      <c r="E11" s="10" t="s">
        <v>227</v>
      </c>
      <c r="G11" s="42">
        <v>6768953</v>
      </c>
      <c r="H11" s="92"/>
      <c r="I11" s="42">
        <v>4982246</v>
      </c>
      <c r="J11" s="42"/>
      <c r="K11" s="42">
        <v>0</v>
      </c>
      <c r="L11" s="92"/>
      <c r="M11" s="42">
        <v>0</v>
      </c>
    </row>
    <row r="12" spans="1:13" ht="22.5" customHeight="1">
      <c r="A12" s="1" t="s">
        <v>9</v>
      </c>
      <c r="E12" s="10">
        <v>3</v>
      </c>
      <c r="G12" s="42">
        <v>355724</v>
      </c>
      <c r="H12" s="92"/>
      <c r="I12" s="42">
        <v>207697</v>
      </c>
      <c r="J12" s="42"/>
      <c r="K12" s="42">
        <v>0</v>
      </c>
      <c r="L12" s="42"/>
      <c r="M12" s="42">
        <v>0</v>
      </c>
    </row>
    <row r="13" spans="1:13" ht="22.5" customHeight="1">
      <c r="A13" s="93" t="s">
        <v>97</v>
      </c>
      <c r="B13" s="93"/>
      <c r="C13" s="93"/>
      <c r="D13" s="93"/>
      <c r="G13" s="42">
        <v>312034</v>
      </c>
      <c r="H13" s="92"/>
      <c r="I13" s="42">
        <v>165245</v>
      </c>
      <c r="J13" s="42"/>
      <c r="K13" s="42">
        <v>41101</v>
      </c>
      <c r="L13" s="92"/>
      <c r="M13" s="42">
        <v>33799</v>
      </c>
    </row>
    <row r="14" spans="1:13" ht="22.5" customHeight="1">
      <c r="A14" s="1" t="s">
        <v>114</v>
      </c>
      <c r="E14" s="10">
        <v>2</v>
      </c>
      <c r="G14" s="42">
        <v>31378</v>
      </c>
      <c r="H14" s="92"/>
      <c r="I14" s="42">
        <v>62512</v>
      </c>
      <c r="J14" s="42"/>
      <c r="K14" s="42">
        <v>55696</v>
      </c>
      <c r="L14" s="92"/>
      <c r="M14" s="42">
        <v>137661</v>
      </c>
    </row>
    <row r="15" spans="1:13" ht="22.5" customHeight="1">
      <c r="A15" s="1" t="s">
        <v>165</v>
      </c>
      <c r="E15" s="10">
        <v>11</v>
      </c>
      <c r="G15" s="42">
        <v>3350</v>
      </c>
      <c r="H15" s="92"/>
      <c r="I15" s="42">
        <v>0</v>
      </c>
      <c r="J15" s="42"/>
      <c r="K15" s="42">
        <v>0</v>
      </c>
      <c r="L15" s="92"/>
      <c r="M15" s="42">
        <v>0</v>
      </c>
    </row>
    <row r="16" spans="1:13" ht="22.5" customHeight="1">
      <c r="A16" s="1" t="s">
        <v>10</v>
      </c>
      <c r="E16" s="10">
        <v>2</v>
      </c>
      <c r="G16" s="42">
        <v>0</v>
      </c>
      <c r="H16" s="92"/>
      <c r="I16" s="42">
        <v>0</v>
      </c>
      <c r="J16" s="42"/>
      <c r="K16" s="42">
        <v>120289</v>
      </c>
      <c r="L16" s="92"/>
      <c r="M16" s="42">
        <v>59668</v>
      </c>
    </row>
    <row r="17" spans="1:13" ht="22.5" customHeight="1">
      <c r="A17" s="1" t="s">
        <v>171</v>
      </c>
      <c r="G17" s="92"/>
      <c r="H17" s="42"/>
      <c r="I17" s="42"/>
      <c r="J17" s="92"/>
      <c r="K17" s="42"/>
      <c r="L17" s="42"/>
      <c r="M17" s="42"/>
    </row>
    <row r="18" spans="1:13" ht="22.5" customHeight="1">
      <c r="B18" s="1" t="s">
        <v>102</v>
      </c>
      <c r="E18" s="10">
        <v>2</v>
      </c>
      <c r="G18" s="50">
        <v>2603444</v>
      </c>
      <c r="H18" s="42"/>
      <c r="I18" s="50">
        <v>2575600</v>
      </c>
      <c r="J18" s="42"/>
      <c r="K18" s="42">
        <v>0</v>
      </c>
      <c r="L18" s="42"/>
      <c r="M18" s="42">
        <v>0</v>
      </c>
    </row>
    <row r="19" spans="1:13" ht="22.5" customHeight="1">
      <c r="A19" s="1" t="s">
        <v>12</v>
      </c>
      <c r="G19" s="42">
        <v>1547175</v>
      </c>
      <c r="H19" s="92"/>
      <c r="I19" s="42">
        <v>1782604</v>
      </c>
      <c r="J19" s="42"/>
      <c r="K19" s="42">
        <v>0</v>
      </c>
      <c r="L19" s="42"/>
      <c r="M19" s="42">
        <v>0</v>
      </c>
    </row>
    <row r="20" spans="1:13" ht="22.5" customHeight="1">
      <c r="A20" s="13" t="s">
        <v>184</v>
      </c>
      <c r="E20" s="10">
        <v>11</v>
      </c>
      <c r="G20" s="42">
        <v>3371474</v>
      </c>
      <c r="H20" s="92"/>
      <c r="I20" s="42">
        <v>3757436</v>
      </c>
      <c r="J20" s="42"/>
      <c r="K20" s="42">
        <v>729744</v>
      </c>
      <c r="L20" s="92"/>
      <c r="M20" s="42">
        <v>1198043</v>
      </c>
    </row>
    <row r="21" spans="1:13" ht="22.5" customHeight="1">
      <c r="A21" s="93" t="s">
        <v>13</v>
      </c>
      <c r="B21" s="93"/>
      <c r="C21" s="93"/>
      <c r="D21" s="93"/>
      <c r="E21" s="78"/>
      <c r="F21" s="78"/>
      <c r="G21" s="42">
        <v>23380</v>
      </c>
      <c r="H21" s="92"/>
      <c r="I21" s="42">
        <v>94763</v>
      </c>
      <c r="J21" s="42"/>
      <c r="K21" s="42">
        <v>4136</v>
      </c>
      <c r="L21" s="92"/>
      <c r="M21" s="42">
        <v>22578</v>
      </c>
    </row>
    <row r="22" spans="1:13" ht="22.5" customHeight="1">
      <c r="A22" s="2" t="s">
        <v>14</v>
      </c>
      <c r="G22" s="53">
        <f>SUM(G10:G21)</f>
        <v>19455529</v>
      </c>
      <c r="H22" s="92"/>
      <c r="I22" s="53">
        <f>SUM(I10:I21)</f>
        <v>18484692</v>
      </c>
      <c r="J22" s="54"/>
      <c r="K22" s="53">
        <f>SUM(K10:K21)</f>
        <v>1476123</v>
      </c>
      <c r="L22" s="92"/>
      <c r="M22" s="53">
        <f>SUM(M10:M21)</f>
        <v>3683184</v>
      </c>
    </row>
    <row r="23" spans="1:13" ht="9.9499999999999993" customHeight="1">
      <c r="A23" s="2"/>
      <c r="B23" s="2"/>
      <c r="C23" s="2"/>
      <c r="D23" s="2"/>
      <c r="E23" s="3"/>
      <c r="F23" s="3"/>
      <c r="G23" s="3"/>
      <c r="H23" s="3"/>
      <c r="I23" s="3"/>
      <c r="J23" s="3"/>
      <c r="K23" s="4"/>
      <c r="L23" s="4"/>
      <c r="M23" s="4"/>
    </row>
    <row r="24" spans="1:13" ht="22.5" customHeight="1">
      <c r="A24" s="11" t="s">
        <v>15</v>
      </c>
      <c r="G24" s="42"/>
      <c r="H24" s="42"/>
      <c r="I24" s="42"/>
      <c r="J24" s="42"/>
      <c r="K24" s="42"/>
      <c r="L24" s="42"/>
      <c r="M24" s="42"/>
    </row>
    <row r="25" spans="1:13" ht="22.5" customHeight="1">
      <c r="A25" s="1" t="s">
        <v>145</v>
      </c>
      <c r="B25" s="41"/>
      <c r="E25" s="10">
        <v>11</v>
      </c>
      <c r="G25" s="42">
        <v>3719799</v>
      </c>
      <c r="H25" s="92"/>
      <c r="I25" s="42">
        <v>2076085</v>
      </c>
      <c r="J25" s="42"/>
      <c r="K25" s="42">
        <v>1990643</v>
      </c>
      <c r="L25" s="92"/>
      <c r="M25" s="42">
        <v>337232</v>
      </c>
    </row>
    <row r="26" spans="1:13" ht="22.5" customHeight="1">
      <c r="A26" s="1" t="s">
        <v>17</v>
      </c>
      <c r="E26" s="10">
        <v>4</v>
      </c>
      <c r="G26" s="42">
        <v>9812720</v>
      </c>
      <c r="H26" s="92"/>
      <c r="I26" s="42">
        <v>6228054</v>
      </c>
      <c r="J26" s="42"/>
      <c r="K26" s="42">
        <v>5856742</v>
      </c>
      <c r="L26" s="92"/>
      <c r="M26" s="42">
        <v>3144604</v>
      </c>
    </row>
    <row r="27" spans="1:13" ht="22.5" customHeight="1">
      <c r="A27" s="1" t="s">
        <v>16</v>
      </c>
      <c r="E27" s="10">
        <v>5</v>
      </c>
      <c r="G27" s="42">
        <v>0</v>
      </c>
      <c r="H27" s="92"/>
      <c r="I27" s="42">
        <v>0</v>
      </c>
      <c r="J27" s="42"/>
      <c r="K27" s="42">
        <v>52036610</v>
      </c>
      <c r="L27" s="42"/>
      <c r="M27" s="42">
        <v>50836610</v>
      </c>
    </row>
    <row r="28" spans="1:13" ht="22.5" customHeight="1">
      <c r="A28" s="1" t="s">
        <v>89</v>
      </c>
      <c r="E28" s="10">
        <v>4</v>
      </c>
      <c r="G28" s="42">
        <v>39327257</v>
      </c>
      <c r="H28" s="92"/>
      <c r="I28" s="42">
        <v>34559746</v>
      </c>
      <c r="J28" s="42"/>
      <c r="K28" s="42">
        <v>6586077</v>
      </c>
      <c r="L28" s="92"/>
      <c r="M28" s="42">
        <v>6346257</v>
      </c>
    </row>
    <row r="29" spans="1:13" ht="22.5" customHeight="1">
      <c r="A29" s="1" t="s">
        <v>99</v>
      </c>
      <c r="E29" s="10">
        <v>2</v>
      </c>
      <c r="G29" s="42">
        <v>59019</v>
      </c>
      <c r="H29" s="92"/>
      <c r="I29" s="42">
        <v>44011</v>
      </c>
      <c r="J29" s="42"/>
      <c r="K29" s="42">
        <v>89269</v>
      </c>
      <c r="L29" s="92"/>
      <c r="M29" s="42">
        <v>47804</v>
      </c>
    </row>
    <row r="30" spans="1:13" ht="22.5" customHeight="1">
      <c r="A30" s="1" t="s">
        <v>165</v>
      </c>
      <c r="E30" s="10">
        <v>11</v>
      </c>
      <c r="G30" s="42">
        <v>0</v>
      </c>
      <c r="H30" s="92"/>
      <c r="I30" s="42">
        <v>5821</v>
      </c>
      <c r="J30" s="42"/>
      <c r="K30" s="42">
        <v>0</v>
      </c>
      <c r="L30" s="92"/>
      <c r="M30" s="42">
        <v>0</v>
      </c>
    </row>
    <row r="31" spans="1:13" ht="22.5" customHeight="1">
      <c r="A31" s="1" t="s">
        <v>11</v>
      </c>
      <c r="E31" s="10">
        <v>2</v>
      </c>
      <c r="G31" s="42">
        <v>581629</v>
      </c>
      <c r="H31" s="92"/>
      <c r="I31" s="42">
        <v>522662</v>
      </c>
      <c r="J31" s="42"/>
      <c r="K31" s="42">
        <v>2101630</v>
      </c>
      <c r="L31" s="92"/>
      <c r="M31" s="42">
        <v>1753796</v>
      </c>
    </row>
    <row r="32" spans="1:13" ht="22.5" customHeight="1">
      <c r="A32" s="1" t="s">
        <v>207</v>
      </c>
      <c r="G32" s="42">
        <v>2543991</v>
      </c>
      <c r="H32" s="92"/>
      <c r="I32" s="42">
        <v>2384775</v>
      </c>
      <c r="J32" s="42"/>
      <c r="K32" s="42">
        <v>0</v>
      </c>
      <c r="L32" s="92"/>
      <c r="M32" s="42">
        <v>0</v>
      </c>
    </row>
    <row r="33" spans="1:15" ht="22.5" customHeight="1">
      <c r="A33" s="1" t="s">
        <v>19</v>
      </c>
      <c r="G33" s="42">
        <v>376107</v>
      </c>
      <c r="H33" s="92"/>
      <c r="I33" s="42">
        <v>380448</v>
      </c>
      <c r="J33" s="42"/>
      <c r="K33" s="42">
        <v>305390</v>
      </c>
      <c r="L33" s="92"/>
      <c r="M33" s="42">
        <v>305390</v>
      </c>
    </row>
    <row r="34" spans="1:15" ht="22.5" customHeight="1">
      <c r="A34" s="1" t="s">
        <v>18</v>
      </c>
      <c r="E34" s="10">
        <v>6</v>
      </c>
      <c r="G34" s="42">
        <v>30488151</v>
      </c>
      <c r="H34" s="92"/>
      <c r="I34" s="42">
        <v>29479296</v>
      </c>
      <c r="J34" s="42"/>
      <c r="K34" s="42">
        <v>515000</v>
      </c>
      <c r="L34" s="92"/>
      <c r="M34" s="42">
        <v>520220</v>
      </c>
    </row>
    <row r="35" spans="1:15" ht="22.5" customHeight="1">
      <c r="A35" s="1" t="s">
        <v>208</v>
      </c>
      <c r="G35" s="42">
        <v>107640</v>
      </c>
      <c r="H35" s="92"/>
      <c r="I35" s="42">
        <v>0</v>
      </c>
      <c r="J35" s="42"/>
      <c r="K35" s="42">
        <v>0</v>
      </c>
      <c r="L35" s="92"/>
      <c r="M35" s="42">
        <v>0</v>
      </c>
    </row>
    <row r="36" spans="1:15" ht="22.5" customHeight="1">
      <c r="A36" s="1" t="s">
        <v>146</v>
      </c>
      <c r="G36" s="42">
        <v>2084532</v>
      </c>
      <c r="H36" s="92"/>
      <c r="I36" s="42">
        <v>2029587</v>
      </c>
      <c r="J36" s="42"/>
      <c r="K36" s="42">
        <v>33091</v>
      </c>
      <c r="L36" s="92"/>
      <c r="M36" s="42">
        <v>41717</v>
      </c>
    </row>
    <row r="37" spans="1:15" ht="22.5" customHeight="1">
      <c r="A37" s="1" t="s">
        <v>20</v>
      </c>
      <c r="G37" s="42">
        <v>181043</v>
      </c>
      <c r="H37" s="92"/>
      <c r="I37" s="42">
        <v>169655</v>
      </c>
      <c r="J37" s="42"/>
      <c r="K37" s="42">
        <v>0</v>
      </c>
      <c r="L37" s="92"/>
      <c r="M37" s="42">
        <v>0</v>
      </c>
    </row>
    <row r="38" spans="1:15" ht="22.5" customHeight="1">
      <c r="A38" s="1" t="s">
        <v>147</v>
      </c>
      <c r="G38" s="42">
        <v>3228527</v>
      </c>
      <c r="H38" s="92"/>
      <c r="I38" s="42">
        <v>3283875</v>
      </c>
      <c r="J38" s="42"/>
      <c r="K38" s="42">
        <v>867</v>
      </c>
      <c r="L38" s="92"/>
      <c r="M38" s="42">
        <v>1757</v>
      </c>
    </row>
    <row r="39" spans="1:15" ht="22.5" customHeight="1">
      <c r="A39" s="1" t="s">
        <v>175</v>
      </c>
      <c r="E39" s="10">
        <v>2</v>
      </c>
      <c r="G39" s="50">
        <v>9234808</v>
      </c>
      <c r="H39" s="42"/>
      <c r="I39" s="50">
        <v>10561883</v>
      </c>
      <c r="J39" s="42"/>
      <c r="K39" s="42">
        <v>0</v>
      </c>
      <c r="L39" s="42"/>
      <c r="M39" s="42">
        <v>0</v>
      </c>
    </row>
    <row r="40" spans="1:15" ht="22.5" customHeight="1">
      <c r="A40" s="1" t="s">
        <v>21</v>
      </c>
      <c r="G40" s="42">
        <v>19439</v>
      </c>
      <c r="H40" s="92"/>
      <c r="I40" s="42">
        <v>42057</v>
      </c>
      <c r="J40" s="42"/>
      <c r="K40" s="42">
        <v>27675</v>
      </c>
      <c r="L40" s="92"/>
      <c r="M40" s="42">
        <v>49296</v>
      </c>
      <c r="N40" s="12"/>
      <c r="O40" s="66"/>
    </row>
    <row r="41" spans="1:15" ht="22.5" customHeight="1">
      <c r="A41" s="1" t="s">
        <v>22</v>
      </c>
      <c r="G41" s="42">
        <v>2012510</v>
      </c>
      <c r="H41" s="92"/>
      <c r="I41" s="42">
        <v>1879604</v>
      </c>
      <c r="J41" s="42"/>
      <c r="K41" s="42">
        <v>4526</v>
      </c>
      <c r="L41" s="92"/>
      <c r="M41" s="42">
        <v>4517</v>
      </c>
    </row>
    <row r="42" spans="1:15" ht="22.5" customHeight="1">
      <c r="A42" s="2" t="s">
        <v>23</v>
      </c>
      <c r="G42" s="53">
        <f>SUM(G25:G41)</f>
        <v>103777172</v>
      </c>
      <c r="H42" s="92"/>
      <c r="I42" s="53">
        <f>SUM(I25:I41)</f>
        <v>93647559</v>
      </c>
      <c r="J42" s="54"/>
      <c r="K42" s="53">
        <f>SUM(K25:K41)</f>
        <v>69547520</v>
      </c>
      <c r="L42" s="92"/>
      <c r="M42" s="53">
        <f>SUM(M25:M41)</f>
        <v>63389200</v>
      </c>
    </row>
    <row r="43" spans="1:15" ht="9.9499999999999993" customHeight="1">
      <c r="A43" s="2"/>
      <c r="B43" s="2"/>
      <c r="C43" s="2"/>
      <c r="D43" s="2"/>
      <c r="E43" s="3"/>
      <c r="F43" s="3"/>
      <c r="G43" s="3"/>
      <c r="H43" s="3"/>
      <c r="I43" s="3"/>
      <c r="J43" s="3"/>
      <c r="K43" s="4"/>
      <c r="L43" s="4"/>
      <c r="M43" s="4"/>
    </row>
    <row r="44" spans="1:15" ht="22.5" customHeight="1" thickBot="1">
      <c r="A44" s="2" t="s">
        <v>24</v>
      </c>
      <c r="G44" s="164">
        <f>G22+G42</f>
        <v>123232701</v>
      </c>
      <c r="H44" s="94"/>
      <c r="I44" s="164">
        <f>I22+I42</f>
        <v>112132251</v>
      </c>
      <c r="J44" s="54"/>
      <c r="K44" s="164">
        <f>K22+K42</f>
        <v>71023643</v>
      </c>
      <c r="L44" s="92"/>
      <c r="M44" s="164">
        <f>M22+M42</f>
        <v>67072384</v>
      </c>
    </row>
    <row r="45" spans="1:15" ht="9.9499999999999993" customHeight="1" thickTop="1">
      <c r="A45" s="2"/>
      <c r="B45" s="2"/>
      <c r="C45" s="2"/>
      <c r="D45" s="2"/>
      <c r="E45" s="3"/>
      <c r="F45" s="3"/>
      <c r="G45" s="3"/>
      <c r="H45" s="3"/>
      <c r="I45" s="3"/>
      <c r="J45" s="3"/>
      <c r="K45" s="4"/>
      <c r="L45" s="4"/>
      <c r="M45" s="4"/>
    </row>
    <row r="46" spans="1:15" ht="22.5" customHeight="1">
      <c r="A46" s="181" t="s">
        <v>144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</row>
    <row r="47" spans="1:15" ht="22.5" customHeight="1">
      <c r="A47" s="181" t="s">
        <v>0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</row>
    <row r="48" spans="1:15" ht="9.9499999999999993" customHeight="1">
      <c r="A48" s="2"/>
      <c r="B48" s="2"/>
      <c r="C48" s="2"/>
      <c r="D48" s="2"/>
      <c r="E48" s="3"/>
      <c r="F48" s="3"/>
      <c r="G48" s="3"/>
      <c r="H48" s="3"/>
      <c r="I48" s="3"/>
      <c r="J48" s="3"/>
      <c r="K48" s="4"/>
      <c r="L48" s="4"/>
      <c r="M48" s="4"/>
    </row>
    <row r="49" spans="1:13" ht="22.5" customHeight="1">
      <c r="E49" s="5"/>
      <c r="F49" s="5"/>
      <c r="G49" s="182" t="s">
        <v>1</v>
      </c>
      <c r="H49" s="182"/>
      <c r="I49" s="182"/>
      <c r="J49" s="182"/>
      <c r="K49" s="182" t="s">
        <v>2</v>
      </c>
      <c r="L49" s="182"/>
      <c r="M49" s="182"/>
    </row>
    <row r="50" spans="1:13" ht="22.5" customHeight="1">
      <c r="E50" s="5"/>
      <c r="F50" s="5"/>
      <c r="G50" s="90" t="s">
        <v>187</v>
      </c>
      <c r="H50" s="90"/>
      <c r="I50" s="90" t="s">
        <v>3</v>
      </c>
      <c r="J50" s="90"/>
      <c r="K50" s="90" t="s">
        <v>187</v>
      </c>
      <c r="L50" s="90"/>
      <c r="M50" s="90" t="s">
        <v>3</v>
      </c>
    </row>
    <row r="51" spans="1:13" ht="22.5" customHeight="1">
      <c r="A51" s="14" t="s">
        <v>25</v>
      </c>
      <c r="B51" s="15"/>
      <c r="C51" s="15"/>
      <c r="D51" s="15"/>
      <c r="E51" s="7" t="s">
        <v>5</v>
      </c>
      <c r="F51" s="7"/>
      <c r="G51" s="8" t="s">
        <v>205</v>
      </c>
      <c r="H51" s="9"/>
      <c r="I51" s="8" t="s">
        <v>206</v>
      </c>
      <c r="J51" s="8"/>
      <c r="K51" s="8" t="s">
        <v>205</v>
      </c>
      <c r="L51" s="9"/>
      <c r="M51" s="8" t="s">
        <v>206</v>
      </c>
    </row>
    <row r="52" spans="1:13" ht="22.5" customHeight="1">
      <c r="A52" s="14"/>
      <c r="B52" s="15"/>
      <c r="C52" s="15"/>
      <c r="D52" s="15"/>
      <c r="E52" s="7"/>
      <c r="F52" s="7"/>
      <c r="G52" s="8" t="s">
        <v>125</v>
      </c>
      <c r="H52" s="9"/>
      <c r="I52" s="8"/>
      <c r="J52" s="8"/>
      <c r="K52" s="8" t="s">
        <v>125</v>
      </c>
      <c r="L52" s="9"/>
      <c r="M52" s="8"/>
    </row>
    <row r="53" spans="1:13" ht="22.5" customHeight="1">
      <c r="A53" s="2"/>
      <c r="B53" s="15"/>
      <c r="C53" s="15"/>
      <c r="D53" s="15"/>
      <c r="E53" s="78"/>
      <c r="F53" s="78"/>
      <c r="G53" s="180" t="s">
        <v>90</v>
      </c>
      <c r="H53" s="180"/>
      <c r="I53" s="180"/>
      <c r="J53" s="180"/>
      <c r="K53" s="180"/>
      <c r="L53" s="180"/>
      <c r="M53" s="180"/>
    </row>
    <row r="54" spans="1:13" ht="22.5" customHeight="1">
      <c r="A54" s="11" t="s">
        <v>26</v>
      </c>
      <c r="G54" s="12"/>
      <c r="H54" s="12"/>
      <c r="I54" s="12"/>
      <c r="J54" s="12"/>
      <c r="K54" s="12"/>
      <c r="L54" s="12"/>
      <c r="M54" s="12"/>
    </row>
    <row r="55" spans="1:13" ht="22.5" customHeight="1">
      <c r="A55" s="13" t="s">
        <v>27</v>
      </c>
      <c r="E55" s="10">
        <v>7</v>
      </c>
      <c r="G55" s="12">
        <v>3408000</v>
      </c>
      <c r="H55" s="12"/>
      <c r="I55" s="12">
        <v>60074</v>
      </c>
      <c r="J55" s="12"/>
      <c r="K55" s="12">
        <v>3408000</v>
      </c>
      <c r="L55" s="12"/>
      <c r="M55" s="12">
        <v>0</v>
      </c>
    </row>
    <row r="56" spans="1:13" ht="22.5" customHeight="1">
      <c r="A56" s="13" t="s">
        <v>209</v>
      </c>
      <c r="E56" s="10" t="s">
        <v>224</v>
      </c>
      <c r="G56" s="12">
        <v>0</v>
      </c>
      <c r="H56" s="12"/>
      <c r="I56" s="12">
        <v>0</v>
      </c>
      <c r="J56" s="12"/>
      <c r="K56" s="12">
        <v>3880000</v>
      </c>
      <c r="L56" s="12"/>
      <c r="M56" s="12">
        <v>3465000</v>
      </c>
    </row>
    <row r="57" spans="1:13" ht="22.5" customHeight="1">
      <c r="A57" s="1" t="s">
        <v>137</v>
      </c>
      <c r="G57" s="42">
        <v>4575328</v>
      </c>
      <c r="H57" s="92"/>
      <c r="I57" s="42">
        <v>3643030</v>
      </c>
      <c r="J57" s="42"/>
      <c r="K57" s="42">
        <v>0</v>
      </c>
      <c r="L57" s="42"/>
      <c r="M57" s="42">
        <v>0</v>
      </c>
    </row>
    <row r="58" spans="1:13" ht="22.5" customHeight="1">
      <c r="A58" s="1" t="s">
        <v>229</v>
      </c>
      <c r="E58" s="10">
        <v>2</v>
      </c>
      <c r="G58" s="42">
        <v>166944</v>
      </c>
      <c r="H58" s="92"/>
      <c r="I58" s="42">
        <v>0</v>
      </c>
      <c r="J58" s="42"/>
      <c r="K58" s="42">
        <v>0</v>
      </c>
      <c r="L58" s="42"/>
      <c r="M58" s="42">
        <v>0</v>
      </c>
    </row>
    <row r="59" spans="1:13" ht="22.5" customHeight="1">
      <c r="A59" s="93" t="s">
        <v>98</v>
      </c>
      <c r="B59" s="93"/>
      <c r="C59" s="93"/>
      <c r="D59" s="93"/>
      <c r="E59" s="10">
        <v>2</v>
      </c>
      <c r="G59" s="42">
        <v>1012159</v>
      </c>
      <c r="H59" s="92"/>
      <c r="I59" s="42">
        <v>1157971</v>
      </c>
      <c r="J59" s="42"/>
      <c r="K59" s="42">
        <v>249285</v>
      </c>
      <c r="L59" s="42"/>
      <c r="M59" s="42">
        <v>326575</v>
      </c>
    </row>
    <row r="60" spans="1:13" ht="22.5" customHeight="1">
      <c r="A60" s="93" t="s">
        <v>166</v>
      </c>
      <c r="B60" s="93"/>
      <c r="C60" s="93"/>
      <c r="D60" s="93"/>
      <c r="E60" s="10">
        <v>11</v>
      </c>
      <c r="G60" s="42">
        <v>201258</v>
      </c>
      <c r="H60" s="92"/>
      <c r="I60" s="42">
        <v>225923</v>
      </c>
      <c r="J60" s="42"/>
      <c r="K60" s="42">
        <v>0</v>
      </c>
      <c r="L60" s="42"/>
      <c r="M60" s="42">
        <v>0</v>
      </c>
    </row>
    <row r="61" spans="1:13" ht="22.5" customHeight="1">
      <c r="A61" s="1" t="s">
        <v>134</v>
      </c>
      <c r="C61" s="93"/>
      <c r="D61" s="93"/>
      <c r="G61" s="42"/>
      <c r="H61" s="92"/>
      <c r="I61" s="42"/>
      <c r="J61" s="42"/>
      <c r="K61" s="42"/>
      <c r="L61" s="42"/>
      <c r="M61" s="42"/>
    </row>
    <row r="62" spans="1:13" ht="22.5" customHeight="1">
      <c r="B62" s="1" t="s">
        <v>101</v>
      </c>
      <c r="E62" s="10" t="s">
        <v>225</v>
      </c>
      <c r="G62" s="42">
        <v>1542241</v>
      </c>
      <c r="H62" s="92"/>
      <c r="I62" s="42">
        <v>1486205</v>
      </c>
      <c r="J62" s="42"/>
      <c r="K62" s="42">
        <v>0</v>
      </c>
      <c r="L62" s="42"/>
      <c r="M62" s="42">
        <v>0</v>
      </c>
    </row>
    <row r="63" spans="1:13" ht="22.5" customHeight="1">
      <c r="A63" s="1" t="s">
        <v>210</v>
      </c>
      <c r="E63" s="10">
        <v>7</v>
      </c>
      <c r="G63" s="42">
        <v>1999789</v>
      </c>
      <c r="H63" s="92"/>
      <c r="I63" s="42">
        <v>0</v>
      </c>
      <c r="J63" s="42"/>
      <c r="K63" s="42">
        <v>0</v>
      </c>
      <c r="L63" s="42"/>
      <c r="M63" s="42">
        <v>0</v>
      </c>
    </row>
    <row r="64" spans="1:13" ht="22.5" customHeight="1">
      <c r="A64" s="1" t="s">
        <v>149</v>
      </c>
      <c r="B64" s="41"/>
      <c r="G64" s="42">
        <v>120827</v>
      </c>
      <c r="H64" s="92"/>
      <c r="I64" s="42">
        <v>118092</v>
      </c>
      <c r="J64" s="42"/>
      <c r="K64" s="42">
        <v>15167</v>
      </c>
      <c r="L64" s="42"/>
      <c r="M64" s="42">
        <v>16290</v>
      </c>
    </row>
    <row r="65" spans="1:13" ht="22.5" customHeight="1">
      <c r="A65" s="1" t="s">
        <v>148</v>
      </c>
      <c r="G65" s="42">
        <v>85</v>
      </c>
      <c r="H65" s="92"/>
      <c r="I65" s="42">
        <v>151</v>
      </c>
      <c r="J65" s="42"/>
      <c r="K65" s="42">
        <v>0</v>
      </c>
      <c r="L65" s="42"/>
      <c r="M65" s="42">
        <v>0</v>
      </c>
    </row>
    <row r="66" spans="1:13" ht="22.5" customHeight="1">
      <c r="A66" s="93" t="s">
        <v>29</v>
      </c>
      <c r="B66" s="93"/>
      <c r="C66" s="93"/>
      <c r="D66" s="93"/>
      <c r="G66" s="42">
        <v>242809</v>
      </c>
      <c r="H66" s="92"/>
      <c r="I66" s="42">
        <v>185742</v>
      </c>
      <c r="J66" s="42"/>
      <c r="K66" s="42">
        <v>20870</v>
      </c>
      <c r="L66" s="92"/>
      <c r="M66" s="42">
        <v>20769</v>
      </c>
    </row>
    <row r="67" spans="1:13" ht="22.5" customHeight="1">
      <c r="A67" s="2" t="s">
        <v>30</v>
      </c>
      <c r="G67" s="53">
        <f>SUM(G55:G66)</f>
        <v>13269440</v>
      </c>
      <c r="H67" s="92"/>
      <c r="I67" s="53">
        <f>SUM(I55:I66)</f>
        <v>6877188</v>
      </c>
      <c r="J67" s="54"/>
      <c r="K67" s="53">
        <f>SUM(K55:K66)</f>
        <v>7573322</v>
      </c>
      <c r="L67" s="92"/>
      <c r="M67" s="53">
        <f>SUM(M55:M66)</f>
        <v>3828634</v>
      </c>
    </row>
    <row r="68" spans="1:13" ht="9.9499999999999993" customHeight="1">
      <c r="A68" s="2"/>
      <c r="B68" s="2"/>
      <c r="C68" s="2"/>
      <c r="D68" s="2"/>
      <c r="E68" s="3"/>
      <c r="F68" s="3"/>
      <c r="G68" s="3"/>
      <c r="H68" s="3"/>
      <c r="I68" s="3"/>
      <c r="J68" s="3"/>
      <c r="K68" s="4"/>
      <c r="L68" s="4"/>
      <c r="M68" s="4"/>
    </row>
    <row r="69" spans="1:13" ht="22.5" customHeight="1">
      <c r="A69" s="11" t="s">
        <v>31</v>
      </c>
      <c r="G69" s="42"/>
      <c r="H69" s="42"/>
      <c r="I69" s="42"/>
      <c r="J69" s="42"/>
      <c r="K69" s="42"/>
      <c r="L69" s="42"/>
      <c r="M69" s="42"/>
    </row>
    <row r="70" spans="1:13" ht="22.5" customHeight="1">
      <c r="A70" s="93" t="s">
        <v>28</v>
      </c>
      <c r="B70" s="93"/>
      <c r="C70" s="93"/>
      <c r="D70" s="93"/>
      <c r="E70" s="10" t="s">
        <v>225</v>
      </c>
      <c r="G70" s="42">
        <v>17497612</v>
      </c>
      <c r="H70" s="92"/>
      <c r="I70" s="42">
        <v>16768088</v>
      </c>
      <c r="J70" s="42"/>
      <c r="K70" s="42">
        <v>50000</v>
      </c>
      <c r="L70" s="42"/>
      <c r="M70" s="42">
        <v>0</v>
      </c>
    </row>
    <row r="71" spans="1:13" ht="22.5" customHeight="1">
      <c r="A71" s="1" t="s">
        <v>185</v>
      </c>
      <c r="G71" s="42">
        <v>1425125</v>
      </c>
      <c r="H71" s="92"/>
      <c r="I71" s="42">
        <v>1362556</v>
      </c>
      <c r="J71" s="42"/>
      <c r="K71" s="42">
        <v>19359</v>
      </c>
      <c r="L71" s="42"/>
      <c r="M71" s="42">
        <v>26594</v>
      </c>
    </row>
    <row r="72" spans="1:13" ht="22.5" customHeight="1">
      <c r="A72" s="1" t="s">
        <v>235</v>
      </c>
      <c r="E72" s="10">
        <v>2</v>
      </c>
      <c r="G72" s="42">
        <v>6445</v>
      </c>
      <c r="H72" s="92"/>
      <c r="I72" s="42">
        <v>0</v>
      </c>
      <c r="J72" s="42"/>
      <c r="K72" s="42">
        <v>6445</v>
      </c>
      <c r="L72" s="92"/>
      <c r="M72" s="42">
        <v>0</v>
      </c>
    </row>
    <row r="73" spans="1:13" ht="22.5" customHeight="1">
      <c r="A73" s="13" t="s">
        <v>166</v>
      </c>
      <c r="B73" s="93"/>
      <c r="C73" s="93"/>
      <c r="D73" s="93"/>
      <c r="E73" s="10">
        <v>11</v>
      </c>
      <c r="G73" s="42">
        <v>786125</v>
      </c>
      <c r="H73" s="92"/>
      <c r="I73" s="42">
        <v>1051608</v>
      </c>
      <c r="J73" s="42"/>
      <c r="K73" s="42">
        <v>0</v>
      </c>
      <c r="L73" s="42"/>
      <c r="M73" s="42">
        <v>0</v>
      </c>
    </row>
    <row r="74" spans="1:13" ht="22.5" customHeight="1">
      <c r="A74" s="1" t="s">
        <v>32</v>
      </c>
      <c r="E74" s="10" t="s">
        <v>225</v>
      </c>
      <c r="G74" s="42">
        <v>21925158</v>
      </c>
      <c r="H74" s="92"/>
      <c r="I74" s="42">
        <v>23338357</v>
      </c>
      <c r="J74" s="42"/>
      <c r="K74" s="42">
        <v>7988857</v>
      </c>
      <c r="L74" s="42"/>
      <c r="M74" s="42">
        <v>7987986</v>
      </c>
    </row>
    <row r="75" spans="1:13" ht="22.5" customHeight="1">
      <c r="A75" s="13" t="s">
        <v>33</v>
      </c>
      <c r="G75" s="42">
        <v>1807067</v>
      </c>
      <c r="H75" s="92"/>
      <c r="I75" s="42">
        <v>1831406</v>
      </c>
      <c r="J75" s="42"/>
      <c r="K75" s="42">
        <v>0</v>
      </c>
      <c r="L75" s="42"/>
      <c r="M75" s="42">
        <v>0</v>
      </c>
    </row>
    <row r="76" spans="1:13" ht="22.5" customHeight="1">
      <c r="A76" s="13" t="s">
        <v>117</v>
      </c>
      <c r="G76" s="42">
        <v>237606</v>
      </c>
      <c r="H76" s="92"/>
      <c r="I76" s="42">
        <v>225499</v>
      </c>
      <c r="J76" s="42"/>
      <c r="K76" s="42">
        <v>187124</v>
      </c>
      <c r="L76" s="92"/>
      <c r="M76" s="42">
        <v>178408</v>
      </c>
    </row>
    <row r="77" spans="1:13" ht="22.5" customHeight="1">
      <c r="A77" s="1" t="s">
        <v>100</v>
      </c>
      <c r="G77" s="42">
        <v>160888</v>
      </c>
      <c r="H77" s="92"/>
      <c r="I77" s="42">
        <v>153377</v>
      </c>
      <c r="J77" s="42"/>
      <c r="K77" s="42">
        <v>0</v>
      </c>
      <c r="L77" s="92"/>
      <c r="M77" s="42">
        <v>0</v>
      </c>
    </row>
    <row r="78" spans="1:13" ht="22.5" customHeight="1">
      <c r="A78" s="1" t="s">
        <v>156</v>
      </c>
      <c r="G78" s="42">
        <v>2600</v>
      </c>
      <c r="H78" s="92"/>
      <c r="I78" s="42">
        <v>2600</v>
      </c>
      <c r="J78" s="42"/>
      <c r="K78" s="42">
        <v>0</v>
      </c>
      <c r="L78" s="42"/>
      <c r="M78" s="42">
        <v>0</v>
      </c>
    </row>
    <row r="79" spans="1:13" ht="22.5" customHeight="1">
      <c r="A79" s="2" t="s">
        <v>34</v>
      </c>
      <c r="B79" s="2"/>
      <c r="G79" s="53">
        <f>SUM(G70:G78)</f>
        <v>43848626</v>
      </c>
      <c r="H79" s="95"/>
      <c r="I79" s="53">
        <f>SUM(I70:I78)</f>
        <v>44733491</v>
      </c>
      <c r="J79" s="54"/>
      <c r="K79" s="53">
        <f>SUM(K70:K78)</f>
        <v>8251785</v>
      </c>
      <c r="L79" s="162"/>
      <c r="M79" s="53">
        <f>SUM(M70:M78)</f>
        <v>8192988</v>
      </c>
    </row>
    <row r="80" spans="1:13" ht="9.9499999999999993" customHeight="1">
      <c r="A80" s="2"/>
      <c r="B80" s="2"/>
      <c r="C80" s="2"/>
      <c r="D80" s="2"/>
      <c r="E80" s="3"/>
      <c r="F80" s="3"/>
      <c r="G80" s="3"/>
      <c r="H80" s="3"/>
      <c r="I80" s="3"/>
      <c r="J80" s="3"/>
      <c r="K80" s="4"/>
      <c r="L80" s="4"/>
      <c r="M80" s="4"/>
    </row>
    <row r="81" spans="1:17" ht="22.5" customHeight="1">
      <c r="A81" s="2" t="s">
        <v>35</v>
      </c>
      <c r="B81" s="2"/>
      <c r="C81" s="2"/>
      <c r="D81" s="2"/>
      <c r="G81" s="61">
        <f>G67+G79</f>
        <v>57118066</v>
      </c>
      <c r="H81" s="95"/>
      <c r="I81" s="61">
        <f>I67+I79</f>
        <v>51610679</v>
      </c>
      <c r="J81" s="54"/>
      <c r="K81" s="61">
        <f>K67+K79</f>
        <v>15825107</v>
      </c>
      <c r="L81" s="162"/>
      <c r="M81" s="61">
        <f>M67+M79</f>
        <v>12021622</v>
      </c>
    </row>
    <row r="82" spans="1:17" ht="9.9499999999999993" customHeight="1">
      <c r="A82" s="2"/>
      <c r="B82" s="2"/>
      <c r="C82" s="2"/>
      <c r="D82" s="2"/>
      <c r="E82" s="3"/>
      <c r="F82" s="3"/>
      <c r="G82" s="3"/>
      <c r="H82" s="3"/>
      <c r="I82" s="3"/>
      <c r="J82" s="3"/>
      <c r="K82" s="4"/>
      <c r="L82" s="4"/>
      <c r="M82" s="4"/>
    </row>
    <row r="83" spans="1:17" ht="22.5" customHeight="1">
      <c r="A83" s="181" t="s">
        <v>144</v>
      </c>
      <c r="B83" s="181"/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</row>
    <row r="84" spans="1:17" ht="22.5" customHeight="1">
      <c r="A84" s="181" t="s">
        <v>0</v>
      </c>
      <c r="B84" s="181"/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</row>
    <row r="85" spans="1:17" ht="9.9499999999999993" customHeight="1">
      <c r="A85" s="2"/>
      <c r="B85" s="2"/>
      <c r="C85" s="2"/>
      <c r="D85" s="2"/>
      <c r="E85" s="3"/>
      <c r="F85" s="3"/>
      <c r="G85" s="3"/>
      <c r="H85" s="3"/>
      <c r="I85" s="3"/>
      <c r="J85" s="3"/>
      <c r="K85" s="4"/>
      <c r="L85" s="4"/>
      <c r="M85" s="4"/>
    </row>
    <row r="86" spans="1:17" ht="22.5" customHeight="1">
      <c r="E86" s="5"/>
      <c r="F86" s="5"/>
      <c r="G86" s="182" t="s">
        <v>1</v>
      </c>
      <c r="H86" s="182"/>
      <c r="I86" s="182"/>
      <c r="J86" s="182"/>
      <c r="K86" s="182" t="s">
        <v>2</v>
      </c>
      <c r="L86" s="182"/>
      <c r="M86" s="182"/>
    </row>
    <row r="87" spans="1:17" ht="22.5" customHeight="1">
      <c r="E87" s="5"/>
      <c r="F87" s="5"/>
      <c r="G87" s="90" t="s">
        <v>187</v>
      </c>
      <c r="H87" s="90"/>
      <c r="I87" s="90" t="s">
        <v>3</v>
      </c>
      <c r="J87" s="90"/>
      <c r="K87" s="90" t="s">
        <v>187</v>
      </c>
      <c r="L87" s="90"/>
      <c r="M87" s="90" t="s">
        <v>3</v>
      </c>
    </row>
    <row r="88" spans="1:17" ht="22.5" customHeight="1">
      <c r="A88" s="14" t="s">
        <v>25</v>
      </c>
      <c r="B88" s="15"/>
      <c r="C88" s="15"/>
      <c r="D88" s="15"/>
      <c r="E88" s="7"/>
      <c r="F88" s="7"/>
      <c r="G88" s="8" t="s">
        <v>205</v>
      </c>
      <c r="H88" s="9"/>
      <c r="I88" s="8" t="s">
        <v>206</v>
      </c>
      <c r="J88" s="8"/>
      <c r="K88" s="8" t="s">
        <v>205</v>
      </c>
      <c r="L88" s="9"/>
      <c r="M88" s="8" t="s">
        <v>206</v>
      </c>
    </row>
    <row r="89" spans="1:17" ht="22.5" customHeight="1">
      <c r="A89" s="14"/>
      <c r="B89" s="15"/>
      <c r="C89" s="15"/>
      <c r="D89" s="15"/>
      <c r="E89" s="7"/>
      <c r="F89" s="7"/>
      <c r="G89" s="8" t="s">
        <v>125</v>
      </c>
      <c r="H89" s="9"/>
      <c r="I89" s="8"/>
      <c r="J89" s="8"/>
      <c r="K89" s="8" t="s">
        <v>125</v>
      </c>
      <c r="L89" s="9"/>
      <c r="M89" s="8"/>
    </row>
    <row r="90" spans="1:17" ht="22.5" customHeight="1">
      <c r="A90" s="2"/>
      <c r="B90" s="15"/>
      <c r="C90" s="15"/>
      <c r="D90" s="15"/>
      <c r="E90" s="78"/>
      <c r="F90" s="78"/>
      <c r="G90" s="180" t="s">
        <v>90</v>
      </c>
      <c r="H90" s="180"/>
      <c r="I90" s="180"/>
      <c r="J90" s="180"/>
      <c r="K90" s="180"/>
      <c r="L90" s="180"/>
      <c r="M90" s="180"/>
    </row>
    <row r="91" spans="1:17" ht="22.5" customHeight="1">
      <c r="A91" s="11" t="s">
        <v>36</v>
      </c>
      <c r="G91" s="12"/>
      <c r="H91" s="12"/>
      <c r="I91" s="12"/>
      <c r="J91" s="12"/>
      <c r="K91" s="12"/>
      <c r="L91" s="12"/>
      <c r="M91" s="12"/>
    </row>
    <row r="92" spans="1:17" ht="22.5" customHeight="1">
      <c r="A92" s="1" t="s">
        <v>37</v>
      </c>
      <c r="G92" s="12"/>
      <c r="H92" s="12"/>
      <c r="I92" s="12"/>
      <c r="J92" s="12"/>
      <c r="K92" s="12"/>
      <c r="L92" s="12"/>
      <c r="M92" s="12"/>
    </row>
    <row r="93" spans="1:17" ht="22.5" customHeight="1">
      <c r="B93" s="1" t="s">
        <v>138</v>
      </c>
      <c r="G93" s="12"/>
      <c r="H93" s="12"/>
      <c r="I93" s="12"/>
      <c r="J93" s="12"/>
      <c r="K93" s="12"/>
      <c r="L93" s="12"/>
      <c r="M93" s="12"/>
    </row>
    <row r="94" spans="1:17" ht="22.5" customHeight="1" thickBot="1">
      <c r="B94" s="41" t="s">
        <v>150</v>
      </c>
      <c r="G94" s="57">
        <v>14500000</v>
      </c>
      <c r="H94" s="92"/>
      <c r="I94" s="57">
        <v>14500000</v>
      </c>
      <c r="J94" s="44"/>
      <c r="K94" s="57">
        <v>14500000</v>
      </c>
      <c r="L94" s="42"/>
      <c r="M94" s="57">
        <v>14500000</v>
      </c>
      <c r="Q94" s="64"/>
    </row>
    <row r="95" spans="1:17" ht="22.5" customHeight="1" thickTop="1">
      <c r="B95" s="1" t="s">
        <v>139</v>
      </c>
      <c r="G95" s="44"/>
      <c r="H95" s="92"/>
      <c r="I95" s="44"/>
      <c r="J95" s="44"/>
      <c r="K95" s="44"/>
      <c r="L95" s="42"/>
      <c r="M95" s="44"/>
    </row>
    <row r="96" spans="1:17" ht="22.5" customHeight="1">
      <c r="B96" s="41" t="s">
        <v>150</v>
      </c>
      <c r="G96" s="42">
        <v>14500000</v>
      </c>
      <c r="H96" s="92"/>
      <c r="I96" s="42">
        <v>14500000</v>
      </c>
      <c r="J96" s="42"/>
      <c r="K96" s="42">
        <v>14500000</v>
      </c>
      <c r="L96" s="42"/>
      <c r="M96" s="42">
        <v>14500000</v>
      </c>
    </row>
    <row r="97" spans="1:13" ht="22.5" customHeight="1">
      <c r="A97" s="1" t="s">
        <v>38</v>
      </c>
      <c r="G97" s="42">
        <v>1531778</v>
      </c>
      <c r="H97" s="92"/>
      <c r="I97" s="42">
        <v>1531778</v>
      </c>
      <c r="J97" s="42"/>
      <c r="K97" s="42">
        <v>1531778</v>
      </c>
      <c r="L97" s="42"/>
      <c r="M97" s="42">
        <v>1531778</v>
      </c>
    </row>
    <row r="98" spans="1:13" ht="22.5" customHeight="1">
      <c r="A98" s="1" t="s">
        <v>86</v>
      </c>
      <c r="G98" s="42">
        <v>0</v>
      </c>
      <c r="H98" s="92"/>
      <c r="I98" s="42">
        <v>0</v>
      </c>
      <c r="J98" s="42"/>
      <c r="K98" s="42">
        <v>221309</v>
      </c>
      <c r="L98" s="42"/>
      <c r="M98" s="42">
        <v>221309</v>
      </c>
    </row>
    <row r="99" spans="1:13" ht="22.5" customHeight="1">
      <c r="A99" s="1" t="s">
        <v>39</v>
      </c>
      <c r="G99" s="92"/>
      <c r="H99" s="92"/>
      <c r="I99" s="92"/>
      <c r="J99" s="92"/>
      <c r="K99" s="92"/>
      <c r="L99" s="92"/>
      <c r="M99" s="92"/>
    </row>
    <row r="100" spans="1:13" ht="22.5" customHeight="1">
      <c r="B100" s="1" t="s">
        <v>140</v>
      </c>
      <c r="G100" s="42"/>
      <c r="H100" s="42"/>
      <c r="I100" s="42"/>
      <c r="J100" s="42"/>
      <c r="K100" s="42"/>
      <c r="L100" s="42"/>
      <c r="M100" s="42"/>
    </row>
    <row r="101" spans="1:13" ht="22.5" customHeight="1">
      <c r="A101" s="1" t="s">
        <v>141</v>
      </c>
      <c r="G101" s="42">
        <v>1450000</v>
      </c>
      <c r="H101" s="42"/>
      <c r="I101" s="42">
        <v>1450000</v>
      </c>
      <c r="J101" s="42"/>
      <c r="K101" s="42">
        <v>1450000</v>
      </c>
      <c r="L101" s="42"/>
      <c r="M101" s="42">
        <v>1450000</v>
      </c>
    </row>
    <row r="102" spans="1:13" ht="22.5" customHeight="1">
      <c r="B102" s="1" t="s">
        <v>40</v>
      </c>
      <c r="G102" s="42">
        <v>55983844</v>
      </c>
      <c r="H102" s="92"/>
      <c r="I102" s="42">
        <v>53585647</v>
      </c>
      <c r="J102" s="42"/>
      <c r="K102" s="42">
        <v>37441097</v>
      </c>
      <c r="L102" s="92"/>
      <c r="M102" s="42">
        <v>37393869</v>
      </c>
    </row>
    <row r="103" spans="1:13" ht="22.5" customHeight="1">
      <c r="A103" s="1" t="s">
        <v>41</v>
      </c>
      <c r="G103" s="51">
        <v>-7351684</v>
      </c>
      <c r="H103" s="92"/>
      <c r="I103" s="51">
        <v>-10546537</v>
      </c>
      <c r="J103" s="42"/>
      <c r="K103" s="51">
        <v>54352</v>
      </c>
      <c r="L103" s="42"/>
      <c r="M103" s="51">
        <v>-46194</v>
      </c>
    </row>
    <row r="104" spans="1:13" s="2" customFormat="1" ht="22.5" customHeight="1">
      <c r="A104" s="2" t="s">
        <v>157</v>
      </c>
      <c r="E104" s="5"/>
      <c r="F104" s="5"/>
      <c r="G104" s="162">
        <f>SUM(G96:G103)</f>
        <v>66113938</v>
      </c>
      <c r="H104" s="95"/>
      <c r="I104" s="162">
        <f>SUM(I96:I103)</f>
        <v>60520888</v>
      </c>
      <c r="J104" s="162"/>
      <c r="K104" s="162">
        <f>SUM(K96:K103)</f>
        <v>55198536</v>
      </c>
      <c r="L104" s="162"/>
      <c r="M104" s="162">
        <f>SUM(M96:M103)</f>
        <v>55050762</v>
      </c>
    </row>
    <row r="105" spans="1:13" ht="22.5" customHeight="1">
      <c r="A105" s="1" t="s">
        <v>158</v>
      </c>
      <c r="G105" s="42">
        <v>697</v>
      </c>
      <c r="H105" s="92"/>
      <c r="I105" s="42">
        <v>684</v>
      </c>
      <c r="J105" s="42"/>
      <c r="K105" s="42">
        <v>0</v>
      </c>
      <c r="L105" s="42"/>
      <c r="M105" s="42">
        <v>0</v>
      </c>
    </row>
    <row r="106" spans="1:13" ht="22.5" customHeight="1">
      <c r="A106" s="15" t="s">
        <v>42</v>
      </c>
      <c r="B106" s="2"/>
      <c r="C106" s="2"/>
      <c r="D106" s="2"/>
      <c r="G106" s="53">
        <f>SUM(G104:G105)</f>
        <v>66114635</v>
      </c>
      <c r="H106" s="44"/>
      <c r="I106" s="53">
        <f>SUM(I104:I105)</f>
        <v>60521572</v>
      </c>
      <c r="J106" s="54"/>
      <c r="K106" s="53">
        <f>SUM(K104:K105)</f>
        <v>55198536</v>
      </c>
      <c r="L106" s="44"/>
      <c r="M106" s="53">
        <f>SUM(M104:M105)</f>
        <v>55050762</v>
      </c>
    </row>
    <row r="107" spans="1:13" ht="9.9499999999999993" customHeight="1">
      <c r="A107" s="2"/>
      <c r="B107" s="2"/>
      <c r="C107" s="2"/>
      <c r="D107" s="2"/>
      <c r="E107" s="3"/>
      <c r="F107" s="3"/>
      <c r="G107" s="3"/>
      <c r="H107" s="3"/>
      <c r="I107" s="3"/>
      <c r="J107" s="3"/>
      <c r="K107" s="4"/>
      <c r="L107" s="4"/>
      <c r="M107" s="4"/>
    </row>
    <row r="108" spans="1:13" ht="22.5" customHeight="1" thickBot="1">
      <c r="A108" s="2" t="s">
        <v>43</v>
      </c>
      <c r="G108" s="164">
        <f>G106+G81</f>
        <v>123232701</v>
      </c>
      <c r="H108" s="44"/>
      <c r="I108" s="164">
        <f>I106+I81</f>
        <v>112132251</v>
      </c>
      <c r="J108" s="54"/>
      <c r="K108" s="164">
        <f>K106+K81</f>
        <v>71023643</v>
      </c>
      <c r="L108" s="44"/>
      <c r="M108" s="164">
        <f>M106+M81</f>
        <v>67072384</v>
      </c>
    </row>
    <row r="109" spans="1:13" ht="9.9499999999999993" customHeight="1" thickTop="1">
      <c r="A109" s="2"/>
      <c r="B109" s="2"/>
      <c r="C109" s="2"/>
      <c r="D109" s="2"/>
      <c r="E109" s="3"/>
      <c r="F109" s="3"/>
      <c r="G109" s="3"/>
      <c r="H109" s="3"/>
      <c r="I109" s="3"/>
      <c r="J109" s="3"/>
      <c r="K109" s="4"/>
      <c r="L109" s="4"/>
      <c r="M109" s="4"/>
    </row>
    <row r="110" spans="1:13" ht="22.5" customHeight="1">
      <c r="G110" s="12"/>
      <c r="I110" s="12"/>
      <c r="J110" s="12"/>
      <c r="K110" s="12"/>
      <c r="M110" s="12"/>
    </row>
    <row r="111" spans="1:13" ht="22.5" customHeight="1">
      <c r="G111" s="12"/>
      <c r="I111" s="12"/>
      <c r="J111" s="12"/>
      <c r="K111" s="12"/>
      <c r="M111" s="12"/>
    </row>
    <row r="112" spans="1:13" s="65" customFormat="1" ht="22.5" customHeight="1">
      <c r="E112" s="10"/>
      <c r="F112" s="10"/>
      <c r="G112" s="108"/>
      <c r="I112" s="108"/>
      <c r="J112" s="108"/>
      <c r="K112" s="108"/>
      <c r="M112" s="108"/>
    </row>
    <row r="113" spans="5:13" ht="22.5" customHeight="1">
      <c r="G113" s="12"/>
      <c r="I113" s="12"/>
      <c r="J113" s="12"/>
      <c r="K113" s="12"/>
    </row>
    <row r="114" spans="5:13" ht="22.5" customHeight="1">
      <c r="G114" s="64"/>
      <c r="H114" s="64"/>
      <c r="I114" s="64"/>
      <c r="J114" s="64"/>
      <c r="K114" s="64"/>
      <c r="L114" s="64"/>
      <c r="M114" s="64"/>
    </row>
    <row r="115" spans="5:13" ht="22.5" customHeight="1">
      <c r="E115" s="65"/>
      <c r="F115" s="65"/>
      <c r="G115" s="66"/>
      <c r="K115" s="67"/>
      <c r="M115" s="67"/>
    </row>
    <row r="116" spans="5:13" ht="22.5" customHeight="1">
      <c r="E116" s="65"/>
      <c r="F116" s="65"/>
      <c r="K116" s="67"/>
      <c r="M116" s="67"/>
    </row>
    <row r="117" spans="5:13" ht="22.5" customHeight="1">
      <c r="G117" s="12"/>
    </row>
    <row r="118" spans="5:13" ht="22.5" customHeight="1">
      <c r="G118" s="12"/>
    </row>
  </sheetData>
  <mergeCells count="14">
    <mergeCell ref="G90:M90"/>
    <mergeCell ref="A6:C6"/>
    <mergeCell ref="G4:J4"/>
    <mergeCell ref="K4:M4"/>
    <mergeCell ref="G8:M8"/>
    <mergeCell ref="A46:M46"/>
    <mergeCell ref="A47:M47"/>
    <mergeCell ref="G49:J49"/>
    <mergeCell ref="K49:M49"/>
    <mergeCell ref="G53:M53"/>
    <mergeCell ref="A83:M83"/>
    <mergeCell ref="A84:M84"/>
    <mergeCell ref="G86:J86"/>
    <mergeCell ref="K86:M86"/>
  </mergeCells>
  <pageMargins left="0.8" right="0.5" top="0.48" bottom="0.5" header="0.5" footer="0.5"/>
  <pageSetup paperSize="9" scale="75" firstPageNumber="3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5" max="16383" man="1"/>
    <brk id="82" max="16383" man="1"/>
  </rowBreaks>
  <ignoredErrors>
    <ignoredError sqref="G6:M6 G51:M51 G88:M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2292-1882-47C6-A455-52FD262901FA}">
  <dimension ref="A1:N56"/>
  <sheetViews>
    <sheetView zoomScale="80" zoomScaleNormal="80" zoomScaleSheetLayoutView="80" workbookViewId="0">
      <selection sqref="A1:M1"/>
    </sheetView>
  </sheetViews>
  <sheetFormatPr defaultColWidth="9.125" defaultRowHeight="22.5" customHeight="1"/>
  <cols>
    <col min="1" max="2" width="2.625" style="16" customWidth="1"/>
    <col min="3" max="3" width="53.875" style="16" customWidth="1"/>
    <col min="4" max="4" width="1" style="38" customWidth="1"/>
    <col min="5" max="5" width="7.875" style="167" customWidth="1"/>
    <col min="6" max="6" width="1" style="38" customWidth="1"/>
    <col min="7" max="7" width="12.375" style="16" customWidth="1"/>
    <col min="8" max="8" width="1" style="28" customWidth="1"/>
    <col min="9" max="9" width="13" style="16" customWidth="1"/>
    <col min="10" max="10" width="1" style="38" customWidth="1"/>
    <col min="11" max="11" width="12.375" style="16" customWidth="1"/>
    <col min="12" max="12" width="1" style="38" customWidth="1"/>
    <col min="13" max="13" width="12.625" style="16" customWidth="1"/>
    <col min="14" max="14" width="14.125" style="16" customWidth="1"/>
    <col min="15" max="16384" width="9.125" style="16"/>
  </cols>
  <sheetData>
    <row r="1" spans="1:14" ht="22.5" customHeight="1">
      <c r="A1" s="181" t="s">
        <v>144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</row>
    <row r="2" spans="1:14" ht="22.5" customHeight="1">
      <c r="A2" s="181" t="s">
        <v>91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4" ht="9.9499999999999993" customHeight="1">
      <c r="A3" s="17"/>
      <c r="B3" s="17"/>
      <c r="C3" s="17"/>
      <c r="D3" s="19"/>
      <c r="E3" s="103"/>
      <c r="F3" s="19"/>
      <c r="G3" s="18"/>
      <c r="H3" s="68"/>
      <c r="I3" s="18"/>
      <c r="J3" s="19"/>
      <c r="K3" s="18"/>
      <c r="L3" s="68"/>
      <c r="M3" s="18"/>
    </row>
    <row r="4" spans="1:14" ht="22.5" customHeight="1">
      <c r="A4" s="17"/>
      <c r="B4" s="17"/>
      <c r="C4" s="17"/>
      <c r="D4" s="6"/>
      <c r="E4" s="7"/>
      <c r="F4" s="6"/>
      <c r="G4" s="182" t="s">
        <v>1</v>
      </c>
      <c r="H4" s="182"/>
      <c r="I4" s="182"/>
      <c r="J4" s="6"/>
      <c r="K4" s="182" t="s">
        <v>2</v>
      </c>
      <c r="L4" s="182"/>
      <c r="M4" s="182"/>
    </row>
    <row r="5" spans="1:14" ht="22.5" customHeight="1">
      <c r="A5" s="17"/>
      <c r="B5" s="17"/>
      <c r="C5" s="17"/>
      <c r="D5" s="54"/>
      <c r="E5" s="7"/>
      <c r="F5" s="54"/>
      <c r="G5" s="183" t="s">
        <v>103</v>
      </c>
      <c r="H5" s="183"/>
      <c r="I5" s="183"/>
      <c r="J5" s="54"/>
      <c r="K5" s="183" t="s">
        <v>103</v>
      </c>
      <c r="L5" s="183"/>
      <c r="M5" s="183"/>
    </row>
    <row r="6" spans="1:14" ht="22.5" customHeight="1">
      <c r="A6" s="17"/>
      <c r="B6" s="17"/>
      <c r="C6" s="17"/>
      <c r="D6" s="54"/>
      <c r="E6" s="7"/>
      <c r="F6" s="54"/>
      <c r="G6" s="183" t="s">
        <v>188</v>
      </c>
      <c r="H6" s="183"/>
      <c r="I6" s="183"/>
      <c r="J6" s="54"/>
      <c r="K6" s="183" t="s">
        <v>188</v>
      </c>
      <c r="L6" s="183"/>
      <c r="M6" s="183"/>
    </row>
    <row r="7" spans="1:14" ht="22.5" customHeight="1">
      <c r="A7" s="17"/>
      <c r="B7" s="17"/>
      <c r="C7" s="17"/>
      <c r="D7" s="8"/>
      <c r="E7" s="7"/>
      <c r="F7" s="8"/>
      <c r="G7" s="8" t="s">
        <v>205</v>
      </c>
      <c r="H7" s="9"/>
      <c r="I7" s="8" t="s">
        <v>206</v>
      </c>
      <c r="J7" s="8"/>
      <c r="K7" s="8" t="s">
        <v>205</v>
      </c>
      <c r="L7" s="9"/>
      <c r="M7" s="8" t="s">
        <v>206</v>
      </c>
    </row>
    <row r="8" spans="1:14" ht="22.5" customHeight="1">
      <c r="A8" s="17"/>
      <c r="B8" s="17"/>
      <c r="E8" s="7"/>
      <c r="F8" s="7"/>
      <c r="G8" s="180" t="s">
        <v>90</v>
      </c>
      <c r="H8" s="180"/>
      <c r="I8" s="180"/>
      <c r="J8" s="180"/>
      <c r="K8" s="180"/>
      <c r="L8" s="180"/>
      <c r="M8" s="180"/>
    </row>
    <row r="9" spans="1:14" ht="22.5" customHeight="1">
      <c r="A9" s="16" t="s">
        <v>44</v>
      </c>
      <c r="C9" s="17"/>
      <c r="D9" s="44"/>
      <c r="E9" s="10"/>
      <c r="F9" s="44"/>
      <c r="G9" s="42">
        <v>8167062</v>
      </c>
      <c r="H9" s="44"/>
      <c r="I9" s="42">
        <v>8023291</v>
      </c>
      <c r="J9" s="44"/>
      <c r="K9" s="42">
        <v>0</v>
      </c>
      <c r="L9" s="44"/>
      <c r="M9" s="42">
        <v>0</v>
      </c>
      <c r="N9" s="97"/>
    </row>
    <row r="10" spans="1:14" ht="22.5" customHeight="1">
      <c r="A10" s="16" t="s">
        <v>176</v>
      </c>
      <c r="B10" s="17"/>
      <c r="C10" s="17"/>
      <c r="D10" s="44"/>
      <c r="E10" s="7"/>
      <c r="F10" s="44"/>
      <c r="G10" s="63">
        <v>499950</v>
      </c>
      <c r="H10" s="44"/>
      <c r="I10" s="63">
        <v>688278</v>
      </c>
      <c r="J10" s="44"/>
      <c r="K10" s="42">
        <v>0</v>
      </c>
      <c r="L10" s="44"/>
      <c r="M10" s="42">
        <v>0</v>
      </c>
      <c r="N10" s="97"/>
    </row>
    <row r="11" spans="1:14" ht="22.5" customHeight="1">
      <c r="A11" s="13" t="s">
        <v>45</v>
      </c>
      <c r="B11" s="13"/>
      <c r="D11" s="44"/>
      <c r="E11" s="10"/>
      <c r="F11" s="44"/>
      <c r="G11" s="51">
        <v>-7604232</v>
      </c>
      <c r="H11" s="44"/>
      <c r="I11" s="51">
        <v>-7576710</v>
      </c>
      <c r="J11" s="44"/>
      <c r="K11" s="51">
        <v>0</v>
      </c>
      <c r="L11" s="44"/>
      <c r="M11" s="51">
        <v>0</v>
      </c>
      <c r="N11" s="97"/>
    </row>
    <row r="12" spans="1:14" s="17" customFormat="1" ht="22.5" customHeight="1">
      <c r="A12" s="15" t="s">
        <v>46</v>
      </c>
      <c r="B12" s="15"/>
      <c r="D12" s="54"/>
      <c r="E12" s="5"/>
      <c r="F12" s="54"/>
      <c r="G12" s="162">
        <f>SUM(G9:G11)</f>
        <v>1062780</v>
      </c>
      <c r="H12" s="54"/>
      <c r="I12" s="43">
        <f>SUM(I9:I11)</f>
        <v>1134859</v>
      </c>
      <c r="J12" s="54"/>
      <c r="K12" s="162">
        <f>SUM(K9:K11)</f>
        <v>0</v>
      </c>
      <c r="L12" s="54"/>
      <c r="M12" s="162">
        <f>SUM(M9:M11)</f>
        <v>0</v>
      </c>
    </row>
    <row r="13" spans="1:14" ht="9.9499999999999993" customHeight="1">
      <c r="A13" s="17"/>
      <c r="B13" s="17"/>
      <c r="C13" s="17"/>
      <c r="D13" s="19"/>
      <c r="E13" s="103"/>
      <c r="F13" s="19"/>
      <c r="G13" s="18"/>
      <c r="H13" s="68"/>
      <c r="I13" s="18"/>
      <c r="J13" s="19"/>
      <c r="K13" s="18"/>
      <c r="L13" s="68"/>
      <c r="M13" s="18"/>
    </row>
    <row r="14" spans="1:14" s="17" customFormat="1" ht="22.5" customHeight="1">
      <c r="A14" s="13" t="s">
        <v>47</v>
      </c>
      <c r="B14" s="13"/>
      <c r="D14" s="54"/>
      <c r="E14" s="10"/>
      <c r="F14" s="54"/>
      <c r="G14" s="42">
        <v>53547</v>
      </c>
      <c r="H14" s="44"/>
      <c r="I14" s="42">
        <v>95568</v>
      </c>
      <c r="J14" s="54"/>
      <c r="K14" s="42">
        <v>93973</v>
      </c>
      <c r="L14" s="44"/>
      <c r="M14" s="42">
        <v>86046</v>
      </c>
      <c r="N14" s="97"/>
    </row>
    <row r="15" spans="1:14" ht="22.5" customHeight="1">
      <c r="A15" s="16" t="s">
        <v>49</v>
      </c>
      <c r="D15" s="44"/>
      <c r="E15" s="10"/>
      <c r="F15" s="44"/>
      <c r="G15" s="42">
        <v>51949</v>
      </c>
      <c r="H15" s="44"/>
      <c r="I15" s="42">
        <v>24980</v>
      </c>
      <c r="J15" s="44"/>
      <c r="K15" s="42">
        <v>25473</v>
      </c>
      <c r="L15" s="44"/>
      <c r="M15" s="42">
        <v>21887</v>
      </c>
      <c r="N15" s="97"/>
    </row>
    <row r="16" spans="1:14" ht="22.5" customHeight="1">
      <c r="A16" s="16" t="s">
        <v>48</v>
      </c>
      <c r="D16" s="44"/>
      <c r="E16" s="10"/>
      <c r="F16" s="44"/>
      <c r="G16" s="42">
        <v>58830</v>
      </c>
      <c r="H16" s="44"/>
      <c r="I16" s="42">
        <v>61184</v>
      </c>
      <c r="J16" s="44"/>
      <c r="K16" s="42">
        <v>1140558</v>
      </c>
      <c r="L16" s="44"/>
      <c r="M16" s="42">
        <v>643716</v>
      </c>
      <c r="N16" s="97"/>
    </row>
    <row r="17" spans="1:14" ht="22.5" customHeight="1">
      <c r="A17" s="16" t="s">
        <v>50</v>
      </c>
      <c r="D17" s="44"/>
      <c r="E17" s="10"/>
      <c r="F17" s="44"/>
      <c r="G17" s="42">
        <v>84788</v>
      </c>
      <c r="H17" s="44"/>
      <c r="I17" s="42">
        <v>30001</v>
      </c>
      <c r="J17" s="44"/>
      <c r="K17" s="42">
        <v>0</v>
      </c>
      <c r="L17" s="44"/>
      <c r="M17" s="42">
        <v>290</v>
      </c>
      <c r="N17" s="97"/>
    </row>
    <row r="18" spans="1:14" ht="22.5" customHeight="1">
      <c r="A18" s="13" t="s">
        <v>51</v>
      </c>
      <c r="B18" s="13"/>
      <c r="C18" s="13"/>
      <c r="D18" s="44"/>
      <c r="E18" s="10"/>
      <c r="F18" s="44"/>
      <c r="G18" s="44">
        <v>-406794</v>
      </c>
      <c r="H18" s="69"/>
      <c r="I18" s="44">
        <v>-465222</v>
      </c>
      <c r="J18" s="44"/>
      <c r="K18" s="44">
        <v>-243159</v>
      </c>
      <c r="L18" s="44"/>
      <c r="M18" s="44">
        <v>-260230</v>
      </c>
      <c r="N18" s="97"/>
    </row>
    <row r="19" spans="1:14" ht="22.5" customHeight="1">
      <c r="A19" s="13" t="s">
        <v>159</v>
      </c>
      <c r="B19" s="13"/>
      <c r="C19" s="13"/>
      <c r="D19" s="44"/>
      <c r="E19" s="10"/>
      <c r="F19" s="44"/>
      <c r="G19" s="44">
        <v>-66628</v>
      </c>
      <c r="H19" s="69"/>
      <c r="I19" s="44">
        <v>541725</v>
      </c>
      <c r="J19" s="44"/>
      <c r="K19" s="44">
        <v>43284</v>
      </c>
      <c r="L19" s="44"/>
      <c r="M19" s="44">
        <v>-101987</v>
      </c>
      <c r="N19" s="97"/>
    </row>
    <row r="20" spans="1:14" ht="22.5" customHeight="1">
      <c r="A20" s="13" t="s">
        <v>164</v>
      </c>
      <c r="B20" s="13"/>
      <c r="C20" s="13"/>
      <c r="D20" s="44"/>
      <c r="E20" s="10"/>
      <c r="F20" s="44"/>
      <c r="G20" s="44">
        <v>52076</v>
      </c>
      <c r="H20" s="69"/>
      <c r="I20" s="44">
        <v>-383140</v>
      </c>
      <c r="J20" s="44"/>
      <c r="K20" s="44">
        <v>0</v>
      </c>
      <c r="L20" s="44"/>
      <c r="M20" s="44">
        <v>0</v>
      </c>
      <c r="N20" s="97"/>
    </row>
    <row r="21" spans="1:14" ht="22.5" customHeight="1">
      <c r="A21" s="16" t="s">
        <v>52</v>
      </c>
      <c r="D21" s="44"/>
      <c r="E21" s="10"/>
      <c r="F21" s="44"/>
      <c r="G21" s="42">
        <v>-425631</v>
      </c>
      <c r="H21" s="44"/>
      <c r="I21" s="42">
        <v>-429213</v>
      </c>
      <c r="J21" s="44"/>
      <c r="K21" s="44">
        <v>-65518</v>
      </c>
      <c r="L21" s="44"/>
      <c r="M21" s="44">
        <v>-3880</v>
      </c>
      <c r="N21" s="97"/>
    </row>
    <row r="22" spans="1:14" s="13" customFormat="1" ht="22.5" customHeight="1">
      <c r="A22" s="16" t="s">
        <v>172</v>
      </c>
      <c r="B22" s="16"/>
      <c r="C22" s="16"/>
      <c r="D22" s="44"/>
      <c r="E22" s="10"/>
      <c r="F22" s="44"/>
      <c r="G22" s="51">
        <v>1600020</v>
      </c>
      <c r="H22" s="44"/>
      <c r="I22" s="51">
        <v>652738</v>
      </c>
      <c r="J22" s="44"/>
      <c r="K22" s="51">
        <v>0</v>
      </c>
      <c r="L22" s="44"/>
      <c r="M22" s="51">
        <v>0</v>
      </c>
      <c r="N22" s="97"/>
    </row>
    <row r="23" spans="1:14" ht="22.5" customHeight="1">
      <c r="A23" s="17" t="s">
        <v>53</v>
      </c>
      <c r="B23" s="17"/>
      <c r="C23" s="17"/>
      <c r="D23" s="54"/>
      <c r="E23" s="5"/>
      <c r="F23" s="54"/>
      <c r="G23" s="52">
        <f>SUM(G12:G22)</f>
        <v>2064937</v>
      </c>
      <c r="H23" s="70"/>
      <c r="I23" s="52">
        <f>SUM(I12:I22)</f>
        <v>1263480</v>
      </c>
      <c r="J23" s="54"/>
      <c r="K23" s="52">
        <f>SUM(K12:K22)</f>
        <v>994611</v>
      </c>
      <c r="L23" s="54"/>
      <c r="M23" s="52">
        <f>SUM(M12:M22)</f>
        <v>385842</v>
      </c>
    </row>
    <row r="24" spans="1:14" ht="22.5" customHeight="1">
      <c r="A24" s="16" t="s">
        <v>192</v>
      </c>
      <c r="D24" s="44"/>
      <c r="F24" s="44"/>
      <c r="G24" s="51">
        <v>57914</v>
      </c>
      <c r="H24" s="44"/>
      <c r="I24" s="51">
        <v>-189311</v>
      </c>
      <c r="J24" s="44"/>
      <c r="K24" s="51">
        <v>2148</v>
      </c>
      <c r="L24" s="44"/>
      <c r="M24" s="51">
        <v>4677</v>
      </c>
      <c r="N24" s="97"/>
    </row>
    <row r="25" spans="1:14" ht="22.5" customHeight="1">
      <c r="A25" s="15" t="s">
        <v>92</v>
      </c>
      <c r="D25" s="54"/>
      <c r="E25" s="20"/>
      <c r="F25" s="54"/>
      <c r="G25" s="53">
        <f>SUM(G23:G24)</f>
        <v>2122851</v>
      </c>
      <c r="H25" s="54"/>
      <c r="I25" s="53">
        <f>SUM(I23:I24)</f>
        <v>1074169</v>
      </c>
      <c r="J25" s="54"/>
      <c r="K25" s="53">
        <f>SUM(K23:K24)</f>
        <v>996759</v>
      </c>
      <c r="L25" s="44"/>
      <c r="M25" s="53">
        <f>SUM(M23:M24)</f>
        <v>390519</v>
      </c>
    </row>
    <row r="26" spans="1:14" ht="9.9499999999999993" customHeight="1">
      <c r="A26" s="17"/>
      <c r="B26" s="17"/>
      <c r="C26" s="17"/>
      <c r="D26" s="19"/>
      <c r="E26" s="103"/>
      <c r="F26" s="19"/>
      <c r="G26" s="18"/>
      <c r="H26" s="68"/>
      <c r="I26" s="18"/>
      <c r="J26" s="19"/>
      <c r="K26" s="18"/>
      <c r="L26" s="68"/>
      <c r="M26" s="18"/>
    </row>
    <row r="27" spans="1:14" ht="22.5" customHeight="1">
      <c r="A27" s="15" t="s">
        <v>54</v>
      </c>
      <c r="B27" s="15"/>
      <c r="D27" s="54"/>
      <c r="E27" s="20"/>
      <c r="F27" s="54"/>
      <c r="G27" s="54"/>
      <c r="H27" s="54"/>
      <c r="I27" s="54"/>
      <c r="J27" s="54"/>
      <c r="K27" s="54"/>
      <c r="L27" s="44"/>
      <c r="M27" s="54"/>
    </row>
    <row r="28" spans="1:14" ht="22.5" customHeight="1">
      <c r="A28" s="60" t="s">
        <v>120</v>
      </c>
      <c r="B28" s="15"/>
      <c r="D28" s="54"/>
      <c r="E28" s="20"/>
      <c r="F28" s="54"/>
      <c r="G28" s="54"/>
      <c r="H28" s="54"/>
      <c r="I28" s="54"/>
      <c r="J28" s="54"/>
      <c r="K28" s="54"/>
      <c r="L28" s="44"/>
      <c r="M28" s="54"/>
    </row>
    <row r="29" spans="1:14" ht="22.5" customHeight="1">
      <c r="A29" s="13" t="s">
        <v>151</v>
      </c>
      <c r="B29" s="13"/>
      <c r="D29" s="54"/>
      <c r="F29" s="54"/>
      <c r="G29" s="42">
        <v>674298</v>
      </c>
      <c r="H29" s="54"/>
      <c r="I29" s="42">
        <v>-468908</v>
      </c>
      <c r="J29" s="54"/>
      <c r="K29" s="42">
        <v>0</v>
      </c>
      <c r="L29" s="44"/>
      <c r="M29" s="42">
        <v>0</v>
      </c>
      <c r="N29" s="97"/>
    </row>
    <row r="30" spans="1:14" ht="22.5" customHeight="1">
      <c r="A30" s="13" t="s">
        <v>211</v>
      </c>
      <c r="B30" s="13"/>
      <c r="D30" s="54"/>
      <c r="E30" s="10"/>
      <c r="F30" s="54"/>
      <c r="G30" s="42">
        <v>9484</v>
      </c>
      <c r="H30" s="54"/>
      <c r="I30" s="42">
        <v>-13551</v>
      </c>
      <c r="J30" s="54"/>
      <c r="K30" s="42">
        <v>0</v>
      </c>
      <c r="L30" s="44"/>
      <c r="M30" s="42">
        <v>0</v>
      </c>
      <c r="N30" s="97"/>
    </row>
    <row r="31" spans="1:14" ht="22.5" customHeight="1">
      <c r="A31" s="13" t="s">
        <v>180</v>
      </c>
      <c r="B31" s="13"/>
      <c r="D31" s="54"/>
      <c r="E31" s="10"/>
      <c r="F31" s="54"/>
      <c r="G31" s="42">
        <v>61709</v>
      </c>
      <c r="H31" s="54"/>
      <c r="I31" s="42">
        <v>-260840</v>
      </c>
      <c r="J31" s="54"/>
      <c r="K31" s="42">
        <v>0</v>
      </c>
      <c r="L31" s="44"/>
      <c r="M31" s="42">
        <v>0</v>
      </c>
      <c r="N31" s="97"/>
    </row>
    <row r="32" spans="1:14" ht="22.5" customHeight="1">
      <c r="A32" s="15" t="s">
        <v>121</v>
      </c>
      <c r="B32" s="13"/>
      <c r="D32" s="54"/>
      <c r="F32" s="54"/>
      <c r="G32" s="53">
        <f>SUM(G29:G31)</f>
        <v>745491</v>
      </c>
      <c r="H32" s="54"/>
      <c r="I32" s="53">
        <f>SUM(I29:I31)</f>
        <v>-743299</v>
      </c>
      <c r="J32" s="54"/>
      <c r="K32" s="53">
        <f>SUM(K29:K31)</f>
        <v>0</v>
      </c>
      <c r="L32" s="54"/>
      <c r="M32" s="53">
        <f>SUM(M29:M31)</f>
        <v>0</v>
      </c>
    </row>
    <row r="33" spans="1:14" ht="9.9499999999999993" customHeight="1">
      <c r="A33" s="17"/>
      <c r="B33" s="17"/>
      <c r="C33" s="17"/>
      <c r="D33" s="19"/>
      <c r="E33" s="103"/>
      <c r="F33" s="19"/>
      <c r="G33" s="18"/>
      <c r="H33" s="68"/>
      <c r="I33" s="18"/>
      <c r="J33" s="19"/>
      <c r="K33" s="18"/>
      <c r="L33" s="68"/>
      <c r="M33" s="18"/>
    </row>
    <row r="34" spans="1:14" ht="22.5" customHeight="1">
      <c r="A34" s="71" t="s">
        <v>126</v>
      </c>
      <c r="B34" s="13"/>
      <c r="D34" s="54"/>
      <c r="E34" s="16"/>
      <c r="F34" s="54"/>
      <c r="G34" s="20"/>
      <c r="H34" s="54"/>
      <c r="I34" s="43"/>
      <c r="J34" s="54"/>
      <c r="K34" s="43"/>
      <c r="L34" s="54"/>
      <c r="M34" s="42"/>
    </row>
    <row r="35" spans="1:14" ht="22.5" customHeight="1">
      <c r="A35" s="96" t="s">
        <v>230</v>
      </c>
      <c r="B35" s="13"/>
      <c r="D35" s="54"/>
      <c r="E35" s="16"/>
      <c r="F35" s="54"/>
      <c r="G35" s="20"/>
      <c r="H35" s="54"/>
      <c r="I35" s="43"/>
      <c r="J35" s="54"/>
      <c r="K35" s="43"/>
      <c r="L35" s="54"/>
      <c r="M35" s="42"/>
    </row>
    <row r="36" spans="1:14" ht="22.5" customHeight="1">
      <c r="A36" s="96" t="s">
        <v>152</v>
      </c>
      <c r="B36" s="13"/>
      <c r="D36" s="54"/>
      <c r="E36" s="16"/>
      <c r="F36" s="54"/>
      <c r="G36" s="50">
        <v>119675</v>
      </c>
      <c r="H36" s="44"/>
      <c r="I36" s="42">
        <v>-220740</v>
      </c>
      <c r="J36" s="44"/>
      <c r="K36" s="42">
        <v>125683</v>
      </c>
      <c r="L36" s="44"/>
      <c r="M36" s="42">
        <v>0</v>
      </c>
      <c r="N36" s="97"/>
    </row>
    <row r="37" spans="1:14" ht="22.5" customHeight="1">
      <c r="A37" s="13" t="s">
        <v>163</v>
      </c>
      <c r="B37" s="13"/>
      <c r="D37" s="44"/>
      <c r="F37" s="44"/>
      <c r="G37" s="42">
        <v>0</v>
      </c>
      <c r="H37" s="44"/>
      <c r="I37" s="42">
        <v>-4020</v>
      </c>
      <c r="J37" s="44"/>
      <c r="K37" s="42">
        <v>0</v>
      </c>
      <c r="L37" s="44"/>
      <c r="M37" s="42">
        <v>-3300</v>
      </c>
      <c r="N37" s="97"/>
    </row>
    <row r="38" spans="1:14" ht="22.5" customHeight="1">
      <c r="A38" s="13" t="s">
        <v>180</v>
      </c>
      <c r="B38" s="13"/>
      <c r="D38" s="44"/>
      <c r="E38" s="10"/>
      <c r="F38" s="44"/>
      <c r="G38" s="42">
        <v>605</v>
      </c>
      <c r="H38" s="44"/>
      <c r="I38" s="42">
        <v>-413</v>
      </c>
      <c r="J38" s="44"/>
      <c r="K38" s="42">
        <v>0</v>
      </c>
      <c r="L38" s="44"/>
      <c r="M38" s="42">
        <v>0</v>
      </c>
      <c r="N38" s="97"/>
    </row>
    <row r="39" spans="1:14" ht="22.5" customHeight="1">
      <c r="A39" s="13" t="s">
        <v>153</v>
      </c>
      <c r="B39" s="13"/>
      <c r="D39" s="44"/>
      <c r="F39" s="44"/>
      <c r="G39" s="42">
        <v>-25137</v>
      </c>
      <c r="H39" s="44"/>
      <c r="I39" s="42">
        <v>804</v>
      </c>
      <c r="J39" s="44"/>
      <c r="K39" s="42">
        <v>-25137</v>
      </c>
      <c r="L39" s="44"/>
      <c r="M39" s="42">
        <v>661</v>
      </c>
      <c r="N39" s="97"/>
    </row>
    <row r="40" spans="1:14" s="17" customFormat="1" ht="22.5" customHeight="1">
      <c r="A40" s="15" t="s">
        <v>127</v>
      </c>
      <c r="B40" s="15"/>
      <c r="D40" s="54"/>
      <c r="F40" s="54"/>
      <c r="G40" s="72">
        <f>SUM(G36:G39)</f>
        <v>95143</v>
      </c>
      <c r="H40" s="54"/>
      <c r="I40" s="72">
        <f>SUM(I36:I39)</f>
        <v>-224369</v>
      </c>
      <c r="J40" s="54"/>
      <c r="K40" s="72">
        <f>SUM(K36:K39)</f>
        <v>100546</v>
      </c>
      <c r="L40" s="54"/>
      <c r="M40" s="72">
        <f>SUM(M36:M39)</f>
        <v>-2639</v>
      </c>
    </row>
    <row r="41" spans="1:14" ht="22.5" customHeight="1">
      <c r="A41" s="15" t="s">
        <v>244</v>
      </c>
      <c r="B41" s="15"/>
      <c r="D41" s="54"/>
      <c r="E41" s="20"/>
      <c r="F41" s="54"/>
      <c r="G41" s="54">
        <f>G32+G40</f>
        <v>840634</v>
      </c>
      <c r="H41" s="54"/>
      <c r="I41" s="54">
        <f>I32+I40</f>
        <v>-967668</v>
      </c>
      <c r="J41" s="54"/>
      <c r="K41" s="54">
        <f>K32+K40</f>
        <v>100546</v>
      </c>
      <c r="L41" s="54"/>
      <c r="M41" s="54">
        <f>M32+M40</f>
        <v>-2639</v>
      </c>
    </row>
    <row r="42" spans="1:14" ht="22.5" customHeight="1" thickBot="1">
      <c r="A42" s="15" t="s">
        <v>240</v>
      </c>
      <c r="B42" s="15"/>
      <c r="D42" s="54"/>
      <c r="E42" s="20"/>
      <c r="F42" s="54"/>
      <c r="G42" s="55">
        <f>G25+G41</f>
        <v>2963485</v>
      </c>
      <c r="H42" s="54"/>
      <c r="I42" s="55">
        <f>I25+I41</f>
        <v>106501</v>
      </c>
      <c r="J42" s="54"/>
      <c r="K42" s="55">
        <f>K25+K41</f>
        <v>1097305</v>
      </c>
      <c r="L42" s="44"/>
      <c r="M42" s="55">
        <f>M25+M41</f>
        <v>387880</v>
      </c>
    </row>
    <row r="43" spans="1:14" ht="9.9499999999999993" customHeight="1" thickTop="1">
      <c r="A43" s="17"/>
      <c r="B43" s="17"/>
      <c r="C43" s="17"/>
      <c r="D43" s="19"/>
      <c r="E43" s="103"/>
      <c r="F43" s="19"/>
      <c r="G43" s="18"/>
      <c r="H43" s="68"/>
      <c r="I43" s="18"/>
      <c r="J43" s="19"/>
      <c r="K43" s="18"/>
      <c r="L43" s="68"/>
      <c r="M43" s="18"/>
    </row>
    <row r="44" spans="1:14" ht="21" customHeight="1">
      <c r="A44" s="21" t="s">
        <v>238</v>
      </c>
      <c r="B44" s="22"/>
      <c r="C44" s="56"/>
      <c r="D44" s="54"/>
      <c r="E44" s="20"/>
      <c r="F44" s="54"/>
      <c r="G44" s="54"/>
      <c r="H44" s="54"/>
      <c r="I44" s="54"/>
      <c r="J44" s="54"/>
      <c r="K44" s="54"/>
      <c r="L44" s="44"/>
      <c r="M44" s="54"/>
    </row>
    <row r="45" spans="1:14" ht="21" customHeight="1">
      <c r="A45" s="23"/>
      <c r="B45" s="23" t="s">
        <v>122</v>
      </c>
      <c r="C45" s="56"/>
      <c r="D45" s="54"/>
      <c r="E45" s="20"/>
      <c r="F45" s="54"/>
      <c r="G45" s="44">
        <v>2122841</v>
      </c>
      <c r="H45" s="54"/>
      <c r="I45" s="44">
        <v>1074162</v>
      </c>
      <c r="J45" s="54"/>
      <c r="K45" s="44">
        <v>996759</v>
      </c>
      <c r="L45" s="44"/>
      <c r="M45" s="44">
        <v>390519</v>
      </c>
      <c r="N45" s="97"/>
    </row>
    <row r="46" spans="1:14" ht="21" customHeight="1">
      <c r="A46" s="23"/>
      <c r="B46" s="23" t="s">
        <v>123</v>
      </c>
      <c r="C46" s="56"/>
      <c r="D46" s="54"/>
      <c r="E46" s="20"/>
      <c r="F46" s="54"/>
      <c r="G46" s="44">
        <v>10</v>
      </c>
      <c r="H46" s="54"/>
      <c r="I46" s="44">
        <v>7</v>
      </c>
      <c r="J46" s="54"/>
      <c r="K46" s="42">
        <v>0</v>
      </c>
      <c r="L46" s="44"/>
      <c r="M46" s="42">
        <v>0</v>
      </c>
      <c r="N46" s="97"/>
    </row>
    <row r="47" spans="1:14" ht="22.5" customHeight="1" thickBot="1">
      <c r="A47" s="21" t="s">
        <v>92</v>
      </c>
      <c r="B47" s="22"/>
      <c r="C47" s="56"/>
      <c r="D47" s="54"/>
      <c r="E47" s="20"/>
      <c r="F47" s="54"/>
      <c r="G47" s="55">
        <f>SUM(G45:G46)</f>
        <v>2122851</v>
      </c>
      <c r="H47" s="54"/>
      <c r="I47" s="55">
        <f>SUM(I45:I46)</f>
        <v>1074169</v>
      </c>
      <c r="J47" s="54"/>
      <c r="K47" s="55">
        <f>SUM(K45:K46)</f>
        <v>996759</v>
      </c>
      <c r="L47" s="44"/>
      <c r="M47" s="55">
        <f>SUM(M45:M46)</f>
        <v>390519</v>
      </c>
    </row>
    <row r="48" spans="1:14" ht="9.9499999999999993" customHeight="1" thickTop="1">
      <c r="A48" s="17"/>
      <c r="B48" s="17"/>
      <c r="C48" s="17"/>
      <c r="D48" s="19"/>
      <c r="E48" s="103"/>
      <c r="F48" s="19"/>
      <c r="G48" s="18"/>
      <c r="H48" s="68"/>
      <c r="I48" s="18"/>
      <c r="J48" s="19"/>
      <c r="K48" s="18"/>
      <c r="L48" s="68"/>
      <c r="M48" s="18"/>
    </row>
    <row r="49" spans="1:14" ht="21" customHeight="1">
      <c r="A49" s="17" t="s">
        <v>241</v>
      </c>
      <c r="B49" s="17"/>
      <c r="D49" s="54"/>
      <c r="F49" s="54"/>
      <c r="G49" s="54"/>
      <c r="H49" s="54"/>
      <c r="I49" s="54"/>
      <c r="J49" s="54"/>
      <c r="K49" s="54"/>
      <c r="L49" s="54"/>
      <c r="M49" s="54"/>
    </row>
    <row r="50" spans="1:14" ht="21" customHeight="1">
      <c r="B50" s="23" t="s">
        <v>122</v>
      </c>
      <c r="C50" s="56"/>
      <c r="D50" s="44"/>
      <c r="F50" s="44"/>
      <c r="G50" s="42">
        <v>2963475</v>
      </c>
      <c r="H50" s="44"/>
      <c r="I50" s="42">
        <v>106494</v>
      </c>
      <c r="J50" s="44"/>
      <c r="K50" s="42">
        <v>1097305</v>
      </c>
      <c r="L50" s="44"/>
      <c r="M50" s="42">
        <v>387880</v>
      </c>
      <c r="N50" s="97"/>
    </row>
    <row r="51" spans="1:14" ht="21" customHeight="1">
      <c r="B51" s="23" t="s">
        <v>123</v>
      </c>
      <c r="C51" s="56"/>
      <c r="D51" s="44"/>
      <c r="F51" s="44"/>
      <c r="G51" s="42">
        <v>10</v>
      </c>
      <c r="H51" s="44"/>
      <c r="I51" s="42">
        <v>7</v>
      </c>
      <c r="J51" s="44"/>
      <c r="K51" s="42">
        <v>0</v>
      </c>
      <c r="L51" s="44"/>
      <c r="M51" s="42">
        <v>0</v>
      </c>
      <c r="N51" s="97"/>
    </row>
    <row r="52" spans="1:14" ht="21" customHeight="1" thickBot="1">
      <c r="A52" s="17" t="s">
        <v>240</v>
      </c>
      <c r="B52" s="17"/>
      <c r="D52" s="54"/>
      <c r="F52" s="54"/>
      <c r="G52" s="55">
        <f>SUM(G50:G51)</f>
        <v>2963485</v>
      </c>
      <c r="H52" s="54"/>
      <c r="I52" s="55">
        <f>SUM(I50:I51)</f>
        <v>106501</v>
      </c>
      <c r="J52" s="54"/>
      <c r="K52" s="55">
        <f>SUM(K50:K51)</f>
        <v>1097305</v>
      </c>
      <c r="L52" s="44"/>
      <c r="M52" s="55">
        <f>SUM(M50:M51)</f>
        <v>387880</v>
      </c>
    </row>
    <row r="53" spans="1:14" ht="7.5" customHeight="1" thickTop="1">
      <c r="A53" s="17"/>
      <c r="B53" s="17"/>
      <c r="C53" s="17"/>
      <c r="D53" s="19"/>
      <c r="E53" s="103"/>
      <c r="F53" s="19"/>
      <c r="G53" s="18"/>
      <c r="H53" s="68"/>
      <c r="I53" s="18"/>
      <c r="J53" s="19"/>
      <c r="K53" s="18"/>
      <c r="L53" s="68"/>
      <c r="M53" s="18"/>
    </row>
    <row r="54" spans="1:14" ht="24.95" customHeight="1" thickBot="1">
      <c r="A54" s="17" t="s">
        <v>104</v>
      </c>
      <c r="B54" s="17"/>
      <c r="C54" s="17"/>
      <c r="D54" s="40"/>
      <c r="F54" s="40"/>
      <c r="G54" s="24">
        <v>1.46</v>
      </c>
      <c r="H54" s="40"/>
      <c r="I54" s="24">
        <v>0.74</v>
      </c>
      <c r="J54" s="40"/>
      <c r="K54" s="24">
        <v>0.69</v>
      </c>
      <c r="L54" s="40"/>
      <c r="M54" s="24">
        <v>0.27</v>
      </c>
    </row>
    <row r="55" spans="1:14" ht="9.9499999999999993" customHeight="1" thickTop="1">
      <c r="A55" s="17"/>
      <c r="B55" s="17"/>
      <c r="C55" s="17"/>
      <c r="D55" s="19"/>
      <c r="E55" s="103"/>
      <c r="F55" s="19"/>
      <c r="G55" s="18"/>
      <c r="H55" s="68"/>
      <c r="I55" s="18"/>
      <c r="J55" s="19"/>
      <c r="K55" s="18"/>
      <c r="L55" s="68"/>
      <c r="M55" s="18"/>
    </row>
    <row r="56" spans="1:14" ht="22.5" customHeight="1">
      <c r="G56" s="45"/>
      <c r="I56" s="45"/>
      <c r="K56" s="45"/>
      <c r="M56" s="45"/>
    </row>
  </sheetData>
  <mergeCells count="9">
    <mergeCell ref="G6:I6"/>
    <mergeCell ref="K6:M6"/>
    <mergeCell ref="G8:M8"/>
    <mergeCell ref="A1:M1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65" firstPageNumber="6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E0E5D-2392-424E-A06C-29137658E584}">
  <dimension ref="A1:R60"/>
  <sheetViews>
    <sheetView zoomScale="80" zoomScaleNormal="80" zoomScaleSheetLayoutView="80" workbookViewId="0">
      <selection sqref="A1:M1"/>
    </sheetView>
  </sheetViews>
  <sheetFormatPr defaultColWidth="9.125" defaultRowHeight="22.5" customHeight="1"/>
  <cols>
    <col min="1" max="2" width="2.625" style="16" customWidth="1"/>
    <col min="3" max="3" width="53.875" style="16" customWidth="1"/>
    <col min="4" max="4" width="1" style="38" customWidth="1"/>
    <col min="5" max="5" width="8.125" style="167" customWidth="1"/>
    <col min="6" max="6" width="1" style="38" customWidth="1"/>
    <col min="7" max="7" width="12.375" style="16" customWidth="1"/>
    <col min="8" max="8" width="1" style="28" customWidth="1"/>
    <col min="9" max="9" width="13" style="16" customWidth="1"/>
    <col min="10" max="10" width="1" style="38" customWidth="1"/>
    <col min="11" max="11" width="12.375" style="16" customWidth="1"/>
    <col min="12" max="12" width="1" style="38" customWidth="1"/>
    <col min="13" max="13" width="12.625" style="16" customWidth="1"/>
    <col min="14" max="14" width="9.125" style="16"/>
    <col min="15" max="15" width="9.125" style="176"/>
    <col min="16" max="17" width="10" style="176" bestFit="1" customWidth="1"/>
    <col min="18" max="18" width="9.125" style="176"/>
    <col min="19" max="16384" width="9.125" style="16"/>
  </cols>
  <sheetData>
    <row r="1" spans="1:18" ht="22.5" customHeight="1">
      <c r="A1" s="181" t="s">
        <v>144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</row>
    <row r="2" spans="1:18" ht="22.5" customHeight="1">
      <c r="A2" s="181" t="s">
        <v>91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8" ht="9.9499999999999993" customHeight="1">
      <c r="A3" s="17"/>
      <c r="B3" s="17"/>
      <c r="C3" s="17"/>
      <c r="D3" s="19"/>
      <c r="E3" s="103"/>
      <c r="F3" s="19"/>
      <c r="G3" s="18"/>
      <c r="H3" s="68"/>
      <c r="I3" s="18"/>
      <c r="J3" s="19"/>
      <c r="K3" s="18"/>
      <c r="L3" s="68"/>
      <c r="M3" s="18"/>
    </row>
    <row r="4" spans="1:18" ht="22.5" customHeight="1">
      <c r="A4" s="17"/>
      <c r="B4" s="17"/>
      <c r="C4" s="17"/>
      <c r="D4" s="6"/>
      <c r="E4" s="7"/>
      <c r="F4" s="6"/>
      <c r="G4" s="182" t="s">
        <v>1</v>
      </c>
      <c r="H4" s="182"/>
      <c r="I4" s="182"/>
      <c r="J4" s="6"/>
      <c r="K4" s="182" t="s">
        <v>2</v>
      </c>
      <c r="L4" s="182"/>
      <c r="M4" s="182"/>
    </row>
    <row r="5" spans="1:18" ht="22.5" customHeight="1">
      <c r="A5" s="17"/>
      <c r="B5" s="17"/>
      <c r="C5" s="17"/>
      <c r="D5" s="54"/>
      <c r="E5" s="7"/>
      <c r="F5" s="54"/>
      <c r="G5" s="183" t="s">
        <v>191</v>
      </c>
      <c r="H5" s="183"/>
      <c r="I5" s="183"/>
      <c r="J5" s="54"/>
      <c r="K5" s="183" t="s">
        <v>191</v>
      </c>
      <c r="L5" s="183"/>
      <c r="M5" s="183"/>
    </row>
    <row r="6" spans="1:18" ht="22.5" customHeight="1">
      <c r="A6" s="17"/>
      <c r="B6" s="17"/>
      <c r="C6" s="17"/>
      <c r="D6" s="54"/>
      <c r="E6" s="7"/>
      <c r="F6" s="54"/>
      <c r="G6" s="183" t="s">
        <v>188</v>
      </c>
      <c r="H6" s="183"/>
      <c r="I6" s="183"/>
      <c r="J6" s="54"/>
      <c r="K6" s="183" t="s">
        <v>188</v>
      </c>
      <c r="L6" s="183"/>
      <c r="M6" s="183"/>
    </row>
    <row r="7" spans="1:18" ht="22.5" customHeight="1">
      <c r="A7" s="17"/>
      <c r="B7" s="17"/>
      <c r="C7" s="17"/>
      <c r="D7" s="8"/>
      <c r="E7" s="7" t="s">
        <v>5</v>
      </c>
      <c r="F7" s="8"/>
      <c r="G7" s="8" t="s">
        <v>205</v>
      </c>
      <c r="H7" s="9"/>
      <c r="I7" s="8" t="s">
        <v>206</v>
      </c>
      <c r="J7" s="8"/>
      <c r="K7" s="8" t="s">
        <v>205</v>
      </c>
      <c r="L7" s="9"/>
      <c r="M7" s="8" t="s">
        <v>206</v>
      </c>
    </row>
    <row r="8" spans="1:18" ht="22.5" customHeight="1">
      <c r="A8" s="17"/>
      <c r="B8" s="17"/>
      <c r="E8" s="7"/>
      <c r="F8" s="7"/>
      <c r="G8" s="180" t="s">
        <v>90</v>
      </c>
      <c r="H8" s="180"/>
      <c r="I8" s="180"/>
      <c r="J8" s="180"/>
      <c r="K8" s="180"/>
      <c r="L8" s="180"/>
      <c r="M8" s="180"/>
    </row>
    <row r="9" spans="1:18" ht="22.5" customHeight="1">
      <c r="A9" s="16" t="s">
        <v>44</v>
      </c>
      <c r="C9" s="17"/>
      <c r="D9" s="44"/>
      <c r="E9" s="10" t="s">
        <v>226</v>
      </c>
      <c r="F9" s="44"/>
      <c r="G9" s="42">
        <v>14761080</v>
      </c>
      <c r="H9" s="44"/>
      <c r="I9" s="42">
        <v>16916059</v>
      </c>
      <c r="J9" s="44"/>
      <c r="K9" s="42">
        <v>0</v>
      </c>
      <c r="L9" s="44"/>
      <c r="M9" s="42">
        <v>0</v>
      </c>
    </row>
    <row r="10" spans="1:18" ht="22.5" customHeight="1">
      <c r="A10" s="16" t="s">
        <v>176</v>
      </c>
      <c r="B10" s="17"/>
      <c r="C10" s="17"/>
      <c r="D10" s="44"/>
      <c r="E10" s="7">
        <v>2</v>
      </c>
      <c r="F10" s="44"/>
      <c r="G10" s="63">
        <v>1027525</v>
      </c>
      <c r="H10" s="44"/>
      <c r="I10" s="63">
        <v>1405493</v>
      </c>
      <c r="J10" s="44"/>
      <c r="K10" s="42">
        <v>0</v>
      </c>
      <c r="L10" s="44"/>
      <c r="M10" s="42">
        <v>0</v>
      </c>
    </row>
    <row r="11" spans="1:18" ht="22.5" customHeight="1">
      <c r="A11" s="13" t="s">
        <v>45</v>
      </c>
      <c r="B11" s="13"/>
      <c r="D11" s="44"/>
      <c r="E11" s="10">
        <v>2</v>
      </c>
      <c r="F11" s="44"/>
      <c r="G11" s="51">
        <v>-13707406</v>
      </c>
      <c r="H11" s="44"/>
      <c r="I11" s="51">
        <v>-16212546</v>
      </c>
      <c r="J11" s="44"/>
      <c r="K11" s="51">
        <v>0</v>
      </c>
      <c r="L11" s="44"/>
      <c r="M11" s="51">
        <v>0</v>
      </c>
    </row>
    <row r="12" spans="1:18" s="17" customFormat="1" ht="22.5" customHeight="1">
      <c r="A12" s="15" t="s">
        <v>46</v>
      </c>
      <c r="B12" s="15"/>
      <c r="D12" s="54"/>
      <c r="E12" s="5"/>
      <c r="F12" s="54"/>
      <c r="G12" s="162">
        <f>SUM(G9:G11)</f>
        <v>2081199</v>
      </c>
      <c r="H12" s="54"/>
      <c r="I12" s="43">
        <f>SUM(I9:I11)</f>
        <v>2109006</v>
      </c>
      <c r="J12" s="54"/>
      <c r="K12" s="43">
        <f>SUM(K9:K11)</f>
        <v>0</v>
      </c>
      <c r="L12" s="54"/>
      <c r="M12" s="43">
        <f>SUM(M9:M11)</f>
        <v>0</v>
      </c>
      <c r="O12" s="178"/>
      <c r="P12" s="178"/>
      <c r="Q12" s="178"/>
      <c r="R12" s="178"/>
    </row>
    <row r="13" spans="1:18" ht="9.9499999999999993" customHeight="1">
      <c r="A13" s="17"/>
      <c r="B13" s="17"/>
      <c r="C13" s="17"/>
      <c r="D13" s="19"/>
      <c r="E13" s="103"/>
      <c r="F13" s="19"/>
      <c r="G13" s="18"/>
      <c r="H13" s="68"/>
      <c r="I13" s="18"/>
      <c r="J13" s="19"/>
      <c r="K13" s="18"/>
      <c r="L13" s="68"/>
      <c r="M13" s="18"/>
    </row>
    <row r="14" spans="1:18" s="17" customFormat="1" ht="22.5" customHeight="1">
      <c r="A14" s="13" t="s">
        <v>47</v>
      </c>
      <c r="B14" s="13"/>
      <c r="D14" s="54"/>
      <c r="E14" s="10">
        <v>2</v>
      </c>
      <c r="F14" s="54"/>
      <c r="G14" s="42">
        <v>107046</v>
      </c>
      <c r="H14" s="44"/>
      <c r="I14" s="42">
        <v>152429</v>
      </c>
      <c r="J14" s="54"/>
      <c r="K14" s="42">
        <v>186737</v>
      </c>
      <c r="L14" s="44"/>
      <c r="M14" s="42">
        <v>182754</v>
      </c>
      <c r="O14" s="178"/>
      <c r="P14" s="178"/>
      <c r="Q14" s="178"/>
      <c r="R14" s="178"/>
    </row>
    <row r="15" spans="1:18" ht="22.5" customHeight="1">
      <c r="A15" s="16" t="s">
        <v>49</v>
      </c>
      <c r="D15" s="44"/>
      <c r="E15" s="10">
        <v>2</v>
      </c>
      <c r="F15" s="44"/>
      <c r="G15" s="42">
        <v>104217</v>
      </c>
      <c r="H15" s="44"/>
      <c r="I15" s="42">
        <v>58398</v>
      </c>
      <c r="J15" s="44"/>
      <c r="K15" s="42">
        <v>50926</v>
      </c>
      <c r="L15" s="44"/>
      <c r="M15" s="42">
        <v>52515</v>
      </c>
    </row>
    <row r="16" spans="1:18" ht="22.5" customHeight="1">
      <c r="A16" s="16" t="s">
        <v>48</v>
      </c>
      <c r="D16" s="44"/>
      <c r="E16" s="10">
        <v>2</v>
      </c>
      <c r="F16" s="44"/>
      <c r="G16" s="42">
        <v>58830</v>
      </c>
      <c r="H16" s="44"/>
      <c r="I16" s="42">
        <v>61184</v>
      </c>
      <c r="J16" s="44"/>
      <c r="K16" s="42">
        <v>2048835</v>
      </c>
      <c r="L16" s="44"/>
      <c r="M16" s="42">
        <v>1181468</v>
      </c>
    </row>
    <row r="17" spans="1:18" ht="22.5" customHeight="1">
      <c r="A17" s="16" t="s">
        <v>50</v>
      </c>
      <c r="D17" s="44"/>
      <c r="E17" s="10">
        <v>2</v>
      </c>
      <c r="F17" s="44"/>
      <c r="G17" s="42">
        <v>147128</v>
      </c>
      <c r="H17" s="44"/>
      <c r="I17" s="42">
        <v>40851</v>
      </c>
      <c r="J17" s="44"/>
      <c r="K17" s="42">
        <v>5723</v>
      </c>
      <c r="L17" s="44"/>
      <c r="M17" s="42">
        <v>3551</v>
      </c>
    </row>
    <row r="18" spans="1:18" ht="22.5" customHeight="1">
      <c r="A18" s="13" t="s">
        <v>51</v>
      </c>
      <c r="B18" s="13"/>
      <c r="C18" s="13"/>
      <c r="D18" s="44"/>
      <c r="E18" s="10">
        <v>2</v>
      </c>
      <c r="F18" s="44"/>
      <c r="G18" s="44">
        <v>-751895</v>
      </c>
      <c r="H18" s="69"/>
      <c r="I18" s="44">
        <v>-875721</v>
      </c>
      <c r="J18" s="44"/>
      <c r="K18" s="44">
        <v>-430264</v>
      </c>
      <c r="L18" s="44"/>
      <c r="M18" s="44">
        <v>-488976</v>
      </c>
    </row>
    <row r="19" spans="1:18" ht="22.5" customHeight="1">
      <c r="A19" s="13" t="s">
        <v>159</v>
      </c>
      <c r="B19" s="13"/>
      <c r="C19" s="13"/>
      <c r="D19" s="44"/>
      <c r="E19" s="10"/>
      <c r="F19" s="44"/>
      <c r="G19" s="44">
        <v>201031</v>
      </c>
      <c r="H19" s="69"/>
      <c r="I19" s="44">
        <v>-81307</v>
      </c>
      <c r="J19" s="44"/>
      <c r="K19" s="44">
        <v>122748</v>
      </c>
      <c r="L19" s="44"/>
      <c r="M19" s="44">
        <v>41873</v>
      </c>
    </row>
    <row r="20" spans="1:18" ht="22.5" customHeight="1">
      <c r="A20" s="13" t="s">
        <v>164</v>
      </c>
      <c r="B20" s="13"/>
      <c r="C20" s="13"/>
      <c r="D20" s="44"/>
      <c r="E20" s="10"/>
      <c r="F20" s="44"/>
      <c r="G20" s="44">
        <v>50690</v>
      </c>
      <c r="H20" s="69"/>
      <c r="I20" s="44">
        <v>-33295</v>
      </c>
      <c r="J20" s="44"/>
      <c r="K20" s="44">
        <v>0</v>
      </c>
      <c r="L20" s="44"/>
      <c r="M20" s="44">
        <v>0</v>
      </c>
      <c r="P20" s="64"/>
      <c r="Q20" s="177"/>
    </row>
    <row r="21" spans="1:18" ht="22.5" customHeight="1">
      <c r="A21" s="16" t="s">
        <v>52</v>
      </c>
      <c r="D21" s="44"/>
      <c r="E21" s="10"/>
      <c r="F21" s="44"/>
      <c r="G21" s="42">
        <v>-836671</v>
      </c>
      <c r="H21" s="44"/>
      <c r="I21" s="42">
        <v>-789647</v>
      </c>
      <c r="J21" s="44"/>
      <c r="K21" s="44">
        <v>-128493</v>
      </c>
      <c r="L21" s="44"/>
      <c r="M21" s="44">
        <v>-4651</v>
      </c>
      <c r="P21" s="64"/>
      <c r="Q21" s="177"/>
    </row>
    <row r="22" spans="1:18" s="13" customFormat="1" ht="22.5" customHeight="1">
      <c r="A22" s="16" t="s">
        <v>172</v>
      </c>
      <c r="B22" s="16"/>
      <c r="C22" s="16"/>
      <c r="D22" s="44"/>
      <c r="E22" s="10">
        <v>4</v>
      </c>
      <c r="F22" s="44"/>
      <c r="G22" s="51">
        <v>3011646</v>
      </c>
      <c r="H22" s="44"/>
      <c r="I22" s="51">
        <v>2133378</v>
      </c>
      <c r="J22" s="44"/>
      <c r="K22" s="51">
        <v>0</v>
      </c>
      <c r="L22" s="44"/>
      <c r="M22" s="51">
        <v>0</v>
      </c>
      <c r="O22" s="179"/>
      <c r="P22" s="179"/>
      <c r="Q22" s="179"/>
      <c r="R22" s="179"/>
    </row>
    <row r="23" spans="1:18" ht="22.5" customHeight="1">
      <c r="A23" s="17" t="s">
        <v>53</v>
      </c>
      <c r="B23" s="17"/>
      <c r="C23" s="17"/>
      <c r="D23" s="54"/>
      <c r="E23" s="5"/>
      <c r="F23" s="54"/>
      <c r="G23" s="52">
        <f>SUM(G12:G22)</f>
        <v>4173221</v>
      </c>
      <c r="H23" s="70"/>
      <c r="I23" s="52">
        <f>SUM(I12:I22)</f>
        <v>2775276</v>
      </c>
      <c r="J23" s="54"/>
      <c r="K23" s="52">
        <f>SUM(K12:K22)</f>
        <v>1856212</v>
      </c>
      <c r="L23" s="54"/>
      <c r="M23" s="52">
        <f>SUM(M12:M22)</f>
        <v>968534</v>
      </c>
    </row>
    <row r="24" spans="1:18" ht="22.5" customHeight="1">
      <c r="A24" s="16" t="s">
        <v>192</v>
      </c>
      <c r="D24" s="44"/>
      <c r="E24" s="167">
        <v>9</v>
      </c>
      <c r="F24" s="44"/>
      <c r="G24" s="51">
        <v>37489</v>
      </c>
      <c r="H24" s="44"/>
      <c r="I24" s="51">
        <v>-340280</v>
      </c>
      <c r="J24" s="44"/>
      <c r="K24" s="51">
        <v>3516</v>
      </c>
      <c r="L24" s="44"/>
      <c r="M24" s="51">
        <v>3207</v>
      </c>
    </row>
    <row r="25" spans="1:18" ht="22.5" customHeight="1">
      <c r="A25" s="15" t="s">
        <v>92</v>
      </c>
      <c r="D25" s="54"/>
      <c r="E25" s="20"/>
      <c r="F25" s="54"/>
      <c r="G25" s="53">
        <f>SUM(G23:G24)</f>
        <v>4210710</v>
      </c>
      <c r="H25" s="54"/>
      <c r="I25" s="53">
        <f>SUM(I23:I24)</f>
        <v>2434996</v>
      </c>
      <c r="J25" s="54"/>
      <c r="K25" s="53">
        <f>SUM(K23:K24)</f>
        <v>1859728</v>
      </c>
      <c r="L25" s="44"/>
      <c r="M25" s="53">
        <f>SUM(M23:M24)</f>
        <v>971741</v>
      </c>
    </row>
    <row r="26" spans="1:18" ht="9.9499999999999993" customHeight="1">
      <c r="A26" s="17"/>
      <c r="B26" s="17"/>
      <c r="C26" s="17"/>
      <c r="D26" s="19"/>
      <c r="E26" s="103"/>
      <c r="F26" s="19"/>
      <c r="G26" s="18"/>
      <c r="H26" s="68"/>
      <c r="I26" s="18"/>
      <c r="J26" s="19"/>
      <c r="K26" s="18"/>
      <c r="L26" s="68"/>
      <c r="M26" s="18"/>
    </row>
    <row r="27" spans="1:18" ht="22.5" customHeight="1">
      <c r="A27" s="15" t="s">
        <v>54</v>
      </c>
      <c r="B27" s="15"/>
      <c r="D27" s="54"/>
      <c r="E27" s="20"/>
      <c r="F27" s="54"/>
      <c r="G27" s="54"/>
      <c r="H27" s="54"/>
      <c r="I27" s="54"/>
      <c r="J27" s="54"/>
      <c r="K27" s="54"/>
      <c r="L27" s="44"/>
      <c r="M27" s="54"/>
    </row>
    <row r="28" spans="1:18" ht="22.5" customHeight="1">
      <c r="A28" s="60" t="s">
        <v>120</v>
      </c>
      <c r="B28" s="15"/>
      <c r="D28" s="54"/>
      <c r="E28" s="20"/>
      <c r="F28" s="54"/>
      <c r="G28" s="54"/>
      <c r="H28" s="54"/>
      <c r="I28" s="54"/>
      <c r="J28" s="54"/>
      <c r="K28" s="54"/>
      <c r="L28" s="44"/>
      <c r="M28" s="54"/>
    </row>
    <row r="29" spans="1:18" ht="22.5" customHeight="1">
      <c r="A29" s="13" t="s">
        <v>151</v>
      </c>
      <c r="B29" s="13"/>
      <c r="D29" s="54"/>
      <c r="F29" s="54"/>
      <c r="G29" s="42">
        <v>1983800</v>
      </c>
      <c r="H29" s="54"/>
      <c r="I29" s="42">
        <v>444267</v>
      </c>
      <c r="J29" s="54"/>
      <c r="K29" s="42">
        <v>0</v>
      </c>
      <c r="L29" s="44"/>
      <c r="M29" s="42">
        <v>0</v>
      </c>
    </row>
    <row r="30" spans="1:18" ht="22.5" customHeight="1">
      <c r="A30" s="13" t="s">
        <v>211</v>
      </c>
      <c r="B30" s="13"/>
      <c r="D30" s="54"/>
      <c r="E30" s="10"/>
      <c r="F30" s="54"/>
      <c r="G30" s="42">
        <v>290713</v>
      </c>
      <c r="H30" s="54"/>
      <c r="I30" s="42">
        <v>-230768</v>
      </c>
      <c r="J30" s="54"/>
      <c r="K30" s="42">
        <v>0</v>
      </c>
      <c r="L30" s="44"/>
      <c r="M30" s="42">
        <v>0</v>
      </c>
    </row>
    <row r="31" spans="1:18" ht="22.5" customHeight="1">
      <c r="A31" s="13" t="s">
        <v>180</v>
      </c>
      <c r="B31" s="13"/>
      <c r="D31" s="54"/>
      <c r="E31" s="10">
        <v>4</v>
      </c>
      <c r="F31" s="54"/>
      <c r="G31" s="42">
        <v>865063</v>
      </c>
      <c r="H31" s="54"/>
      <c r="I31" s="42">
        <v>-535838</v>
      </c>
      <c r="J31" s="54"/>
      <c r="K31" s="42">
        <v>0</v>
      </c>
      <c r="L31" s="44"/>
      <c r="M31" s="42">
        <v>0</v>
      </c>
    </row>
    <row r="32" spans="1:18" ht="22.5" customHeight="1">
      <c r="A32" s="15" t="s">
        <v>121</v>
      </c>
      <c r="B32" s="13"/>
      <c r="D32" s="54"/>
      <c r="F32" s="54"/>
      <c r="G32" s="53">
        <f>SUM(G29:G31)</f>
        <v>3139576</v>
      </c>
      <c r="H32" s="54"/>
      <c r="I32" s="53">
        <f>SUM(I29:I31)</f>
        <v>-322339</v>
      </c>
      <c r="J32" s="54"/>
      <c r="K32" s="53">
        <f>SUM(K29:K31)</f>
        <v>0</v>
      </c>
      <c r="L32" s="54"/>
      <c r="M32" s="53">
        <f>SUM(M29:M31)</f>
        <v>0</v>
      </c>
    </row>
    <row r="33" spans="1:18" ht="9.9499999999999993" customHeight="1">
      <c r="A33" s="17"/>
      <c r="B33" s="17"/>
      <c r="C33" s="17"/>
      <c r="D33" s="19"/>
      <c r="E33" s="103"/>
      <c r="F33" s="19"/>
      <c r="G33" s="18"/>
      <c r="H33" s="68"/>
      <c r="I33" s="18"/>
      <c r="J33" s="19"/>
      <c r="K33" s="18"/>
      <c r="L33" s="68"/>
      <c r="M33" s="18"/>
    </row>
    <row r="34" spans="1:18" ht="22.5" customHeight="1">
      <c r="A34" s="71" t="s">
        <v>126</v>
      </c>
      <c r="B34" s="13"/>
      <c r="D34" s="54"/>
      <c r="E34" s="16"/>
      <c r="F34" s="54"/>
      <c r="G34" s="20"/>
      <c r="H34" s="54"/>
      <c r="I34" s="43"/>
      <c r="J34" s="54"/>
      <c r="K34" s="43"/>
      <c r="L34" s="54"/>
      <c r="M34" s="42"/>
    </row>
    <row r="35" spans="1:18" ht="22.5" customHeight="1">
      <c r="A35" s="96" t="s">
        <v>230</v>
      </c>
      <c r="B35" s="13"/>
      <c r="D35" s="54"/>
      <c r="E35" s="16"/>
      <c r="F35" s="54"/>
      <c r="G35" s="20"/>
      <c r="H35" s="54"/>
      <c r="I35" s="43"/>
      <c r="J35" s="54"/>
      <c r="K35" s="43"/>
      <c r="L35" s="54"/>
      <c r="M35" s="42"/>
    </row>
    <row r="36" spans="1:18" ht="22.5" customHeight="1">
      <c r="A36" s="96" t="s">
        <v>152</v>
      </c>
      <c r="B36" s="13"/>
      <c r="D36" s="54"/>
      <c r="E36" s="16"/>
      <c r="F36" s="54"/>
      <c r="G36" s="50">
        <v>79808</v>
      </c>
      <c r="H36" s="44"/>
      <c r="I36" s="42">
        <v>-555012</v>
      </c>
      <c r="J36" s="44"/>
      <c r="K36" s="42">
        <v>125683</v>
      </c>
      <c r="L36" s="44"/>
      <c r="M36" s="42">
        <v>0</v>
      </c>
    </row>
    <row r="37" spans="1:18" ht="22.5" customHeight="1">
      <c r="A37" s="13" t="s">
        <v>163</v>
      </c>
      <c r="B37" s="13"/>
      <c r="D37" s="44"/>
      <c r="F37" s="44"/>
      <c r="G37" s="42">
        <v>0</v>
      </c>
      <c r="H37" s="44"/>
      <c r="I37" s="42">
        <v>-27573</v>
      </c>
      <c r="J37" s="44"/>
      <c r="K37" s="42">
        <v>0</v>
      </c>
      <c r="L37" s="44"/>
      <c r="M37" s="42">
        <v>-22636</v>
      </c>
    </row>
    <row r="38" spans="1:18" ht="22.5" customHeight="1">
      <c r="A38" s="13" t="s">
        <v>245</v>
      </c>
      <c r="B38" s="13"/>
      <c r="D38" s="44"/>
      <c r="E38" s="10">
        <v>4</v>
      </c>
      <c r="F38" s="44"/>
      <c r="G38" s="42">
        <v>606</v>
      </c>
      <c r="H38" s="44"/>
      <c r="I38" s="42">
        <v>120</v>
      </c>
      <c r="J38" s="44"/>
      <c r="K38" s="42">
        <v>0</v>
      </c>
      <c r="L38" s="44"/>
      <c r="M38" s="42">
        <v>0</v>
      </c>
    </row>
    <row r="39" spans="1:18" ht="22.5" customHeight="1">
      <c r="A39" s="13" t="s">
        <v>153</v>
      </c>
      <c r="B39" s="13"/>
      <c r="D39" s="44"/>
      <c r="F39" s="44"/>
      <c r="G39" s="42">
        <v>-25137</v>
      </c>
      <c r="H39" s="44"/>
      <c r="I39" s="42">
        <v>5515</v>
      </c>
      <c r="J39" s="44"/>
      <c r="K39" s="42">
        <v>-25137</v>
      </c>
      <c r="L39" s="44"/>
      <c r="M39" s="42">
        <v>4528</v>
      </c>
    </row>
    <row r="40" spans="1:18" s="17" customFormat="1" ht="22.5" customHeight="1">
      <c r="A40" s="15" t="s">
        <v>127</v>
      </c>
      <c r="B40" s="15"/>
      <c r="D40" s="54"/>
      <c r="F40" s="54"/>
      <c r="G40" s="72">
        <f>SUM(G36:G39)</f>
        <v>55277</v>
      </c>
      <c r="H40" s="54"/>
      <c r="I40" s="72">
        <f>SUM(I36:I39)</f>
        <v>-576950</v>
      </c>
      <c r="J40" s="54"/>
      <c r="K40" s="72">
        <f>SUM(K36:K39)</f>
        <v>100546</v>
      </c>
      <c r="L40" s="54"/>
      <c r="M40" s="72">
        <f>SUM(M36:M39)</f>
        <v>-18108</v>
      </c>
      <c r="O40" s="178"/>
      <c r="P40" s="178"/>
      <c r="Q40" s="178"/>
      <c r="R40" s="178"/>
    </row>
    <row r="41" spans="1:18" ht="22.5" customHeight="1">
      <c r="A41" s="15" t="s">
        <v>244</v>
      </c>
      <c r="B41" s="15"/>
      <c r="D41" s="54"/>
      <c r="E41" s="20"/>
      <c r="F41" s="54"/>
      <c r="G41" s="54">
        <f>G32+G40</f>
        <v>3194853</v>
      </c>
      <c r="H41" s="54"/>
      <c r="I41" s="54">
        <f>I32+I40</f>
        <v>-899289</v>
      </c>
      <c r="J41" s="54"/>
      <c r="K41" s="54">
        <f>K32+K40</f>
        <v>100546</v>
      </c>
      <c r="L41" s="54"/>
      <c r="M41" s="54">
        <f>M32+M40</f>
        <v>-18108</v>
      </c>
    </row>
    <row r="42" spans="1:18" ht="22.5" customHeight="1" thickBot="1">
      <c r="A42" s="15" t="s">
        <v>240</v>
      </c>
      <c r="B42" s="15"/>
      <c r="D42" s="54"/>
      <c r="E42" s="20"/>
      <c r="F42" s="54"/>
      <c r="G42" s="55">
        <f>+G41+G25</f>
        <v>7405563</v>
      </c>
      <c r="H42" s="54"/>
      <c r="I42" s="55">
        <f>+I41+I25</f>
        <v>1535707</v>
      </c>
      <c r="J42" s="54"/>
      <c r="K42" s="55">
        <f>+K41+K25</f>
        <v>1960274</v>
      </c>
      <c r="L42" s="44"/>
      <c r="M42" s="55">
        <f>+M41+M25</f>
        <v>953633</v>
      </c>
    </row>
    <row r="43" spans="1:18" ht="9.9499999999999993" customHeight="1" thickTop="1">
      <c r="A43" s="17"/>
      <c r="B43" s="17"/>
      <c r="C43" s="17"/>
      <c r="D43" s="19"/>
      <c r="E43" s="103"/>
      <c r="F43" s="19"/>
      <c r="G43" s="18"/>
      <c r="H43" s="68"/>
      <c r="I43" s="18"/>
      <c r="J43" s="19"/>
      <c r="K43" s="18"/>
      <c r="L43" s="68"/>
      <c r="M43" s="18"/>
    </row>
    <row r="44" spans="1:18" ht="21" customHeight="1">
      <c r="A44" s="21" t="s">
        <v>238</v>
      </c>
      <c r="B44" s="22"/>
      <c r="C44" s="56"/>
      <c r="D44" s="54"/>
      <c r="E44" s="20"/>
      <c r="F44" s="54"/>
      <c r="G44" s="54"/>
      <c r="H44" s="54"/>
      <c r="I44" s="54"/>
      <c r="J44" s="54"/>
      <c r="K44" s="54"/>
      <c r="L44" s="44"/>
      <c r="M44" s="54"/>
    </row>
    <row r="45" spans="1:18" ht="21" customHeight="1">
      <c r="A45" s="23"/>
      <c r="B45" s="23" t="s">
        <v>122</v>
      </c>
      <c r="C45" s="56"/>
      <c r="D45" s="54"/>
      <c r="E45" s="20"/>
      <c r="F45" s="54"/>
      <c r="G45" s="44">
        <v>4210697</v>
      </c>
      <c r="H45" s="54"/>
      <c r="I45" s="44">
        <v>2434981</v>
      </c>
      <c r="J45" s="54"/>
      <c r="K45" s="44">
        <v>1859728</v>
      </c>
      <c r="L45" s="44"/>
      <c r="M45" s="44">
        <v>971741</v>
      </c>
    </row>
    <row r="46" spans="1:18" ht="21" customHeight="1">
      <c r="A46" s="23"/>
      <c r="B46" s="23" t="s">
        <v>123</v>
      </c>
      <c r="C46" s="56"/>
      <c r="D46" s="54"/>
      <c r="E46" s="20"/>
      <c r="F46" s="54"/>
      <c r="G46" s="44">
        <v>13</v>
      </c>
      <c r="H46" s="54"/>
      <c r="I46" s="44">
        <v>15</v>
      </c>
      <c r="J46" s="54"/>
      <c r="K46" s="42">
        <v>0</v>
      </c>
      <c r="L46" s="44"/>
      <c r="M46" s="42">
        <v>0</v>
      </c>
    </row>
    <row r="47" spans="1:18" ht="22.5" customHeight="1" thickBot="1">
      <c r="A47" s="21" t="s">
        <v>92</v>
      </c>
      <c r="B47" s="22"/>
      <c r="C47" s="56"/>
      <c r="D47" s="54"/>
      <c r="E47" s="20"/>
      <c r="F47" s="54"/>
      <c r="G47" s="55">
        <f>SUM(G45:G46)</f>
        <v>4210710</v>
      </c>
      <c r="H47" s="54"/>
      <c r="I47" s="55">
        <f>SUM(I45:I46)</f>
        <v>2434996</v>
      </c>
      <c r="J47" s="54"/>
      <c r="K47" s="55">
        <f>SUM(K45:K46)</f>
        <v>1859728</v>
      </c>
      <c r="L47" s="44"/>
      <c r="M47" s="55">
        <f>SUM(M45:M46)</f>
        <v>971741</v>
      </c>
    </row>
    <row r="48" spans="1:18" ht="9.9499999999999993" customHeight="1" thickTop="1">
      <c r="A48" s="17"/>
      <c r="B48" s="17"/>
      <c r="C48" s="17"/>
      <c r="D48" s="19"/>
      <c r="E48" s="103"/>
      <c r="F48" s="19"/>
      <c r="G48" s="18"/>
      <c r="H48" s="68"/>
      <c r="I48" s="18"/>
      <c r="J48" s="19"/>
      <c r="K48" s="18"/>
      <c r="L48" s="68"/>
      <c r="M48" s="18"/>
    </row>
    <row r="49" spans="1:13" ht="21" customHeight="1">
      <c r="A49" s="17" t="s">
        <v>241</v>
      </c>
      <c r="B49" s="17"/>
      <c r="D49" s="54"/>
      <c r="F49" s="54"/>
      <c r="G49" s="54"/>
      <c r="H49" s="54"/>
      <c r="I49" s="54"/>
      <c r="J49" s="54"/>
      <c r="K49" s="54"/>
      <c r="L49" s="54"/>
      <c r="M49" s="54"/>
    </row>
    <row r="50" spans="1:13" ht="21" customHeight="1">
      <c r="B50" s="23" t="s">
        <v>122</v>
      </c>
      <c r="C50" s="56"/>
      <c r="D50" s="44"/>
      <c r="F50" s="44"/>
      <c r="G50" s="42">
        <v>7405550</v>
      </c>
      <c r="H50" s="44"/>
      <c r="I50" s="42">
        <v>1535692</v>
      </c>
      <c r="J50" s="44"/>
      <c r="K50" s="42">
        <v>1960274</v>
      </c>
      <c r="L50" s="44"/>
      <c r="M50" s="42">
        <v>953633</v>
      </c>
    </row>
    <row r="51" spans="1:13" ht="21" customHeight="1">
      <c r="B51" s="23" t="s">
        <v>123</v>
      </c>
      <c r="C51" s="56"/>
      <c r="D51" s="44"/>
      <c r="F51" s="44"/>
      <c r="G51" s="42">
        <v>13</v>
      </c>
      <c r="H51" s="44"/>
      <c r="I51" s="42">
        <v>15</v>
      </c>
      <c r="J51" s="44"/>
      <c r="K51" s="42">
        <v>0</v>
      </c>
      <c r="L51" s="44"/>
      <c r="M51" s="42">
        <v>0</v>
      </c>
    </row>
    <row r="52" spans="1:13" ht="22.5" customHeight="1" thickBot="1">
      <c r="A52" s="17" t="s">
        <v>240</v>
      </c>
      <c r="B52" s="17"/>
      <c r="D52" s="54"/>
      <c r="F52" s="54"/>
      <c r="G52" s="55">
        <f>SUM(G50:G51)</f>
        <v>7405563</v>
      </c>
      <c r="H52" s="54"/>
      <c r="I52" s="55">
        <f>SUM(I50:I51)</f>
        <v>1535707</v>
      </c>
      <c r="J52" s="54"/>
      <c r="K52" s="55">
        <f>SUM(K50:K51)</f>
        <v>1960274</v>
      </c>
      <c r="L52" s="44"/>
      <c r="M52" s="55">
        <f>SUM(M50:M51)</f>
        <v>953633</v>
      </c>
    </row>
    <row r="53" spans="1:13" ht="8.1" customHeight="1" thickTop="1">
      <c r="A53" s="17"/>
      <c r="B53" s="17"/>
      <c r="C53" s="17"/>
      <c r="D53" s="19"/>
      <c r="E53" s="103"/>
      <c r="F53" s="19"/>
      <c r="G53" s="18"/>
      <c r="H53" s="68"/>
      <c r="I53" s="18"/>
      <c r="J53" s="19"/>
      <c r="K53" s="18"/>
      <c r="L53" s="68"/>
      <c r="M53" s="18"/>
    </row>
    <row r="54" spans="1:13" ht="24.95" customHeight="1" thickBot="1">
      <c r="A54" s="17" t="s">
        <v>104</v>
      </c>
      <c r="B54" s="17"/>
      <c r="C54" s="17"/>
      <c r="D54" s="40"/>
      <c r="F54" s="40"/>
      <c r="G54" s="24">
        <v>2.9</v>
      </c>
      <c r="H54" s="40"/>
      <c r="I54" s="24">
        <v>1.68</v>
      </c>
      <c r="J54" s="40"/>
      <c r="K54" s="24">
        <v>1.28</v>
      </c>
      <c r="L54" s="40"/>
      <c r="M54" s="24">
        <v>0.67</v>
      </c>
    </row>
    <row r="55" spans="1:13" ht="9.9499999999999993" customHeight="1" thickTop="1">
      <c r="A55" s="17"/>
      <c r="B55" s="17"/>
      <c r="C55" s="17"/>
      <c r="D55" s="19"/>
      <c r="E55" s="103"/>
      <c r="F55" s="19"/>
      <c r="G55" s="18"/>
      <c r="H55" s="68"/>
      <c r="I55" s="18"/>
      <c r="J55" s="19"/>
      <c r="K55" s="18"/>
      <c r="L55" s="68"/>
      <c r="M55" s="18"/>
    </row>
    <row r="57" spans="1:13" ht="22.5" customHeight="1">
      <c r="G57" s="159"/>
      <c r="I57" s="36"/>
      <c r="K57" s="36"/>
      <c r="M57" s="36"/>
    </row>
    <row r="58" spans="1:13" ht="22.5" customHeight="1">
      <c r="G58" s="159"/>
      <c r="I58" s="36"/>
      <c r="K58" s="36"/>
      <c r="M58" s="36"/>
    </row>
    <row r="59" spans="1:13" ht="22.5" customHeight="1">
      <c r="G59" s="159"/>
    </row>
    <row r="60" spans="1:13" ht="22.5" customHeight="1">
      <c r="G60" s="45"/>
      <c r="I60" s="45"/>
      <c r="K60" s="45"/>
      <c r="M60" s="45"/>
    </row>
  </sheetData>
  <mergeCells count="9">
    <mergeCell ref="G6:I6"/>
    <mergeCell ref="K6:M6"/>
    <mergeCell ref="G8:M8"/>
    <mergeCell ref="A1:M1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65" firstPageNumber="7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6122-CAE8-45A3-AAF4-1282387286A1}">
  <dimension ref="A1:AD33"/>
  <sheetViews>
    <sheetView zoomScale="80" zoomScaleNormal="80" zoomScaleSheetLayoutView="80" workbookViewId="0"/>
  </sheetViews>
  <sheetFormatPr defaultColWidth="9.125" defaultRowHeight="22.5" customHeight="1"/>
  <cols>
    <col min="1" max="2" width="2.375" style="16" customWidth="1"/>
    <col min="3" max="3" width="39.375" style="16" customWidth="1"/>
    <col min="4" max="4" width="1.125" style="16" customWidth="1"/>
    <col min="5" max="5" width="11.75" style="16" customWidth="1"/>
    <col min="6" max="6" width="1.125" style="38" customWidth="1"/>
    <col min="7" max="7" width="11.75" style="16" customWidth="1"/>
    <col min="8" max="8" width="1.125" style="16" customWidth="1"/>
    <col min="9" max="9" width="12.125" style="16" customWidth="1"/>
    <col min="10" max="10" width="1.125" style="16" customWidth="1"/>
    <col min="11" max="11" width="11.75" style="16" customWidth="1"/>
    <col min="12" max="12" width="1.125" style="16" customWidth="1"/>
    <col min="13" max="13" width="12" style="16" customWidth="1"/>
    <col min="14" max="14" width="1.125" style="16" customWidth="1"/>
    <col min="15" max="15" width="12.25" style="16" customWidth="1"/>
    <col min="16" max="16" width="1.125" style="16" customWidth="1"/>
    <col min="17" max="17" width="12.625" style="16" customWidth="1"/>
    <col min="18" max="18" width="1.125" style="38" customWidth="1"/>
    <col min="19" max="19" width="12.625" style="38" customWidth="1"/>
    <col min="20" max="20" width="1.125" style="38" customWidth="1"/>
    <col min="21" max="21" width="16.375" style="38" customWidth="1"/>
    <col min="22" max="22" width="1.125" style="38" customWidth="1"/>
    <col min="23" max="23" width="12.625" style="16" customWidth="1"/>
    <col min="24" max="24" width="1.125" style="16" customWidth="1"/>
    <col min="25" max="25" width="12.625" style="16" customWidth="1"/>
    <col min="26" max="26" width="1.125" style="16" customWidth="1"/>
    <col min="27" max="27" width="12.25" style="16" customWidth="1"/>
    <col min="28" max="28" width="1.125" style="16" customWidth="1"/>
    <col min="29" max="29" width="11.875" style="17" customWidth="1"/>
    <col min="30" max="30" width="9.375" style="16" bestFit="1" customWidth="1"/>
    <col min="31" max="16384" width="9.125" style="16"/>
  </cols>
  <sheetData>
    <row r="1" spans="1:30" ht="22.5" customHeight="1">
      <c r="A1" s="59" t="s">
        <v>144</v>
      </c>
      <c r="B1" s="17"/>
      <c r="C1" s="17"/>
      <c r="D1" s="17"/>
      <c r="E1" s="36"/>
      <c r="F1" s="36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</row>
    <row r="2" spans="1:30" ht="22.5" customHeight="1">
      <c r="A2" s="59" t="s">
        <v>93</v>
      </c>
      <c r="B2" s="17"/>
      <c r="C2" s="17"/>
      <c r="D2" s="17"/>
      <c r="E2" s="39"/>
      <c r="F2" s="39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</row>
    <row r="3" spans="1:30" ht="9.9499999999999993" customHeight="1">
      <c r="A3" s="17"/>
      <c r="B3" s="17"/>
      <c r="C3" s="17"/>
      <c r="D3" s="17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1"/>
    </row>
    <row r="4" spans="1:30" ht="22.5" customHeight="1">
      <c r="D4" s="17"/>
      <c r="E4" s="184" t="s">
        <v>1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</row>
    <row r="5" spans="1:30" ht="22.5" customHeight="1">
      <c r="A5" s="38"/>
      <c r="B5" s="38"/>
      <c r="C5" s="38"/>
      <c r="D5" s="17"/>
      <c r="E5" s="27"/>
      <c r="F5" s="27"/>
      <c r="G5" s="28"/>
      <c r="H5" s="28"/>
      <c r="I5" s="185" t="s">
        <v>39</v>
      </c>
      <c r="J5" s="185"/>
      <c r="K5" s="185"/>
      <c r="L5" s="73"/>
      <c r="M5" s="185" t="s">
        <v>41</v>
      </c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75"/>
      <c r="Y5" s="75"/>
      <c r="Z5" s="75"/>
      <c r="AA5" s="75"/>
      <c r="AB5" s="28"/>
      <c r="AC5" s="27"/>
    </row>
    <row r="6" spans="1:30" ht="22.5" customHeight="1">
      <c r="A6" s="38"/>
      <c r="B6" s="38"/>
      <c r="C6" s="38"/>
      <c r="D6" s="17"/>
      <c r="E6" s="27"/>
      <c r="F6" s="27"/>
      <c r="G6" s="28"/>
      <c r="H6" s="28"/>
      <c r="I6" s="75"/>
      <c r="J6" s="75"/>
      <c r="K6" s="75"/>
      <c r="L6" s="73"/>
      <c r="M6" s="75"/>
      <c r="N6" s="75"/>
      <c r="O6" s="75"/>
      <c r="P6" s="75"/>
      <c r="Q6" s="75"/>
      <c r="R6" s="75"/>
      <c r="S6" s="75" t="s">
        <v>133</v>
      </c>
      <c r="T6" s="75"/>
      <c r="U6" s="75"/>
      <c r="V6" s="75"/>
      <c r="W6" s="75"/>
      <c r="X6" s="75"/>
      <c r="Y6" s="75"/>
      <c r="Z6" s="75"/>
      <c r="AA6" s="75"/>
      <c r="AB6" s="28"/>
      <c r="AC6" s="27"/>
    </row>
    <row r="7" spans="1:30" ht="22.5" customHeight="1">
      <c r="A7" s="38"/>
      <c r="B7" s="38"/>
      <c r="C7" s="38"/>
      <c r="D7" s="17"/>
      <c r="E7" s="27"/>
      <c r="F7" s="27"/>
      <c r="G7" s="28"/>
      <c r="H7" s="28"/>
      <c r="I7" s="75"/>
      <c r="J7" s="75"/>
      <c r="K7" s="75"/>
      <c r="L7" s="75"/>
      <c r="M7" s="75"/>
      <c r="N7" s="75"/>
      <c r="O7" s="75"/>
      <c r="P7" s="28"/>
      <c r="Q7" s="25"/>
      <c r="R7" s="75"/>
      <c r="S7" s="75" t="s">
        <v>242</v>
      </c>
      <c r="T7" s="75"/>
      <c r="U7" s="75"/>
      <c r="V7" s="75"/>
      <c r="W7" s="75"/>
      <c r="X7" s="75"/>
      <c r="Y7" s="75"/>
      <c r="Z7" s="75"/>
      <c r="AA7" s="75"/>
      <c r="AB7" s="28"/>
      <c r="AC7" s="27"/>
    </row>
    <row r="8" spans="1:30" ht="22.5" customHeight="1">
      <c r="A8" s="17"/>
      <c r="B8" s="17"/>
      <c r="C8" s="17"/>
      <c r="D8" s="17"/>
      <c r="E8" s="27"/>
      <c r="F8" s="27"/>
      <c r="G8" s="28"/>
      <c r="H8" s="28"/>
      <c r="I8" s="74"/>
      <c r="J8" s="74"/>
      <c r="K8" s="74"/>
      <c r="L8" s="75"/>
      <c r="M8" s="75"/>
      <c r="N8" s="75"/>
      <c r="O8" s="75"/>
      <c r="P8" s="28"/>
      <c r="Q8" s="156" t="s">
        <v>219</v>
      </c>
      <c r="R8" s="75"/>
      <c r="S8" s="75" t="s">
        <v>64</v>
      </c>
      <c r="T8" s="75"/>
      <c r="U8" s="75" t="s">
        <v>105</v>
      </c>
      <c r="V8" s="75"/>
      <c r="W8" s="75"/>
      <c r="X8" s="75"/>
      <c r="Y8" s="75"/>
      <c r="Z8" s="75"/>
      <c r="AA8" s="75"/>
      <c r="AB8" s="28"/>
      <c r="AC8" s="27"/>
    </row>
    <row r="9" spans="1:30" ht="22.5" customHeight="1">
      <c r="A9" s="17"/>
      <c r="B9" s="17"/>
      <c r="C9" s="17"/>
      <c r="D9" s="17"/>
      <c r="E9" s="28" t="s">
        <v>37</v>
      </c>
      <c r="F9" s="27"/>
      <c r="G9" s="28"/>
      <c r="H9" s="28"/>
      <c r="I9" s="28"/>
      <c r="J9" s="28"/>
      <c r="K9" s="28"/>
      <c r="L9" s="47"/>
      <c r="M9" s="163" t="s">
        <v>219</v>
      </c>
      <c r="N9" s="47"/>
      <c r="O9" s="163" t="s">
        <v>219</v>
      </c>
      <c r="P9" s="28"/>
      <c r="Q9" s="163" t="s">
        <v>223</v>
      </c>
      <c r="R9" s="28"/>
      <c r="S9" s="28" t="s">
        <v>173</v>
      </c>
      <c r="T9" s="28"/>
      <c r="U9" s="74" t="s">
        <v>106</v>
      </c>
      <c r="V9" s="47"/>
      <c r="W9" s="28" t="s">
        <v>55</v>
      </c>
      <c r="X9" s="28"/>
      <c r="Y9" s="28" t="s">
        <v>56</v>
      </c>
      <c r="Z9" s="28"/>
      <c r="AA9" s="28" t="s">
        <v>57</v>
      </c>
      <c r="AB9" s="28"/>
      <c r="AC9" s="25"/>
    </row>
    <row r="10" spans="1:30" s="25" customFormat="1" ht="22.5" customHeight="1">
      <c r="A10" s="17"/>
      <c r="B10" s="16"/>
      <c r="C10" s="16"/>
      <c r="D10" s="30"/>
      <c r="E10" s="28" t="s">
        <v>81</v>
      </c>
      <c r="F10" s="28"/>
      <c r="G10" s="25" t="s">
        <v>82</v>
      </c>
      <c r="I10" s="25" t="s">
        <v>59</v>
      </c>
      <c r="J10" s="28"/>
      <c r="L10" s="28"/>
      <c r="M10" s="156" t="s">
        <v>220</v>
      </c>
      <c r="N10" s="28"/>
      <c r="O10" s="156" t="s">
        <v>221</v>
      </c>
      <c r="Q10" s="163" t="s">
        <v>128</v>
      </c>
      <c r="R10" s="28"/>
      <c r="S10" s="28" t="s">
        <v>155</v>
      </c>
      <c r="T10" s="28"/>
      <c r="U10" s="74" t="s">
        <v>107</v>
      </c>
      <c r="V10" s="48"/>
      <c r="W10" s="28" t="s">
        <v>60</v>
      </c>
      <c r="X10" s="28"/>
      <c r="Y10" s="28" t="s">
        <v>65</v>
      </c>
      <c r="Z10" s="28"/>
      <c r="AA10" s="28" t="s">
        <v>136</v>
      </c>
      <c r="AC10" s="28" t="s">
        <v>56</v>
      </c>
    </row>
    <row r="11" spans="1:30" s="25" customFormat="1" ht="22.5" customHeight="1">
      <c r="A11" s="16"/>
      <c r="B11" s="16"/>
      <c r="C11" s="16"/>
      <c r="D11" s="10"/>
      <c r="E11" s="75" t="s">
        <v>83</v>
      </c>
      <c r="F11" s="28"/>
      <c r="G11" s="75" t="s">
        <v>84</v>
      </c>
      <c r="H11" s="28"/>
      <c r="I11" s="75" t="s">
        <v>63</v>
      </c>
      <c r="J11" s="28"/>
      <c r="K11" s="75" t="s">
        <v>40</v>
      </c>
      <c r="L11" s="75"/>
      <c r="M11" s="75" t="s">
        <v>154</v>
      </c>
      <c r="N11" s="75"/>
      <c r="O11" s="75" t="s">
        <v>222</v>
      </c>
      <c r="P11" s="28"/>
      <c r="Q11" s="163" t="s">
        <v>131</v>
      </c>
      <c r="R11" s="28"/>
      <c r="S11" s="75" t="s">
        <v>174</v>
      </c>
      <c r="T11" s="75"/>
      <c r="U11" s="75" t="s">
        <v>108</v>
      </c>
      <c r="V11" s="47"/>
      <c r="W11" s="75" t="s">
        <v>36</v>
      </c>
      <c r="X11" s="75"/>
      <c r="Y11" s="75" t="s">
        <v>109</v>
      </c>
      <c r="Z11" s="75"/>
      <c r="AA11" s="75" t="s">
        <v>135</v>
      </c>
      <c r="AB11" s="28"/>
      <c r="AC11" s="28" t="s">
        <v>65</v>
      </c>
    </row>
    <row r="12" spans="1:30" ht="22.5" customHeight="1">
      <c r="E12" s="186" t="s">
        <v>90</v>
      </c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</row>
    <row r="13" spans="1:30" s="17" customFormat="1" ht="22.5" customHeight="1">
      <c r="A13" s="26" t="s">
        <v>193</v>
      </c>
      <c r="B13" s="29"/>
      <c r="C13" s="29"/>
    </row>
    <row r="14" spans="1:30" s="17" customFormat="1" ht="22.5" customHeight="1">
      <c r="A14" s="17" t="s">
        <v>143</v>
      </c>
      <c r="E14" s="31">
        <v>14500000</v>
      </c>
      <c r="F14" s="31"/>
      <c r="G14" s="31">
        <v>1531778</v>
      </c>
      <c r="H14" s="31"/>
      <c r="I14" s="31">
        <v>1450000</v>
      </c>
      <c r="J14" s="31"/>
      <c r="K14" s="31">
        <v>50778969</v>
      </c>
      <c r="L14" s="31"/>
      <c r="M14" s="31">
        <v>-5845455</v>
      </c>
      <c r="N14" s="31"/>
      <c r="O14" s="31">
        <v>-1365475</v>
      </c>
      <c r="P14" s="31"/>
      <c r="Q14" s="31">
        <v>-796264</v>
      </c>
      <c r="R14" s="31"/>
      <c r="S14" s="31">
        <v>-841055</v>
      </c>
      <c r="T14" s="31"/>
      <c r="U14" s="31">
        <v>-22516</v>
      </c>
      <c r="V14" s="31"/>
      <c r="W14" s="31">
        <f>SUM(M14:U14)</f>
        <v>-8870765</v>
      </c>
      <c r="X14" s="31"/>
      <c r="Y14" s="105">
        <f>SUM(E14:K14,W14)</f>
        <v>59389982</v>
      </c>
      <c r="Z14" s="31"/>
      <c r="AA14" s="31">
        <v>650</v>
      </c>
      <c r="AB14" s="31"/>
      <c r="AC14" s="105">
        <f>Y14+AA14</f>
        <v>59390632</v>
      </c>
      <c r="AD14" s="36"/>
    </row>
    <row r="15" spans="1:30" s="17" customFormat="1" ht="9.9499999999999993" customHeight="1">
      <c r="E15" s="54"/>
      <c r="F15" s="54"/>
      <c r="G15" s="54"/>
      <c r="H15" s="43"/>
      <c r="I15" s="54"/>
      <c r="J15" s="43"/>
      <c r="K15" s="54"/>
      <c r="L15" s="43"/>
      <c r="M15" s="54"/>
      <c r="N15" s="43"/>
      <c r="O15" s="54"/>
      <c r="P15" s="43"/>
      <c r="Q15" s="54"/>
      <c r="R15" s="54"/>
      <c r="S15" s="54"/>
      <c r="T15" s="54"/>
      <c r="U15" s="54"/>
      <c r="V15" s="54"/>
      <c r="W15" s="54"/>
      <c r="X15" s="54"/>
      <c r="Y15" s="85"/>
      <c r="Z15" s="54"/>
      <c r="AA15" s="54"/>
      <c r="AB15" s="43"/>
      <c r="AC15" s="54"/>
    </row>
    <row r="16" spans="1:30" s="17" customFormat="1" ht="22.5" customHeight="1">
      <c r="A16" s="102" t="s">
        <v>162</v>
      </c>
      <c r="E16" s="54"/>
      <c r="F16" s="54"/>
      <c r="G16" s="54"/>
      <c r="H16" s="43"/>
      <c r="I16" s="54"/>
      <c r="J16" s="43"/>
      <c r="K16" s="54"/>
      <c r="L16" s="43"/>
      <c r="M16" s="54"/>
      <c r="N16" s="43"/>
      <c r="O16" s="54"/>
      <c r="P16" s="43"/>
      <c r="Q16" s="54"/>
      <c r="R16" s="54"/>
      <c r="S16" s="54"/>
      <c r="T16" s="54"/>
      <c r="U16" s="54"/>
      <c r="V16" s="54"/>
      <c r="W16" s="54"/>
      <c r="X16" s="54"/>
      <c r="Y16" s="85"/>
      <c r="Z16" s="54"/>
      <c r="AA16" s="54"/>
      <c r="AB16" s="43"/>
      <c r="AC16" s="54"/>
    </row>
    <row r="17" spans="1:30" s="17" customFormat="1" ht="22.5" customHeight="1">
      <c r="A17" s="87"/>
      <c r="C17" s="32" t="s">
        <v>168</v>
      </c>
      <c r="E17" s="54"/>
      <c r="F17" s="54"/>
      <c r="G17" s="54"/>
      <c r="H17" s="43"/>
      <c r="I17" s="54"/>
      <c r="J17" s="43"/>
      <c r="K17" s="54"/>
      <c r="L17" s="43"/>
      <c r="M17" s="54"/>
      <c r="N17" s="43"/>
      <c r="O17" s="54"/>
      <c r="P17" s="43"/>
      <c r="Q17" s="54"/>
      <c r="R17" s="54"/>
      <c r="S17" s="54"/>
      <c r="T17" s="54"/>
      <c r="U17" s="54"/>
      <c r="V17" s="54"/>
      <c r="W17" s="54"/>
      <c r="X17" s="54"/>
      <c r="Y17" s="85"/>
      <c r="Z17" s="54"/>
      <c r="AA17" s="54"/>
      <c r="AB17" s="43"/>
      <c r="AC17" s="54"/>
    </row>
    <row r="18" spans="1:30" ht="22.5" customHeight="1">
      <c r="A18" s="88"/>
      <c r="C18" s="16" t="s">
        <v>169</v>
      </c>
      <c r="E18" s="44">
        <v>0</v>
      </c>
      <c r="F18" s="44"/>
      <c r="G18" s="44">
        <v>0</v>
      </c>
      <c r="H18" s="42"/>
      <c r="I18" s="44">
        <v>0</v>
      </c>
      <c r="J18" s="42"/>
      <c r="K18" s="44">
        <v>-1812500</v>
      </c>
      <c r="L18" s="42"/>
      <c r="M18" s="44">
        <v>0</v>
      </c>
      <c r="N18" s="42"/>
      <c r="O18" s="44">
        <v>0</v>
      </c>
      <c r="P18" s="42"/>
      <c r="Q18" s="44">
        <v>0</v>
      </c>
      <c r="R18" s="44"/>
      <c r="S18" s="44">
        <v>0</v>
      </c>
      <c r="T18" s="44"/>
      <c r="U18" s="44">
        <v>0</v>
      </c>
      <c r="V18" s="44"/>
      <c r="W18" s="33">
        <f>SUM(M18:U18)</f>
        <v>0</v>
      </c>
      <c r="X18" s="44"/>
      <c r="Y18" s="89">
        <f>SUM(E18:K18,W18)</f>
        <v>-1812500</v>
      </c>
      <c r="Z18" s="44"/>
      <c r="AA18" s="44">
        <v>0</v>
      </c>
      <c r="AB18" s="42"/>
      <c r="AC18" s="89">
        <f>Y18+AA18</f>
        <v>-1812500</v>
      </c>
    </row>
    <row r="19" spans="1:30" s="17" customFormat="1" ht="22.5" customHeight="1">
      <c r="A19" s="87"/>
      <c r="C19" s="32" t="s">
        <v>170</v>
      </c>
      <c r="E19" s="53">
        <f>SUM(E18:E18)</f>
        <v>0</v>
      </c>
      <c r="F19" s="54"/>
      <c r="G19" s="53">
        <f>SUM(G18:G18)</f>
        <v>0</v>
      </c>
      <c r="H19" s="43"/>
      <c r="I19" s="53">
        <f>SUM(I18:I18)</f>
        <v>0</v>
      </c>
      <c r="J19" s="43"/>
      <c r="K19" s="53">
        <f>SUM(K18:K18)</f>
        <v>-1812500</v>
      </c>
      <c r="L19" s="43"/>
      <c r="M19" s="53">
        <f>SUM(M18:M18)</f>
        <v>0</v>
      </c>
      <c r="N19" s="43"/>
      <c r="O19" s="53">
        <f>SUM(O18:O18)</f>
        <v>0</v>
      </c>
      <c r="P19" s="43"/>
      <c r="Q19" s="53">
        <f>SUM(Q18:Q18)</f>
        <v>0</v>
      </c>
      <c r="R19" s="54"/>
      <c r="S19" s="53">
        <f>SUM(S18:S18)</f>
        <v>0</v>
      </c>
      <c r="T19" s="54"/>
      <c r="U19" s="53">
        <f>SUM(U18:U18)</f>
        <v>0</v>
      </c>
      <c r="V19" s="54"/>
      <c r="W19" s="53">
        <f>SUM(W18:W18)</f>
        <v>0</v>
      </c>
      <c r="X19" s="54"/>
      <c r="Y19" s="86">
        <f>SUM(E19:K19,W19)</f>
        <v>-1812500</v>
      </c>
      <c r="Z19" s="54"/>
      <c r="AA19" s="53">
        <f>SUM(AA18:AA18)</f>
        <v>0</v>
      </c>
      <c r="AB19" s="43"/>
      <c r="AC19" s="53">
        <f>SUM(AC18:AC18)</f>
        <v>-1812500</v>
      </c>
    </row>
    <row r="20" spans="1:30" ht="11.1" customHeight="1">
      <c r="A20" s="101"/>
      <c r="B20" s="17"/>
      <c r="C20" s="17"/>
      <c r="D20" s="17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1"/>
    </row>
    <row r="21" spans="1:30" s="17" customFormat="1" ht="22.5" customHeight="1">
      <c r="A21" s="102" t="s">
        <v>186</v>
      </c>
      <c r="E21" s="61">
        <f>E19</f>
        <v>0</v>
      </c>
      <c r="F21" s="54"/>
      <c r="G21" s="61">
        <f>G19</f>
        <v>0</v>
      </c>
      <c r="H21" s="43"/>
      <c r="I21" s="61">
        <f>I19</f>
        <v>0</v>
      </c>
      <c r="J21" s="43"/>
      <c r="K21" s="61">
        <f>K19</f>
        <v>-1812500</v>
      </c>
      <c r="L21" s="43"/>
      <c r="M21" s="61">
        <f>M19</f>
        <v>0</v>
      </c>
      <c r="N21" s="43"/>
      <c r="O21" s="61">
        <f>O19</f>
        <v>0</v>
      </c>
      <c r="P21" s="43"/>
      <c r="Q21" s="61">
        <f>Q19</f>
        <v>0</v>
      </c>
      <c r="R21" s="54"/>
      <c r="S21" s="61">
        <f>S19</f>
        <v>0</v>
      </c>
      <c r="T21" s="54"/>
      <c r="U21" s="61">
        <f>U19</f>
        <v>0</v>
      </c>
      <c r="V21" s="54"/>
      <c r="W21" s="61">
        <f>W19</f>
        <v>0</v>
      </c>
      <c r="X21" s="54"/>
      <c r="Y21" s="61">
        <f>Y19</f>
        <v>-1812500</v>
      </c>
      <c r="Z21" s="54"/>
      <c r="AA21" s="61">
        <f>AA19</f>
        <v>0</v>
      </c>
      <c r="AB21" s="43"/>
      <c r="AC21" s="61">
        <f>AC19</f>
        <v>-1812500</v>
      </c>
    </row>
    <row r="22" spans="1:30" ht="11.1" customHeight="1">
      <c r="A22" s="101"/>
      <c r="B22" s="17"/>
      <c r="C22" s="17"/>
      <c r="D22" s="17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1"/>
    </row>
    <row r="23" spans="1:30" ht="22.5" customHeight="1">
      <c r="A23" s="17" t="s">
        <v>96</v>
      </c>
      <c r="B23" s="34"/>
      <c r="C23" s="17"/>
      <c r="E23" s="42"/>
      <c r="F23" s="44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4"/>
      <c r="S23" s="44"/>
      <c r="T23" s="44"/>
      <c r="U23" s="44"/>
      <c r="V23" s="44"/>
      <c r="W23" s="42"/>
      <c r="X23" s="42"/>
      <c r="Y23" s="42"/>
      <c r="Z23" s="42"/>
      <c r="AA23" s="42"/>
      <c r="AB23" s="42"/>
      <c r="AC23" s="43"/>
    </row>
    <row r="24" spans="1:30" ht="22.5" customHeight="1">
      <c r="A24" s="16" t="s">
        <v>66</v>
      </c>
      <c r="B24" s="16" t="s">
        <v>67</v>
      </c>
      <c r="E24" s="42">
        <v>0</v>
      </c>
      <c r="F24" s="44"/>
      <c r="G24" s="42">
        <v>0</v>
      </c>
      <c r="H24" s="42"/>
      <c r="I24" s="42">
        <v>0</v>
      </c>
      <c r="J24" s="42"/>
      <c r="K24" s="42">
        <v>2434981</v>
      </c>
      <c r="L24" s="42"/>
      <c r="M24" s="42">
        <v>0</v>
      </c>
      <c r="N24" s="42"/>
      <c r="O24" s="42">
        <v>0</v>
      </c>
      <c r="P24" s="42"/>
      <c r="Q24" s="42">
        <v>0</v>
      </c>
      <c r="R24" s="44"/>
      <c r="S24" s="44">
        <v>0</v>
      </c>
      <c r="T24" s="44"/>
      <c r="U24" s="44">
        <v>0</v>
      </c>
      <c r="V24" s="44"/>
      <c r="W24" s="42">
        <f>SUM(M24:U24)</f>
        <v>0</v>
      </c>
      <c r="X24" s="42"/>
      <c r="Y24" s="89">
        <f>SUM(E24:K24,W24)</f>
        <v>2434981</v>
      </c>
      <c r="Z24" s="42"/>
      <c r="AA24" s="33">
        <v>15</v>
      </c>
      <c r="AB24" s="42"/>
      <c r="AC24" s="89">
        <f>Y24+AA24</f>
        <v>2434996</v>
      </c>
      <c r="AD24" s="36"/>
    </row>
    <row r="25" spans="1:30" ht="22.5" customHeight="1">
      <c r="A25" s="16" t="s">
        <v>66</v>
      </c>
      <c r="B25" s="16" t="s">
        <v>247</v>
      </c>
      <c r="E25" s="51">
        <v>0</v>
      </c>
      <c r="F25" s="44"/>
      <c r="G25" s="51">
        <v>0</v>
      </c>
      <c r="H25" s="42"/>
      <c r="I25" s="51">
        <v>0</v>
      </c>
      <c r="J25" s="42"/>
      <c r="K25" s="51">
        <v>0</v>
      </c>
      <c r="L25" s="44"/>
      <c r="M25" s="51">
        <v>444267</v>
      </c>
      <c r="N25" s="44"/>
      <c r="O25" s="51">
        <v>-555012</v>
      </c>
      <c r="P25" s="42"/>
      <c r="Q25" s="51">
        <v>-230768</v>
      </c>
      <c r="R25" s="44"/>
      <c r="S25" s="51">
        <v>-535718</v>
      </c>
      <c r="T25" s="44"/>
      <c r="U25" s="51">
        <v>-22058</v>
      </c>
      <c r="V25" s="44"/>
      <c r="W25" s="42">
        <f>SUM(M25:U25)</f>
        <v>-899289</v>
      </c>
      <c r="X25" s="42"/>
      <c r="Y25" s="106">
        <f>SUM(E25:K25,W25)</f>
        <v>-899289</v>
      </c>
      <c r="Z25" s="42"/>
      <c r="AA25" s="33">
        <v>0</v>
      </c>
      <c r="AB25" s="42"/>
      <c r="AC25" s="89">
        <f>Y25+AA25</f>
        <v>-899289</v>
      </c>
      <c r="AD25" s="36"/>
    </row>
    <row r="26" spans="1:30" ht="22.5" customHeight="1">
      <c r="A26" s="17" t="s">
        <v>246</v>
      </c>
      <c r="B26" s="34"/>
      <c r="C26" s="17"/>
      <c r="E26" s="53">
        <f>SUM(E24:E25)</f>
        <v>0</v>
      </c>
      <c r="F26" s="44"/>
      <c r="G26" s="53">
        <f>SUM(G24:G25)</f>
        <v>0</v>
      </c>
      <c r="H26" s="42"/>
      <c r="I26" s="53">
        <f>SUM(I24:I25)</f>
        <v>0</v>
      </c>
      <c r="J26" s="42"/>
      <c r="K26" s="53">
        <f>SUM(K24:K25)</f>
        <v>2434981</v>
      </c>
      <c r="L26" s="54"/>
      <c r="M26" s="53">
        <f>SUM(M24:M25)</f>
        <v>444267</v>
      </c>
      <c r="N26" s="54"/>
      <c r="O26" s="53">
        <f>SUM(O24:O25)</f>
        <v>-555012</v>
      </c>
      <c r="P26" s="42"/>
      <c r="Q26" s="61">
        <f>SUM(Q24:Q25)</f>
        <v>-230768</v>
      </c>
      <c r="R26" s="44"/>
      <c r="S26" s="53">
        <f>SUM(S24:S25)</f>
        <v>-535718</v>
      </c>
      <c r="T26" s="54"/>
      <c r="U26" s="53">
        <f>SUM(U24:U25)</f>
        <v>-22058</v>
      </c>
      <c r="V26" s="44"/>
      <c r="W26" s="53">
        <f>SUM(W24:W25)</f>
        <v>-899289</v>
      </c>
      <c r="X26" s="54"/>
      <c r="Y26" s="53">
        <f>SUM(Y24:Y25)</f>
        <v>1535692</v>
      </c>
      <c r="Z26" s="54"/>
      <c r="AA26" s="53">
        <f>SUM(AA24:AA25)</f>
        <v>15</v>
      </c>
      <c r="AB26" s="42"/>
      <c r="AC26" s="53">
        <f>SUM(AC24:AC25)</f>
        <v>1535707</v>
      </c>
    </row>
    <row r="27" spans="1:30" ht="9.9499999999999993" customHeight="1">
      <c r="A27" s="17"/>
      <c r="B27" s="17"/>
      <c r="C27" s="17"/>
      <c r="D27" s="17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1"/>
    </row>
    <row r="28" spans="1:30" s="17" customFormat="1" ht="22.5" customHeight="1" thickBot="1">
      <c r="A28" s="17" t="s">
        <v>189</v>
      </c>
      <c r="C28" s="16"/>
      <c r="E28" s="58">
        <f>SUM(E14,E21,E26)</f>
        <v>14500000</v>
      </c>
      <c r="F28" s="54"/>
      <c r="G28" s="164">
        <f>SUM(G14,G21,G26)</f>
        <v>1531778</v>
      </c>
      <c r="H28" s="43"/>
      <c r="I28" s="164">
        <f>SUM(I14,I21,I26)</f>
        <v>1450000</v>
      </c>
      <c r="J28" s="43"/>
      <c r="K28" s="164">
        <f>SUM(K14,K21,K26)</f>
        <v>51401450</v>
      </c>
      <c r="L28" s="54"/>
      <c r="M28" s="164">
        <f>SUM(M14,M21,M26)</f>
        <v>-5401188</v>
      </c>
      <c r="N28" s="54"/>
      <c r="O28" s="164">
        <f>SUM(O14,O21,O26)</f>
        <v>-1920487</v>
      </c>
      <c r="P28" s="43"/>
      <c r="Q28" s="164">
        <f>SUM(Q14,Q21,Q26)</f>
        <v>-1027032</v>
      </c>
      <c r="R28" s="54"/>
      <c r="S28" s="164">
        <f>SUM(S14,S21,S26)</f>
        <v>-1376773</v>
      </c>
      <c r="T28" s="54"/>
      <c r="U28" s="164">
        <f>SUM(U14,U21,U26)</f>
        <v>-44574</v>
      </c>
      <c r="V28" s="54"/>
      <c r="W28" s="164">
        <f>SUM(W14,W21,W26)</f>
        <v>-9770054</v>
      </c>
      <c r="X28" s="54"/>
      <c r="Y28" s="164">
        <f>SUM(Y14,Y21,Y26)</f>
        <v>59113174</v>
      </c>
      <c r="Z28" s="54"/>
      <c r="AA28" s="164">
        <f>SUM(AA14,AA21,AA26)</f>
        <v>665</v>
      </c>
      <c r="AB28" s="43"/>
      <c r="AC28" s="164">
        <f>SUM(AC14,AC21,AC26)</f>
        <v>59113839</v>
      </c>
    </row>
    <row r="29" spans="1:30" ht="9.9499999999999993" customHeight="1" thickTop="1">
      <c r="A29" s="17"/>
      <c r="B29" s="17"/>
      <c r="C29" s="17"/>
      <c r="D29" s="17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1"/>
    </row>
    <row r="31" spans="1:30" ht="22.5" customHeight="1">
      <c r="E31" s="36"/>
      <c r="G31" s="36"/>
      <c r="I31" s="36"/>
      <c r="K31" s="36"/>
      <c r="M31" s="36"/>
      <c r="W31" s="36"/>
      <c r="X31" s="36"/>
      <c r="Y31" s="36"/>
      <c r="Z31" s="36"/>
      <c r="AA31" s="36"/>
      <c r="AC31" s="36"/>
    </row>
    <row r="32" spans="1:30" ht="22.5" customHeight="1">
      <c r="E32" s="36"/>
      <c r="G32" s="36"/>
      <c r="I32" s="36"/>
      <c r="K32" s="64"/>
      <c r="M32" s="36"/>
      <c r="O32" s="36"/>
      <c r="Q32" s="36"/>
      <c r="S32" s="33"/>
      <c r="U32" s="33"/>
      <c r="W32" s="36"/>
      <c r="X32" s="36"/>
      <c r="Y32" s="36"/>
      <c r="Z32" s="36"/>
      <c r="AA32" s="36"/>
      <c r="AC32" s="36"/>
    </row>
    <row r="33" spans="5:5" ht="22.5" customHeight="1">
      <c r="E33" s="36"/>
    </row>
  </sheetData>
  <mergeCells count="4">
    <mergeCell ref="E4:AC4"/>
    <mergeCell ref="I5:K5"/>
    <mergeCell ref="M5:W5"/>
    <mergeCell ref="E12:AC12"/>
  </mergeCells>
  <pageMargins left="0.5" right="0.5" top="0.8" bottom="0.5" header="0.8" footer="0.5"/>
  <pageSetup paperSize="9" scale="57" firstPageNumber="8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8984-E975-4B4A-B4D9-D277739BACC5}">
  <dimension ref="A1:AF34"/>
  <sheetViews>
    <sheetView zoomScale="80" zoomScaleNormal="80" zoomScaleSheetLayoutView="80" workbookViewId="0"/>
  </sheetViews>
  <sheetFormatPr defaultColWidth="9.125" defaultRowHeight="22.5" customHeight="1"/>
  <cols>
    <col min="1" max="2" width="2.375" style="16" customWidth="1"/>
    <col min="3" max="3" width="39.625" style="16" customWidth="1"/>
    <col min="4" max="4" width="1.125" style="16" customWidth="1"/>
    <col min="5" max="5" width="7.875" style="16" customWidth="1"/>
    <col min="6" max="6" width="1.25" style="16" customWidth="1"/>
    <col min="7" max="7" width="11.375" style="16" customWidth="1"/>
    <col min="8" max="8" width="1.125" style="38" customWidth="1"/>
    <col min="9" max="9" width="10" style="16" customWidth="1"/>
    <col min="10" max="10" width="1.125" style="16" customWidth="1"/>
    <col min="11" max="11" width="10.875" style="16" customWidth="1"/>
    <col min="12" max="12" width="1.125" style="16" customWidth="1"/>
    <col min="13" max="13" width="11.375" style="16" customWidth="1"/>
    <col min="14" max="14" width="1.125" style="16" customWidth="1"/>
    <col min="15" max="15" width="11.25" style="16" customWidth="1"/>
    <col min="16" max="16" width="1.125" style="16" customWidth="1"/>
    <col min="17" max="17" width="12.375" style="16" customWidth="1"/>
    <col min="18" max="18" width="1.125" style="16" customWidth="1"/>
    <col min="19" max="19" width="11.625" style="16" customWidth="1"/>
    <col min="20" max="20" width="1.125" style="38" customWidth="1"/>
    <col min="21" max="21" width="13" style="38" customWidth="1"/>
    <col min="22" max="22" width="1.125" style="38" customWidth="1"/>
    <col min="23" max="23" width="16" style="38" customWidth="1"/>
    <col min="24" max="24" width="1.125" style="38" customWidth="1"/>
    <col min="25" max="25" width="12.625" style="16" customWidth="1"/>
    <col min="26" max="26" width="1.125" style="16" customWidth="1"/>
    <col min="27" max="27" width="12.125" style="17" customWidth="1"/>
    <col min="28" max="28" width="1.125" style="16" customWidth="1"/>
    <col min="29" max="29" width="12.625" style="16" customWidth="1"/>
    <col min="30" max="30" width="1.125" style="38" customWidth="1"/>
    <col min="31" max="31" width="11.75" style="17" customWidth="1"/>
    <col min="32" max="16384" width="9.125" style="16"/>
  </cols>
  <sheetData>
    <row r="1" spans="1:31" ht="22.5" customHeight="1">
      <c r="A1" s="59" t="s">
        <v>144</v>
      </c>
      <c r="B1" s="17"/>
      <c r="C1" s="17"/>
      <c r="D1" s="17"/>
      <c r="E1" s="17"/>
      <c r="F1" s="17"/>
      <c r="G1" s="36"/>
      <c r="H1" s="36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</row>
    <row r="2" spans="1:31" ht="22.5" customHeight="1">
      <c r="A2" s="59" t="s">
        <v>93</v>
      </c>
      <c r="B2" s="17"/>
      <c r="C2" s="17"/>
      <c r="D2" s="17"/>
      <c r="E2" s="17"/>
      <c r="F2" s="17"/>
      <c r="G2" s="39"/>
      <c r="H2" s="39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9.9499999999999993" customHeight="1">
      <c r="A3" s="17"/>
      <c r="B3" s="17"/>
      <c r="C3" s="17"/>
      <c r="D3" s="17"/>
      <c r="E3" s="17"/>
      <c r="F3" s="17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1"/>
      <c r="AB3" s="33"/>
      <c r="AC3" s="33"/>
      <c r="AD3" s="33"/>
      <c r="AE3" s="31"/>
    </row>
    <row r="4" spans="1:31" ht="22.5" customHeight="1">
      <c r="D4" s="17"/>
      <c r="F4" s="17"/>
      <c r="G4" s="187" t="s">
        <v>1</v>
      </c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</row>
    <row r="5" spans="1:31" ht="22.5" customHeight="1">
      <c r="A5" s="38"/>
      <c r="B5" s="38"/>
      <c r="D5" s="17"/>
      <c r="F5" s="17"/>
      <c r="G5" s="27"/>
      <c r="H5" s="27"/>
      <c r="I5" s="28"/>
      <c r="J5" s="28"/>
      <c r="K5" s="188" t="s">
        <v>39</v>
      </c>
      <c r="L5" s="188"/>
      <c r="M5" s="188"/>
      <c r="N5" s="98"/>
      <c r="O5" s="188" t="s">
        <v>41</v>
      </c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28"/>
      <c r="AA5" s="27"/>
      <c r="AB5" s="28"/>
      <c r="AC5" s="28"/>
      <c r="AD5" s="27"/>
      <c r="AE5" s="27"/>
    </row>
    <row r="6" spans="1:31" ht="22.5" customHeight="1">
      <c r="A6" s="38"/>
      <c r="B6" s="38"/>
      <c r="D6" s="17"/>
      <c r="F6" s="17"/>
      <c r="G6" s="27"/>
      <c r="H6" s="27"/>
      <c r="I6" s="28"/>
      <c r="J6" s="28"/>
      <c r="K6" s="99"/>
      <c r="L6" s="99"/>
      <c r="M6" s="99"/>
      <c r="N6" s="98"/>
      <c r="O6" s="99"/>
      <c r="P6" s="99"/>
      <c r="Q6" s="99"/>
      <c r="R6" s="99"/>
      <c r="S6" s="99"/>
      <c r="T6" s="99"/>
      <c r="U6" s="99" t="s">
        <v>133</v>
      </c>
      <c r="V6" s="99"/>
      <c r="W6" s="99"/>
      <c r="X6" s="99"/>
      <c r="Y6" s="99"/>
      <c r="Z6" s="28"/>
      <c r="AA6" s="27"/>
      <c r="AB6" s="28"/>
      <c r="AC6" s="28"/>
      <c r="AD6" s="27"/>
      <c r="AE6" s="27"/>
    </row>
    <row r="7" spans="1:31" ht="22.5" customHeight="1">
      <c r="A7" s="17"/>
      <c r="B7" s="17"/>
      <c r="C7" s="17"/>
      <c r="D7" s="17"/>
      <c r="E7" s="17"/>
      <c r="F7" s="17"/>
      <c r="G7" s="27"/>
      <c r="H7" s="27"/>
      <c r="I7" s="28"/>
      <c r="J7" s="28"/>
      <c r="K7" s="100"/>
      <c r="L7" s="100"/>
      <c r="M7" s="100"/>
      <c r="N7" s="99"/>
      <c r="O7" s="99"/>
      <c r="P7" s="99"/>
      <c r="Q7" s="99"/>
      <c r="R7" s="28"/>
      <c r="S7" s="25"/>
      <c r="T7" s="99"/>
      <c r="U7" s="99" t="s">
        <v>242</v>
      </c>
      <c r="V7" s="99"/>
      <c r="W7" s="99"/>
      <c r="X7" s="99"/>
      <c r="Y7" s="99"/>
      <c r="Z7" s="28"/>
      <c r="AA7" s="27"/>
      <c r="AB7" s="28"/>
      <c r="AC7" s="28"/>
      <c r="AD7" s="27"/>
      <c r="AE7" s="27"/>
    </row>
    <row r="8" spans="1:31" ht="22.5" customHeight="1">
      <c r="A8" s="17"/>
      <c r="B8" s="17"/>
      <c r="C8" s="17"/>
      <c r="D8" s="17"/>
      <c r="E8" s="17"/>
      <c r="F8" s="17"/>
      <c r="G8" s="27"/>
      <c r="H8" s="27"/>
      <c r="I8" s="28"/>
      <c r="J8" s="28"/>
      <c r="K8" s="100"/>
      <c r="L8" s="100"/>
      <c r="M8" s="100"/>
      <c r="N8" s="99"/>
      <c r="O8" s="99"/>
      <c r="P8" s="99"/>
      <c r="Q8" s="99"/>
      <c r="R8" s="28"/>
      <c r="S8" s="156" t="s">
        <v>219</v>
      </c>
      <c r="T8" s="99"/>
      <c r="U8" s="99" t="s">
        <v>64</v>
      </c>
      <c r="V8" s="99"/>
      <c r="W8" s="99" t="s">
        <v>105</v>
      </c>
      <c r="X8" s="99"/>
      <c r="Y8" s="99"/>
      <c r="Z8" s="28"/>
      <c r="AA8" s="27"/>
      <c r="AB8" s="28"/>
      <c r="AC8" s="28"/>
      <c r="AD8" s="27"/>
      <c r="AE8" s="27"/>
    </row>
    <row r="9" spans="1:31" ht="22.5" customHeight="1">
      <c r="A9" s="17"/>
      <c r="B9" s="17"/>
      <c r="C9" s="17"/>
      <c r="D9" s="17"/>
      <c r="E9" s="17"/>
      <c r="F9" s="17"/>
      <c r="G9" s="28" t="s">
        <v>37</v>
      </c>
      <c r="H9" s="27"/>
      <c r="I9" s="28"/>
      <c r="J9" s="28"/>
      <c r="K9" s="28"/>
      <c r="L9" s="28"/>
      <c r="M9" s="28"/>
      <c r="N9" s="47"/>
      <c r="O9" s="154" t="s">
        <v>219</v>
      </c>
      <c r="P9" s="47"/>
      <c r="Q9" s="165" t="s">
        <v>219</v>
      </c>
      <c r="R9" s="28"/>
      <c r="S9" s="163" t="s">
        <v>223</v>
      </c>
      <c r="T9" s="28"/>
      <c r="U9" s="28" t="s">
        <v>173</v>
      </c>
      <c r="V9" s="28"/>
      <c r="W9" s="100" t="s">
        <v>106</v>
      </c>
      <c r="X9" s="47"/>
      <c r="Y9" s="28" t="s">
        <v>55</v>
      </c>
      <c r="Z9" s="28"/>
      <c r="AA9" s="28" t="s">
        <v>56</v>
      </c>
      <c r="AB9" s="28"/>
      <c r="AC9" s="28" t="s">
        <v>57</v>
      </c>
      <c r="AD9" s="28"/>
      <c r="AE9" s="25"/>
    </row>
    <row r="10" spans="1:31" s="25" customFormat="1" ht="22.5" customHeight="1">
      <c r="A10" s="17"/>
      <c r="B10" s="16"/>
      <c r="C10" s="16"/>
      <c r="D10" s="30"/>
      <c r="E10" s="16"/>
      <c r="F10" s="30"/>
      <c r="G10" s="28" t="s">
        <v>81</v>
      </c>
      <c r="H10" s="28"/>
      <c r="I10" s="25" t="s">
        <v>82</v>
      </c>
      <c r="K10" s="25" t="s">
        <v>59</v>
      </c>
      <c r="L10" s="28"/>
      <c r="N10" s="28"/>
      <c r="O10" s="152" t="s">
        <v>220</v>
      </c>
      <c r="P10" s="28"/>
      <c r="Q10" s="163" t="s">
        <v>221</v>
      </c>
      <c r="S10" s="163" t="s">
        <v>128</v>
      </c>
      <c r="T10" s="28"/>
      <c r="U10" s="28" t="s">
        <v>155</v>
      </c>
      <c r="V10" s="28"/>
      <c r="W10" s="100" t="s">
        <v>107</v>
      </c>
      <c r="X10" s="48"/>
      <c r="Y10" s="28" t="s">
        <v>60</v>
      </c>
      <c r="AA10" s="25" t="s">
        <v>65</v>
      </c>
      <c r="AC10" s="28" t="s">
        <v>136</v>
      </c>
      <c r="AD10" s="28"/>
      <c r="AE10" s="28" t="s">
        <v>56</v>
      </c>
    </row>
    <row r="11" spans="1:31" s="25" customFormat="1" ht="22.5" customHeight="1">
      <c r="A11" s="16"/>
      <c r="B11" s="16"/>
      <c r="C11" s="16"/>
      <c r="D11" s="10"/>
      <c r="E11" s="10" t="s">
        <v>5</v>
      </c>
      <c r="F11" s="10"/>
      <c r="G11" s="99" t="s">
        <v>83</v>
      </c>
      <c r="H11" s="28"/>
      <c r="I11" s="99" t="s">
        <v>84</v>
      </c>
      <c r="J11" s="28"/>
      <c r="K11" s="99" t="s">
        <v>63</v>
      </c>
      <c r="L11" s="28"/>
      <c r="M11" s="99" t="s">
        <v>40</v>
      </c>
      <c r="N11" s="99"/>
      <c r="O11" s="155" t="s">
        <v>154</v>
      </c>
      <c r="P11" s="99"/>
      <c r="Q11" s="165" t="s">
        <v>222</v>
      </c>
      <c r="R11" s="28"/>
      <c r="S11" s="163" t="s">
        <v>131</v>
      </c>
      <c r="T11" s="28"/>
      <c r="U11" s="99" t="s">
        <v>174</v>
      </c>
      <c r="V11" s="28"/>
      <c r="W11" s="99" t="s">
        <v>108</v>
      </c>
      <c r="X11" s="47"/>
      <c r="Y11" s="99" t="s">
        <v>36</v>
      </c>
      <c r="Z11" s="28"/>
      <c r="AA11" s="99" t="s">
        <v>109</v>
      </c>
      <c r="AB11" s="28"/>
      <c r="AC11" s="99" t="s">
        <v>135</v>
      </c>
      <c r="AD11" s="28"/>
      <c r="AE11" s="28" t="s">
        <v>65</v>
      </c>
    </row>
    <row r="12" spans="1:31" ht="22.5" customHeight="1">
      <c r="G12" s="186" t="s">
        <v>90</v>
      </c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</row>
    <row r="13" spans="1:31" s="17" customFormat="1" ht="22.5" customHeight="1">
      <c r="A13" s="26" t="s">
        <v>216</v>
      </c>
      <c r="B13" s="29"/>
      <c r="C13" s="29"/>
      <c r="E13" s="29"/>
    </row>
    <row r="14" spans="1:31" s="17" customFormat="1" ht="22.5" customHeight="1">
      <c r="A14" s="17" t="s">
        <v>217</v>
      </c>
      <c r="G14" s="31">
        <v>14500000</v>
      </c>
      <c r="H14" s="31"/>
      <c r="I14" s="31">
        <v>1531778</v>
      </c>
      <c r="J14" s="31"/>
      <c r="K14" s="31">
        <v>1450000</v>
      </c>
      <c r="L14" s="31"/>
      <c r="M14" s="31">
        <v>53585647</v>
      </c>
      <c r="N14" s="31"/>
      <c r="O14" s="153">
        <v>-5527377</v>
      </c>
      <c r="P14" s="31"/>
      <c r="Q14" s="157">
        <v>-2031012</v>
      </c>
      <c r="R14" s="31"/>
      <c r="S14" s="162">
        <v>-937497</v>
      </c>
      <c r="T14" s="31"/>
      <c r="U14" s="157">
        <v>-2005004</v>
      </c>
      <c r="V14" s="31"/>
      <c r="W14" s="157">
        <v>-45647</v>
      </c>
      <c r="X14" s="31"/>
      <c r="Y14" s="31">
        <f>SUM(O14:W14)</f>
        <v>-10546537</v>
      </c>
      <c r="Z14" s="31"/>
      <c r="AA14" s="31">
        <f>SUM(G14:M14,Y14)</f>
        <v>60520888</v>
      </c>
      <c r="AB14" s="31"/>
      <c r="AC14" s="157">
        <v>684</v>
      </c>
      <c r="AD14" s="31"/>
      <c r="AE14" s="31">
        <f>AA14+AC14</f>
        <v>60521572</v>
      </c>
    </row>
    <row r="15" spans="1:31" s="17" customFormat="1" ht="9.9499999999999993" customHeight="1">
      <c r="E15" s="16"/>
      <c r="G15" s="54"/>
      <c r="H15" s="54"/>
      <c r="I15" s="54"/>
      <c r="J15" s="43"/>
      <c r="K15" s="54"/>
      <c r="L15" s="43"/>
      <c r="M15" s="54"/>
      <c r="N15" s="43"/>
      <c r="O15" s="54"/>
      <c r="P15" s="43"/>
      <c r="Q15" s="54"/>
      <c r="R15" s="43"/>
      <c r="S15" s="54"/>
      <c r="T15" s="54"/>
      <c r="U15" s="54"/>
      <c r="V15" s="54"/>
      <c r="W15" s="54"/>
      <c r="X15" s="54"/>
      <c r="Y15" s="54"/>
      <c r="Z15" s="54"/>
      <c r="AA15" s="85"/>
      <c r="AB15" s="54"/>
      <c r="AC15" s="54"/>
      <c r="AD15" s="43"/>
      <c r="AE15" s="54"/>
    </row>
    <row r="16" spans="1:31" s="17" customFormat="1" ht="22.5" customHeight="1">
      <c r="A16" s="102" t="s">
        <v>162</v>
      </c>
      <c r="E16" s="16"/>
      <c r="G16" s="54"/>
      <c r="H16" s="54"/>
      <c r="I16" s="54"/>
      <c r="J16" s="43"/>
      <c r="K16" s="54"/>
      <c r="L16" s="43"/>
      <c r="M16" s="54"/>
      <c r="N16" s="43"/>
      <c r="O16" s="54"/>
      <c r="P16" s="43"/>
      <c r="Q16" s="54"/>
      <c r="R16" s="43"/>
      <c r="S16" s="54"/>
      <c r="T16" s="54"/>
      <c r="U16" s="54"/>
      <c r="V16" s="54"/>
      <c r="W16" s="54"/>
      <c r="X16" s="54"/>
      <c r="Y16" s="54"/>
      <c r="Z16" s="54"/>
      <c r="AA16" s="85"/>
      <c r="AB16" s="54"/>
      <c r="AC16" s="54"/>
      <c r="AD16" s="43"/>
      <c r="AE16" s="54"/>
    </row>
    <row r="17" spans="1:32" s="17" customFormat="1" ht="22.5" customHeight="1">
      <c r="A17" s="87"/>
      <c r="C17" s="17" t="s">
        <v>168</v>
      </c>
      <c r="E17" s="16"/>
      <c r="G17" s="54"/>
      <c r="H17" s="54"/>
      <c r="I17" s="54"/>
      <c r="J17" s="43"/>
      <c r="K17" s="54"/>
      <c r="L17" s="43"/>
      <c r="M17" s="54"/>
      <c r="N17" s="43"/>
      <c r="O17" s="54"/>
      <c r="P17" s="43"/>
      <c r="Q17" s="54"/>
      <c r="R17" s="43"/>
      <c r="S17" s="54"/>
      <c r="T17" s="54"/>
      <c r="U17" s="54"/>
      <c r="V17" s="54"/>
      <c r="W17" s="54"/>
      <c r="X17" s="54"/>
      <c r="Y17" s="54"/>
      <c r="Z17" s="54"/>
      <c r="AA17" s="85"/>
      <c r="AB17" s="54"/>
      <c r="AC17" s="54"/>
      <c r="AD17" s="43"/>
      <c r="AE17" s="54"/>
    </row>
    <row r="18" spans="1:32" ht="22.5" customHeight="1">
      <c r="A18" s="88"/>
      <c r="C18" s="16" t="s">
        <v>169</v>
      </c>
      <c r="E18" s="167">
        <v>10</v>
      </c>
      <c r="G18" s="44">
        <v>0</v>
      </c>
      <c r="H18" s="44"/>
      <c r="I18" s="44">
        <v>0</v>
      </c>
      <c r="J18" s="42"/>
      <c r="K18" s="44">
        <v>0</v>
      </c>
      <c r="L18" s="42"/>
      <c r="M18" s="44">
        <v>-1812500</v>
      </c>
      <c r="N18" s="42"/>
      <c r="O18" s="44">
        <v>0</v>
      </c>
      <c r="P18" s="42"/>
      <c r="Q18" s="44">
        <v>0</v>
      </c>
      <c r="R18" s="42"/>
      <c r="S18" s="44">
        <v>0</v>
      </c>
      <c r="T18" s="44"/>
      <c r="U18" s="44">
        <v>0</v>
      </c>
      <c r="V18" s="44"/>
      <c r="W18" s="44">
        <v>0</v>
      </c>
      <c r="X18" s="44"/>
      <c r="Y18" s="33">
        <f>SUM(O18:W18)</f>
        <v>0</v>
      </c>
      <c r="Z18" s="44"/>
      <c r="AA18" s="89">
        <f>SUM(G18:M18,Y18)</f>
        <v>-1812500</v>
      </c>
      <c r="AB18" s="44"/>
      <c r="AC18" s="44">
        <v>0</v>
      </c>
      <c r="AD18" s="42"/>
      <c r="AE18" s="89">
        <f>AA18+AC18</f>
        <v>-1812500</v>
      </c>
    </row>
    <row r="19" spans="1:32" s="17" customFormat="1" ht="22.5" customHeight="1">
      <c r="A19" s="87"/>
      <c r="C19" s="32" t="s">
        <v>170</v>
      </c>
      <c r="E19" s="16"/>
      <c r="G19" s="53">
        <f>SUM(G18:G18)</f>
        <v>0</v>
      </c>
      <c r="H19" s="54"/>
      <c r="I19" s="53">
        <f>SUM(I18:I18)</f>
        <v>0</v>
      </c>
      <c r="J19" s="43"/>
      <c r="K19" s="53">
        <f>SUM(K18:K18)</f>
        <v>0</v>
      </c>
      <c r="L19" s="43"/>
      <c r="M19" s="53">
        <f>SUM(M18:M18)</f>
        <v>-1812500</v>
      </c>
      <c r="N19" s="43"/>
      <c r="O19" s="53">
        <f>SUM(O18:O18)</f>
        <v>0</v>
      </c>
      <c r="P19" s="43"/>
      <c r="Q19" s="53">
        <f>SUM(Q18:Q18)</f>
        <v>0</v>
      </c>
      <c r="R19" s="43"/>
      <c r="S19" s="53">
        <f>SUM(S18:S18)</f>
        <v>0</v>
      </c>
      <c r="T19" s="54"/>
      <c r="U19" s="53">
        <f>SUM(U18:U18)</f>
        <v>0</v>
      </c>
      <c r="V19" s="54"/>
      <c r="W19" s="53">
        <f>SUM(W18:W18)</f>
        <v>0</v>
      </c>
      <c r="X19" s="54"/>
      <c r="Y19" s="53">
        <f>SUM(Y18:Y18)</f>
        <v>0</v>
      </c>
      <c r="Z19" s="54"/>
      <c r="AA19" s="86">
        <f>SUM(G19:M19,Y19)</f>
        <v>-1812500</v>
      </c>
      <c r="AB19" s="54"/>
      <c r="AC19" s="53">
        <f>SUM(AC18:AC18)</f>
        <v>0</v>
      </c>
      <c r="AD19" s="43"/>
      <c r="AE19" s="53">
        <f>SUM(AE18:AE18)</f>
        <v>-1812500</v>
      </c>
    </row>
    <row r="20" spans="1:32" ht="11.1" customHeight="1">
      <c r="A20" s="101"/>
      <c r="B20" s="17"/>
      <c r="C20" s="17"/>
      <c r="D20" s="17"/>
      <c r="E20" s="17"/>
      <c r="F20" s="17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1"/>
    </row>
    <row r="21" spans="1:32" s="17" customFormat="1" ht="22.5" customHeight="1">
      <c r="A21" s="102" t="s">
        <v>186</v>
      </c>
      <c r="E21" s="16"/>
      <c r="G21" s="61">
        <f>G19</f>
        <v>0</v>
      </c>
      <c r="H21" s="54"/>
      <c r="I21" s="61">
        <f>I19</f>
        <v>0</v>
      </c>
      <c r="J21" s="43"/>
      <c r="K21" s="61">
        <f>K19</f>
        <v>0</v>
      </c>
      <c r="L21" s="43"/>
      <c r="M21" s="61">
        <f>M19</f>
        <v>-1812500</v>
      </c>
      <c r="N21" s="43"/>
      <c r="O21" s="61">
        <f>O19</f>
        <v>0</v>
      </c>
      <c r="P21" s="43"/>
      <c r="Q21" s="61">
        <f>Q19</f>
        <v>0</v>
      </c>
      <c r="R21" s="43"/>
      <c r="S21" s="61">
        <f>S19</f>
        <v>0</v>
      </c>
      <c r="T21" s="54"/>
      <c r="U21" s="61">
        <f>U19</f>
        <v>0</v>
      </c>
      <c r="V21" s="54"/>
      <c r="W21" s="61">
        <f>W19</f>
        <v>0</v>
      </c>
      <c r="X21" s="54"/>
      <c r="Y21" s="61">
        <f>Y19</f>
        <v>0</v>
      </c>
      <c r="Z21" s="54"/>
      <c r="AA21" s="61">
        <f>AA19</f>
        <v>-1812500</v>
      </c>
      <c r="AB21" s="54"/>
      <c r="AC21" s="61">
        <f>AC19</f>
        <v>0</v>
      </c>
      <c r="AD21" s="43"/>
      <c r="AE21" s="61">
        <f>AE19</f>
        <v>-1812500</v>
      </c>
    </row>
    <row r="22" spans="1:32" ht="11.1" customHeight="1">
      <c r="A22" s="101"/>
      <c r="B22" s="17"/>
      <c r="C22" s="17"/>
      <c r="D22" s="17"/>
      <c r="E22" s="17"/>
      <c r="F22" s="17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1"/>
    </row>
    <row r="23" spans="1:32" ht="22.5" customHeight="1">
      <c r="A23" s="17" t="s">
        <v>96</v>
      </c>
      <c r="C23" s="17"/>
      <c r="E23" s="17"/>
      <c r="G23" s="42"/>
      <c r="H23" s="44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4"/>
      <c r="U23" s="44"/>
      <c r="V23" s="44"/>
      <c r="W23" s="44"/>
      <c r="X23" s="44"/>
      <c r="Y23" s="42"/>
      <c r="Z23" s="42"/>
      <c r="AA23" s="43"/>
      <c r="AB23" s="42"/>
      <c r="AC23" s="42"/>
      <c r="AD23" s="44"/>
      <c r="AE23" s="43"/>
    </row>
    <row r="24" spans="1:32" ht="22.5" customHeight="1">
      <c r="A24" s="16" t="s">
        <v>66</v>
      </c>
      <c r="B24" s="16" t="s">
        <v>67</v>
      </c>
      <c r="G24" s="42">
        <v>0</v>
      </c>
      <c r="H24" s="44"/>
      <c r="I24" s="42">
        <v>0</v>
      </c>
      <c r="J24" s="42"/>
      <c r="K24" s="42">
        <v>0</v>
      </c>
      <c r="L24" s="42"/>
      <c r="M24" s="42">
        <v>4210697</v>
      </c>
      <c r="N24" s="42"/>
      <c r="O24" s="42">
        <v>0</v>
      </c>
      <c r="P24" s="42"/>
      <c r="Q24" s="42">
        <v>0</v>
      </c>
      <c r="R24" s="42"/>
      <c r="S24" s="42">
        <v>0</v>
      </c>
      <c r="T24" s="44"/>
      <c r="U24" s="44">
        <v>0</v>
      </c>
      <c r="V24" s="44"/>
      <c r="W24" s="44">
        <v>0</v>
      </c>
      <c r="X24" s="44"/>
      <c r="Y24" s="42">
        <f>SUM(O24:W24)</f>
        <v>0</v>
      </c>
      <c r="Z24" s="42"/>
      <c r="AA24" s="33">
        <f>SUM(G24:M24,Y24)</f>
        <v>4210697</v>
      </c>
      <c r="AB24" s="42"/>
      <c r="AC24" s="44">
        <v>13</v>
      </c>
      <c r="AD24" s="44"/>
      <c r="AE24" s="33">
        <f>AA24+AC24</f>
        <v>4210710</v>
      </c>
      <c r="AF24" s="36"/>
    </row>
    <row r="25" spans="1:32" ht="22.5" customHeight="1">
      <c r="A25" s="16" t="s">
        <v>66</v>
      </c>
      <c r="B25" s="16" t="s">
        <v>54</v>
      </c>
      <c r="G25" s="51">
        <v>0</v>
      </c>
      <c r="H25" s="44"/>
      <c r="I25" s="51">
        <v>0</v>
      </c>
      <c r="J25" s="42"/>
      <c r="K25" s="51">
        <v>0</v>
      </c>
      <c r="L25" s="42"/>
      <c r="M25" s="51">
        <v>0</v>
      </c>
      <c r="N25" s="44"/>
      <c r="O25" s="51">
        <v>1983800</v>
      </c>
      <c r="P25" s="44"/>
      <c r="Q25" s="51">
        <v>54671</v>
      </c>
      <c r="R25" s="42"/>
      <c r="S25" s="51">
        <v>290713</v>
      </c>
      <c r="T25" s="44"/>
      <c r="U25" s="51">
        <v>865669</v>
      </c>
      <c r="V25" s="44"/>
      <c r="W25" s="51">
        <v>0</v>
      </c>
      <c r="X25" s="44"/>
      <c r="Y25" s="42">
        <f>SUM(O25:W25)</f>
        <v>3194853</v>
      </c>
      <c r="Z25" s="42"/>
      <c r="AA25" s="51">
        <f>G25+I25+K25+M25+Y25</f>
        <v>3194853</v>
      </c>
      <c r="AB25" s="42"/>
      <c r="AC25" s="51">
        <v>0</v>
      </c>
      <c r="AD25" s="44"/>
      <c r="AE25" s="33">
        <f>AA25+AC25</f>
        <v>3194853</v>
      </c>
      <c r="AF25" s="36"/>
    </row>
    <row r="26" spans="1:32" ht="22.5" customHeight="1">
      <c r="A26" s="17" t="s">
        <v>243</v>
      </c>
      <c r="C26" s="17"/>
      <c r="E26" s="17"/>
      <c r="G26" s="53">
        <f>SUM(G24:G25)</f>
        <v>0</v>
      </c>
      <c r="H26" s="44"/>
      <c r="I26" s="53">
        <f>SUM(I24:I25)</f>
        <v>0</v>
      </c>
      <c r="J26" s="42"/>
      <c r="K26" s="53">
        <f>SUM(K24:K25)</f>
        <v>0</v>
      </c>
      <c r="L26" s="42"/>
      <c r="M26" s="53">
        <f>SUM(M24:M25)</f>
        <v>4210697</v>
      </c>
      <c r="N26" s="54"/>
      <c r="O26" s="53">
        <f>SUM(O24:O25)</f>
        <v>1983800</v>
      </c>
      <c r="P26" s="54"/>
      <c r="Q26" s="53">
        <f>SUM(Q24:Q25)</f>
        <v>54671</v>
      </c>
      <c r="R26" s="42"/>
      <c r="S26" s="61">
        <f>SUM(S24:S25)</f>
        <v>290713</v>
      </c>
      <c r="T26" s="44"/>
      <c r="U26" s="53">
        <f>SUM(U24:U25)</f>
        <v>865669</v>
      </c>
      <c r="V26" s="54"/>
      <c r="W26" s="53">
        <f>SUM(W24:W25)</f>
        <v>0</v>
      </c>
      <c r="X26" s="44"/>
      <c r="Y26" s="53">
        <f>SUM(Y24:Y25)</f>
        <v>3194853</v>
      </c>
      <c r="Z26" s="42"/>
      <c r="AA26" s="53">
        <f>SUM(AA24:AA25)</f>
        <v>7405550</v>
      </c>
      <c r="AB26" s="42"/>
      <c r="AC26" s="53">
        <f>SUM(AC24:AC25)</f>
        <v>13</v>
      </c>
      <c r="AD26" s="44"/>
      <c r="AE26" s="53">
        <f>SUM(AE24:AE25)</f>
        <v>7405563</v>
      </c>
    </row>
    <row r="27" spans="1:32" ht="9.9499999999999993" customHeight="1">
      <c r="A27" s="17"/>
      <c r="B27" s="17"/>
      <c r="C27" s="17"/>
      <c r="D27" s="17"/>
      <c r="E27" s="17"/>
      <c r="F27" s="17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1"/>
      <c r="AB27" s="33"/>
      <c r="AC27" s="33"/>
      <c r="AD27" s="33"/>
      <c r="AE27" s="31"/>
    </row>
    <row r="28" spans="1:32" s="17" customFormat="1" ht="22.5" customHeight="1" thickBot="1">
      <c r="A28" s="17" t="s">
        <v>218</v>
      </c>
      <c r="C28" s="16"/>
      <c r="E28" s="16"/>
      <c r="G28" s="58">
        <f>SUM(G14,G21,G26)</f>
        <v>14500000</v>
      </c>
      <c r="H28" s="54"/>
      <c r="I28" s="58">
        <f>SUM(I14,I21,I26)</f>
        <v>1531778</v>
      </c>
      <c r="J28" s="43"/>
      <c r="K28" s="58">
        <f>SUM(K14,K21,K26)</f>
        <v>1450000</v>
      </c>
      <c r="L28" s="43"/>
      <c r="M28" s="58">
        <f>SUM(M14,M21,M26)</f>
        <v>55983844</v>
      </c>
      <c r="N28" s="54"/>
      <c r="O28" s="58">
        <f>SUM(O14,O21,O26)</f>
        <v>-3543577</v>
      </c>
      <c r="P28" s="54"/>
      <c r="Q28" s="58">
        <f>SUM(Q14,Q21,Q26)</f>
        <v>-1976341</v>
      </c>
      <c r="R28" s="43"/>
      <c r="S28" s="58">
        <f>SUM(S14,S21,S26)</f>
        <v>-646784</v>
      </c>
      <c r="T28" s="54"/>
      <c r="U28" s="58">
        <f>SUM(U14,U21,U26)</f>
        <v>-1139335</v>
      </c>
      <c r="V28" s="54"/>
      <c r="W28" s="58">
        <f>SUM(W14,W21,W26)</f>
        <v>-45647</v>
      </c>
      <c r="X28" s="54"/>
      <c r="Y28" s="58">
        <f>SUM(Y14,Y21,Y26)</f>
        <v>-7351684</v>
      </c>
      <c r="Z28" s="43"/>
      <c r="AA28" s="58">
        <f>SUM(AA14,AA21,AA26)</f>
        <v>66113938</v>
      </c>
      <c r="AB28" s="43"/>
      <c r="AC28" s="58">
        <f>SUM(AC14,AC21,AC26)</f>
        <v>697</v>
      </c>
      <c r="AD28" s="54"/>
      <c r="AE28" s="58">
        <f>SUM(AE14,AE21,AE26)</f>
        <v>66114635</v>
      </c>
    </row>
    <row r="29" spans="1:32" ht="9.9499999999999993" customHeight="1" thickTop="1">
      <c r="A29" s="17"/>
      <c r="B29" s="17"/>
      <c r="C29" s="17"/>
      <c r="D29" s="17"/>
      <c r="E29" s="17"/>
      <c r="F29" s="17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1"/>
      <c r="AB29" s="33"/>
      <c r="AC29" s="33"/>
      <c r="AD29" s="33"/>
      <c r="AE29" s="31"/>
    </row>
    <row r="31" spans="1:32" ht="22.5" customHeight="1">
      <c r="G31" s="64"/>
      <c r="H31" s="76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76"/>
      <c r="U31" s="76"/>
      <c r="V31" s="76"/>
      <c r="W31" s="76"/>
      <c r="X31" s="76"/>
      <c r="Y31" s="64"/>
      <c r="Z31" s="64"/>
      <c r="AA31" s="64"/>
      <c r="AB31" s="64"/>
      <c r="AC31" s="64"/>
      <c r="AD31" s="76"/>
      <c r="AE31" s="64"/>
    </row>
    <row r="32" spans="1:32" ht="22.5" customHeight="1">
      <c r="G32" s="97"/>
      <c r="I32" s="97"/>
      <c r="K32" s="97"/>
      <c r="M32" s="97"/>
      <c r="O32" s="97"/>
      <c r="Q32" s="97"/>
      <c r="S32" s="97"/>
      <c r="U32" s="97"/>
      <c r="W32" s="97"/>
      <c r="Y32" s="97"/>
      <c r="AA32" s="97"/>
      <c r="AC32" s="97"/>
      <c r="AE32" s="97"/>
    </row>
    <row r="33" spans="27:31" ht="22.5" customHeight="1">
      <c r="AA33" s="36"/>
      <c r="AC33" s="36"/>
      <c r="AE33" s="36"/>
    </row>
    <row r="34" spans="27:31" ht="22.5" customHeight="1">
      <c r="AC34" s="36"/>
    </row>
  </sheetData>
  <mergeCells count="4">
    <mergeCell ref="G4:AE4"/>
    <mergeCell ref="K5:M5"/>
    <mergeCell ref="O5:Y5"/>
    <mergeCell ref="G12:AE12"/>
  </mergeCells>
  <pageMargins left="0.5" right="0.5" top="0.8" bottom="0.5" header="0.8" footer="0.5"/>
  <pageSetup paperSize="9" scale="56" firstPageNumber="9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2808-666D-4651-B0C8-33081E2A1E1E}">
  <dimension ref="A1:S33"/>
  <sheetViews>
    <sheetView zoomScale="80" zoomScaleNormal="80" zoomScaleSheetLayoutView="80" workbookViewId="0">
      <selection sqref="A1:Q1"/>
    </sheetView>
  </sheetViews>
  <sheetFormatPr defaultColWidth="9.125" defaultRowHeight="22.5" customHeight="1"/>
  <cols>
    <col min="1" max="2" width="2.375" style="16" customWidth="1"/>
    <col min="3" max="3" width="49.875" style="16" customWidth="1"/>
    <col min="4" max="4" width="1.125" style="38" customWidth="1"/>
    <col min="5" max="5" width="13.375" style="16" customWidth="1"/>
    <col min="6" max="6" width="1.125" style="38" customWidth="1"/>
    <col min="7" max="7" width="13.125" style="16" customWidth="1"/>
    <col min="8" max="8" width="1.125" style="38" customWidth="1"/>
    <col min="9" max="9" width="13.625" style="16" customWidth="1"/>
    <col min="10" max="10" width="1.125" style="38" customWidth="1"/>
    <col min="11" max="11" width="13.125" style="38" customWidth="1"/>
    <col min="12" max="12" width="1.125" style="38" customWidth="1"/>
    <col min="13" max="13" width="13.125" style="38" customWidth="1"/>
    <col min="14" max="14" width="1.125" style="38" customWidth="1"/>
    <col min="15" max="15" width="17.125" style="38" customWidth="1"/>
    <col min="16" max="16" width="1.125" style="38" customWidth="1"/>
    <col min="17" max="17" width="13.625" style="38" customWidth="1"/>
    <col min="18" max="16384" width="9.125" style="16"/>
  </cols>
  <sheetData>
    <row r="1" spans="1:18" s="46" customFormat="1" ht="22.5" customHeight="1">
      <c r="A1" s="189" t="s">
        <v>144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</row>
    <row r="2" spans="1:18" s="46" customFormat="1" ht="22.5" customHeight="1">
      <c r="A2" s="189" t="s">
        <v>93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</row>
    <row r="3" spans="1:18" s="46" customFormat="1" ht="9.9499999999999993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18" ht="22.5" customHeight="1">
      <c r="D4" s="40"/>
      <c r="E4" s="184" t="s">
        <v>68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8" ht="22.5" customHeight="1">
      <c r="D5" s="40"/>
      <c r="E5" s="109"/>
      <c r="F5" s="40"/>
      <c r="G5" s="109"/>
      <c r="H5" s="40"/>
      <c r="I5" s="109"/>
      <c r="J5" s="40"/>
      <c r="K5" s="109"/>
      <c r="L5" s="40"/>
      <c r="M5" s="109"/>
      <c r="N5" s="40"/>
      <c r="O5" s="75" t="s">
        <v>110</v>
      </c>
      <c r="P5" s="40"/>
      <c r="Q5" s="109"/>
    </row>
    <row r="6" spans="1:18" ht="22.5" customHeight="1">
      <c r="D6" s="40"/>
      <c r="E6" s="27"/>
      <c r="F6" s="40"/>
      <c r="G6" s="27"/>
      <c r="H6" s="40"/>
      <c r="I6" s="27"/>
      <c r="J6" s="40"/>
      <c r="K6" s="185" t="s">
        <v>39</v>
      </c>
      <c r="L6" s="185"/>
      <c r="M6" s="185"/>
      <c r="N6" s="40"/>
      <c r="O6" s="110" t="s">
        <v>111</v>
      </c>
      <c r="P6" s="40"/>
      <c r="Q6" s="27"/>
    </row>
    <row r="7" spans="1:18" ht="22.5" customHeight="1">
      <c r="A7" s="25"/>
      <c r="B7" s="25"/>
      <c r="C7" s="25"/>
      <c r="D7" s="16"/>
      <c r="F7" s="16"/>
      <c r="H7" s="16"/>
      <c r="J7" s="16"/>
      <c r="K7" s="16"/>
      <c r="L7" s="16"/>
      <c r="M7" s="16"/>
      <c r="N7" s="16"/>
      <c r="O7" s="75" t="s">
        <v>105</v>
      </c>
      <c r="P7" s="16"/>
      <c r="Q7" s="16"/>
    </row>
    <row r="8" spans="1:18" ht="22.5" customHeight="1">
      <c r="A8" s="25"/>
      <c r="B8" s="25"/>
      <c r="C8" s="25"/>
      <c r="D8" s="29"/>
      <c r="E8" s="28"/>
      <c r="F8" s="29"/>
      <c r="G8" s="28"/>
      <c r="H8" s="29"/>
      <c r="I8" s="25" t="s">
        <v>88</v>
      </c>
      <c r="J8" s="29"/>
      <c r="K8" s="28"/>
      <c r="L8" s="29"/>
      <c r="M8" s="28"/>
      <c r="N8" s="29"/>
      <c r="O8" s="74" t="s">
        <v>106</v>
      </c>
      <c r="P8" s="29"/>
      <c r="Q8" s="28"/>
    </row>
    <row r="9" spans="1:18" ht="22.5" customHeight="1">
      <c r="A9" s="25"/>
      <c r="B9" s="25"/>
      <c r="C9" s="25"/>
      <c r="D9" s="29"/>
      <c r="E9" s="28" t="s">
        <v>58</v>
      </c>
      <c r="F9" s="29"/>
      <c r="G9" s="25"/>
      <c r="H9" s="29"/>
      <c r="I9" s="25" t="s">
        <v>87</v>
      </c>
      <c r="J9" s="29"/>
      <c r="K9" s="25" t="s">
        <v>59</v>
      </c>
      <c r="L9" s="29"/>
      <c r="M9" s="28"/>
      <c r="N9" s="29"/>
      <c r="O9" s="74" t="s">
        <v>107</v>
      </c>
      <c r="P9" s="29"/>
      <c r="Q9" s="28" t="s">
        <v>56</v>
      </c>
    </row>
    <row r="10" spans="1:18" ht="22.5" customHeight="1">
      <c r="A10" s="25"/>
      <c r="B10" s="25"/>
      <c r="C10" s="25"/>
      <c r="D10" s="29"/>
      <c r="E10" s="28" t="s">
        <v>61</v>
      </c>
      <c r="F10" s="29"/>
      <c r="G10" s="28" t="s">
        <v>62</v>
      </c>
      <c r="H10" s="29"/>
      <c r="I10" s="28" t="s">
        <v>85</v>
      </c>
      <c r="J10" s="29"/>
      <c r="K10" s="28" t="s">
        <v>63</v>
      </c>
      <c r="L10" s="29"/>
      <c r="M10" s="28" t="s">
        <v>40</v>
      </c>
      <c r="N10" s="29"/>
      <c r="O10" s="75" t="s">
        <v>108</v>
      </c>
      <c r="P10" s="29"/>
      <c r="Q10" s="28" t="s">
        <v>65</v>
      </c>
    </row>
    <row r="11" spans="1:18" ht="22.5" customHeight="1">
      <c r="A11" s="17"/>
      <c r="B11" s="17"/>
      <c r="C11" s="17"/>
      <c r="D11" s="36"/>
      <c r="E11" s="190" t="s">
        <v>94</v>
      </c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</row>
    <row r="12" spans="1:18" ht="22.5" customHeight="1">
      <c r="A12" s="26" t="s">
        <v>193</v>
      </c>
      <c r="B12" s="17"/>
      <c r="C12" s="17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3"/>
    </row>
    <row r="13" spans="1:18" ht="22.5" customHeight="1">
      <c r="A13" s="17" t="s">
        <v>143</v>
      </c>
      <c r="B13" s="17"/>
      <c r="C13" s="17"/>
      <c r="D13" s="31"/>
      <c r="E13" s="31">
        <v>14500000</v>
      </c>
      <c r="F13" s="31"/>
      <c r="G13" s="31">
        <v>1531778</v>
      </c>
      <c r="H13" s="31"/>
      <c r="I13" s="31">
        <v>221309</v>
      </c>
      <c r="J13" s="31"/>
      <c r="K13" s="31">
        <v>1450000</v>
      </c>
      <c r="L13" s="31"/>
      <c r="M13" s="31">
        <v>37875175</v>
      </c>
      <c r="N13" s="31"/>
      <c r="O13" s="31">
        <v>-27206</v>
      </c>
      <c r="P13" s="31"/>
      <c r="Q13" s="31">
        <f>SUM(E13:M13,O13)</f>
        <v>55551056</v>
      </c>
      <c r="R13" s="36"/>
    </row>
    <row r="14" spans="1:18" ht="9.9499999999999993" customHeight="1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</row>
    <row r="15" spans="1:18" ht="22.5" customHeight="1">
      <c r="A15" s="79" t="s">
        <v>162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</row>
    <row r="16" spans="1:18" ht="22.5" customHeight="1">
      <c r="A16" s="79" t="s">
        <v>167</v>
      </c>
      <c r="B16" s="80" t="s">
        <v>168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</row>
    <row r="17" spans="1:19" ht="22.5" customHeight="1">
      <c r="A17" s="79" t="s">
        <v>167</v>
      </c>
      <c r="B17" s="81" t="s">
        <v>169</v>
      </c>
      <c r="C17" s="79"/>
      <c r="D17" s="79"/>
      <c r="E17" s="84">
        <v>0</v>
      </c>
      <c r="F17" s="84"/>
      <c r="G17" s="84">
        <v>0</v>
      </c>
      <c r="H17" s="84"/>
      <c r="I17" s="84">
        <v>0</v>
      </c>
      <c r="J17" s="84"/>
      <c r="K17" s="84">
        <v>0</v>
      </c>
      <c r="L17" s="84"/>
      <c r="M17" s="84">
        <v>-1812500</v>
      </c>
      <c r="N17" s="84"/>
      <c r="O17" s="84">
        <v>0</v>
      </c>
      <c r="P17" s="84"/>
      <c r="Q17" s="44">
        <f>SUM(E17:M17,O17)</f>
        <v>-1812500</v>
      </c>
    </row>
    <row r="18" spans="1:19" ht="22.5" customHeight="1">
      <c r="A18" s="79" t="s">
        <v>167</v>
      </c>
      <c r="B18" s="80" t="s">
        <v>170</v>
      </c>
      <c r="C18" s="79"/>
      <c r="D18" s="79"/>
      <c r="E18" s="83">
        <f>SUM(E17)</f>
        <v>0</v>
      </c>
      <c r="F18" s="82"/>
      <c r="G18" s="83">
        <f>SUM(G17)</f>
        <v>0</v>
      </c>
      <c r="H18" s="82"/>
      <c r="I18" s="83">
        <f>SUM(I17)</f>
        <v>0</v>
      </c>
      <c r="J18" s="82"/>
      <c r="K18" s="83">
        <f>SUM(K17)</f>
        <v>0</v>
      </c>
      <c r="L18" s="82"/>
      <c r="M18" s="83">
        <f>SUM(M17)</f>
        <v>-1812500</v>
      </c>
      <c r="N18" s="82"/>
      <c r="O18" s="83">
        <f>SUM(O17)</f>
        <v>0</v>
      </c>
      <c r="P18" s="82"/>
      <c r="Q18" s="83">
        <f>SUM(Q17)</f>
        <v>-1812500</v>
      </c>
    </row>
    <row r="19" spans="1:19" ht="9.9499999999999993" customHeight="1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</row>
    <row r="20" spans="1:19" ht="22.5" customHeight="1">
      <c r="A20" s="102" t="s">
        <v>186</v>
      </c>
      <c r="B20" s="79"/>
      <c r="C20" s="79"/>
      <c r="D20" s="79"/>
      <c r="E20" s="104">
        <f>E18</f>
        <v>0</v>
      </c>
      <c r="F20" s="79"/>
      <c r="G20" s="104">
        <f>G18</f>
        <v>0</v>
      </c>
      <c r="H20" s="79"/>
      <c r="I20" s="104">
        <f>I18</f>
        <v>0</v>
      </c>
      <c r="J20" s="79"/>
      <c r="K20" s="104">
        <f>K18</f>
        <v>0</v>
      </c>
      <c r="L20" s="79"/>
      <c r="M20" s="104">
        <f>M18</f>
        <v>-1812500</v>
      </c>
      <c r="N20" s="79"/>
      <c r="O20" s="104">
        <f>O18</f>
        <v>0</v>
      </c>
      <c r="P20" s="79"/>
      <c r="Q20" s="104">
        <f>Q18</f>
        <v>-1812500</v>
      </c>
    </row>
    <row r="21" spans="1:19" ht="9.9499999999999993" customHeight="1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</row>
    <row r="22" spans="1:19" ht="22.5" customHeight="1">
      <c r="A22" s="17" t="s">
        <v>96</v>
      </c>
      <c r="B22" s="34"/>
      <c r="D22" s="39"/>
      <c r="E22" s="31"/>
      <c r="F22" s="39"/>
      <c r="G22" s="31"/>
      <c r="H22" s="39"/>
      <c r="I22" s="31"/>
      <c r="J22" s="39"/>
      <c r="K22" s="31"/>
      <c r="L22" s="39"/>
      <c r="M22" s="31"/>
      <c r="N22" s="39"/>
      <c r="O22" s="31"/>
      <c r="P22" s="39"/>
      <c r="Q22" s="31"/>
    </row>
    <row r="23" spans="1:19" ht="22.5" customHeight="1">
      <c r="A23" s="16" t="s">
        <v>66</v>
      </c>
      <c r="B23" s="16" t="s">
        <v>67</v>
      </c>
      <c r="D23" s="36"/>
      <c r="E23" s="33">
        <v>0</v>
      </c>
      <c r="F23" s="36"/>
      <c r="G23" s="33">
        <v>0</v>
      </c>
      <c r="H23" s="36"/>
      <c r="I23" s="33">
        <v>0</v>
      </c>
      <c r="J23" s="36"/>
      <c r="K23" s="33">
        <v>0</v>
      </c>
      <c r="L23" s="36"/>
      <c r="M23" s="33">
        <v>971741</v>
      </c>
      <c r="N23" s="36"/>
      <c r="O23" s="33">
        <v>0</v>
      </c>
      <c r="P23" s="36"/>
      <c r="Q23" s="33">
        <f>SUM(E23:M23,O23)</f>
        <v>971741</v>
      </c>
      <c r="S23" s="36"/>
    </row>
    <row r="24" spans="1:19" ht="22.5" customHeight="1">
      <c r="A24" s="16" t="s">
        <v>66</v>
      </c>
      <c r="B24" s="16" t="s">
        <v>247</v>
      </c>
      <c r="D24" s="36"/>
      <c r="E24" s="33">
        <v>0</v>
      </c>
      <c r="F24" s="36"/>
      <c r="G24" s="33">
        <v>0</v>
      </c>
      <c r="H24" s="36"/>
      <c r="I24" s="33">
        <v>0</v>
      </c>
      <c r="J24" s="36"/>
      <c r="K24" s="33">
        <v>0</v>
      </c>
      <c r="L24" s="36"/>
      <c r="M24" s="33">
        <v>0</v>
      </c>
      <c r="N24" s="36"/>
      <c r="O24" s="33">
        <v>-18108</v>
      </c>
      <c r="P24" s="36"/>
      <c r="Q24" s="33">
        <f>SUM(E24:M24,O24)</f>
        <v>-18108</v>
      </c>
      <c r="S24" s="36"/>
    </row>
    <row r="25" spans="1:19" ht="22.5" customHeight="1">
      <c r="A25" s="17" t="s">
        <v>246</v>
      </c>
      <c r="B25" s="34"/>
      <c r="D25" s="39"/>
      <c r="E25" s="35">
        <f>SUM(E23:E24)</f>
        <v>0</v>
      </c>
      <c r="F25" s="39"/>
      <c r="G25" s="35">
        <f>SUM(G23:G24)</f>
        <v>0</v>
      </c>
      <c r="H25" s="39"/>
      <c r="I25" s="35">
        <f>SUM(I23:I24)</f>
        <v>0</v>
      </c>
      <c r="J25" s="39"/>
      <c r="K25" s="35">
        <f>SUM(K23:K24)</f>
        <v>0</v>
      </c>
      <c r="L25" s="39"/>
      <c r="M25" s="35">
        <f>SUM(M23:M24)</f>
        <v>971741</v>
      </c>
      <c r="N25" s="39"/>
      <c r="O25" s="35">
        <f>SUM(O23:O24)</f>
        <v>-18108</v>
      </c>
      <c r="P25" s="39"/>
      <c r="Q25" s="35">
        <f>SUM(Q23:Q24)</f>
        <v>953633</v>
      </c>
    </row>
    <row r="26" spans="1:19" ht="9.9499999999999993" customHeight="1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</row>
    <row r="27" spans="1:19" ht="22.5" customHeight="1" thickBot="1">
      <c r="A27" s="17" t="s">
        <v>189</v>
      </c>
      <c r="B27" s="17"/>
      <c r="C27" s="17"/>
      <c r="D27" s="36"/>
      <c r="E27" s="37">
        <f>SUM(E13,E20,E25)</f>
        <v>14500000</v>
      </c>
      <c r="F27" s="36"/>
      <c r="G27" s="160">
        <f>SUM(G13,G20,G25)</f>
        <v>1531778</v>
      </c>
      <c r="H27" s="36"/>
      <c r="I27" s="160">
        <f>SUM(I13,I20,I25)</f>
        <v>221309</v>
      </c>
      <c r="J27" s="36"/>
      <c r="K27" s="160">
        <f>SUM(K13,K20,K25)</f>
        <v>1450000</v>
      </c>
      <c r="L27" s="36"/>
      <c r="M27" s="160">
        <f>SUM(M13,M20,M25)</f>
        <v>37034416</v>
      </c>
      <c r="N27" s="36"/>
      <c r="O27" s="160">
        <f>SUM(O13,O20,O25)</f>
        <v>-45314</v>
      </c>
      <c r="P27" s="36"/>
      <c r="Q27" s="160">
        <f>SUM(Q13,Q20,Q25)</f>
        <v>54692189</v>
      </c>
    </row>
    <row r="28" spans="1:19" ht="9.9499999999999993" customHeight="1" thickTop="1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</row>
    <row r="30" spans="1:19" ht="22.5" customHeight="1">
      <c r="E30" s="36"/>
      <c r="G30" s="36"/>
      <c r="I30" s="36"/>
      <c r="K30" s="33"/>
      <c r="M30" s="33"/>
      <c r="O30" s="33"/>
      <c r="Q30" s="33"/>
    </row>
    <row r="31" spans="1:19" ht="22.5" customHeight="1">
      <c r="E31" s="36"/>
      <c r="G31" s="36"/>
      <c r="I31" s="36"/>
      <c r="K31" s="33"/>
      <c r="M31" s="33"/>
      <c r="O31" s="33"/>
      <c r="Q31" s="33"/>
    </row>
    <row r="32" spans="1:19" ht="22.5" customHeight="1">
      <c r="M32" s="33"/>
      <c r="Q32" s="33"/>
    </row>
    <row r="33" spans="13:17" ht="22.5" customHeight="1">
      <c r="M33" s="33"/>
      <c r="Q33" s="33"/>
    </row>
  </sheetData>
  <mergeCells count="5">
    <mergeCell ref="A1:Q1"/>
    <mergeCell ref="A2:Q2"/>
    <mergeCell ref="E4:Q4"/>
    <mergeCell ref="K6:M6"/>
    <mergeCell ref="E11:Q11"/>
  </mergeCells>
  <pageMargins left="0.5" right="0.5" top="0.8" bottom="0.5" header="0.8" footer="0.5"/>
  <pageSetup paperSize="9" scale="79" firstPageNumber="1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E50B-0FE5-4840-8638-A3A40C5B90C4}">
  <sheetPr>
    <pageSetUpPr fitToPage="1"/>
  </sheetPr>
  <dimension ref="A1:X31"/>
  <sheetViews>
    <sheetView zoomScale="80" zoomScaleNormal="80" zoomScaleSheetLayoutView="90" workbookViewId="0">
      <selection sqref="A1:W1"/>
    </sheetView>
  </sheetViews>
  <sheetFormatPr defaultColWidth="9.125" defaultRowHeight="22.5" customHeight="1"/>
  <cols>
    <col min="1" max="2" width="2.375" style="16" customWidth="1"/>
    <col min="3" max="3" width="41.25" style="16" customWidth="1"/>
    <col min="4" max="4" width="1.125" style="38" customWidth="1"/>
    <col min="5" max="5" width="7.125" style="16" customWidth="1"/>
    <col min="6" max="6" width="1.125" style="38" customWidth="1"/>
    <col min="7" max="7" width="13.625" style="16" customWidth="1"/>
    <col min="8" max="8" width="1.125" style="38" customWidth="1"/>
    <col min="9" max="9" width="13.625" style="16" customWidth="1"/>
    <col min="10" max="10" width="1.125" style="38" customWidth="1"/>
    <col min="11" max="11" width="13.625" style="16" customWidth="1"/>
    <col min="12" max="12" width="1.125" style="38" customWidth="1"/>
    <col min="13" max="13" width="13.625" style="38" customWidth="1"/>
    <col min="14" max="14" width="1.125" style="38" customWidth="1"/>
    <col min="15" max="15" width="13.625" style="38" customWidth="1"/>
    <col min="16" max="16" width="1.125" style="38" customWidth="1"/>
    <col min="17" max="17" width="16" style="38" customWidth="1"/>
    <col min="18" max="18" width="1" style="38" customWidth="1"/>
    <col min="19" max="19" width="17.625" style="38" customWidth="1"/>
    <col min="20" max="20" width="1.125" style="38" customWidth="1"/>
    <col min="21" max="21" width="17.625" style="38" customWidth="1"/>
    <col min="22" max="22" width="1.125" style="38" customWidth="1"/>
    <col min="23" max="23" width="13.625" style="38" customWidth="1"/>
    <col min="24" max="16384" width="9.125" style="16"/>
  </cols>
  <sheetData>
    <row r="1" spans="1:23" s="46" customFormat="1" ht="22.5" customHeight="1">
      <c r="A1" s="189" t="s">
        <v>144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</row>
    <row r="2" spans="1:23" s="46" customFormat="1" ht="22.5" customHeight="1">
      <c r="A2" s="189" t="s">
        <v>93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</row>
    <row r="3" spans="1:23" s="46" customFormat="1" ht="9.9499999999999993" customHeight="1">
      <c r="A3" s="111"/>
      <c r="B3" s="111"/>
      <c r="C3" s="111"/>
      <c r="D3" s="111"/>
      <c r="E3" s="168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71"/>
      <c r="R3" s="171"/>
      <c r="S3" s="111"/>
      <c r="T3" s="171"/>
      <c r="U3" s="171"/>
      <c r="V3" s="111"/>
      <c r="W3" s="111"/>
    </row>
    <row r="4" spans="1:23" ht="22.5" customHeight="1">
      <c r="D4" s="40"/>
      <c r="E4" s="38"/>
      <c r="F4" s="40"/>
      <c r="G4" s="184" t="s">
        <v>68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</row>
    <row r="5" spans="1:23" ht="22.5" customHeight="1">
      <c r="D5" s="40"/>
      <c r="E5" s="38"/>
      <c r="F5" s="40"/>
      <c r="G5" s="27"/>
      <c r="H5" s="40"/>
      <c r="I5" s="27"/>
      <c r="J5" s="40"/>
      <c r="K5" s="27"/>
      <c r="L5" s="40"/>
      <c r="M5" s="185" t="s">
        <v>39</v>
      </c>
      <c r="N5" s="185"/>
      <c r="O5" s="185"/>
      <c r="P5" s="40"/>
      <c r="Q5" s="185" t="s">
        <v>41</v>
      </c>
      <c r="R5" s="185"/>
      <c r="S5" s="185"/>
      <c r="T5" s="185"/>
      <c r="U5" s="185"/>
      <c r="V5" s="40"/>
      <c r="W5" s="27"/>
    </row>
    <row r="6" spans="1:23" ht="22.5" customHeight="1">
      <c r="A6" s="25"/>
      <c r="B6" s="25"/>
      <c r="C6" s="25"/>
      <c r="D6" s="16"/>
      <c r="F6" s="16"/>
      <c r="H6" s="16"/>
      <c r="J6" s="16"/>
      <c r="L6" s="16"/>
      <c r="M6" s="16"/>
      <c r="N6" s="16"/>
      <c r="O6" s="16"/>
      <c r="P6" s="16"/>
      <c r="Q6" s="16"/>
      <c r="R6" s="16"/>
      <c r="S6" s="75" t="s">
        <v>105</v>
      </c>
      <c r="T6" s="75"/>
      <c r="U6" s="75"/>
      <c r="V6" s="16"/>
      <c r="W6" s="16"/>
    </row>
    <row r="7" spans="1:23" ht="22.5" customHeight="1">
      <c r="A7" s="25"/>
      <c r="B7" s="25"/>
      <c r="C7" s="25"/>
      <c r="D7" s="29"/>
      <c r="E7" s="62"/>
      <c r="F7" s="29"/>
      <c r="G7" s="28"/>
      <c r="H7" s="29"/>
      <c r="I7" s="28"/>
      <c r="J7" s="29"/>
      <c r="K7" s="25" t="s">
        <v>88</v>
      </c>
      <c r="L7" s="29"/>
      <c r="M7" s="28"/>
      <c r="N7" s="29"/>
      <c r="O7" s="28"/>
      <c r="P7" s="29"/>
      <c r="Q7" s="165" t="s">
        <v>219</v>
      </c>
      <c r="R7" s="165"/>
      <c r="S7" s="74" t="s">
        <v>106</v>
      </c>
      <c r="T7" s="74"/>
      <c r="U7" s="156" t="s">
        <v>55</v>
      </c>
      <c r="V7" s="29"/>
      <c r="W7" s="28"/>
    </row>
    <row r="8" spans="1:23" ht="22.5" customHeight="1">
      <c r="A8" s="25"/>
      <c r="B8" s="25"/>
      <c r="C8" s="25"/>
      <c r="D8" s="29"/>
      <c r="E8" s="156"/>
      <c r="F8" s="29"/>
      <c r="G8" s="28" t="s">
        <v>58</v>
      </c>
      <c r="H8" s="29"/>
      <c r="I8" s="25"/>
      <c r="J8" s="29"/>
      <c r="K8" s="25" t="s">
        <v>87</v>
      </c>
      <c r="L8" s="29"/>
      <c r="M8" s="25" t="s">
        <v>59</v>
      </c>
      <c r="N8" s="29"/>
      <c r="O8" s="28"/>
      <c r="P8" s="29"/>
      <c r="Q8" s="163" t="s">
        <v>221</v>
      </c>
      <c r="R8" s="163"/>
      <c r="S8" s="74" t="s">
        <v>107</v>
      </c>
      <c r="T8" s="74"/>
      <c r="U8" s="156" t="s">
        <v>60</v>
      </c>
      <c r="V8" s="29"/>
      <c r="W8" s="28" t="s">
        <v>56</v>
      </c>
    </row>
    <row r="9" spans="1:23" ht="22.5" customHeight="1">
      <c r="A9" s="25"/>
      <c r="B9" s="25"/>
      <c r="C9" s="25"/>
      <c r="D9" s="29"/>
      <c r="E9" s="10" t="s">
        <v>5</v>
      </c>
      <c r="F9" s="29"/>
      <c r="G9" s="28" t="s">
        <v>61</v>
      </c>
      <c r="H9" s="29"/>
      <c r="I9" s="28" t="s">
        <v>62</v>
      </c>
      <c r="J9" s="29"/>
      <c r="K9" s="28" t="s">
        <v>85</v>
      </c>
      <c r="L9" s="29"/>
      <c r="M9" s="28" t="s">
        <v>63</v>
      </c>
      <c r="N9" s="29"/>
      <c r="O9" s="28" t="s">
        <v>40</v>
      </c>
      <c r="P9" s="29"/>
      <c r="Q9" s="165" t="s">
        <v>222</v>
      </c>
      <c r="R9" s="165"/>
      <c r="S9" s="75" t="s">
        <v>108</v>
      </c>
      <c r="T9" s="75"/>
      <c r="U9" s="99" t="s">
        <v>36</v>
      </c>
      <c r="V9" s="29"/>
      <c r="W9" s="28" t="s">
        <v>65</v>
      </c>
    </row>
    <row r="10" spans="1:23" ht="22.5" customHeight="1">
      <c r="A10" s="17"/>
      <c r="B10" s="17"/>
      <c r="C10" s="17"/>
      <c r="D10" s="36"/>
      <c r="E10" s="159"/>
      <c r="F10" s="36"/>
      <c r="G10" s="190" t="s">
        <v>94</v>
      </c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</row>
    <row r="11" spans="1:23" ht="22.5" customHeight="1">
      <c r="A11" s="26" t="s">
        <v>216</v>
      </c>
      <c r="B11" s="17"/>
      <c r="C11" s="17"/>
      <c r="D11" s="31"/>
      <c r="E11" s="62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157"/>
      <c r="R11" s="157"/>
      <c r="S11" s="31"/>
      <c r="T11" s="157"/>
      <c r="U11" s="157"/>
      <c r="V11" s="31"/>
      <c r="W11" s="33"/>
    </row>
    <row r="12" spans="1:23" ht="22.5" customHeight="1">
      <c r="A12" s="17" t="s">
        <v>217</v>
      </c>
      <c r="B12" s="17"/>
      <c r="C12" s="17"/>
      <c r="D12" s="39"/>
      <c r="E12" s="167"/>
      <c r="F12" s="39"/>
      <c r="G12" s="157">
        <v>14500000</v>
      </c>
      <c r="H12" s="161"/>
      <c r="I12" s="157">
        <v>1531778</v>
      </c>
      <c r="J12" s="161"/>
      <c r="K12" s="157">
        <v>221309</v>
      </c>
      <c r="L12" s="161"/>
      <c r="M12" s="157">
        <v>1450000</v>
      </c>
      <c r="N12" s="161"/>
      <c r="O12" s="157">
        <v>37393869</v>
      </c>
      <c r="P12" s="161"/>
      <c r="Q12" s="161">
        <v>0</v>
      </c>
      <c r="R12" s="161"/>
      <c r="S12" s="157">
        <v>-46194</v>
      </c>
      <c r="T12" s="157"/>
      <c r="U12" s="157">
        <f>SUM(Q12:S12)</f>
        <v>-46194</v>
      </c>
      <c r="V12" s="39"/>
      <c r="W12" s="31">
        <f>SUM(G12:O12,U12)</f>
        <v>55050762</v>
      </c>
    </row>
    <row r="13" spans="1:23" ht="9.9499999999999993" customHeight="1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</row>
    <row r="14" spans="1:23" ht="22.5" customHeight="1">
      <c r="A14" s="79" t="s">
        <v>162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</row>
    <row r="15" spans="1:23" ht="22.5" customHeight="1">
      <c r="A15" s="79" t="s">
        <v>167</v>
      </c>
      <c r="B15" s="80" t="s">
        <v>168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</row>
    <row r="16" spans="1:23" ht="22.5" customHeight="1">
      <c r="A16" s="79" t="s">
        <v>167</v>
      </c>
      <c r="B16" s="81" t="s">
        <v>169</v>
      </c>
      <c r="C16" s="79"/>
      <c r="D16" s="79"/>
      <c r="E16" s="167">
        <v>10</v>
      </c>
      <c r="F16" s="79"/>
      <c r="G16" s="84">
        <v>0</v>
      </c>
      <c r="H16" s="84"/>
      <c r="I16" s="84">
        <v>0</v>
      </c>
      <c r="J16" s="84"/>
      <c r="K16" s="84">
        <v>0</v>
      </c>
      <c r="L16" s="84"/>
      <c r="M16" s="84">
        <v>0</v>
      </c>
      <c r="N16" s="84"/>
      <c r="O16" s="84">
        <v>-1812500</v>
      </c>
      <c r="P16" s="84"/>
      <c r="Q16" s="84">
        <v>0</v>
      </c>
      <c r="R16" s="84"/>
      <c r="S16" s="84">
        <v>0</v>
      </c>
      <c r="T16" s="84"/>
      <c r="U16" s="84">
        <f>SUM(Q16:S16)</f>
        <v>0</v>
      </c>
      <c r="V16" s="84"/>
      <c r="W16" s="44">
        <f>SUM(G16:O16,U16)</f>
        <v>-1812500</v>
      </c>
    </row>
    <row r="17" spans="1:24" ht="22.5" customHeight="1">
      <c r="A17" s="79" t="s">
        <v>167</v>
      </c>
      <c r="B17" s="80" t="s">
        <v>170</v>
      </c>
      <c r="C17" s="79"/>
      <c r="D17" s="79"/>
      <c r="E17" s="79"/>
      <c r="F17" s="79"/>
      <c r="G17" s="83">
        <f>SUM(G16)</f>
        <v>0</v>
      </c>
      <c r="H17" s="82"/>
      <c r="I17" s="83">
        <f>SUM(I16)</f>
        <v>0</v>
      </c>
      <c r="J17" s="82"/>
      <c r="K17" s="83">
        <f>SUM(K16)</f>
        <v>0</v>
      </c>
      <c r="L17" s="82"/>
      <c r="M17" s="83">
        <f>SUM(M16)</f>
        <v>0</v>
      </c>
      <c r="N17" s="82"/>
      <c r="O17" s="83">
        <f>SUM(O16)</f>
        <v>-1812500</v>
      </c>
      <c r="P17" s="82"/>
      <c r="Q17" s="83">
        <f>SUM(Q16)</f>
        <v>0</v>
      </c>
      <c r="R17" s="82"/>
      <c r="S17" s="83">
        <f>SUM(S16)</f>
        <v>0</v>
      </c>
      <c r="T17" s="172"/>
      <c r="U17" s="83">
        <f>SUM(Q17:S17)</f>
        <v>0</v>
      </c>
      <c r="V17" s="82"/>
      <c r="W17" s="83">
        <f>SUM(W16)</f>
        <v>-1812500</v>
      </c>
    </row>
    <row r="18" spans="1:24" ht="9.9499999999999993" customHeight="1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</row>
    <row r="19" spans="1:24" ht="22.5" customHeight="1">
      <c r="A19" s="102" t="s">
        <v>186</v>
      </c>
      <c r="B19" s="79"/>
      <c r="C19" s="79"/>
      <c r="D19" s="79"/>
      <c r="E19" s="79"/>
      <c r="F19" s="79"/>
      <c r="G19" s="104">
        <f>G17</f>
        <v>0</v>
      </c>
      <c r="H19" s="79"/>
      <c r="I19" s="104">
        <f>I17</f>
        <v>0</v>
      </c>
      <c r="J19" s="79"/>
      <c r="K19" s="104">
        <f>K17</f>
        <v>0</v>
      </c>
      <c r="L19" s="79"/>
      <c r="M19" s="104">
        <f>M17</f>
        <v>0</v>
      </c>
      <c r="N19" s="79"/>
      <c r="O19" s="104">
        <f>O17</f>
        <v>-1812500</v>
      </c>
      <c r="P19" s="79"/>
      <c r="Q19" s="104">
        <f>Q17</f>
        <v>0</v>
      </c>
      <c r="R19" s="79"/>
      <c r="S19" s="104">
        <f>S17</f>
        <v>0</v>
      </c>
      <c r="T19" s="173"/>
      <c r="U19" s="104">
        <f>SUM(Q19:S19)</f>
        <v>0</v>
      </c>
      <c r="V19" s="79"/>
      <c r="W19" s="104">
        <f>W17</f>
        <v>-1812500</v>
      </c>
    </row>
    <row r="20" spans="1:24" s="46" customFormat="1" ht="9.9499999999999993" customHeight="1">
      <c r="A20" s="111"/>
      <c r="B20" s="111"/>
      <c r="C20" s="111"/>
      <c r="D20" s="111"/>
      <c r="E20" s="168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71"/>
      <c r="R20" s="171"/>
      <c r="S20" s="111"/>
      <c r="T20" s="171"/>
      <c r="U20" s="171"/>
      <c r="V20" s="111"/>
      <c r="W20" s="111"/>
    </row>
    <row r="21" spans="1:24" ht="22.5" customHeight="1">
      <c r="A21" s="17" t="s">
        <v>96</v>
      </c>
      <c r="B21" s="34"/>
      <c r="D21" s="39"/>
      <c r="E21" s="49"/>
      <c r="F21" s="39"/>
      <c r="G21" s="31"/>
      <c r="H21" s="39"/>
      <c r="I21" s="31"/>
      <c r="J21" s="39"/>
      <c r="K21" s="31"/>
      <c r="L21" s="39"/>
      <c r="M21" s="31"/>
      <c r="N21" s="39"/>
      <c r="O21" s="31"/>
      <c r="P21" s="39"/>
      <c r="Q21" s="161"/>
      <c r="R21" s="161"/>
      <c r="S21" s="31"/>
      <c r="T21" s="157"/>
      <c r="U21" s="157"/>
      <c r="V21" s="39"/>
      <c r="W21" s="31"/>
    </row>
    <row r="22" spans="1:24" ht="22.5" customHeight="1">
      <c r="A22" s="16" t="s">
        <v>66</v>
      </c>
      <c r="B22" s="16" t="s">
        <v>67</v>
      </c>
      <c r="D22" s="36"/>
      <c r="E22" s="45"/>
      <c r="F22" s="36"/>
      <c r="G22" s="33">
        <v>0</v>
      </c>
      <c r="H22" s="36"/>
      <c r="I22" s="33">
        <v>0</v>
      </c>
      <c r="J22" s="36"/>
      <c r="K22" s="33">
        <v>0</v>
      </c>
      <c r="L22" s="36"/>
      <c r="M22" s="33">
        <v>0</v>
      </c>
      <c r="N22" s="36"/>
      <c r="O22" s="33">
        <v>1859728</v>
      </c>
      <c r="P22" s="36"/>
      <c r="Q22" s="159">
        <v>0</v>
      </c>
      <c r="R22" s="159"/>
      <c r="S22" s="33">
        <v>0</v>
      </c>
      <c r="T22" s="158"/>
      <c r="U22" s="158">
        <f>SUM(Q22:S22)</f>
        <v>0</v>
      </c>
      <c r="V22" s="36"/>
      <c r="W22" s="33">
        <f>SUM(G22:O22,U22)</f>
        <v>1859728</v>
      </c>
      <c r="X22" s="36"/>
    </row>
    <row r="23" spans="1:24" ht="22.5" customHeight="1">
      <c r="A23" s="16" t="s">
        <v>66</v>
      </c>
      <c r="B23" s="16" t="s">
        <v>54</v>
      </c>
      <c r="D23" s="36"/>
      <c r="E23" s="45"/>
      <c r="F23" s="36"/>
      <c r="G23" s="33">
        <v>0</v>
      </c>
      <c r="H23" s="36"/>
      <c r="I23" s="33">
        <v>0</v>
      </c>
      <c r="J23" s="36"/>
      <c r="K23" s="33">
        <v>0</v>
      </c>
      <c r="L23" s="36"/>
      <c r="M23" s="33">
        <v>0</v>
      </c>
      <c r="N23" s="36"/>
      <c r="O23" s="33">
        <v>0</v>
      </c>
      <c r="P23" s="36"/>
      <c r="Q23" s="159">
        <v>100546</v>
      </c>
      <c r="R23" s="159"/>
      <c r="S23" s="33">
        <v>0</v>
      </c>
      <c r="T23" s="158"/>
      <c r="U23" s="158">
        <f>SUM(Q23:S23)</f>
        <v>100546</v>
      </c>
      <c r="V23" s="36"/>
      <c r="W23" s="33">
        <f>SUM(G23:O23,U23)</f>
        <v>100546</v>
      </c>
      <c r="X23" s="36"/>
    </row>
    <row r="24" spans="1:24" ht="22.5" customHeight="1">
      <c r="A24" s="17" t="s">
        <v>243</v>
      </c>
      <c r="B24" s="34"/>
      <c r="D24" s="39"/>
      <c r="E24" s="49"/>
      <c r="F24" s="39"/>
      <c r="G24" s="35">
        <f>SUM(G22:G23)</f>
        <v>0</v>
      </c>
      <c r="H24" s="39"/>
      <c r="I24" s="35">
        <f>SUM(I22:I23)</f>
        <v>0</v>
      </c>
      <c r="J24" s="39"/>
      <c r="K24" s="35">
        <f>SUM(K22:K23)</f>
        <v>0</v>
      </c>
      <c r="L24" s="39"/>
      <c r="M24" s="35">
        <f>SUM(M22:M23)</f>
        <v>0</v>
      </c>
      <c r="N24" s="39"/>
      <c r="O24" s="35">
        <f>SUM(O22:O23)</f>
        <v>1859728</v>
      </c>
      <c r="P24" s="39"/>
      <c r="Q24" s="35">
        <f>SUM(Q22:Q23)</f>
        <v>100546</v>
      </c>
      <c r="R24" s="161"/>
      <c r="S24" s="35">
        <f>SUM(S22:S23)</f>
        <v>0</v>
      </c>
      <c r="T24" s="157"/>
      <c r="U24" s="174">
        <f>SUM(Q24:S24)</f>
        <v>100546</v>
      </c>
      <c r="V24" s="39"/>
      <c r="W24" s="35">
        <f>SUM(W22:W23)</f>
        <v>1960274</v>
      </c>
    </row>
    <row r="25" spans="1:24" s="46" customFormat="1" ht="9.9499999999999993" customHeight="1">
      <c r="A25" s="111"/>
      <c r="B25" s="111"/>
      <c r="C25" s="111"/>
      <c r="D25" s="111"/>
      <c r="E25" s="168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71"/>
      <c r="R25" s="171"/>
      <c r="S25" s="111"/>
      <c r="T25" s="171"/>
      <c r="U25" s="171"/>
      <c r="V25" s="111"/>
      <c r="W25" s="111"/>
    </row>
    <row r="26" spans="1:24" ht="22.5" customHeight="1" thickBot="1">
      <c r="A26" s="17" t="s">
        <v>218</v>
      </c>
      <c r="B26" s="17"/>
      <c r="C26" s="17"/>
      <c r="D26" s="36"/>
      <c r="E26" s="159"/>
      <c r="F26" s="36"/>
      <c r="G26" s="37">
        <f>SUM(G12,G19,G24)</f>
        <v>14500000</v>
      </c>
      <c r="H26" s="36"/>
      <c r="I26" s="37">
        <f>SUM(I12,I19,I24)</f>
        <v>1531778</v>
      </c>
      <c r="J26" s="36"/>
      <c r="K26" s="37">
        <f>SUM(K12,K19,K24)</f>
        <v>221309</v>
      </c>
      <c r="L26" s="36"/>
      <c r="M26" s="37">
        <f>SUM(M12,M19,M24)</f>
        <v>1450000</v>
      </c>
      <c r="N26" s="36"/>
      <c r="O26" s="37">
        <f>SUM(O12,O19,O24)</f>
        <v>37441097</v>
      </c>
      <c r="P26" s="36"/>
      <c r="Q26" s="160">
        <f>SUM(Q12,Q19,Q24)</f>
        <v>100546</v>
      </c>
      <c r="R26" s="159"/>
      <c r="S26" s="37">
        <f>SUM(S12,S19,S24)</f>
        <v>-46194</v>
      </c>
      <c r="T26" s="157"/>
      <c r="U26" s="160">
        <f>SUM(Q26:S26)</f>
        <v>54352</v>
      </c>
      <c r="V26" s="36"/>
      <c r="W26" s="37">
        <f>SUM(W12,W19,W24)</f>
        <v>55198536</v>
      </c>
    </row>
    <row r="27" spans="1:24" s="46" customFormat="1" ht="9.9499999999999993" customHeight="1" thickTop="1">
      <c r="A27" s="111"/>
      <c r="B27" s="111"/>
      <c r="C27" s="111"/>
      <c r="D27" s="111"/>
      <c r="E27" s="168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71"/>
      <c r="R27" s="171"/>
      <c r="S27" s="111"/>
      <c r="T27" s="171"/>
      <c r="U27" s="171"/>
      <c r="V27" s="111"/>
      <c r="W27" s="111"/>
    </row>
    <row r="29" spans="1:24" ht="22.5" customHeight="1">
      <c r="G29" s="159"/>
      <c r="I29" s="159"/>
      <c r="K29" s="159"/>
      <c r="M29" s="158"/>
      <c r="O29" s="33"/>
      <c r="Q29" s="158"/>
      <c r="S29" s="33"/>
      <c r="T29" s="158"/>
      <c r="U29" s="158"/>
      <c r="W29" s="76"/>
    </row>
    <row r="30" spans="1:24" ht="22.5" customHeight="1">
      <c r="G30" s="159"/>
      <c r="I30" s="159"/>
      <c r="K30" s="159"/>
      <c r="M30" s="158"/>
      <c r="O30" s="33"/>
      <c r="S30" s="158"/>
      <c r="T30" s="158"/>
      <c r="U30" s="158"/>
      <c r="W30" s="76"/>
    </row>
    <row r="31" spans="1:24" ht="22.5" customHeight="1">
      <c r="O31" s="33"/>
      <c r="W31" s="76"/>
    </row>
  </sheetData>
  <mergeCells count="6">
    <mergeCell ref="A1:W1"/>
    <mergeCell ref="A2:W2"/>
    <mergeCell ref="G4:W4"/>
    <mergeCell ref="M5:O5"/>
    <mergeCell ref="G10:W10"/>
    <mergeCell ref="Q5:U5"/>
  </mergeCells>
  <pageMargins left="0.5" right="0.5" top="0.8" bottom="0.5" header="0.8" footer="0.5"/>
  <pageSetup paperSize="9" scale="64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3AEE1-561B-44C7-B326-91EBDD6A1DBE}">
  <dimension ref="A1:U94"/>
  <sheetViews>
    <sheetView zoomScale="90" zoomScaleNormal="90" workbookViewId="0"/>
  </sheetViews>
  <sheetFormatPr defaultColWidth="9.125" defaultRowHeight="22.5" customHeight="1"/>
  <cols>
    <col min="1" max="2" width="2.625" style="149" customWidth="1"/>
    <col min="3" max="3" width="51.5" style="149" customWidth="1"/>
    <col min="4" max="4" width="1.125" style="149" customWidth="1"/>
    <col min="5" max="5" width="7" style="150" customWidth="1"/>
    <col min="6" max="6" width="1.125" style="149" customWidth="1"/>
    <col min="7" max="7" width="10" style="148" customWidth="1"/>
    <col min="8" max="8" width="1.125" style="149" customWidth="1"/>
    <col min="9" max="9" width="10" style="148" customWidth="1"/>
    <col min="10" max="10" width="1.125" style="149" customWidth="1"/>
    <col min="11" max="11" width="10" style="148" customWidth="1"/>
    <col min="12" max="12" width="1.125" style="149" customWidth="1"/>
    <col min="13" max="13" width="10" style="148" customWidth="1"/>
    <col min="14" max="14" width="9.125" style="149"/>
    <col min="15" max="15" width="12.125" style="151" customWidth="1"/>
    <col min="16" max="16" width="12.375" style="149" customWidth="1"/>
    <col min="17" max="16384" width="9.125" style="149"/>
  </cols>
  <sheetData>
    <row r="1" spans="1:18" s="137" customFormat="1" ht="22.5" customHeight="1">
      <c r="A1" s="136" t="s">
        <v>144</v>
      </c>
      <c r="B1" s="136"/>
      <c r="C1" s="136"/>
      <c r="D1" s="136"/>
      <c r="E1" s="170"/>
      <c r="F1" s="136"/>
      <c r="G1" s="136"/>
      <c r="H1" s="136"/>
      <c r="I1" s="136"/>
      <c r="J1" s="136"/>
      <c r="K1" s="136"/>
      <c r="L1" s="136"/>
      <c r="M1" s="136"/>
      <c r="O1" s="138"/>
    </row>
    <row r="2" spans="1:18" s="112" customFormat="1" ht="22.5" customHeight="1">
      <c r="A2" s="192" t="s">
        <v>95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O2" s="135"/>
    </row>
    <row r="3" spans="1:18" s="137" customFormat="1" ht="9" customHeight="1">
      <c r="A3" s="116"/>
      <c r="B3" s="116"/>
      <c r="C3" s="116"/>
      <c r="D3" s="117"/>
      <c r="E3" s="89"/>
      <c r="F3" s="117"/>
      <c r="G3" s="116"/>
      <c r="H3" s="117"/>
      <c r="I3" s="116"/>
      <c r="J3" s="117"/>
      <c r="K3" s="116"/>
      <c r="L3" s="117"/>
      <c r="M3" s="116"/>
      <c r="O3" s="138"/>
    </row>
    <row r="4" spans="1:18" s="112" customFormat="1" ht="21.95" customHeight="1">
      <c r="A4" s="26"/>
      <c r="B4" s="26"/>
      <c r="C4" s="26"/>
      <c r="D4" s="77"/>
      <c r="E4" s="167"/>
      <c r="F4" s="77"/>
      <c r="G4" s="193" t="s">
        <v>1</v>
      </c>
      <c r="H4" s="193"/>
      <c r="I4" s="193"/>
      <c r="J4" s="77"/>
      <c r="K4" s="193" t="s">
        <v>2</v>
      </c>
      <c r="L4" s="193"/>
      <c r="M4" s="193"/>
      <c r="O4" s="135"/>
    </row>
    <row r="5" spans="1:18" s="112" customFormat="1" ht="21.95" customHeight="1">
      <c r="A5" s="26"/>
      <c r="B5" s="26"/>
      <c r="C5" s="26"/>
      <c r="D5" s="77"/>
      <c r="E5" s="167"/>
      <c r="F5" s="77"/>
      <c r="G5" s="191" t="s">
        <v>191</v>
      </c>
      <c r="H5" s="191"/>
      <c r="I5" s="191"/>
      <c r="J5" s="77"/>
      <c r="K5" s="191" t="s">
        <v>191</v>
      </c>
      <c r="L5" s="191"/>
      <c r="M5" s="191"/>
      <c r="O5" s="135"/>
    </row>
    <row r="6" spans="1:18" s="112" customFormat="1" ht="21.95" customHeight="1">
      <c r="A6" s="114"/>
      <c r="B6" s="114"/>
      <c r="C6" s="114"/>
      <c r="E6" s="167"/>
      <c r="G6" s="191" t="s">
        <v>188</v>
      </c>
      <c r="H6" s="191"/>
      <c r="I6" s="191"/>
      <c r="K6" s="191" t="s">
        <v>188</v>
      </c>
      <c r="L6" s="191"/>
      <c r="M6" s="191"/>
      <c r="O6" s="135"/>
    </row>
    <row r="7" spans="1:18" s="112" customFormat="1" ht="21.95" customHeight="1">
      <c r="A7" s="114"/>
      <c r="C7" s="114"/>
      <c r="D7" s="119"/>
      <c r="E7" s="10" t="s">
        <v>5</v>
      </c>
      <c r="F7" s="119"/>
      <c r="G7" s="120" t="s">
        <v>205</v>
      </c>
      <c r="H7" s="119"/>
      <c r="I7" s="120" t="s">
        <v>206</v>
      </c>
      <c r="J7" s="119"/>
      <c r="K7" s="120" t="s">
        <v>205</v>
      </c>
      <c r="L7" s="119"/>
      <c r="M7" s="120" t="s">
        <v>206</v>
      </c>
      <c r="O7" s="135"/>
    </row>
    <row r="8" spans="1:18" s="112" customFormat="1" ht="21.95" customHeight="1">
      <c r="A8" s="114"/>
      <c r="C8" s="114" t="s">
        <v>112</v>
      </c>
      <c r="E8" s="167"/>
      <c r="G8" s="194" t="s">
        <v>90</v>
      </c>
      <c r="H8" s="194"/>
      <c r="I8" s="194"/>
      <c r="J8" s="194"/>
      <c r="K8" s="194"/>
      <c r="L8" s="194"/>
      <c r="M8" s="194"/>
      <c r="O8" s="135"/>
    </row>
    <row r="9" spans="1:18" s="112" customFormat="1" ht="21.95" customHeight="1">
      <c r="A9" s="121" t="s">
        <v>69</v>
      </c>
      <c r="D9" s="122"/>
      <c r="E9" s="167"/>
      <c r="F9" s="122"/>
      <c r="G9" s="89"/>
      <c r="H9" s="122"/>
      <c r="I9" s="89"/>
      <c r="J9" s="122"/>
      <c r="K9" s="123"/>
      <c r="L9" s="122"/>
      <c r="M9" s="123"/>
      <c r="O9" s="135"/>
    </row>
    <row r="10" spans="1:18" s="112" customFormat="1" ht="21.95" customHeight="1">
      <c r="A10" s="112" t="s">
        <v>92</v>
      </c>
      <c r="D10" s="89"/>
      <c r="E10" s="167"/>
      <c r="F10" s="89"/>
      <c r="G10" s="113">
        <v>4210710</v>
      </c>
      <c r="H10" s="89"/>
      <c r="I10" s="113">
        <v>2434996</v>
      </c>
      <c r="J10" s="89"/>
      <c r="K10" s="124">
        <v>1859728</v>
      </c>
      <c r="L10" s="89"/>
      <c r="M10" s="124">
        <v>971741</v>
      </c>
      <c r="O10" s="135"/>
      <c r="P10" s="89"/>
      <c r="Q10" s="89"/>
      <c r="R10" s="89"/>
    </row>
    <row r="11" spans="1:18" s="112" customFormat="1" ht="21.95" customHeight="1">
      <c r="A11" s="125" t="s">
        <v>113</v>
      </c>
      <c r="D11" s="89"/>
      <c r="E11" s="167"/>
      <c r="F11" s="89"/>
      <c r="G11" s="113"/>
      <c r="H11" s="89"/>
      <c r="I11" s="113"/>
      <c r="J11" s="89"/>
      <c r="K11" s="124"/>
      <c r="L11" s="89"/>
      <c r="M11" s="124"/>
      <c r="O11" s="135"/>
    </row>
    <row r="12" spans="1:18" s="112" customFormat="1" ht="21.95" customHeight="1">
      <c r="A12" s="118" t="s">
        <v>194</v>
      </c>
      <c r="D12" s="45"/>
      <c r="E12" s="167"/>
      <c r="F12" s="45"/>
      <c r="G12" s="113">
        <v>-37489</v>
      </c>
      <c r="H12" s="45"/>
      <c r="I12" s="113">
        <v>340280</v>
      </c>
      <c r="J12" s="45"/>
      <c r="K12" s="124">
        <v>-3516</v>
      </c>
      <c r="L12" s="45"/>
      <c r="M12" s="124">
        <v>-3207</v>
      </c>
      <c r="O12" s="135"/>
      <c r="P12" s="89"/>
      <c r="Q12" s="89"/>
      <c r="R12" s="89"/>
    </row>
    <row r="13" spans="1:18" s="112" customFormat="1" ht="21.95" customHeight="1">
      <c r="A13" s="112" t="s">
        <v>52</v>
      </c>
      <c r="D13" s="89"/>
      <c r="E13" s="10"/>
      <c r="F13" s="89"/>
      <c r="G13" s="113">
        <v>836671</v>
      </c>
      <c r="H13" s="89"/>
      <c r="I13" s="113">
        <v>789647</v>
      </c>
      <c r="J13" s="89"/>
      <c r="K13" s="124">
        <v>128493</v>
      </c>
      <c r="L13" s="89"/>
      <c r="M13" s="124">
        <v>4651</v>
      </c>
      <c r="O13" s="135"/>
      <c r="P13" s="89"/>
      <c r="Q13" s="89"/>
      <c r="R13" s="89"/>
    </row>
    <row r="14" spans="1:18" s="112" customFormat="1" ht="21.95" customHeight="1">
      <c r="A14" s="126" t="s">
        <v>70</v>
      </c>
      <c r="B14" s="127"/>
      <c r="C14" s="127"/>
      <c r="D14" s="89"/>
      <c r="E14" s="10"/>
      <c r="F14" s="89"/>
      <c r="G14" s="113">
        <v>801645</v>
      </c>
      <c r="H14" s="89"/>
      <c r="I14" s="113">
        <v>745256</v>
      </c>
      <c r="J14" s="89"/>
      <c r="K14" s="124">
        <v>17665</v>
      </c>
      <c r="L14" s="89"/>
      <c r="M14" s="124">
        <v>17964</v>
      </c>
      <c r="O14" s="135"/>
    </row>
    <row r="15" spans="1:18" s="112" customFormat="1" ht="21.95" customHeight="1">
      <c r="A15" s="118" t="s">
        <v>71</v>
      </c>
      <c r="D15" s="89"/>
      <c r="E15" s="167"/>
      <c r="F15" s="89"/>
      <c r="G15" s="113">
        <v>164637</v>
      </c>
      <c r="H15" s="89"/>
      <c r="I15" s="113">
        <v>165955</v>
      </c>
      <c r="J15" s="89"/>
      <c r="K15" s="124">
        <v>890</v>
      </c>
      <c r="L15" s="89"/>
      <c r="M15" s="124">
        <v>1312</v>
      </c>
      <c r="O15" s="135"/>
    </row>
    <row r="16" spans="1:18" s="112" customFormat="1" ht="21.95" customHeight="1">
      <c r="A16" s="118" t="s">
        <v>181</v>
      </c>
      <c r="D16" s="89"/>
      <c r="E16" s="167"/>
      <c r="F16" s="89"/>
      <c r="G16" s="113">
        <v>618</v>
      </c>
      <c r="H16" s="89"/>
      <c r="I16" s="113">
        <v>5164</v>
      </c>
      <c r="J16" s="89"/>
      <c r="K16" s="124">
        <v>6392</v>
      </c>
      <c r="L16" s="89"/>
      <c r="M16" s="124">
        <v>16826</v>
      </c>
      <c r="O16" s="135"/>
    </row>
    <row r="17" spans="1:18" s="112" customFormat="1" ht="21.95" customHeight="1">
      <c r="A17" s="118" t="s">
        <v>177</v>
      </c>
      <c r="D17" s="45"/>
      <c r="E17" s="167"/>
      <c r="F17" s="45"/>
      <c r="G17" s="113">
        <v>-222974</v>
      </c>
      <c r="H17" s="45"/>
      <c r="I17" s="113">
        <v>117679</v>
      </c>
      <c r="J17" s="45"/>
      <c r="K17" s="124">
        <v>-102612</v>
      </c>
      <c r="L17" s="45"/>
      <c r="M17" s="124">
        <v>-37173</v>
      </c>
      <c r="O17" s="135"/>
    </row>
    <row r="18" spans="1:18" s="112" customFormat="1" ht="21.95" customHeight="1">
      <c r="A18" s="112" t="s">
        <v>183</v>
      </c>
      <c r="D18" s="89"/>
      <c r="E18" s="10"/>
      <c r="F18" s="89"/>
      <c r="G18" s="113">
        <v>-50690</v>
      </c>
      <c r="H18" s="89"/>
      <c r="I18" s="124">
        <v>33295</v>
      </c>
      <c r="K18" s="135">
        <v>0</v>
      </c>
      <c r="M18" s="135">
        <v>0</v>
      </c>
      <c r="O18" s="135"/>
      <c r="P18" s="89"/>
      <c r="Q18" s="139"/>
      <c r="R18" s="139"/>
    </row>
    <row r="19" spans="1:18" s="112" customFormat="1" ht="21.95" customHeight="1">
      <c r="A19" s="118" t="s">
        <v>178</v>
      </c>
      <c r="D19" s="45"/>
      <c r="E19" s="167"/>
      <c r="F19" s="45"/>
      <c r="G19" s="113">
        <v>-1314</v>
      </c>
      <c r="H19" s="45"/>
      <c r="I19" s="113">
        <v>-593</v>
      </c>
      <c r="J19" s="89"/>
      <c r="K19" s="124">
        <v>1403</v>
      </c>
      <c r="L19" s="89"/>
      <c r="M19" s="124">
        <v>2174</v>
      </c>
      <c r="O19" s="135"/>
    </row>
    <row r="20" spans="1:18" s="112" customFormat="1" ht="21.95" customHeight="1">
      <c r="A20" s="118" t="s">
        <v>204</v>
      </c>
      <c r="D20" s="45"/>
      <c r="E20" s="167"/>
      <c r="F20" s="45"/>
      <c r="G20" s="124">
        <v>-2226</v>
      </c>
      <c r="H20" s="45"/>
      <c r="I20" s="113">
        <v>-924</v>
      </c>
      <c r="J20" s="89"/>
      <c r="K20" s="124">
        <v>1</v>
      </c>
      <c r="L20" s="89"/>
      <c r="M20" s="124">
        <v>-518</v>
      </c>
      <c r="O20" s="135"/>
    </row>
    <row r="21" spans="1:18" s="112" customFormat="1" ht="21.95" customHeight="1">
      <c r="A21" s="112" t="s">
        <v>179</v>
      </c>
      <c r="B21" s="118"/>
      <c r="D21" s="45"/>
      <c r="E21" s="167"/>
      <c r="F21" s="45"/>
      <c r="G21" s="113">
        <v>0</v>
      </c>
      <c r="H21" s="45"/>
      <c r="I21" s="113">
        <v>-77678</v>
      </c>
      <c r="J21" s="45"/>
      <c r="K21" s="124">
        <v>0</v>
      </c>
      <c r="L21" s="45"/>
      <c r="M21" s="124">
        <v>0</v>
      </c>
      <c r="O21" s="135"/>
      <c r="P21" s="89"/>
      <c r="Q21" s="89"/>
    </row>
    <row r="22" spans="1:18" s="112" customFormat="1" ht="21.95" customHeight="1">
      <c r="A22" s="112" t="s">
        <v>212</v>
      </c>
      <c r="B22" s="118"/>
      <c r="D22" s="45"/>
      <c r="E22" s="10">
        <v>4</v>
      </c>
      <c r="F22" s="45"/>
      <c r="G22" s="113">
        <v>-3011646</v>
      </c>
      <c r="H22" s="45"/>
      <c r="I22" s="113">
        <v>-2133378</v>
      </c>
      <c r="J22" s="45"/>
      <c r="K22" s="124">
        <v>0</v>
      </c>
      <c r="L22" s="45"/>
      <c r="M22" s="124">
        <v>0</v>
      </c>
      <c r="O22" s="135"/>
      <c r="P22" s="89"/>
    </row>
    <row r="23" spans="1:18" s="112" customFormat="1" ht="21.95" customHeight="1">
      <c r="A23" s="118" t="s">
        <v>236</v>
      </c>
      <c r="D23" s="89"/>
      <c r="E23" s="128"/>
      <c r="F23" s="89"/>
      <c r="G23" s="113">
        <v>23058</v>
      </c>
      <c r="H23" s="89"/>
      <c r="I23" s="113">
        <v>40569</v>
      </c>
      <c r="J23" s="89"/>
      <c r="K23" s="124">
        <v>0</v>
      </c>
      <c r="L23" s="89"/>
      <c r="M23" s="124">
        <v>0</v>
      </c>
      <c r="O23" s="135"/>
    </row>
    <row r="24" spans="1:18" s="112" customFormat="1" ht="21.95" customHeight="1">
      <c r="A24" s="118" t="s">
        <v>228</v>
      </c>
      <c r="D24" s="89"/>
      <c r="E24" s="129"/>
      <c r="F24" s="89"/>
      <c r="G24" s="113">
        <v>-65884</v>
      </c>
      <c r="H24" s="89"/>
      <c r="I24" s="113">
        <v>165621</v>
      </c>
      <c r="J24" s="89"/>
      <c r="K24" s="124">
        <v>0</v>
      </c>
      <c r="L24" s="89"/>
      <c r="M24" s="124">
        <v>0</v>
      </c>
      <c r="O24" s="135"/>
    </row>
    <row r="25" spans="1:18" s="112" customFormat="1" ht="21.95" customHeight="1">
      <c r="A25" s="118" t="s">
        <v>237</v>
      </c>
      <c r="D25" s="89"/>
      <c r="E25" s="129"/>
      <c r="F25" s="89"/>
      <c r="G25" s="113">
        <v>-95</v>
      </c>
      <c r="H25" s="89"/>
      <c r="I25" s="113">
        <v>-25</v>
      </c>
      <c r="J25" s="89"/>
      <c r="K25" s="124">
        <v>0</v>
      </c>
      <c r="L25" s="89"/>
      <c r="M25" s="124">
        <v>0</v>
      </c>
      <c r="O25" s="135"/>
    </row>
    <row r="26" spans="1:18" s="112" customFormat="1" ht="21.95" customHeight="1">
      <c r="A26" s="126" t="s">
        <v>48</v>
      </c>
      <c r="B26" s="126"/>
      <c r="C26" s="126"/>
      <c r="D26" s="130"/>
      <c r="E26" s="167"/>
      <c r="F26" s="130"/>
      <c r="G26" s="113">
        <v>-58830</v>
      </c>
      <c r="H26" s="130"/>
      <c r="I26" s="113">
        <v>-61184</v>
      </c>
      <c r="J26" s="130"/>
      <c r="K26" s="124">
        <v>-2048835</v>
      </c>
      <c r="L26" s="130"/>
      <c r="M26" s="124">
        <v>-1181468</v>
      </c>
      <c r="O26" s="135"/>
      <c r="P26" s="89"/>
      <c r="Q26" s="89"/>
      <c r="R26" s="89"/>
    </row>
    <row r="27" spans="1:18" s="112" customFormat="1" ht="21.95" customHeight="1">
      <c r="A27" s="126" t="s">
        <v>49</v>
      </c>
      <c r="B27" s="127"/>
      <c r="C27" s="127"/>
      <c r="D27" s="130"/>
      <c r="E27" s="167"/>
      <c r="F27" s="130"/>
      <c r="G27" s="113">
        <v>-104217</v>
      </c>
      <c r="H27" s="130"/>
      <c r="I27" s="113">
        <v>-58398</v>
      </c>
      <c r="J27" s="130"/>
      <c r="K27" s="124">
        <v>-50926</v>
      </c>
      <c r="L27" s="130"/>
      <c r="M27" s="124">
        <v>-52515</v>
      </c>
      <c r="O27" s="135"/>
      <c r="P27" s="89"/>
      <c r="Q27" s="89"/>
      <c r="R27" s="89"/>
    </row>
    <row r="28" spans="1:18" s="112" customFormat="1" ht="21.95" customHeight="1">
      <c r="D28" s="89"/>
      <c r="E28" s="167"/>
      <c r="F28" s="89"/>
      <c r="G28" s="131">
        <f>SUM(G10:G27)</f>
        <v>2481974</v>
      </c>
      <c r="H28" s="89"/>
      <c r="I28" s="131">
        <f>SUM(I10:I27)</f>
        <v>2506282</v>
      </c>
      <c r="J28" s="89"/>
      <c r="K28" s="131">
        <f>SUM(K10:K27)</f>
        <v>-191317</v>
      </c>
      <c r="L28" s="89"/>
      <c r="M28" s="131">
        <f>SUM(M10:M27)</f>
        <v>-260213</v>
      </c>
      <c r="O28" s="135"/>
    </row>
    <row r="29" spans="1:18" s="112" customFormat="1" ht="21.95" customHeight="1">
      <c r="A29" s="125" t="s">
        <v>72</v>
      </c>
      <c r="D29" s="45"/>
      <c r="E29" s="167"/>
      <c r="F29" s="45"/>
      <c r="H29" s="45"/>
      <c r="J29" s="45"/>
      <c r="K29" s="113"/>
      <c r="L29" s="45"/>
      <c r="M29" s="113"/>
      <c r="O29" s="135"/>
    </row>
    <row r="30" spans="1:18" s="112" customFormat="1" ht="21.95" customHeight="1">
      <c r="A30" s="118" t="s">
        <v>8</v>
      </c>
      <c r="D30" s="45"/>
      <c r="E30" s="167"/>
      <c r="F30" s="45"/>
      <c r="G30" s="124">
        <v>-1786707</v>
      </c>
      <c r="H30" s="45"/>
      <c r="I30" s="113">
        <v>-1140268</v>
      </c>
      <c r="J30" s="45"/>
      <c r="K30" s="113">
        <v>0</v>
      </c>
      <c r="L30" s="45"/>
      <c r="M30" s="113">
        <v>0</v>
      </c>
      <c r="O30" s="135"/>
    </row>
    <row r="31" spans="1:18" s="112" customFormat="1" ht="21.95" customHeight="1">
      <c r="A31" s="118" t="s">
        <v>9</v>
      </c>
      <c r="D31" s="45"/>
      <c r="E31" s="167"/>
      <c r="F31" s="45"/>
      <c r="G31" s="124">
        <v>-139875</v>
      </c>
      <c r="H31" s="45"/>
      <c r="I31" s="113">
        <v>-29129</v>
      </c>
      <c r="J31" s="45"/>
      <c r="K31" s="113">
        <v>0</v>
      </c>
      <c r="L31" s="45"/>
      <c r="M31" s="113">
        <v>0</v>
      </c>
      <c r="O31" s="135"/>
    </row>
    <row r="32" spans="1:18" s="112" customFormat="1" ht="21.95" customHeight="1">
      <c r="A32" s="132" t="s">
        <v>97</v>
      </c>
      <c r="B32" s="132"/>
      <c r="C32" s="132"/>
      <c r="D32" s="45"/>
      <c r="E32" s="167"/>
      <c r="F32" s="45"/>
      <c r="G32" s="124">
        <v>-177324</v>
      </c>
      <c r="H32" s="45"/>
      <c r="I32" s="113">
        <v>-82384</v>
      </c>
      <c r="J32" s="45"/>
      <c r="K32" s="113">
        <v>-1752</v>
      </c>
      <c r="L32" s="45"/>
      <c r="M32" s="113">
        <v>-2447</v>
      </c>
      <c r="O32" s="135"/>
    </row>
    <row r="33" spans="1:21" s="112" customFormat="1" ht="21.95" customHeight="1">
      <c r="A33" s="126" t="s">
        <v>114</v>
      </c>
      <c r="B33" s="127"/>
      <c r="C33" s="127"/>
      <c r="D33" s="45"/>
      <c r="E33" s="169"/>
      <c r="F33" s="45"/>
      <c r="G33" s="124">
        <v>31805</v>
      </c>
      <c r="H33" s="45"/>
      <c r="I33" s="113">
        <v>7066</v>
      </c>
      <c r="J33" s="45"/>
      <c r="K33" s="113">
        <v>82642</v>
      </c>
      <c r="L33" s="45"/>
      <c r="M33" s="113">
        <v>-15262</v>
      </c>
      <c r="O33" s="135"/>
      <c r="Q33" s="89"/>
    </row>
    <row r="34" spans="1:21" s="112" customFormat="1" ht="21.95" customHeight="1">
      <c r="A34" s="133" t="s">
        <v>175</v>
      </c>
      <c r="B34" s="132"/>
      <c r="C34" s="132"/>
      <c r="D34" s="45"/>
      <c r="E34" s="169"/>
      <c r="F34" s="45"/>
      <c r="G34" s="124">
        <v>1299428</v>
      </c>
      <c r="H34" s="45"/>
      <c r="I34" s="113">
        <v>1697354</v>
      </c>
      <c r="J34" s="45"/>
      <c r="K34" s="113">
        <v>0</v>
      </c>
      <c r="L34" s="45"/>
      <c r="M34" s="113">
        <v>0</v>
      </c>
      <c r="O34" s="135"/>
    </row>
    <row r="35" spans="1:21" s="112" customFormat="1" ht="21.95" customHeight="1">
      <c r="A35" s="118" t="s">
        <v>12</v>
      </c>
      <c r="D35" s="45"/>
      <c r="E35" s="167"/>
      <c r="F35" s="45"/>
      <c r="G35" s="124">
        <v>292438</v>
      </c>
      <c r="H35" s="45"/>
      <c r="I35" s="113">
        <v>7111</v>
      </c>
      <c r="J35" s="45"/>
      <c r="K35" s="113">
        <v>0</v>
      </c>
      <c r="L35" s="45"/>
      <c r="M35" s="113">
        <v>0</v>
      </c>
      <c r="O35" s="135"/>
    </row>
    <row r="36" spans="1:21" s="112" customFormat="1" ht="21.95" customHeight="1">
      <c r="A36" s="126" t="s">
        <v>73</v>
      </c>
      <c r="B36" s="126"/>
      <c r="C36" s="127"/>
      <c r="D36" s="45"/>
      <c r="E36" s="167"/>
      <c r="F36" s="45"/>
      <c r="G36" s="124">
        <v>-10479</v>
      </c>
      <c r="H36" s="45"/>
      <c r="I36" s="113">
        <v>-111030</v>
      </c>
      <c r="J36" s="45"/>
      <c r="K36" s="113">
        <v>18585</v>
      </c>
      <c r="L36" s="45"/>
      <c r="M36" s="113">
        <v>-1159</v>
      </c>
      <c r="O36" s="135"/>
    </row>
    <row r="37" spans="1:21" s="112" customFormat="1" ht="21.95" customHeight="1">
      <c r="A37" s="118" t="s">
        <v>137</v>
      </c>
      <c r="D37" s="45"/>
      <c r="E37" s="167"/>
      <c r="F37" s="45"/>
      <c r="G37" s="124">
        <v>1092705</v>
      </c>
      <c r="H37" s="45"/>
      <c r="I37" s="113">
        <v>604334</v>
      </c>
      <c r="J37" s="45"/>
      <c r="K37" s="113">
        <v>0</v>
      </c>
      <c r="L37" s="45"/>
      <c r="M37" s="113">
        <v>0</v>
      </c>
      <c r="O37" s="135"/>
    </row>
    <row r="38" spans="1:21" s="112" customFormat="1" ht="21.95" customHeight="1">
      <c r="A38" s="126" t="s">
        <v>231</v>
      </c>
      <c r="B38" s="126"/>
      <c r="C38" s="126"/>
      <c r="D38" s="45"/>
      <c r="E38" s="167"/>
      <c r="F38" s="45"/>
      <c r="G38" s="124">
        <v>-148506</v>
      </c>
      <c r="H38" s="45"/>
      <c r="I38" s="113">
        <v>-590421</v>
      </c>
      <c r="J38" s="45"/>
      <c r="K38" s="113">
        <v>-76701</v>
      </c>
      <c r="L38" s="45"/>
      <c r="M38" s="113">
        <v>-7259</v>
      </c>
      <c r="O38" s="135"/>
    </row>
    <row r="39" spans="1:21" s="112" customFormat="1" ht="21.95" customHeight="1">
      <c r="A39" s="118" t="s">
        <v>29</v>
      </c>
      <c r="D39" s="45"/>
      <c r="E39" s="167"/>
      <c r="F39" s="45"/>
      <c r="G39" s="124">
        <v>56425</v>
      </c>
      <c r="H39" s="45"/>
      <c r="I39" s="113">
        <v>71212</v>
      </c>
      <c r="J39" s="45"/>
      <c r="K39" s="113">
        <v>136</v>
      </c>
      <c r="L39" s="45"/>
      <c r="M39" s="113">
        <v>-287</v>
      </c>
      <c r="O39" s="135"/>
      <c r="Q39" s="89"/>
      <c r="U39" s="89"/>
    </row>
    <row r="40" spans="1:21" s="112" customFormat="1" ht="21.95" customHeight="1">
      <c r="A40" s="118" t="s">
        <v>117</v>
      </c>
      <c r="D40" s="130"/>
      <c r="E40" s="167"/>
      <c r="F40" s="130"/>
      <c r="G40" s="124">
        <v>11493</v>
      </c>
      <c r="H40" s="130"/>
      <c r="I40" s="113">
        <v>10784</v>
      </c>
      <c r="J40" s="130"/>
      <c r="K40" s="113">
        <v>8716</v>
      </c>
      <c r="L40" s="130"/>
      <c r="M40" s="113">
        <v>9517</v>
      </c>
      <c r="O40" s="135"/>
      <c r="Q40" s="89"/>
    </row>
    <row r="41" spans="1:21" s="112" customFormat="1" ht="21.95" customHeight="1">
      <c r="A41" s="118" t="s">
        <v>100</v>
      </c>
      <c r="D41" s="130"/>
      <c r="E41" s="167"/>
      <c r="F41" s="130"/>
      <c r="G41" s="134">
        <v>544</v>
      </c>
      <c r="H41" s="130"/>
      <c r="I41" s="140">
        <v>2734</v>
      </c>
      <c r="J41" s="130"/>
      <c r="K41" s="140">
        <v>0</v>
      </c>
      <c r="L41" s="130"/>
      <c r="M41" s="140">
        <v>0</v>
      </c>
      <c r="O41" s="135"/>
    </row>
    <row r="42" spans="1:21" s="112" customFormat="1" ht="21.95" customHeight="1">
      <c r="A42" s="112" t="s">
        <v>115</v>
      </c>
      <c r="D42" s="130"/>
      <c r="E42" s="167"/>
      <c r="F42" s="130"/>
      <c r="G42" s="113">
        <f>SUM(G28:G41)</f>
        <v>3003921</v>
      </c>
      <c r="H42" s="130"/>
      <c r="I42" s="113">
        <f>SUM(I28:I41)</f>
        <v>2953645</v>
      </c>
      <c r="J42" s="130"/>
      <c r="K42" s="113">
        <f>SUM(K28:K41)</f>
        <v>-159691</v>
      </c>
      <c r="L42" s="130"/>
      <c r="M42" s="113">
        <f>SUM(M28:M41)</f>
        <v>-277110</v>
      </c>
      <c r="O42" s="135"/>
    </row>
    <row r="43" spans="1:21" s="112" customFormat="1" ht="21.95" customHeight="1">
      <c r="A43" s="118" t="s">
        <v>203</v>
      </c>
      <c r="D43" s="130"/>
      <c r="E43" s="167"/>
      <c r="F43" s="130"/>
      <c r="G43" s="113">
        <v>-155378</v>
      </c>
      <c r="H43" s="130"/>
      <c r="I43" s="113">
        <v>-177903</v>
      </c>
      <c r="J43" s="130"/>
      <c r="K43" s="113">
        <v>-5470</v>
      </c>
      <c r="L43" s="130"/>
      <c r="M43" s="113">
        <v>3594</v>
      </c>
      <c r="O43" s="135"/>
      <c r="Q43" s="89"/>
    </row>
    <row r="44" spans="1:21" s="114" customFormat="1" ht="21.95" customHeight="1">
      <c r="A44" s="114" t="s">
        <v>116</v>
      </c>
      <c r="D44" s="89"/>
      <c r="E44" s="167"/>
      <c r="F44" s="89"/>
      <c r="G44" s="115">
        <f>SUM(G42:G43)</f>
        <v>2848543</v>
      </c>
      <c r="H44" s="89"/>
      <c r="I44" s="115">
        <f>SUM(I42:I43)</f>
        <v>2775742</v>
      </c>
      <c r="J44" s="89"/>
      <c r="K44" s="115">
        <f>SUM(K42:K43)</f>
        <v>-165161</v>
      </c>
      <c r="L44" s="89"/>
      <c r="M44" s="115">
        <f>SUM(M42:M43)</f>
        <v>-273516</v>
      </c>
      <c r="O44" s="141"/>
    </row>
    <row r="45" spans="1:21" s="137" customFormat="1" ht="9.9499999999999993" customHeight="1">
      <c r="A45" s="116"/>
      <c r="B45" s="116"/>
      <c r="C45" s="116"/>
      <c r="D45" s="117"/>
      <c r="E45" s="89"/>
      <c r="F45" s="117"/>
      <c r="G45" s="116"/>
      <c r="H45" s="117"/>
      <c r="I45" s="116"/>
      <c r="J45" s="117"/>
      <c r="K45" s="116"/>
      <c r="L45" s="117"/>
      <c r="M45" s="116"/>
      <c r="O45" s="138"/>
    </row>
    <row r="46" spans="1:21" s="112" customFormat="1" ht="22.5" customHeight="1">
      <c r="A46" s="195" t="s">
        <v>144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O46" s="135"/>
    </row>
    <row r="47" spans="1:21" s="112" customFormat="1" ht="22.5" customHeight="1">
      <c r="A47" s="192" t="s">
        <v>95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O47" s="135"/>
    </row>
    <row r="48" spans="1:21" s="137" customFormat="1" ht="9" customHeight="1">
      <c r="A48" s="116"/>
      <c r="B48" s="116"/>
      <c r="C48" s="116"/>
      <c r="D48" s="117"/>
      <c r="E48" s="89"/>
      <c r="F48" s="117"/>
      <c r="G48" s="116"/>
      <c r="H48" s="117"/>
      <c r="I48" s="116"/>
      <c r="J48" s="117"/>
      <c r="K48" s="116"/>
      <c r="L48" s="117"/>
      <c r="M48" s="116"/>
      <c r="O48" s="138"/>
    </row>
    <row r="49" spans="1:18" s="112" customFormat="1" ht="21.95" customHeight="1">
      <c r="A49" s="26"/>
      <c r="B49" s="26"/>
      <c r="C49" s="26"/>
      <c r="D49" s="77"/>
      <c r="E49" s="167"/>
      <c r="F49" s="77"/>
      <c r="G49" s="193" t="s">
        <v>1</v>
      </c>
      <c r="H49" s="193"/>
      <c r="I49" s="193"/>
      <c r="J49" s="77"/>
      <c r="K49" s="193" t="s">
        <v>2</v>
      </c>
      <c r="L49" s="193"/>
      <c r="M49" s="193"/>
      <c r="O49" s="135"/>
    </row>
    <row r="50" spans="1:18" s="112" customFormat="1" ht="21.95" customHeight="1">
      <c r="A50" s="26"/>
      <c r="B50" s="26"/>
      <c r="C50" s="26"/>
      <c r="D50" s="77"/>
      <c r="E50" s="167"/>
      <c r="F50" s="77"/>
      <c r="G50" s="191" t="s">
        <v>191</v>
      </c>
      <c r="H50" s="191"/>
      <c r="I50" s="191"/>
      <c r="J50" s="77"/>
      <c r="K50" s="191" t="s">
        <v>191</v>
      </c>
      <c r="L50" s="191"/>
      <c r="M50" s="191"/>
      <c r="O50" s="135"/>
    </row>
    <row r="51" spans="1:18" s="112" customFormat="1" ht="21.95" customHeight="1">
      <c r="A51" s="114"/>
      <c r="B51" s="114"/>
      <c r="C51" s="114"/>
      <c r="E51" s="167"/>
      <c r="G51" s="191" t="s">
        <v>188</v>
      </c>
      <c r="H51" s="191"/>
      <c r="I51" s="191"/>
      <c r="K51" s="191" t="s">
        <v>188</v>
      </c>
      <c r="L51" s="191"/>
      <c r="M51" s="191"/>
      <c r="O51" s="135"/>
    </row>
    <row r="52" spans="1:18" s="112" customFormat="1" ht="21.95" customHeight="1">
      <c r="A52" s="114"/>
      <c r="C52" s="114"/>
      <c r="D52" s="119"/>
      <c r="E52" s="10" t="s">
        <v>5</v>
      </c>
      <c r="F52" s="119"/>
      <c r="G52" s="120" t="s">
        <v>205</v>
      </c>
      <c r="H52" s="119"/>
      <c r="I52" s="120" t="s">
        <v>206</v>
      </c>
      <c r="J52" s="119"/>
      <c r="K52" s="120" t="s">
        <v>205</v>
      </c>
      <c r="L52" s="119"/>
      <c r="M52" s="120" t="s">
        <v>206</v>
      </c>
      <c r="O52" s="135"/>
    </row>
    <row r="53" spans="1:18" s="112" customFormat="1" ht="21.95" customHeight="1">
      <c r="A53" s="26"/>
      <c r="B53" s="26"/>
      <c r="C53" s="26"/>
      <c r="D53" s="77"/>
      <c r="E53" s="167"/>
      <c r="F53" s="77"/>
      <c r="G53" s="194" t="s">
        <v>90</v>
      </c>
      <c r="H53" s="194"/>
      <c r="I53" s="194"/>
      <c r="J53" s="194"/>
      <c r="K53" s="194"/>
      <c r="L53" s="194"/>
      <c r="M53" s="194"/>
      <c r="O53" s="135"/>
    </row>
    <row r="54" spans="1:18" s="112" customFormat="1" ht="21.95" customHeight="1">
      <c r="A54" s="121" t="s">
        <v>74</v>
      </c>
      <c r="D54" s="45"/>
      <c r="E54" s="167"/>
      <c r="F54" s="45"/>
      <c r="G54" s="113"/>
      <c r="H54" s="45"/>
      <c r="I54" s="113"/>
      <c r="J54" s="45"/>
      <c r="K54" s="113"/>
      <c r="L54" s="45"/>
      <c r="M54" s="113"/>
      <c r="O54" s="135"/>
    </row>
    <row r="55" spans="1:18" s="112" customFormat="1" ht="21.95" customHeight="1">
      <c r="A55" s="112" t="s">
        <v>213</v>
      </c>
      <c r="D55" s="45"/>
      <c r="E55" s="167"/>
      <c r="F55" s="45"/>
      <c r="G55" s="113">
        <v>0</v>
      </c>
      <c r="H55" s="45"/>
      <c r="I55" s="113">
        <v>1960</v>
      </c>
      <c r="J55" s="45"/>
      <c r="K55" s="113">
        <v>0</v>
      </c>
      <c r="L55" s="45"/>
      <c r="M55" s="113">
        <v>1960</v>
      </c>
      <c r="O55" s="135"/>
    </row>
    <row r="56" spans="1:18" s="112" customFormat="1" ht="21.95" customHeight="1">
      <c r="A56" s="112" t="s">
        <v>214</v>
      </c>
      <c r="E56" s="167"/>
      <c r="G56" s="113">
        <v>0</v>
      </c>
      <c r="I56" s="113">
        <v>-3766</v>
      </c>
      <c r="K56" s="113">
        <v>0</v>
      </c>
      <c r="M56" s="113">
        <v>0</v>
      </c>
      <c r="O56" s="135"/>
    </row>
    <row r="57" spans="1:18" s="112" customFormat="1" ht="21.95" customHeight="1">
      <c r="A57" s="112" t="s">
        <v>215</v>
      </c>
      <c r="E57" s="167">
        <v>4</v>
      </c>
      <c r="G57" s="113">
        <v>-3132590</v>
      </c>
      <c r="I57" s="113">
        <v>0</v>
      </c>
      <c r="K57" s="113">
        <v>-2712137</v>
      </c>
      <c r="M57" s="113">
        <v>0</v>
      </c>
      <c r="O57" s="135"/>
    </row>
    <row r="58" spans="1:18" s="112" customFormat="1" ht="21.95" customHeight="1">
      <c r="A58" s="112" t="s">
        <v>129</v>
      </c>
      <c r="E58" s="167">
        <v>4</v>
      </c>
      <c r="G58" s="113">
        <v>-509610</v>
      </c>
      <c r="I58" s="113">
        <v>-1377930</v>
      </c>
      <c r="K58" s="113">
        <v>-239820</v>
      </c>
      <c r="M58" s="113">
        <v>-1147724</v>
      </c>
      <c r="O58" s="135"/>
    </row>
    <row r="59" spans="1:18" s="112" customFormat="1" ht="21.95" customHeight="1">
      <c r="A59" s="112" t="s">
        <v>196</v>
      </c>
      <c r="E59" s="167">
        <v>5</v>
      </c>
      <c r="G59" s="113">
        <v>0</v>
      </c>
      <c r="I59" s="113">
        <v>0</v>
      </c>
      <c r="K59" s="113">
        <v>-1200000</v>
      </c>
      <c r="M59" s="113">
        <v>0</v>
      </c>
      <c r="O59" s="135"/>
    </row>
    <row r="60" spans="1:18" s="112" customFormat="1" ht="21.95" customHeight="1">
      <c r="A60" s="112" t="s">
        <v>234</v>
      </c>
      <c r="D60" s="45"/>
      <c r="E60" s="25"/>
      <c r="F60" s="45"/>
      <c r="G60" s="113">
        <v>419357</v>
      </c>
      <c r="H60" s="45"/>
      <c r="I60" s="113">
        <v>11561</v>
      </c>
      <c r="J60" s="45"/>
      <c r="K60" s="113">
        <v>496887</v>
      </c>
      <c r="L60" s="45"/>
      <c r="M60" s="113">
        <v>61103</v>
      </c>
      <c r="O60" s="135"/>
      <c r="Q60" s="89"/>
      <c r="R60" s="89"/>
    </row>
    <row r="61" spans="1:18" s="112" customFormat="1" ht="21.95" customHeight="1">
      <c r="A61" s="112" t="s">
        <v>199</v>
      </c>
      <c r="E61" s="167"/>
      <c r="G61" s="113">
        <v>-1557705</v>
      </c>
      <c r="I61" s="113">
        <v>-453116</v>
      </c>
      <c r="K61" s="113">
        <v>-1557705</v>
      </c>
      <c r="M61" s="113">
        <v>0</v>
      </c>
      <c r="O61" s="135"/>
      <c r="P61" s="135"/>
      <c r="Q61" s="89"/>
    </row>
    <row r="62" spans="1:18" s="112" customFormat="1" ht="21.95" customHeight="1">
      <c r="A62" s="112" t="s">
        <v>197</v>
      </c>
      <c r="E62" s="167">
        <v>2</v>
      </c>
      <c r="G62" s="113">
        <v>0</v>
      </c>
      <c r="I62" s="113">
        <v>25000</v>
      </c>
      <c r="K62" s="113">
        <v>32000</v>
      </c>
      <c r="M62" s="113">
        <v>639000</v>
      </c>
    </row>
    <row r="63" spans="1:18" s="112" customFormat="1" ht="21.95" customHeight="1">
      <c r="A63" s="112" t="s">
        <v>10</v>
      </c>
      <c r="E63" s="167">
        <v>2</v>
      </c>
      <c r="G63" s="113">
        <v>0</v>
      </c>
      <c r="I63" s="113">
        <v>-5000</v>
      </c>
      <c r="K63" s="113">
        <v>-92000</v>
      </c>
      <c r="M63" s="113">
        <v>-645000</v>
      </c>
      <c r="O63" s="135"/>
    </row>
    <row r="64" spans="1:18" s="112" customFormat="1" ht="21.95" customHeight="1">
      <c r="A64" s="112" t="s">
        <v>198</v>
      </c>
      <c r="E64" s="167">
        <v>2</v>
      </c>
      <c r="G64" s="113">
        <v>0</v>
      </c>
      <c r="I64" s="113">
        <v>0</v>
      </c>
      <c r="K64" s="113">
        <v>0</v>
      </c>
      <c r="M64" s="113">
        <v>132348</v>
      </c>
      <c r="O64" s="135"/>
    </row>
    <row r="65" spans="1:19" s="112" customFormat="1" ht="21.95" customHeight="1">
      <c r="A65" s="112" t="s">
        <v>11</v>
      </c>
      <c r="E65" s="167">
        <v>2</v>
      </c>
      <c r="G65" s="113">
        <v>-23960</v>
      </c>
      <c r="I65" s="113">
        <v>0</v>
      </c>
      <c r="K65" s="113">
        <v>-252200</v>
      </c>
      <c r="M65" s="113">
        <v>-136134</v>
      </c>
      <c r="O65" s="135"/>
    </row>
    <row r="66" spans="1:19" s="112" customFormat="1" ht="21.95" customHeight="1">
      <c r="A66" s="118" t="s">
        <v>195</v>
      </c>
      <c r="G66" s="113">
        <v>365</v>
      </c>
      <c r="I66" s="113">
        <v>26</v>
      </c>
      <c r="K66" s="113">
        <v>0</v>
      </c>
      <c r="M66" s="113">
        <v>0</v>
      </c>
      <c r="O66" s="135"/>
    </row>
    <row r="67" spans="1:19" s="112" customFormat="1" ht="21.95" customHeight="1">
      <c r="A67" s="118" t="s">
        <v>160</v>
      </c>
      <c r="G67" s="113">
        <v>-825307</v>
      </c>
      <c r="I67" s="113">
        <v>-3680780</v>
      </c>
      <c r="K67" s="113">
        <v>-1663</v>
      </c>
      <c r="M67" s="113">
        <v>0</v>
      </c>
      <c r="O67" s="135"/>
    </row>
    <row r="68" spans="1:19" s="112" customFormat="1" ht="21.95" customHeight="1">
      <c r="A68" s="118" t="s">
        <v>118</v>
      </c>
      <c r="G68" s="113">
        <v>-970</v>
      </c>
      <c r="I68" s="113">
        <v>-1757</v>
      </c>
      <c r="K68" s="113">
        <v>0</v>
      </c>
      <c r="M68" s="113">
        <v>0</v>
      </c>
      <c r="O68" s="135"/>
    </row>
    <row r="69" spans="1:19" s="112" customFormat="1" ht="21.95" customHeight="1">
      <c r="A69" s="118" t="s">
        <v>76</v>
      </c>
      <c r="G69" s="113">
        <v>1249033</v>
      </c>
      <c r="I69" s="113">
        <v>746396</v>
      </c>
      <c r="K69" s="113">
        <v>2048835</v>
      </c>
      <c r="M69" s="113">
        <v>1182068</v>
      </c>
      <c r="O69" s="135"/>
      <c r="Q69" s="89"/>
    </row>
    <row r="70" spans="1:19" s="112" customFormat="1" ht="21.95" customHeight="1">
      <c r="A70" s="118" t="s">
        <v>75</v>
      </c>
      <c r="G70" s="113">
        <v>136143</v>
      </c>
      <c r="I70" s="113">
        <v>53043</v>
      </c>
      <c r="K70" s="113">
        <v>8752</v>
      </c>
      <c r="M70" s="113">
        <v>19286</v>
      </c>
      <c r="O70" s="135"/>
      <c r="Q70" s="89"/>
    </row>
    <row r="71" spans="1:19" s="114" customFormat="1" ht="21.95" customHeight="1">
      <c r="A71" s="15" t="s">
        <v>239</v>
      </c>
      <c r="D71" s="89"/>
      <c r="E71" s="167"/>
      <c r="F71" s="89"/>
      <c r="G71" s="115">
        <f>SUM(G55:G70)</f>
        <v>-4245244</v>
      </c>
      <c r="H71" s="89"/>
      <c r="I71" s="115">
        <f>SUM(I55:I70)</f>
        <v>-4684363</v>
      </c>
      <c r="J71" s="89"/>
      <c r="K71" s="115">
        <f>SUM(K55:K70)</f>
        <v>-3469051</v>
      </c>
      <c r="L71" s="89"/>
      <c r="M71" s="115">
        <f>SUM(M55:M70)</f>
        <v>106907</v>
      </c>
      <c r="O71" s="141"/>
    </row>
    <row r="72" spans="1:19" s="137" customFormat="1" ht="9" customHeight="1">
      <c r="A72" s="116"/>
      <c r="B72" s="116"/>
      <c r="C72" s="116"/>
      <c r="D72" s="117"/>
      <c r="E72" s="89"/>
      <c r="F72" s="117"/>
      <c r="G72" s="116"/>
      <c r="H72" s="117"/>
      <c r="I72" s="116"/>
      <c r="J72" s="117"/>
      <c r="K72" s="116"/>
      <c r="L72" s="117"/>
      <c r="M72" s="116"/>
      <c r="O72" s="138"/>
    </row>
    <row r="73" spans="1:19" s="112" customFormat="1" ht="21.95" customHeight="1">
      <c r="A73" s="121" t="s">
        <v>77</v>
      </c>
      <c r="D73" s="45"/>
      <c r="E73" s="167"/>
      <c r="F73" s="45"/>
      <c r="G73" s="113"/>
      <c r="H73" s="45"/>
      <c r="I73" s="113"/>
      <c r="J73" s="45"/>
      <c r="K73" s="113"/>
      <c r="L73" s="45"/>
      <c r="M73" s="113"/>
      <c r="O73" s="135"/>
    </row>
    <row r="74" spans="1:19" s="112" customFormat="1" ht="21.95" customHeight="1">
      <c r="A74" s="142" t="s">
        <v>80</v>
      </c>
      <c r="D74" s="45"/>
      <c r="E74" s="167"/>
      <c r="F74" s="45"/>
      <c r="G74" s="113">
        <v>7144543</v>
      </c>
      <c r="H74" s="45"/>
      <c r="I74" s="113">
        <v>4686277</v>
      </c>
      <c r="J74" s="45"/>
      <c r="K74" s="113">
        <v>7061000</v>
      </c>
      <c r="L74" s="45"/>
      <c r="M74" s="113">
        <v>2500000</v>
      </c>
      <c r="O74" s="135"/>
      <c r="Q74" s="89"/>
      <c r="S74" s="89"/>
    </row>
    <row r="75" spans="1:19" s="112" customFormat="1" ht="21.95" customHeight="1">
      <c r="A75" s="132" t="s">
        <v>200</v>
      </c>
      <c r="B75" s="132"/>
      <c r="C75" s="132"/>
      <c r="E75" s="167"/>
      <c r="G75" s="113">
        <v>-3799222</v>
      </c>
      <c r="I75" s="113">
        <v>-1891752</v>
      </c>
      <c r="K75" s="113">
        <v>-3653000</v>
      </c>
      <c r="M75" s="113">
        <v>-1250000</v>
      </c>
      <c r="O75" s="135"/>
    </row>
    <row r="76" spans="1:19" s="112" customFormat="1" ht="21.95" customHeight="1">
      <c r="A76" s="132" t="s">
        <v>124</v>
      </c>
      <c r="B76" s="132"/>
      <c r="C76" s="132"/>
      <c r="E76" s="167"/>
      <c r="G76" s="113">
        <v>818475</v>
      </c>
      <c r="I76" s="113">
        <v>1750340</v>
      </c>
      <c r="K76" s="113">
        <v>50000</v>
      </c>
      <c r="M76" s="113">
        <v>0</v>
      </c>
      <c r="O76" s="135"/>
    </row>
    <row r="77" spans="1:19" s="112" customFormat="1" ht="21.95" customHeight="1">
      <c r="A77" s="132" t="s">
        <v>132</v>
      </c>
      <c r="B77" s="132"/>
      <c r="C77" s="132"/>
      <c r="E77" s="167"/>
      <c r="G77" s="113">
        <v>-720759</v>
      </c>
      <c r="I77" s="113">
        <v>-580120</v>
      </c>
      <c r="K77" s="113">
        <v>0</v>
      </c>
      <c r="M77" s="113">
        <v>0</v>
      </c>
      <c r="O77" s="135"/>
    </row>
    <row r="78" spans="1:19" s="112" customFormat="1" ht="21.95" customHeight="1">
      <c r="A78" s="132" t="s">
        <v>232</v>
      </c>
      <c r="B78" s="132"/>
      <c r="C78" s="132"/>
      <c r="E78" s="175"/>
      <c r="G78" s="113">
        <v>0</v>
      </c>
      <c r="I78" s="113">
        <v>0</v>
      </c>
      <c r="K78" s="113">
        <v>-35000</v>
      </c>
      <c r="M78" s="113">
        <v>0</v>
      </c>
      <c r="O78" s="135"/>
    </row>
    <row r="79" spans="1:19" s="112" customFormat="1" ht="21.95" customHeight="1">
      <c r="A79" s="132" t="s">
        <v>233</v>
      </c>
      <c r="B79" s="132"/>
      <c r="C79" s="132"/>
      <c r="E79" s="175"/>
      <c r="G79" s="113">
        <v>0</v>
      </c>
      <c r="I79" s="113">
        <v>0</v>
      </c>
      <c r="K79" s="113">
        <v>450000</v>
      </c>
      <c r="M79" s="113">
        <v>0</v>
      </c>
      <c r="O79" s="135"/>
    </row>
    <row r="80" spans="1:19" s="112" customFormat="1" ht="21.95" customHeight="1">
      <c r="A80" s="132" t="s">
        <v>201</v>
      </c>
      <c r="B80" s="132"/>
      <c r="C80" s="132"/>
      <c r="E80" s="167"/>
      <c r="G80" s="113">
        <v>0</v>
      </c>
      <c r="I80" s="113">
        <v>227783</v>
      </c>
      <c r="K80" s="113">
        <v>0</v>
      </c>
      <c r="M80" s="113">
        <v>0</v>
      </c>
      <c r="O80" s="135"/>
    </row>
    <row r="81" spans="1:17" s="112" customFormat="1" ht="21.95" customHeight="1">
      <c r="A81" s="142" t="s">
        <v>182</v>
      </c>
      <c r="B81" s="143"/>
      <c r="E81" s="167"/>
      <c r="G81" s="113">
        <v>-63466</v>
      </c>
      <c r="I81" s="113">
        <v>-21808</v>
      </c>
      <c r="K81" s="113">
        <v>-9579</v>
      </c>
      <c r="M81" s="113">
        <v>-8897</v>
      </c>
      <c r="O81" s="135"/>
    </row>
    <row r="82" spans="1:17" s="112" customFormat="1" ht="21.95" customHeight="1">
      <c r="A82" s="142" t="s">
        <v>79</v>
      </c>
      <c r="G82" s="113">
        <v>-1812536</v>
      </c>
      <c r="I82" s="113">
        <v>-1812733</v>
      </c>
      <c r="K82" s="113">
        <v>-1812536</v>
      </c>
      <c r="M82" s="113">
        <v>-1812733</v>
      </c>
      <c r="O82" s="135"/>
      <c r="Q82" s="89"/>
    </row>
    <row r="83" spans="1:17" s="112" customFormat="1" ht="21.95" customHeight="1">
      <c r="A83" s="112" t="s">
        <v>78</v>
      </c>
      <c r="E83" s="167"/>
      <c r="G83" s="113">
        <v>-773848</v>
      </c>
      <c r="I83" s="113">
        <v>-684352</v>
      </c>
      <c r="K83" s="113">
        <v>-122951</v>
      </c>
      <c r="M83" s="113">
        <v>-2794</v>
      </c>
      <c r="O83" s="135"/>
    </row>
    <row r="84" spans="1:17" s="114" customFormat="1" ht="21.95" customHeight="1">
      <c r="A84" s="15" t="s">
        <v>130</v>
      </c>
      <c r="D84" s="89"/>
      <c r="E84" s="89"/>
      <c r="F84" s="89"/>
      <c r="G84" s="144">
        <f>SUM(G74:G83)</f>
        <v>793187</v>
      </c>
      <c r="H84" s="89"/>
      <c r="I84" s="144">
        <f>SUM(I74:I83)</f>
        <v>1673635</v>
      </c>
      <c r="J84" s="89"/>
      <c r="K84" s="144">
        <f>SUM(K74:K83)</f>
        <v>1927934</v>
      </c>
      <c r="L84" s="89"/>
      <c r="M84" s="144">
        <f>SUM(M74:M83)</f>
        <v>-574424</v>
      </c>
      <c r="O84" s="141"/>
    </row>
    <row r="85" spans="1:17" s="137" customFormat="1" ht="9" customHeight="1">
      <c r="A85" s="116"/>
      <c r="B85" s="116"/>
      <c r="C85" s="116"/>
      <c r="D85" s="117"/>
      <c r="E85" s="89"/>
      <c r="F85" s="117"/>
      <c r="G85" s="116"/>
      <c r="H85" s="117"/>
      <c r="I85" s="116"/>
      <c r="J85" s="117"/>
      <c r="K85" s="116"/>
      <c r="L85" s="117"/>
      <c r="M85" s="116"/>
      <c r="O85" s="138"/>
    </row>
    <row r="86" spans="1:17" s="114" customFormat="1" ht="21.95" customHeight="1">
      <c r="A86" s="112" t="s">
        <v>202</v>
      </c>
      <c r="D86" s="45"/>
      <c r="E86" s="167"/>
      <c r="F86" s="45"/>
      <c r="H86" s="45"/>
      <c r="J86" s="45"/>
      <c r="L86" s="45"/>
      <c r="O86" s="141"/>
    </row>
    <row r="87" spans="1:17" s="114" customFormat="1" ht="21.95" customHeight="1">
      <c r="A87" s="112"/>
      <c r="B87" s="112" t="s">
        <v>119</v>
      </c>
      <c r="C87" s="112"/>
      <c r="D87" s="45"/>
      <c r="E87" s="167"/>
      <c r="F87" s="45"/>
      <c r="G87" s="113">
        <f>SUM(G44,G71,G84)</f>
        <v>-603514</v>
      </c>
      <c r="H87" s="45"/>
      <c r="I87" s="113">
        <f>SUM(I44,I71,I84)</f>
        <v>-234986</v>
      </c>
      <c r="J87" s="113"/>
      <c r="K87" s="113">
        <f>SUM(K44,K71,K84)</f>
        <v>-1706278</v>
      </c>
      <c r="L87" s="45"/>
      <c r="M87" s="113">
        <f>SUM(M44,M71,M84)</f>
        <v>-741033</v>
      </c>
      <c r="O87" s="141"/>
    </row>
    <row r="88" spans="1:17" s="114" customFormat="1" ht="21.95" customHeight="1">
      <c r="A88" s="112" t="s">
        <v>161</v>
      </c>
      <c r="B88" s="112"/>
      <c r="C88" s="112"/>
      <c r="D88" s="45"/>
      <c r="E88" s="167"/>
      <c r="F88" s="45"/>
      <c r="G88" s="134">
        <v>185542</v>
      </c>
      <c r="H88" s="45"/>
      <c r="I88" s="134">
        <v>109010</v>
      </c>
      <c r="J88" s="45"/>
      <c r="K88" s="134">
        <v>0</v>
      </c>
      <c r="L88" s="45"/>
      <c r="M88" s="134">
        <v>0</v>
      </c>
      <c r="O88" s="141"/>
    </row>
    <row r="89" spans="1:17" s="114" customFormat="1" ht="21.95" customHeight="1">
      <c r="A89" s="114" t="s">
        <v>202</v>
      </c>
      <c r="B89" s="112"/>
      <c r="C89" s="112"/>
      <c r="D89" s="45"/>
      <c r="E89" s="167"/>
      <c r="F89" s="45"/>
      <c r="G89" s="145">
        <f>SUM(G87:G88)</f>
        <v>-417972</v>
      </c>
      <c r="H89" s="45"/>
      <c r="I89" s="145">
        <f>SUM(I87:I88)</f>
        <v>-125976</v>
      </c>
      <c r="J89" s="45"/>
      <c r="K89" s="145">
        <f>SUM(K87:K88)</f>
        <v>-1706278</v>
      </c>
      <c r="L89" s="45"/>
      <c r="M89" s="145">
        <f>SUM(M87:M88)</f>
        <v>-741033</v>
      </c>
      <c r="O89" s="141"/>
    </row>
    <row r="90" spans="1:17" s="112" customFormat="1" ht="21.95" customHeight="1">
      <c r="A90" s="146" t="s">
        <v>142</v>
      </c>
      <c r="D90" s="130"/>
      <c r="E90" s="167"/>
      <c r="F90" s="130"/>
      <c r="G90" s="124">
        <v>4856589</v>
      </c>
      <c r="H90" s="130"/>
      <c r="I90" s="124">
        <v>4917163</v>
      </c>
      <c r="J90" s="130"/>
      <c r="K90" s="124">
        <v>2231435</v>
      </c>
      <c r="L90" s="130"/>
      <c r="M90" s="124">
        <v>1780104</v>
      </c>
      <c r="O90" s="135"/>
    </row>
    <row r="91" spans="1:17" s="112" customFormat="1" ht="21.95" customHeight="1" thickBot="1">
      <c r="A91" s="15" t="s">
        <v>190</v>
      </c>
      <c r="B91" s="114"/>
      <c r="C91" s="114"/>
      <c r="D91" s="89"/>
      <c r="E91" s="89"/>
      <c r="F91" s="89"/>
      <c r="G91" s="147">
        <f>SUM(G89:G90)</f>
        <v>4438617</v>
      </c>
      <c r="H91" s="89"/>
      <c r="I91" s="147">
        <f>SUM(I89:I90)</f>
        <v>4791187</v>
      </c>
      <c r="J91" s="89"/>
      <c r="K91" s="147">
        <f>SUM(K89:K90)</f>
        <v>525157</v>
      </c>
      <c r="L91" s="89"/>
      <c r="M91" s="147">
        <f>SUM(M89:M90)</f>
        <v>1039071</v>
      </c>
      <c r="O91" s="135"/>
    </row>
    <row r="92" spans="1:17" s="137" customFormat="1" ht="9" customHeight="1" thickTop="1">
      <c r="A92" s="116"/>
      <c r="B92" s="116"/>
      <c r="C92" s="116"/>
      <c r="D92" s="117"/>
      <c r="E92" s="89"/>
      <c r="F92" s="117"/>
      <c r="G92" s="116"/>
      <c r="H92" s="117"/>
      <c r="I92" s="116"/>
      <c r="J92" s="117"/>
      <c r="K92" s="116"/>
      <c r="L92" s="117"/>
      <c r="M92" s="116"/>
      <c r="O92" s="138"/>
    </row>
    <row r="93" spans="1:17" s="112" customFormat="1" ht="22.5" customHeight="1">
      <c r="E93" s="167"/>
      <c r="G93" s="113"/>
      <c r="I93" s="113"/>
      <c r="K93" s="113"/>
      <c r="M93" s="113"/>
      <c r="O93" s="135"/>
    </row>
    <row r="94" spans="1:17" s="112" customFormat="1" ht="22.5" customHeight="1">
      <c r="E94" s="167"/>
      <c r="G94" s="148"/>
      <c r="I94" s="113"/>
      <c r="K94" s="113"/>
      <c r="M94" s="113"/>
      <c r="O94" s="135"/>
    </row>
  </sheetData>
  <mergeCells count="17">
    <mergeCell ref="G51:I51"/>
    <mergeCell ref="K51:M51"/>
    <mergeCell ref="G53:M53"/>
    <mergeCell ref="G8:M8"/>
    <mergeCell ref="A46:M46"/>
    <mergeCell ref="A47:M47"/>
    <mergeCell ref="G49:I49"/>
    <mergeCell ref="K49:M49"/>
    <mergeCell ref="G50:I50"/>
    <mergeCell ref="K50:M50"/>
    <mergeCell ref="G6:I6"/>
    <mergeCell ref="K6:M6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74" firstPageNumber="12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SFP (3-5)</vt:lpstr>
      <vt:lpstr>PL 3M (6)</vt:lpstr>
      <vt:lpstr>PL 6M (7)</vt:lpstr>
      <vt:lpstr>EQ-Consol Q2-20 (8)</vt:lpstr>
      <vt:lpstr>EQ-Consol Q2-21 (9)</vt:lpstr>
      <vt:lpstr>EQ-Separate Q2-20 (10)</vt:lpstr>
      <vt:lpstr>EQ-Separate Q2-21 (11)</vt:lpstr>
      <vt:lpstr>CF (12-13)</vt:lpstr>
      <vt:lpstr>'CF (12-13)'!Print_Area</vt:lpstr>
      <vt:lpstr>'EQ-Consol Q2-20 (8)'!Print_Area</vt:lpstr>
      <vt:lpstr>'EQ-Consol Q2-21 (9)'!Print_Area</vt:lpstr>
      <vt:lpstr>'EQ-Separate Q2-20 (10)'!Print_Area</vt:lpstr>
      <vt:lpstr>'EQ-Separate Q2-21 (11)'!Print_Area</vt:lpstr>
      <vt:lpstr>'PL 3M (6)'!Print_Area</vt:lpstr>
      <vt:lpstr>'PL 6M (7)'!Print_Area</vt:lpstr>
      <vt:lpstr>'SFP (3-5)'!Print_Area</vt:lpstr>
      <vt:lpstr>'PL 3M (6)'!Print_Titles</vt:lpstr>
      <vt:lpstr>'PL 6M (7)'!Print_Titles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Nattaphat Pongthanakritchai</dc:creator>
  <cp:lastModifiedBy>Nattaphat Pongthanakritchai</cp:lastModifiedBy>
  <cp:lastPrinted>2021-08-13T11:22:45Z</cp:lastPrinted>
  <dcterms:created xsi:type="dcterms:W3CDTF">2013-10-27T05:22:12Z</dcterms:created>
  <dcterms:modified xsi:type="dcterms:W3CDTF">2021-08-15T07:51:55Z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