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4 (KPMG)\"/>
    </mc:Choice>
  </mc:AlternateContent>
  <xr:revisionPtr revIDLastSave="0" documentId="13_ncr:1_{2ECC6F49-71CA-49DD-822D-A3AE2283E32E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BS-2-4" sheetId="8" r:id="rId1"/>
    <sheet name="PL" sheetId="2" r:id="rId2"/>
    <sheet name="SH-6" sheetId="3" r:id="rId3"/>
    <sheet name="SH-7" sheetId="9" r:id="rId4"/>
    <sheet name="SH-8" sheetId="10" r:id="rId5"/>
    <sheet name="SH-9" sheetId="7" r:id="rId6"/>
    <sheet name="CF-10-12" sheetId="4" r:id="rId7"/>
  </sheets>
  <definedNames>
    <definedName name="_xlnm.Print_Area" localSheetId="0">'BS-2-4'!$A$1:$J$88</definedName>
    <definedName name="_xlnm.Print_Area" localSheetId="6">'CF-10-12'!$A$1:$J$103</definedName>
    <definedName name="_xlnm.Print_Area" localSheetId="1">PL!$A$1:$J$72</definedName>
    <definedName name="_xlnm.Print_Area" localSheetId="2">'SH-6'!$A$1:$Q$26</definedName>
    <definedName name="_xlnm.Print_Area" localSheetId="3">'SH-7'!$A$1:$Q$26</definedName>
    <definedName name="_xlnm.Print_Area" localSheetId="4">'SH-8'!$A$1:$Q$26</definedName>
    <definedName name="_xlnm.Print_Area" localSheetId="5">'SH-9'!$A$1:$Q$27</definedName>
    <definedName name="Title2nd" localSheetId="6">'CF-10-12'!#REF!</definedName>
  </definedNames>
  <calcPr calcId="191029"/>
</workbook>
</file>

<file path=xl/calcChain.xml><?xml version="1.0" encoding="utf-8"?>
<calcChain xmlns="http://schemas.openxmlformats.org/spreadsheetml/2006/main">
  <c r="H15" i="2" l="1"/>
  <c r="D15" i="2"/>
  <c r="Q23" i="7"/>
  <c r="Q22" i="7"/>
  <c r="Q17" i="7"/>
  <c r="Q18" i="7"/>
  <c r="Q16" i="7"/>
  <c r="O19" i="7"/>
  <c r="M19" i="7"/>
  <c r="K19" i="7"/>
  <c r="I19" i="7"/>
  <c r="G19" i="7"/>
  <c r="E19" i="7"/>
  <c r="C19" i="7"/>
  <c r="O26" i="9"/>
  <c r="K26" i="9"/>
  <c r="G26" i="9"/>
  <c r="I26" i="9"/>
  <c r="E26" i="9"/>
  <c r="C26" i="9"/>
  <c r="Q19" i="9"/>
  <c r="O19" i="9"/>
  <c r="M19" i="9"/>
  <c r="K19" i="9"/>
  <c r="I19" i="9"/>
  <c r="G19" i="9"/>
  <c r="E19" i="9"/>
  <c r="C19" i="9"/>
  <c r="Q19" i="7" l="1"/>
  <c r="D83" i="8" l="1"/>
  <c r="F84" i="4"/>
  <c r="F54" i="4"/>
  <c r="J31" i="4"/>
  <c r="Q21" i="10"/>
  <c r="O23" i="10"/>
  <c r="J58" i="2" l="1"/>
  <c r="H58" i="2"/>
  <c r="F58" i="2"/>
  <c r="D58" i="2"/>
  <c r="J51" i="2"/>
  <c r="J60" i="2" s="1"/>
  <c r="J62" i="2" s="1"/>
  <c r="H51" i="2"/>
  <c r="F51" i="2"/>
  <c r="F60" i="2" s="1"/>
  <c r="F62" i="2" s="1"/>
  <c r="D51" i="2"/>
  <c r="C18" i="10"/>
  <c r="E18" i="10"/>
  <c r="G18" i="10"/>
  <c r="I18" i="10"/>
  <c r="K18" i="10"/>
  <c r="M18" i="10"/>
  <c r="O18" i="10"/>
  <c r="O25" i="10" s="1"/>
  <c r="Q18" i="10"/>
  <c r="Q16" i="10"/>
  <c r="Q17" i="10"/>
  <c r="O23" i="3"/>
  <c r="K23" i="3"/>
  <c r="Q22" i="3"/>
  <c r="Q21" i="3"/>
  <c r="O18" i="3"/>
  <c r="O25" i="3" s="1"/>
  <c r="K18" i="3"/>
  <c r="I18" i="3"/>
  <c r="G18" i="3"/>
  <c r="E18" i="3"/>
  <c r="C18" i="3"/>
  <c r="M18" i="3"/>
  <c r="Q17" i="3"/>
  <c r="Q16" i="3"/>
  <c r="Q18" i="3" s="1"/>
  <c r="Q12" i="3"/>
  <c r="H66" i="8"/>
  <c r="K25" i="3" l="1"/>
  <c r="H60" i="2"/>
  <c r="H62" i="2" s="1"/>
  <c r="D60" i="2"/>
  <c r="D62" i="2" s="1"/>
  <c r="D64" i="2" s="1"/>
  <c r="D68" i="2" s="1"/>
  <c r="H64" i="2"/>
  <c r="H68" i="2" s="1"/>
  <c r="J64" i="2"/>
  <c r="J68" i="2" s="1"/>
  <c r="F64" i="2"/>
  <c r="F68" i="2" s="1"/>
  <c r="D84" i="4" l="1"/>
  <c r="J56" i="8"/>
  <c r="J50" i="8"/>
  <c r="J22" i="2" l="1"/>
  <c r="H22" i="2"/>
  <c r="F22" i="2"/>
  <c r="D22" i="2"/>
  <c r="Q22" i="9" l="1"/>
  <c r="H56" i="8"/>
  <c r="F56" i="8"/>
  <c r="D56" i="8"/>
  <c r="O24" i="7" l="1"/>
  <c r="O26" i="7" s="1"/>
  <c r="Q24" i="9"/>
  <c r="O24" i="9"/>
  <c r="K23" i="10"/>
  <c r="I23" i="10"/>
  <c r="I25" i="10" s="1"/>
  <c r="G23" i="10"/>
  <c r="G25" i="10" s="1"/>
  <c r="E23" i="10"/>
  <c r="E25" i="10" s="1"/>
  <c r="C23" i="10"/>
  <c r="C25" i="10" s="1"/>
  <c r="Q22" i="10"/>
  <c r="Q23" i="10" s="1"/>
  <c r="Q25" i="10" s="1"/>
  <c r="Q12" i="10"/>
  <c r="M24" i="9"/>
  <c r="K24" i="9"/>
  <c r="I24" i="9"/>
  <c r="G24" i="9"/>
  <c r="E24" i="9"/>
  <c r="M12" i="9"/>
  <c r="M26" i="9" s="1"/>
  <c r="J83" i="8"/>
  <c r="H83" i="8"/>
  <c r="F83" i="8"/>
  <c r="K25" i="10" l="1"/>
  <c r="Q12" i="9"/>
  <c r="Q26" i="9" s="1"/>
  <c r="D31" i="4"/>
  <c r="D52" i="4" s="1"/>
  <c r="D54" i="4" s="1"/>
  <c r="H31" i="4" l="1"/>
  <c r="K24" i="7" l="1"/>
  <c r="K26" i="7" s="1"/>
  <c r="I24" i="7"/>
  <c r="I26" i="7" s="1"/>
  <c r="G24" i="7"/>
  <c r="G26" i="7" s="1"/>
  <c r="E24" i="7"/>
  <c r="E26" i="7" s="1"/>
  <c r="C24" i="7"/>
  <c r="C26" i="7" s="1"/>
  <c r="Q24" i="7"/>
  <c r="Q26" i="7" s="1"/>
  <c r="M24" i="7" l="1"/>
  <c r="M26" i="7" s="1"/>
  <c r="J90" i="4"/>
  <c r="J92" i="4" s="1"/>
  <c r="J84" i="4"/>
  <c r="J63" i="4"/>
  <c r="J54" i="4"/>
  <c r="F90" i="4"/>
  <c r="F92" i="4" s="1"/>
  <c r="F63" i="4"/>
  <c r="F31" i="4"/>
  <c r="J15" i="2"/>
  <c r="J24" i="2" s="1"/>
  <c r="J26" i="2" s="1"/>
  <c r="F15" i="2"/>
  <c r="F50" i="8"/>
  <c r="H50" i="8"/>
  <c r="D50" i="8"/>
  <c r="H37" i="8"/>
  <c r="J27" i="8"/>
  <c r="J17" i="8"/>
  <c r="H27" i="8"/>
  <c r="H17" i="8"/>
  <c r="F27" i="8"/>
  <c r="F17" i="8"/>
  <c r="D27" i="8"/>
  <c r="D17" i="8"/>
  <c r="H7" i="8"/>
  <c r="D38" i="4"/>
  <c r="H7" i="4"/>
  <c r="H38" i="4" s="1"/>
  <c r="H84" i="4"/>
  <c r="D63" i="4"/>
  <c r="H63" i="4"/>
  <c r="E90" i="4"/>
  <c r="G90" i="4"/>
  <c r="I90" i="4"/>
  <c r="K90" i="4"/>
  <c r="D24" i="2"/>
  <c r="D26" i="2" s="1"/>
  <c r="I23" i="3"/>
  <c r="I25" i="3" s="1"/>
  <c r="G23" i="3"/>
  <c r="G25" i="3" s="1"/>
  <c r="E23" i="3"/>
  <c r="C23" i="3"/>
  <c r="H24" i="2"/>
  <c r="H26" i="2" s="1"/>
  <c r="D71" i="4"/>
  <c r="H71" i="4" s="1"/>
  <c r="D90" i="4"/>
  <c r="D92" i="4" s="1"/>
  <c r="H52" i="4"/>
  <c r="H54" i="4" s="1"/>
  <c r="H90" i="4"/>
  <c r="H92" i="4" s="1"/>
  <c r="F24" i="2" l="1"/>
  <c r="F26" i="2" s="1"/>
  <c r="C25" i="3"/>
  <c r="E25" i="3"/>
  <c r="J58" i="8"/>
  <c r="J85" i="8" s="1"/>
  <c r="H29" i="8"/>
  <c r="H58" i="8"/>
  <c r="H85" i="8" s="1"/>
  <c r="D58" i="8"/>
  <c r="D85" i="8" s="1"/>
  <c r="F58" i="8"/>
  <c r="F85" i="8" s="1"/>
  <c r="D29" i="8"/>
  <c r="J29" i="8"/>
  <c r="F29" i="8"/>
  <c r="F88" i="8" l="1"/>
  <c r="D28" i="2" l="1"/>
  <c r="D32" i="2" s="1"/>
  <c r="F28" i="2"/>
  <c r="F32" i="2" l="1"/>
  <c r="M23" i="3" l="1"/>
  <c r="M25" i="3" s="1"/>
  <c r="Q23" i="3"/>
  <c r="Q25" i="3" s="1"/>
  <c r="H28" i="2"/>
  <c r="H32" i="2" s="1"/>
  <c r="J28" i="2"/>
  <c r="J32" i="2" l="1"/>
  <c r="M23" i="10" l="1"/>
  <c r="M25" i="10" s="1"/>
</calcChain>
</file>

<file path=xl/sharedStrings.xml><?xml version="1.0" encoding="utf-8"?>
<sst xmlns="http://schemas.openxmlformats.org/spreadsheetml/2006/main" count="420" uniqueCount="186">
  <si>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</si>
  <si>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</si>
  <si>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</si>
  <si>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</si>
  <si>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</si>
  <si>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</si>
  <si>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</si>
  <si>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</si>
  <si>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</si>
  <si>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</si>
  <si>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</si>
  <si>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</si>
  <si>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</si>
  <si>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</si>
  <si>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</si>
  <si>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</si>
  <si>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</si>
  <si>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</si>
  <si>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</si>
  <si>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</si>
  <si>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</si>
  <si>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</si>
  <si>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</si>
  <si>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</si>
  <si>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</si>
  <si>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</si>
  <si>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</si>
  <si>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</si>
  <si>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</si>
  <si>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</si>
  <si>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</si>
  <si>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</si>
  <si>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</si>
  <si>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</si>
  <si>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</si>
  <si>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</si>
  <si>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</si>
  <si>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</si>
  <si>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</si>
  <si>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</si>
  <si>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</si>
  <si>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</si>
  <si>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</si>
  <si>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</si>
  <si>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</si>
  <si>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</si>
  <si>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</si>
  <si>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</si>
  <si>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</si>
  <si>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</si>
  <si>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</si>
  <si>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</si>
  <si>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</si>
  <si>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</si>
  <si>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</si>
  <si>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</si>
  <si>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</si>
  <si>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</si>
  <si>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</si>
  <si>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</si>
  <si>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</si>
  <si>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</si>
  <si>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</si>
  <si>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</si>
  <si>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</si>
  <si>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</si>
  <si>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</si>
  <si>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</si>
  <si>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</si>
  <si>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</si>
  <si>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</si>
  <si>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</si>
  <si>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</si>
  <si>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</si>
  <si>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</si>
  <si>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</si>
  <si>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</si>
  <si>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</si>
  <si>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</si>
  <si>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</si>
  <si>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</si>
  <si>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</si>
  <si>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</si>
  <si>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</si>
  <si>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</si>
  <si>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Transactions with owners, recorded directly in equity</t>
  </si>
  <si>
    <t xml:space="preserve">    Dividends to owners of the Company</t>
  </si>
  <si>
    <t>Treasury</t>
  </si>
  <si>
    <t xml:space="preserve"> shares</t>
  </si>
  <si>
    <t xml:space="preserve"> reserve</t>
  </si>
  <si>
    <t>Provisions for employee benefits</t>
  </si>
  <si>
    <t>Net cash generated from operating</t>
  </si>
  <si>
    <t xml:space="preserve">    before effect of exchange rates</t>
  </si>
  <si>
    <t xml:space="preserve">    Distributions to owners of the Company</t>
  </si>
  <si>
    <t>Provisions for employee benefits paid</t>
  </si>
  <si>
    <t>Total distributions to owners of the Company</t>
  </si>
  <si>
    <t>Dividends paid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</si>
  <si>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</si>
  <si>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</si>
  <si>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</si>
  <si>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</si>
  <si>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</si>
  <si>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</si>
  <si>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</si>
  <si>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</si>
  <si>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</si>
  <si>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</si>
  <si>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</si>
  <si>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</si>
  <si>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</si>
  <si>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</si>
  <si>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</si>
  <si>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</si>
  <si>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</si>
  <si>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</si>
  <si>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</si>
  <si>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</si>
  <si>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</si>
  <si>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</si>
  <si>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</si>
  <si>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</si>
  <si>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</si>
  <si>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</si>
  <si>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</si>
  <si>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</si>
  <si>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2020</t>
  </si>
  <si>
    <t>Balance at 1 January 2020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</si>
  <si>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</si>
  <si>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</si>
  <si>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</si>
  <si>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</si>
  <si>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</si>
  <si>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</si>
  <si>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</si>
  <si>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</si>
  <si>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</si>
  <si>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 xml:space="preserve">     Treasury shares reserve </t>
  </si>
  <si>
    <t>Treasury shares</t>
  </si>
  <si>
    <t>Balance at 1 January 2021</t>
  </si>
  <si>
    <t>2021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</si>
  <si>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</si>
  <si>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</si>
  <si>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</si>
  <si>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</si>
  <si>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</si>
  <si>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</si>
  <si>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</si>
  <si>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</si>
  <si>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Income tax expense</t>
  </si>
  <si>
    <t>30 June</t>
  </si>
  <si>
    <t>Six-month period ended</t>
  </si>
  <si>
    <t>Six-month period ended 30 June 2020</t>
  </si>
  <si>
    <t>Balance at 30 June 2020</t>
  </si>
  <si>
    <t xml:space="preserve">    Treasury shares purchased</t>
  </si>
  <si>
    <t>Six-month period ended 30 June 2021</t>
  </si>
  <si>
    <t>Balance at 30 June 2021</t>
  </si>
  <si>
    <t xml:space="preserve">Administrative expenses  </t>
  </si>
  <si>
    <t>Profit for the period</t>
  </si>
  <si>
    <t>Unrealised gain on exchange</t>
  </si>
  <si>
    <t>Gain on disposal of investment properties</t>
  </si>
  <si>
    <t>Proceeds from sale of investment properties</t>
  </si>
  <si>
    <t>Payments for acquisition of intangible assets</t>
  </si>
  <si>
    <t>Reversal of impairment loss on fianacial assets</t>
  </si>
  <si>
    <t xml:space="preserve">   recognised in profit or loss</t>
  </si>
  <si>
    <t xml:space="preserve">Proceeds from (repayment of) short-term loans </t>
  </si>
  <si>
    <t xml:space="preserve">    from financial institution</t>
  </si>
  <si>
    <t>Purchase of treasury shares</t>
  </si>
  <si>
    <t>Net increase (decrease) in cash and cash equivalents,</t>
  </si>
  <si>
    <t>Net increase (decrease) in cash and cash equivalents</t>
  </si>
  <si>
    <t>Cash and cash equivalents at 30 June</t>
  </si>
  <si>
    <t xml:space="preserve">    Reduction of ordinary shares</t>
  </si>
  <si>
    <t xml:space="preserve">    Cancellation of treasury shares</t>
  </si>
  <si>
    <t xml:space="preserve">(Gain) loss on fair value adjustment of </t>
  </si>
  <si>
    <t xml:space="preserve">   forward exchange contracts</t>
  </si>
  <si>
    <t>Losses on inventories devaluation</t>
  </si>
  <si>
    <t xml:space="preserve">Impairment loss of plant and equipment 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</si>
  <si>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</si>
  <si>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</si>
  <si>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</si>
  <si>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 xml:space="preserve">    Total distributions to owners of the Company</t>
  </si>
  <si>
    <t>Transfer inventory to plant</t>
  </si>
  <si>
    <t>Adjustments to reconcile profit to cash receipts (payment)</t>
  </si>
  <si>
    <t>Gain on disposal of plant and equipment</t>
  </si>
  <si>
    <t>Proceeds from sale of plant and equipment</t>
  </si>
  <si>
    <t>Proceeds from long-term loan from financial institution</t>
  </si>
  <si>
    <t>Repayment of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</si>
</sst>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231">
    <xf numFmtId="0" fontId="0" fillId="0" borderId="0" xfId="0"/>
    <xf numFmtId="0" fontId="5" fillId="0" borderId="0" xfId="1546" applyFont="1" applyFill="1" applyAlignment="1"/>
    <xf numFmtId="0" fontId="3" fillId="0" borderId="0" xfId="1546" applyFont="1" applyFill="1" applyAlignment="1">
      <alignment horizontal="center"/>
    </xf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Alignment="1">
      <alignment vertical="center"/>
    </xf>
    <xf numFmtId="0" fontId="1" fillId="0" borderId="0" xfId="1546" applyFont="1" applyFill="1" applyAlignment="1">
      <alignment vertical="center"/>
    </xf>
    <xf numFmtId="41" fontId="1" fillId="0" borderId="0" xfId="1546" applyNumberFormat="1" applyFont="1" applyFill="1" applyBorder="1" applyAlignment="1"/>
    <xf numFmtId="0" fontId="51" fillId="0" borderId="0" xfId="1546" applyNumberFormat="1" applyFont="1" applyFill="1" applyAlignment="1">
      <alignment horizontal="center" vertical="center" wrapText="1"/>
    </xf>
    <xf numFmtId="0" fontId="3" fillId="0" borderId="0" xfId="1546" applyFont="1" applyFill="1" applyBorder="1" applyAlignment="1"/>
    <xf numFmtId="0" fontId="3" fillId="0" borderId="0" xfId="1546" applyFont="1" applyFill="1" applyAlignment="1">
      <alignment horizontal="center" vertical="center"/>
    </xf>
    <xf numFmtId="0" fontId="5" fillId="0" borderId="0" xfId="1546" applyFont="1" applyFill="1" applyBorder="1" applyAlignment="1"/>
    <xf numFmtId="166" fontId="52" fillId="0" borderId="0" xfId="926" applyNumberFormat="1" applyFont="1" applyFill="1" applyAlignment="1">
      <alignment horizontal="right" vertical="center"/>
    </xf>
    <xf numFmtId="0" fontId="1" fillId="0" borderId="0" xfId="1546" applyFont="1" applyFill="1"/>
    <xf numFmtId="41" fontId="5" fillId="0" borderId="0" xfId="1546" applyNumberFormat="1" applyFont="1" applyFill="1" applyBorder="1" applyAlignment="1"/>
    <xf numFmtId="49" fontId="1" fillId="0" borderId="0" xfId="1546" applyNumberFormat="1" applyFont="1" applyFill="1" applyAlignment="1">
      <alignment vertical="center"/>
    </xf>
    <xf numFmtId="41" fontId="3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 vertical="center"/>
    </xf>
    <xf numFmtId="166" fontId="3" fillId="0" borderId="0" xfId="1546" applyNumberFormat="1" applyFont="1" applyFill="1" applyAlignment="1"/>
    <xf numFmtId="0" fontId="6" fillId="0" borderId="0" xfId="1546" applyFont="1" applyFill="1" applyAlignment="1">
      <alignment vertical="center"/>
    </xf>
    <xf numFmtId="0" fontId="5" fillId="0" borderId="0" xfId="1546" applyFont="1" applyFill="1" applyAlignment="1">
      <alignment vertical="center"/>
    </xf>
    <xf numFmtId="166" fontId="5" fillId="0" borderId="15" xfId="926" applyNumberFormat="1" applyFont="1" applyFill="1" applyBorder="1" applyAlignment="1">
      <alignment horizontal="right" vertical="center"/>
    </xf>
    <xf numFmtId="41" fontId="1" fillId="0" borderId="0" xfId="1546" applyNumberFormat="1" applyFont="1" applyFill="1" applyAlignment="1">
      <alignment horizontal="right" vertical="center"/>
    </xf>
    <xf numFmtId="0" fontId="3" fillId="0" borderId="0" xfId="1546" applyFont="1" applyFill="1" applyAlignment="1">
      <alignment vertical="center"/>
    </xf>
    <xf numFmtId="0" fontId="4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vertical="center" wrapText="1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41" fontId="1" fillId="0" borderId="15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left" vertical="center"/>
    </xf>
    <xf numFmtId="0" fontId="6" fillId="0" borderId="0" xfId="1546" applyFont="1" applyFill="1" applyAlignment="1">
      <alignment horizontal="lef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0" fontId="1" fillId="0" borderId="0" xfId="1546" applyNumberFormat="1" applyFont="1" applyFill="1" applyAlignment="1">
      <alignment horizontal="center" vertical="center" wrapText="1"/>
    </xf>
    <xf numFmtId="0" fontId="2" fillId="0" borderId="0" xfId="1546" applyFont="1" applyFill="1" applyAlignment="1">
      <alignment horizontal="left" vertical="center"/>
    </xf>
    <xf numFmtId="0" fontId="1" fillId="0" borderId="0" xfId="1546" applyFont="1" applyFill="1" applyAlignment="1">
      <alignment horizontal="center" vertical="center"/>
    </xf>
    <xf numFmtId="0" fontId="3" fillId="0" borderId="0" xfId="1546" applyNumberFormat="1" applyFont="1" applyFill="1" applyAlignment="1">
      <alignment vertical="center"/>
    </xf>
    <xf numFmtId="0" fontId="3" fillId="0" borderId="0" xfId="1546" applyNumberFormat="1" applyFont="1" applyFill="1" applyAlignment="1">
      <alignment horizontal="center" vertical="center"/>
    </xf>
    <xf numFmtId="0" fontId="1" fillId="0" borderId="0" xfId="1546" applyFont="1" applyFill="1" applyBorder="1" applyAlignment="1">
      <alignment horizontal="right" vertic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0" fontId="1" fillId="0" borderId="0" xfId="1546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horizontal="right" vertical="center"/>
    </xf>
    <xf numFmtId="0" fontId="6" fillId="0" borderId="0" xfId="1546" applyFont="1" applyFill="1" applyAlignment="1">
      <alignment vertical="center" wrapText="1"/>
    </xf>
    <xf numFmtId="166" fontId="5" fillId="0" borderId="4" xfId="926" applyNumberFormat="1" applyFont="1" applyFill="1" applyBorder="1" applyAlignment="1">
      <alignment horizontal="right" vertical="center"/>
    </xf>
    <xf numFmtId="0" fontId="6" fillId="0" borderId="0" xfId="1546" applyFont="1" applyFill="1" applyAlignment="1">
      <alignment horizontal="center" vertical="center"/>
    </xf>
    <xf numFmtId="37" fontId="5" fillId="0" borderId="0" xfId="1546" applyNumberFormat="1" applyFont="1" applyFill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37" fontId="5" fillId="0" borderId="0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vertical="center" wrapText="1"/>
    </xf>
    <xf numFmtId="41" fontId="5" fillId="0" borderId="4" xfId="1546" applyNumberFormat="1" applyFont="1" applyFill="1" applyBorder="1" applyAlignment="1">
      <alignment horizontal="right" vertical="center"/>
    </xf>
    <xf numFmtId="41" fontId="5" fillId="0" borderId="17" xfId="1546" applyNumberFormat="1" applyFont="1" applyFill="1" applyBorder="1" applyAlignment="1">
      <alignment horizontal="right" vertical="center"/>
    </xf>
    <xf numFmtId="41" fontId="5" fillId="0" borderId="16" xfId="1546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right" vertical="center"/>
    </xf>
    <xf numFmtId="49" fontId="1" fillId="0" borderId="0" xfId="1546" quotePrefix="1" applyNumberFormat="1" applyFont="1" applyFill="1" applyAlignment="1">
      <alignment vertical="center"/>
    </xf>
    <xf numFmtId="0" fontId="1" fillId="0" borderId="0" xfId="1546" quotePrefix="1" applyFont="1" applyFill="1" applyAlignment="1">
      <alignment horizontal="center" vertical="center"/>
    </xf>
    <xf numFmtId="41" fontId="5" fillId="0" borderId="4" xfId="1546" applyNumberFormat="1" applyFont="1" applyFill="1" applyBorder="1" applyAlignment="1">
      <alignment vertical="center"/>
    </xf>
    <xf numFmtId="41" fontId="5" fillId="0" borderId="0" xfId="1546" applyNumberFormat="1" applyFont="1" applyFill="1" applyBorder="1" applyAlignment="1">
      <alignment vertical="center"/>
    </xf>
    <xf numFmtId="41" fontId="5" fillId="0" borderId="0" xfId="1546" applyNumberFormat="1" applyFont="1" applyFill="1" applyAlignment="1">
      <alignment vertical="center"/>
    </xf>
    <xf numFmtId="0" fontId="3" fillId="0" borderId="0" xfId="1546" applyFont="1" applyFill="1" applyBorder="1" applyAlignment="1">
      <alignment vertical="center"/>
    </xf>
    <xf numFmtId="0" fontId="1" fillId="0" borderId="0" xfId="1546" applyFont="1" applyFill="1" applyBorder="1" applyAlignment="1">
      <alignment vertical="center"/>
    </xf>
    <xf numFmtId="41" fontId="1" fillId="0" borderId="0" xfId="1546" applyNumberFormat="1" applyFont="1" applyFill="1" applyBorder="1" applyAlignment="1">
      <alignment vertical="center"/>
    </xf>
    <xf numFmtId="41" fontId="5" fillId="0" borderId="16" xfId="1546" applyNumberFormat="1" applyFont="1" applyFill="1" applyBorder="1" applyAlignment="1">
      <alignment vertical="center"/>
    </xf>
    <xf numFmtId="179" fontId="1" fillId="0" borderId="16" xfId="1547" applyNumberFormat="1" applyFont="1" applyFill="1" applyBorder="1" applyAlignment="1">
      <alignment vertical="center"/>
    </xf>
    <xf numFmtId="41" fontId="3" fillId="0" borderId="0" xfId="1546" applyNumberFormat="1" applyFont="1" applyFill="1" applyAlignment="1">
      <alignment horizontal="center" vertical="center"/>
    </xf>
    <xf numFmtId="179" fontId="1" fillId="0" borderId="0" xfId="1547" applyNumberFormat="1" applyFont="1" applyFill="1" applyBorder="1" applyAlignment="1">
      <alignment vertical="center"/>
    </xf>
    <xf numFmtId="0" fontId="4" fillId="0" borderId="0" xfId="1546" applyFont="1" applyFill="1" applyAlignment="1">
      <alignment vertical="center"/>
    </xf>
    <xf numFmtId="37" fontId="1" fillId="0" borderId="0" xfId="1546" applyNumberFormat="1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vertical="center"/>
    </xf>
    <xf numFmtId="37" fontId="1" fillId="0" borderId="0" xfId="1546" applyNumberFormat="1" applyFont="1" applyFill="1" applyAlignment="1">
      <alignment horizontal="center"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0" fontId="1" fillId="0" borderId="0" xfId="1546" applyFill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17" xfId="797" applyNumberFormat="1" applyFont="1" applyFill="1" applyBorder="1" applyAlignment="1">
      <alignment horizontal="center" vertical="center"/>
    </xf>
    <xf numFmtId="166" fontId="1" fillId="0" borderId="17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horizontal="left"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Alignment="1">
      <alignment vertical="center"/>
    </xf>
    <xf numFmtId="0" fontId="5" fillId="0" borderId="0" xfId="1546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6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547" applyFont="1" applyFill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0" fontId="51" fillId="0" borderId="0" xfId="1546" applyFont="1" applyFill="1" applyAlignment="1">
      <alignment horizontal="center" vertical="center"/>
    </xf>
    <xf numFmtId="37" fontId="1" fillId="0" borderId="0" xfId="1546" applyNumberFormat="1" applyFont="1" applyFill="1" applyBorder="1" applyAlignment="1">
      <alignment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41" fontId="1" fillId="0" borderId="17" xfId="1546" applyNumberFormat="1" applyFont="1" applyFill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Fill="1" applyBorder="1" applyAlignment="1">
      <alignment horizontal="right" vertical="center"/>
    </xf>
    <xf numFmtId="165" fontId="1" fillId="0" borderId="0" xfId="1546" applyNumberFormat="1" applyFont="1" applyFill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Fill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Fill="1" applyAlignment="1">
      <alignment vertical="center"/>
    </xf>
    <xf numFmtId="41" fontId="1" fillId="0" borderId="0" xfId="1547" applyNumberFormat="1" applyFont="1" applyFill="1" applyBorder="1" applyAlignment="1">
      <alignment horizontal="right" vertical="center"/>
    </xf>
    <xf numFmtId="0" fontId="1" fillId="0" borderId="0" xfId="1547" applyFont="1" applyFill="1" applyAlignment="1">
      <alignment horizontal="lef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0" fillId="0" borderId="0" xfId="0" applyFont="1"/>
    <xf numFmtId="0" fontId="48" fillId="0" borderId="0" xfId="1547" applyFont="1"/>
    <xf numFmtId="0" fontId="3" fillId="0" borderId="0" xfId="1546" applyFont="1" applyFill="1" applyBorder="1" applyAlignment="1">
      <alignment horizontal="center"/>
    </xf>
    <xf numFmtId="0" fontId="4" fillId="0" borderId="0" xfId="1546" applyFont="1" applyFill="1" applyAlignment="1">
      <alignment horizontal="left"/>
    </xf>
    <xf numFmtId="0" fontId="6" fillId="0" borderId="0" xfId="1546" applyFont="1" applyFill="1" applyAlignment="1"/>
    <xf numFmtId="0" fontId="5" fillId="0" borderId="0" xfId="1546" applyFont="1" applyFill="1" applyAlignment="1">
      <alignment horizontal="left"/>
    </xf>
    <xf numFmtId="0" fontId="5" fillId="0" borderId="0" xfId="1546" applyFont="1" applyFill="1" applyAlignment="1">
      <alignment wrapText="1"/>
    </xf>
    <xf numFmtId="0" fontId="2" fillId="0" borderId="0" xfId="1546" applyFont="1" applyFill="1" applyAlignment="1">
      <alignment horizontal="left"/>
    </xf>
    <xf numFmtId="37" fontId="5" fillId="0" borderId="0" xfId="1546" applyNumberFormat="1" applyFont="1" applyFill="1" applyBorder="1" applyAlignment="1">
      <alignment horizontal="right"/>
    </xf>
    <xf numFmtId="0" fontId="55" fillId="0" borderId="0" xfId="1546" applyFont="1" applyFill="1" applyAlignment="1"/>
    <xf numFmtId="41" fontId="55" fillId="0" borderId="0" xfId="1546" applyNumberFormat="1" applyFont="1" applyFill="1" applyAlignment="1"/>
    <xf numFmtId="0" fontId="56" fillId="0" borderId="0" xfId="1546" applyFont="1" applyFill="1" applyAlignment="1"/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1" fontId="0" fillId="0" borderId="0" xfId="0" applyNumberFormat="1" applyFont="1"/>
    <xf numFmtId="166" fontId="0" fillId="0" borderId="0" xfId="0" applyNumberFormat="1" applyFont="1"/>
    <xf numFmtId="41" fontId="1" fillId="0" borderId="16" xfId="1546" applyNumberFormat="1" applyFont="1" applyFill="1" applyBorder="1" applyAlignment="1">
      <alignment horizontal="righ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166" fontId="1" fillId="0" borderId="0" xfId="1546" applyNumberFormat="1" applyFont="1" applyFill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37" fontId="1" fillId="0" borderId="0" xfId="1546" applyNumberFormat="1" applyAlignment="1">
      <alignment horizontal="center" vertical="center"/>
    </xf>
    <xf numFmtId="0" fontId="1" fillId="0" borderId="0" xfId="1546" applyAlignment="1">
      <alignment horizontal="center" vertical="center"/>
    </xf>
    <xf numFmtId="0" fontId="1" fillId="0" borderId="0" xfId="1546" applyAlignment="1">
      <alignment horizontal="left" vertical="center"/>
    </xf>
    <xf numFmtId="0" fontId="3" fillId="0" borderId="0" xfId="1546" applyFont="1" applyAlignment="1">
      <alignment horizontal="center" vertical="center"/>
    </xf>
    <xf numFmtId="166" fontId="5" fillId="0" borderId="15" xfId="797" applyNumberFormat="1" applyFont="1" applyFill="1" applyBorder="1" applyAlignment="1">
      <alignment horizontal="right" vertical="center"/>
    </xf>
    <xf numFmtId="0" fontId="3" fillId="0" borderId="0" xfId="1546" applyFont="1"/>
    <xf numFmtId="0" fontId="1" fillId="0" borderId="0" xfId="1546"/>
    <xf numFmtId="0" fontId="1" fillId="0" borderId="0" xfId="1546" applyAlignment="1">
      <alignment horizontal="right"/>
    </xf>
    <xf numFmtId="0" fontId="5" fillId="0" borderId="0" xfId="1546" applyFont="1"/>
    <xf numFmtId="0" fontId="5" fillId="0" borderId="0" xfId="1546" applyFont="1" applyAlignment="1">
      <alignment horizontal="left"/>
    </xf>
    <xf numFmtId="0" fontId="6" fillId="0" borderId="0" xfId="1546" applyFont="1" applyAlignment="1">
      <alignment vertical="center" wrapText="1"/>
    </xf>
    <xf numFmtId="0" fontId="1" fillId="0" borderId="0" xfId="1546" applyAlignment="1">
      <alignment horizontal="right" vertical="center"/>
    </xf>
    <xf numFmtId="0" fontId="1" fillId="0" borderId="0" xfId="1546" applyAlignment="1">
      <alignment vertical="center"/>
    </xf>
    <xf numFmtId="0" fontId="3" fillId="0" borderId="0" xfId="1546" applyFont="1" applyAlignment="1">
      <alignment vertical="center"/>
    </xf>
    <xf numFmtId="41" fontId="1" fillId="0" borderId="0" xfId="1546" applyNumberFormat="1" applyAlignment="1">
      <alignment vertical="center"/>
    </xf>
    <xf numFmtId="0" fontId="5" fillId="0" borderId="0" xfId="1546" applyFont="1" applyAlignment="1">
      <alignment vertical="center"/>
    </xf>
    <xf numFmtId="41" fontId="5" fillId="0" borderId="4" xfId="1546" applyNumberFormat="1" applyFont="1" applyBorder="1" applyAlignment="1">
      <alignment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vertical="center" wrapText="1"/>
    </xf>
    <xf numFmtId="0" fontId="5" fillId="0" borderId="0" xfId="1546" applyFont="1" applyAlignment="1">
      <alignment vertical="center" wrapText="1"/>
    </xf>
    <xf numFmtId="41" fontId="5" fillId="0" borderId="0" xfId="1546" applyNumberFormat="1" applyFont="1" applyAlignment="1">
      <alignment vertical="center"/>
    </xf>
    <xf numFmtId="49" fontId="1" fillId="0" borderId="0" xfId="1546" applyNumberFormat="1" applyAlignment="1">
      <alignment vertical="center"/>
    </xf>
    <xf numFmtId="37" fontId="5" fillId="0" borderId="0" xfId="1546" applyNumberFormat="1" applyFont="1" applyAlignment="1">
      <alignment horizontal="right" vertical="center"/>
    </xf>
    <xf numFmtId="0" fontId="5" fillId="0" borderId="0" xfId="1546" applyFont="1" applyAlignment="1">
      <alignment horizontal="left" vertical="center"/>
    </xf>
    <xf numFmtId="166" fontId="5" fillId="0" borderId="15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41" fontId="1" fillId="0" borderId="15" xfId="1546" applyNumberFormat="1" applyFont="1" applyBorder="1" applyAlignment="1">
      <alignment vertical="center"/>
    </xf>
    <xf numFmtId="41" fontId="1" fillId="0" borderId="0" xfId="1546" applyNumberFormat="1" applyAlignment="1">
      <alignment horizontal="right" vertical="center"/>
    </xf>
    <xf numFmtId="41" fontId="1" fillId="0" borderId="15" xfId="1546" applyNumberFormat="1" applyBorder="1" applyAlignment="1">
      <alignment horizontal="right" vertical="center"/>
    </xf>
    <xf numFmtId="166" fontId="1" fillId="0" borderId="0" xfId="797" applyNumberFormat="1" applyFont="1" applyFill="1" applyAlignment="1">
      <alignment horizontal="center" vertical="center"/>
    </xf>
    <xf numFmtId="41" fontId="1" fillId="0" borderId="0" xfId="1547" applyNumberFormat="1" applyFont="1" applyAlignment="1">
      <alignment horizontal="right" vertical="center"/>
    </xf>
    <xf numFmtId="0" fontId="6" fillId="0" borderId="0" xfId="1546" applyFont="1" applyAlignment="1">
      <alignment horizontal="left" indent="1"/>
    </xf>
    <xf numFmtId="0" fontId="6" fillId="0" borderId="0" xfId="1546" applyFont="1"/>
    <xf numFmtId="0" fontId="1" fillId="0" borderId="0" xfId="1547" applyFont="1"/>
    <xf numFmtId="166" fontId="5" fillId="0" borderId="16" xfId="797" applyNumberFormat="1" applyFont="1" applyFill="1" applyBorder="1" applyAlignment="1">
      <alignment vertical="center"/>
    </xf>
    <xf numFmtId="0" fontId="5" fillId="0" borderId="0" xfId="1546" applyFont="1" applyFill="1" applyBorder="1" applyAlignment="1">
      <alignment horizontal="left" vertical="center"/>
    </xf>
    <xf numFmtId="0" fontId="1" fillId="0" borderId="0" xfId="1546" applyFont="1" applyFill="1" applyBorder="1"/>
    <xf numFmtId="166" fontId="1" fillId="0" borderId="4" xfId="797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3" fillId="0" borderId="0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0" fontId="2" fillId="0" borderId="0" xfId="1546" applyFont="1" applyAlignment="1">
      <alignment horizontal="left"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NumberFormat="1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/>
    </xf>
    <xf numFmtId="0" fontId="5" fillId="0" borderId="0" xfId="1546" applyFont="1" applyFill="1" applyBorder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showGridLines="0" topLeftCell="A94" zoomScale="115" zoomScaleNormal="115" zoomScaleSheetLayoutView="145" workbookViewId="0">
      <selection activeCell="A86" sqref="A86"/>
    </sheetView>
  </sheetViews>
  <sheetFormatPr defaultColWidth="8.85546875" defaultRowHeight="18.95" customHeight="1"/>
  <cols>
    <col min="1" max="1" width="43.140625" style="117" customWidth="1"/>
    <col min="2" max="2" width="7.85546875" style="117" customWidth="1"/>
    <col min="3" max="3" width="1.85546875" style="117" customWidth="1"/>
    <col min="4" max="4" width="11.140625" style="117" bestFit="1" customWidth="1"/>
    <col min="5" max="5" width="1.140625" style="117" customWidth="1"/>
    <col min="6" max="6" width="12.42578125" style="117" customWidth="1"/>
    <col min="7" max="7" width="1.140625" style="117" customWidth="1"/>
    <col min="8" max="8" width="11.42578125" style="117" customWidth="1"/>
    <col min="9" max="9" width="1.140625" style="117" customWidth="1"/>
    <col min="10" max="10" width="12.42578125" style="117" customWidth="1"/>
    <col min="11" max="16384" width="8.85546875" style="117"/>
  </cols>
  <sheetData>
    <row r="1" spans="1:11" s="115" customFormat="1" ht="18.95" customHeight="1">
      <c r="A1" s="124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s="115" customFormat="1" ht="18.95" customHeight="1">
      <c r="A2" s="124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113" customFormat="1" ht="18.95" customHeight="1">
      <c r="A3" s="120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ht="18.95" customHeight="1">
      <c r="A4" s="122"/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18.95" customHeight="1">
      <c r="A5" s="122"/>
      <c r="B5" s="118"/>
      <c r="C5" s="118"/>
      <c r="D5" s="210" t="s">
        <v>3</v>
      </c>
      <c r="E5" s="210"/>
      <c r="F5" s="210"/>
      <c r="G5" s="1"/>
      <c r="H5" s="210" t="s">
        <v>4</v>
      </c>
      <c r="I5" s="210"/>
      <c r="J5" s="210"/>
      <c r="K5" s="34"/>
    </row>
    <row r="6" spans="1:11" ht="18.95" customHeight="1">
      <c r="A6" s="1"/>
      <c r="B6" s="118"/>
      <c r="C6" s="123"/>
      <c r="D6" s="211" t="s">
        <v>5</v>
      </c>
      <c r="E6" s="211"/>
      <c r="F6" s="211"/>
      <c r="G6" s="123"/>
      <c r="H6" s="211" t="s">
        <v>5</v>
      </c>
      <c r="I6" s="211"/>
      <c r="J6" s="211"/>
      <c r="K6" s="35"/>
    </row>
    <row r="7" spans="1:11" ht="18.95" customHeight="1">
      <c r="A7" s="1"/>
      <c r="B7" s="118"/>
      <c r="C7" s="123"/>
      <c r="D7" s="27" t="s">
        <v>149</v>
      </c>
      <c r="E7" s="33"/>
      <c r="F7" s="27" t="s">
        <v>6</v>
      </c>
      <c r="G7" s="33"/>
      <c r="H7" s="27" t="str">
        <f>+D7</f>
        <v>30 June</v>
      </c>
      <c r="I7" s="39"/>
      <c r="J7" s="27" t="s">
        <v>6</v>
      </c>
      <c r="K7" s="35"/>
    </row>
    <row r="8" spans="1:11" ht="18.95" customHeight="1">
      <c r="A8" s="1" t="s">
        <v>7</v>
      </c>
      <c r="B8" s="119" t="s">
        <v>8</v>
      </c>
      <c r="C8" s="123"/>
      <c r="D8" s="32">
        <v>2021</v>
      </c>
      <c r="E8" s="40"/>
      <c r="F8" s="32">
        <v>2020</v>
      </c>
      <c r="G8" s="41"/>
      <c r="H8" s="138">
        <v>2021</v>
      </c>
      <c r="I8" s="40"/>
      <c r="J8" s="138">
        <v>2020</v>
      </c>
      <c r="K8" s="35"/>
    </row>
    <row r="9" spans="1:11" ht="18.95" customHeight="1">
      <c r="A9" s="1"/>
      <c r="B9" s="118"/>
      <c r="C9" s="123"/>
      <c r="D9" s="28" t="s">
        <v>77</v>
      </c>
      <c r="E9" s="23"/>
      <c r="F9" s="27"/>
      <c r="G9" s="10"/>
      <c r="H9" s="28" t="s">
        <v>77</v>
      </c>
      <c r="I9" s="39"/>
      <c r="J9" s="27"/>
      <c r="K9" s="35"/>
    </row>
    <row r="10" spans="1:11" ht="18.95" customHeight="1">
      <c r="A10" s="118"/>
      <c r="B10" s="119"/>
      <c r="C10" s="119"/>
      <c r="D10" s="209" t="s">
        <v>81</v>
      </c>
      <c r="E10" s="209"/>
      <c r="F10" s="209"/>
      <c r="G10" s="209"/>
      <c r="H10" s="209"/>
      <c r="I10" s="209"/>
      <c r="J10" s="209"/>
      <c r="K10" s="9"/>
    </row>
    <row r="11" spans="1:11" ht="18.95" customHeight="1">
      <c r="A11" s="19" t="s">
        <v>9</v>
      </c>
      <c r="B11" s="33"/>
      <c r="C11" s="33"/>
      <c r="D11" s="33"/>
      <c r="E11" s="33"/>
      <c r="F11" s="33"/>
      <c r="G11" s="33"/>
      <c r="H11" s="42"/>
      <c r="I11" s="6"/>
      <c r="J11" s="42"/>
      <c r="K11" s="6"/>
    </row>
    <row r="12" spans="1:11" ht="18.95" customHeight="1">
      <c r="A12" s="6" t="s">
        <v>10</v>
      </c>
      <c r="B12" s="10"/>
      <c r="C12" s="23"/>
      <c r="D12" s="129">
        <v>28504</v>
      </c>
      <c r="E12" s="23"/>
      <c r="F12" s="129">
        <v>22068</v>
      </c>
      <c r="G12" s="23"/>
      <c r="H12" s="22">
        <v>27025</v>
      </c>
      <c r="I12" s="22"/>
      <c r="J12" s="22">
        <v>21383</v>
      </c>
      <c r="K12" s="22"/>
    </row>
    <row r="13" spans="1:11" ht="18.95" customHeight="1">
      <c r="A13" s="6" t="s">
        <v>11</v>
      </c>
      <c r="B13" s="10">
        <v>8</v>
      </c>
      <c r="C13" s="10"/>
      <c r="D13" s="129">
        <v>618749</v>
      </c>
      <c r="E13" s="10"/>
      <c r="F13" s="129">
        <v>447919</v>
      </c>
      <c r="G13" s="10"/>
      <c r="H13" s="22">
        <v>618749</v>
      </c>
      <c r="I13" s="22"/>
      <c r="J13" s="22">
        <v>447919</v>
      </c>
      <c r="K13" s="22"/>
    </row>
    <row r="14" spans="1:11" ht="18.95" customHeight="1">
      <c r="A14" s="6" t="s">
        <v>129</v>
      </c>
      <c r="B14" s="10"/>
      <c r="C14" s="10"/>
      <c r="D14" s="129">
        <v>47497</v>
      </c>
      <c r="E14" s="10"/>
      <c r="F14" s="129">
        <v>61177</v>
      </c>
      <c r="G14" s="10"/>
      <c r="H14" s="22">
        <v>45817</v>
      </c>
      <c r="I14" s="22"/>
      <c r="J14" s="22">
        <v>59847</v>
      </c>
      <c r="K14" s="22"/>
    </row>
    <row r="15" spans="1:11" ht="18.95" customHeight="1">
      <c r="A15" s="6" t="s">
        <v>12</v>
      </c>
      <c r="B15" s="10"/>
      <c r="C15" s="10"/>
      <c r="D15" s="129">
        <v>679484</v>
      </c>
      <c r="E15" s="10"/>
      <c r="F15" s="129">
        <v>701837</v>
      </c>
      <c r="G15" s="10"/>
      <c r="H15" s="22">
        <v>665823</v>
      </c>
      <c r="I15" s="22"/>
      <c r="J15" s="22">
        <v>684160</v>
      </c>
      <c r="K15" s="22"/>
    </row>
    <row r="16" spans="1:11" ht="18.95" customHeight="1">
      <c r="A16" s="6" t="s">
        <v>13</v>
      </c>
      <c r="B16" s="10"/>
      <c r="C16" s="10"/>
      <c r="D16" s="103">
        <v>9245</v>
      </c>
      <c r="E16" s="10"/>
      <c r="F16" s="103">
        <v>6418</v>
      </c>
      <c r="G16" s="33"/>
      <c r="H16" s="17">
        <v>9156</v>
      </c>
      <c r="I16" s="17"/>
      <c r="J16" s="17">
        <v>6304</v>
      </c>
      <c r="K16" s="17"/>
    </row>
    <row r="17" spans="1:11" ht="18.95" customHeight="1">
      <c r="A17" s="20" t="s">
        <v>14</v>
      </c>
      <c r="B17" s="10"/>
      <c r="C17" s="10"/>
      <c r="D17" s="48">
        <f>SUM(D12:D16)</f>
        <v>1383479</v>
      </c>
      <c r="E17" s="10"/>
      <c r="F17" s="48">
        <f>SUM(F12:F16)</f>
        <v>1239419</v>
      </c>
      <c r="G17" s="10"/>
      <c r="H17" s="48">
        <f>SUM(H12:H16)</f>
        <v>1366570</v>
      </c>
      <c r="I17" s="22"/>
      <c r="J17" s="48">
        <f>SUM(J12:J16)</f>
        <v>1219613</v>
      </c>
      <c r="K17" s="22"/>
    </row>
    <row r="18" spans="1:11" ht="18.95" customHeight="1">
      <c r="A18" s="20"/>
      <c r="B18" s="10"/>
      <c r="C18" s="10"/>
      <c r="D18" s="10"/>
      <c r="E18" s="10"/>
      <c r="F18" s="10"/>
      <c r="G18" s="10"/>
      <c r="H18" s="22"/>
      <c r="I18" s="5"/>
      <c r="J18" s="22"/>
      <c r="K18" s="5"/>
    </row>
    <row r="19" spans="1:11" ht="18.95" customHeight="1">
      <c r="A19" s="19" t="s">
        <v>15</v>
      </c>
      <c r="B19" s="10"/>
      <c r="C19" s="10"/>
      <c r="D19" s="130"/>
      <c r="E19" s="10"/>
      <c r="F19" s="130"/>
      <c r="G19" s="10"/>
      <c r="H19" s="22"/>
      <c r="I19" s="5"/>
      <c r="J19" s="22"/>
      <c r="K19" s="5"/>
    </row>
    <row r="20" spans="1:11" ht="18.95" customHeight="1">
      <c r="A20" s="15" t="s">
        <v>112</v>
      </c>
      <c r="B20" s="10"/>
      <c r="C20" s="10"/>
      <c r="D20" s="129">
        <v>0</v>
      </c>
      <c r="E20" s="10"/>
      <c r="F20" s="129">
        <v>0</v>
      </c>
      <c r="G20" s="129"/>
      <c r="H20" s="129">
        <v>170000</v>
      </c>
      <c r="I20" s="5"/>
      <c r="J20" s="129">
        <v>170000</v>
      </c>
      <c r="K20" s="5"/>
    </row>
    <row r="21" spans="1:11" ht="18.95" customHeight="1">
      <c r="A21" s="15" t="s">
        <v>16</v>
      </c>
      <c r="B21" s="10"/>
      <c r="C21" s="23"/>
      <c r="D21" s="130">
        <v>20059</v>
      </c>
      <c r="E21" s="23"/>
      <c r="F21" s="130">
        <v>20059</v>
      </c>
      <c r="G21" s="23"/>
      <c r="H21" s="129">
        <v>20059</v>
      </c>
      <c r="I21" s="5"/>
      <c r="J21" s="129">
        <v>20059</v>
      </c>
      <c r="K21" s="5"/>
    </row>
    <row r="22" spans="1:11" ht="18.95" customHeight="1">
      <c r="A22" s="6" t="s">
        <v>17</v>
      </c>
      <c r="B22" s="10">
        <v>3</v>
      </c>
      <c r="C22" s="23"/>
      <c r="D22" s="130">
        <v>1944546</v>
      </c>
      <c r="E22" s="23"/>
      <c r="F22" s="130">
        <v>2036605</v>
      </c>
      <c r="G22" s="23"/>
      <c r="H22" s="129">
        <v>1859964</v>
      </c>
      <c r="I22" s="5"/>
      <c r="J22" s="129">
        <v>1946222</v>
      </c>
      <c r="K22" s="5"/>
    </row>
    <row r="23" spans="1:11" ht="18.95" customHeight="1">
      <c r="A23" s="6" t="s">
        <v>127</v>
      </c>
      <c r="B23" s="10">
        <v>3</v>
      </c>
      <c r="C23" s="23"/>
      <c r="D23" s="130">
        <v>47693</v>
      </c>
      <c r="E23" s="23"/>
      <c r="F23" s="130">
        <v>55177</v>
      </c>
      <c r="G23" s="23"/>
      <c r="H23" s="129">
        <v>47693</v>
      </c>
      <c r="I23" s="5"/>
      <c r="J23" s="129">
        <v>55177</v>
      </c>
      <c r="K23" s="5"/>
    </row>
    <row r="24" spans="1:11" ht="18.95" customHeight="1">
      <c r="A24" s="6" t="s">
        <v>18</v>
      </c>
      <c r="B24" s="10"/>
      <c r="C24" s="23"/>
      <c r="D24" s="129">
        <v>10777</v>
      </c>
      <c r="E24" s="23"/>
      <c r="F24" s="129">
        <v>12168</v>
      </c>
      <c r="G24" s="23"/>
      <c r="H24" s="129">
        <v>5024</v>
      </c>
      <c r="I24" s="6"/>
      <c r="J24" s="129">
        <v>4927</v>
      </c>
      <c r="K24" s="6"/>
    </row>
    <row r="25" spans="1:11" ht="18.95" customHeight="1">
      <c r="A25" s="6" t="s">
        <v>19</v>
      </c>
      <c r="B25" s="10"/>
      <c r="C25" s="23"/>
      <c r="D25" s="129">
        <v>50597</v>
      </c>
      <c r="E25" s="23"/>
      <c r="F25" s="129">
        <v>51977</v>
      </c>
      <c r="G25" s="23"/>
      <c r="H25" s="129">
        <v>56109</v>
      </c>
      <c r="I25" s="5"/>
      <c r="J25" s="129">
        <v>57403</v>
      </c>
      <c r="K25" s="5"/>
    </row>
    <row r="26" spans="1:11" ht="18.95" customHeight="1">
      <c r="A26" s="6" t="s">
        <v>20</v>
      </c>
      <c r="B26" s="23"/>
      <c r="C26" s="23"/>
      <c r="D26" s="131">
        <v>2448</v>
      </c>
      <c r="E26" s="23"/>
      <c r="F26" s="131">
        <v>3440</v>
      </c>
      <c r="G26" s="23"/>
      <c r="H26" s="131">
        <v>2398</v>
      </c>
      <c r="I26" s="5"/>
      <c r="J26" s="131">
        <v>3390</v>
      </c>
      <c r="K26" s="5"/>
    </row>
    <row r="27" spans="1:11" ht="18.95" customHeight="1">
      <c r="A27" s="20" t="s">
        <v>21</v>
      </c>
      <c r="B27" s="10"/>
      <c r="C27" s="10"/>
      <c r="D27" s="21">
        <f>SUM(D20:D26)</f>
        <v>2076120</v>
      </c>
      <c r="E27" s="10"/>
      <c r="F27" s="21">
        <f>SUM(F20:F26)</f>
        <v>2179426</v>
      </c>
      <c r="G27" s="10"/>
      <c r="H27" s="21">
        <f>SUM(H20:H26)</f>
        <v>2161247</v>
      </c>
      <c r="I27" s="22"/>
      <c r="J27" s="21">
        <f>SUM(J20:J26)</f>
        <v>2257178</v>
      </c>
      <c r="K27" s="22"/>
    </row>
    <row r="28" spans="1:11" ht="18.95" customHeight="1">
      <c r="A28" s="20"/>
      <c r="B28" s="10"/>
      <c r="C28" s="10"/>
      <c r="D28" s="43"/>
      <c r="E28" s="33"/>
      <c r="F28" s="43"/>
      <c r="G28" s="33"/>
      <c r="H28" s="43"/>
      <c r="I28" s="17"/>
      <c r="J28" s="43"/>
      <c r="K28" s="22"/>
    </row>
    <row r="29" spans="1:11" ht="18.95" customHeight="1" thickBot="1">
      <c r="A29" s="20" t="s">
        <v>22</v>
      </c>
      <c r="B29" s="10"/>
      <c r="C29" s="10"/>
      <c r="D29" s="44">
        <f>D17+D27</f>
        <v>3459599</v>
      </c>
      <c r="E29" s="10"/>
      <c r="F29" s="44">
        <f>F17+F27</f>
        <v>3418845</v>
      </c>
      <c r="G29" s="10"/>
      <c r="H29" s="44">
        <f>H17+H27</f>
        <v>3527817</v>
      </c>
      <c r="I29" s="22"/>
      <c r="J29" s="44">
        <f>J17+J27</f>
        <v>3476791</v>
      </c>
      <c r="K29" s="22"/>
    </row>
    <row r="30" spans="1:11" ht="18.95" customHeight="1" thickTop="1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</row>
    <row r="31" spans="1:11" s="115" customFormat="1" ht="18.95" customHeight="1">
      <c r="A31" s="124" t="s">
        <v>0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</row>
    <row r="32" spans="1:11" s="115" customFormat="1" ht="18.95" customHeight="1">
      <c r="A32" s="124" t="s">
        <v>1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</row>
    <row r="33" spans="1:11" s="113" customFormat="1" ht="18.95" customHeight="1">
      <c r="A33" s="120" t="s">
        <v>2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spans="1:11" ht="18.95" customHeight="1">
      <c r="A34" s="122"/>
      <c r="B34" s="118"/>
      <c r="C34" s="118"/>
      <c r="D34" s="118"/>
      <c r="E34" s="118"/>
      <c r="F34" s="118"/>
      <c r="G34" s="118"/>
      <c r="H34" s="118"/>
      <c r="I34" s="118"/>
      <c r="J34" s="118"/>
      <c r="K34" s="118"/>
    </row>
    <row r="35" spans="1:11" ht="18.95" customHeight="1">
      <c r="A35" s="122"/>
      <c r="B35" s="118"/>
      <c r="C35" s="118"/>
      <c r="D35" s="210" t="s">
        <v>3</v>
      </c>
      <c r="E35" s="210"/>
      <c r="F35" s="210"/>
      <c r="G35" s="1"/>
      <c r="H35" s="210" t="s">
        <v>4</v>
      </c>
      <c r="I35" s="210"/>
      <c r="J35" s="210"/>
      <c r="K35" s="34"/>
    </row>
    <row r="36" spans="1:11" ht="18.95" customHeight="1">
      <c r="A36" s="122"/>
      <c r="B36" s="118"/>
      <c r="C36" s="123"/>
      <c r="D36" s="211" t="s">
        <v>5</v>
      </c>
      <c r="E36" s="211"/>
      <c r="F36" s="211"/>
      <c r="G36" s="123"/>
      <c r="H36" s="211" t="s">
        <v>5</v>
      </c>
      <c r="I36" s="211"/>
      <c r="J36" s="211"/>
      <c r="K36" s="35"/>
    </row>
    <row r="37" spans="1:11" ht="18.95" customHeight="1">
      <c r="A37" s="1"/>
      <c r="B37" s="118"/>
      <c r="C37" s="118"/>
      <c r="D37" s="149" t="s">
        <v>149</v>
      </c>
      <c r="E37" s="33"/>
      <c r="F37" s="27" t="s">
        <v>6</v>
      </c>
      <c r="G37" s="33"/>
      <c r="H37" s="27" t="str">
        <f>+D37</f>
        <v>30 June</v>
      </c>
      <c r="I37" s="39"/>
      <c r="J37" s="27" t="s">
        <v>6</v>
      </c>
      <c r="K37" s="118"/>
    </row>
    <row r="38" spans="1:11" ht="18.95" customHeight="1">
      <c r="A38" s="1" t="s">
        <v>23</v>
      </c>
      <c r="B38" s="2" t="s">
        <v>8</v>
      </c>
      <c r="C38" s="118"/>
      <c r="D38" s="138">
        <v>2021</v>
      </c>
      <c r="E38" s="40"/>
      <c r="F38" s="138">
        <v>2020</v>
      </c>
      <c r="G38" s="41"/>
      <c r="H38" s="138">
        <v>2021</v>
      </c>
      <c r="I38" s="40"/>
      <c r="J38" s="138">
        <v>2020</v>
      </c>
      <c r="K38" s="118"/>
    </row>
    <row r="39" spans="1:11" ht="18.95" customHeight="1">
      <c r="A39" s="1"/>
      <c r="B39" s="2"/>
      <c r="C39" s="118"/>
      <c r="D39" s="28" t="s">
        <v>77</v>
      </c>
      <c r="E39" s="40"/>
      <c r="F39" s="32"/>
      <c r="G39" s="41"/>
      <c r="H39" s="28" t="s">
        <v>77</v>
      </c>
      <c r="I39" s="40"/>
      <c r="J39" s="32"/>
      <c r="K39" s="118"/>
    </row>
    <row r="40" spans="1:11" ht="18.95" customHeight="1">
      <c r="A40" s="121"/>
      <c r="B40" s="2"/>
      <c r="C40" s="2"/>
      <c r="D40" s="209" t="s">
        <v>81</v>
      </c>
      <c r="E40" s="209"/>
      <c r="F40" s="209"/>
      <c r="G40" s="209"/>
      <c r="H40" s="209"/>
      <c r="I40" s="209"/>
      <c r="J40" s="209"/>
      <c r="K40" s="9"/>
    </row>
    <row r="41" spans="1:11" ht="18.95" customHeight="1">
      <c r="A41" s="19" t="s">
        <v>24</v>
      </c>
      <c r="B41" s="10"/>
      <c r="C41" s="10"/>
      <c r="D41" s="10"/>
      <c r="E41" s="10"/>
      <c r="F41" s="10"/>
      <c r="G41" s="10"/>
      <c r="H41" s="129"/>
      <c r="I41" s="6"/>
      <c r="J41" s="129"/>
      <c r="K41" s="6"/>
    </row>
    <row r="42" spans="1:11" ht="18.95" customHeight="1">
      <c r="A42" s="6" t="s">
        <v>113</v>
      </c>
      <c r="B42" s="10"/>
      <c r="C42" s="10"/>
      <c r="D42" s="129">
        <v>205000</v>
      </c>
      <c r="E42" s="10"/>
      <c r="F42" s="129">
        <v>900000</v>
      </c>
      <c r="G42" s="10"/>
      <c r="H42" s="129">
        <v>205000</v>
      </c>
      <c r="I42" s="22"/>
      <c r="J42" s="129">
        <v>900000</v>
      </c>
      <c r="K42" s="22"/>
    </row>
    <row r="43" spans="1:11" ht="18.95" customHeight="1">
      <c r="A43" s="6" t="s">
        <v>25</v>
      </c>
      <c r="B43" s="10"/>
      <c r="C43" s="10"/>
      <c r="D43" s="129">
        <v>240946</v>
      </c>
      <c r="E43" s="10"/>
      <c r="F43" s="129">
        <v>89354</v>
      </c>
      <c r="G43" s="10"/>
      <c r="H43" s="129">
        <v>332173</v>
      </c>
      <c r="I43" s="22"/>
      <c r="J43" s="129">
        <v>164166</v>
      </c>
      <c r="K43" s="22"/>
    </row>
    <row r="44" spans="1:11" ht="18.95" customHeight="1">
      <c r="A44" s="6" t="s">
        <v>128</v>
      </c>
      <c r="B44" s="10"/>
      <c r="C44" s="10"/>
      <c r="D44" s="129">
        <v>224234</v>
      </c>
      <c r="E44" s="10"/>
      <c r="F44" s="129">
        <v>141622</v>
      </c>
      <c r="G44" s="10"/>
      <c r="H44" s="129">
        <v>221732</v>
      </c>
      <c r="I44" s="22"/>
      <c r="J44" s="129">
        <v>139315</v>
      </c>
      <c r="K44" s="22"/>
    </row>
    <row r="45" spans="1:11" ht="18.95" customHeight="1">
      <c r="A45" s="6" t="s">
        <v>146</v>
      </c>
      <c r="B45" s="10"/>
      <c r="C45" s="10"/>
      <c r="D45" s="129"/>
      <c r="E45" s="10"/>
      <c r="F45" s="129"/>
      <c r="G45" s="10"/>
      <c r="H45" s="129"/>
      <c r="I45" s="22"/>
      <c r="J45" s="129"/>
      <c r="K45" s="22"/>
    </row>
    <row r="46" spans="1:11" ht="18.95" customHeight="1">
      <c r="A46" s="6" t="s">
        <v>147</v>
      </c>
      <c r="B46" s="10">
        <v>4</v>
      </c>
      <c r="C46" s="10"/>
      <c r="D46" s="129">
        <v>120000</v>
      </c>
      <c r="E46" s="10"/>
      <c r="F46" s="129">
        <v>0</v>
      </c>
      <c r="G46" s="10"/>
      <c r="H46" s="129">
        <v>120000</v>
      </c>
      <c r="I46" s="22"/>
      <c r="J46" s="129">
        <v>0</v>
      </c>
      <c r="K46" s="22"/>
    </row>
    <row r="47" spans="1:11" ht="18.95" customHeight="1">
      <c r="A47" s="6" t="s">
        <v>130</v>
      </c>
      <c r="B47" s="10">
        <v>3</v>
      </c>
      <c r="C47" s="10"/>
      <c r="D47" s="129">
        <v>22053</v>
      </c>
      <c r="E47" s="10"/>
      <c r="F47" s="129">
        <v>21045</v>
      </c>
      <c r="G47" s="10"/>
      <c r="H47" s="129">
        <v>22053</v>
      </c>
      <c r="I47" s="22"/>
      <c r="J47" s="129">
        <v>21045</v>
      </c>
      <c r="K47" s="22"/>
    </row>
    <row r="48" spans="1:11" ht="18.95" customHeight="1">
      <c r="A48" s="6" t="s">
        <v>102</v>
      </c>
      <c r="B48" s="10"/>
      <c r="C48" s="10"/>
      <c r="D48" s="129">
        <v>92176</v>
      </c>
      <c r="E48" s="10"/>
      <c r="F48" s="129">
        <v>27027</v>
      </c>
      <c r="G48" s="10"/>
      <c r="H48" s="103">
        <v>92176</v>
      </c>
      <c r="I48" s="22"/>
      <c r="J48" s="103">
        <v>27027</v>
      </c>
      <c r="K48" s="22"/>
    </row>
    <row r="49" spans="1:11" ht="18.95" customHeight="1">
      <c r="A49" s="6" t="s">
        <v>26</v>
      </c>
      <c r="B49" s="10"/>
      <c r="C49" s="10"/>
      <c r="D49" s="131">
        <v>36773</v>
      </c>
      <c r="E49" s="10"/>
      <c r="F49" s="131">
        <v>41066</v>
      </c>
      <c r="G49" s="10"/>
      <c r="H49" s="131">
        <v>36284</v>
      </c>
      <c r="I49" s="22"/>
      <c r="J49" s="131">
        <v>40426</v>
      </c>
      <c r="K49" s="22"/>
    </row>
    <row r="50" spans="1:11" ht="18.95" customHeight="1">
      <c r="A50" s="20" t="s">
        <v>27</v>
      </c>
      <c r="B50" s="10"/>
      <c r="C50" s="10"/>
      <c r="D50" s="21">
        <f>SUM(D42:D49)</f>
        <v>941182</v>
      </c>
      <c r="E50" s="10"/>
      <c r="F50" s="21">
        <f>SUM(F42:F49)</f>
        <v>1220114</v>
      </c>
      <c r="G50" s="10"/>
      <c r="H50" s="21">
        <f>SUM(H42:H49)</f>
        <v>1029418</v>
      </c>
      <c r="I50" s="22"/>
      <c r="J50" s="21">
        <f>SUM(J42:J49)</f>
        <v>1291979</v>
      </c>
      <c r="K50" s="22"/>
    </row>
    <row r="51" spans="1:11" ht="18.95" customHeight="1">
      <c r="A51" s="20"/>
      <c r="B51" s="10"/>
      <c r="C51" s="10"/>
      <c r="D51" s="10"/>
      <c r="E51" s="10"/>
      <c r="F51" s="10"/>
      <c r="G51" s="10"/>
      <c r="H51" s="46"/>
      <c r="I51" s="6"/>
      <c r="J51" s="46"/>
      <c r="K51" s="6"/>
    </row>
    <row r="52" spans="1:11" ht="18.95" customHeight="1">
      <c r="A52" s="47" t="s">
        <v>28</v>
      </c>
      <c r="B52" s="10"/>
      <c r="C52" s="10"/>
      <c r="D52" s="10"/>
      <c r="E52" s="10"/>
      <c r="F52" s="10"/>
      <c r="G52" s="10"/>
      <c r="H52" s="46"/>
      <c r="I52" s="6"/>
      <c r="J52" s="46"/>
      <c r="K52" s="6"/>
    </row>
    <row r="53" spans="1:11" ht="18.95" customHeight="1">
      <c r="A53" s="53" t="s">
        <v>145</v>
      </c>
      <c r="B53" s="10">
        <v>4</v>
      </c>
      <c r="C53" s="10"/>
      <c r="D53" s="46">
        <v>150000</v>
      </c>
      <c r="E53" s="10"/>
      <c r="F53" s="129">
        <v>0</v>
      </c>
      <c r="G53" s="10"/>
      <c r="H53" s="46">
        <v>150000</v>
      </c>
      <c r="I53" s="6"/>
      <c r="J53" s="129">
        <v>0</v>
      </c>
      <c r="K53" s="6"/>
    </row>
    <row r="54" spans="1:11" ht="18.95" customHeight="1">
      <c r="A54" s="30" t="s">
        <v>135</v>
      </c>
      <c r="B54" s="10">
        <v>3</v>
      </c>
      <c r="C54" s="10"/>
      <c r="D54" s="129">
        <v>27883</v>
      </c>
      <c r="E54" s="10"/>
      <c r="F54" s="129">
        <v>36004</v>
      </c>
      <c r="G54" s="10"/>
      <c r="H54" s="129">
        <v>27883</v>
      </c>
      <c r="I54" s="46"/>
      <c r="J54" s="129">
        <v>36004</v>
      </c>
      <c r="K54" s="46"/>
    </row>
    <row r="55" spans="1:11" ht="18.95" customHeight="1">
      <c r="A55" s="6" t="s">
        <v>144</v>
      </c>
      <c r="B55" s="10"/>
      <c r="C55" s="10"/>
      <c r="D55" s="129">
        <v>217115</v>
      </c>
      <c r="E55" s="10"/>
      <c r="F55" s="129">
        <v>225700</v>
      </c>
      <c r="G55" s="10"/>
      <c r="H55" s="129">
        <v>215752</v>
      </c>
      <c r="I55" s="46"/>
      <c r="J55" s="129">
        <v>224431</v>
      </c>
      <c r="K55" s="46"/>
    </row>
    <row r="56" spans="1:11" ht="18.95" customHeight="1">
      <c r="A56" s="20" t="s">
        <v>29</v>
      </c>
      <c r="B56" s="10"/>
      <c r="C56" s="10"/>
      <c r="D56" s="48">
        <f>SUM(D53:D55)</f>
        <v>394998</v>
      </c>
      <c r="E56" s="10"/>
      <c r="F56" s="48">
        <f>SUM(F53:F55)</f>
        <v>261704</v>
      </c>
      <c r="G56" s="49"/>
      <c r="H56" s="48">
        <f>SUM(H53:H55)</f>
        <v>393635</v>
      </c>
      <c r="I56" s="50"/>
      <c r="J56" s="48">
        <f>SUM(J53:J55)</f>
        <v>260435</v>
      </c>
      <c r="K56" s="50"/>
    </row>
    <row r="57" spans="1:11" ht="18.95" customHeight="1">
      <c r="A57" s="20"/>
      <c r="B57" s="10"/>
      <c r="C57" s="10"/>
      <c r="D57" s="51"/>
      <c r="E57" s="10"/>
      <c r="F57" s="51"/>
      <c r="G57" s="49"/>
      <c r="H57" s="51"/>
      <c r="I57" s="50"/>
      <c r="J57" s="51"/>
      <c r="K57" s="50"/>
    </row>
    <row r="58" spans="1:11" ht="18.95" customHeight="1">
      <c r="A58" s="20" t="s">
        <v>30</v>
      </c>
      <c r="B58" s="10"/>
      <c r="C58" s="10"/>
      <c r="D58" s="21">
        <f>D50+D56</f>
        <v>1336180</v>
      </c>
      <c r="E58" s="10"/>
      <c r="F58" s="21">
        <f>F50+F56</f>
        <v>1481818</v>
      </c>
      <c r="G58" s="49"/>
      <c r="H58" s="21">
        <f>H50+H56</f>
        <v>1423053</v>
      </c>
      <c r="I58" s="50"/>
      <c r="J58" s="21">
        <f>J50+J56</f>
        <v>1552414</v>
      </c>
      <c r="K58" s="50"/>
    </row>
    <row r="59" spans="1:11" ht="18.95" customHeight="1">
      <c r="A59" s="1"/>
      <c r="B59" s="2"/>
      <c r="C59" s="2"/>
      <c r="D59" s="2"/>
      <c r="E59" s="2"/>
      <c r="F59" s="2"/>
      <c r="G59" s="2"/>
      <c r="H59" s="125"/>
      <c r="I59" s="118"/>
      <c r="J59" s="125"/>
      <c r="K59" s="118"/>
    </row>
    <row r="60" spans="1:11" s="115" customFormat="1" ht="18.95" customHeight="1">
      <c r="A60" s="124" t="s">
        <v>0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</row>
    <row r="61" spans="1:11" s="115" customFormat="1" ht="18.95" customHeight="1">
      <c r="A61" s="124" t="s">
        <v>1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</row>
    <row r="62" spans="1:11" s="113" customFormat="1" ht="18.95" customHeight="1">
      <c r="A62" s="120" t="s">
        <v>2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</row>
    <row r="63" spans="1:11" ht="18.95" customHeight="1">
      <c r="A63" s="122"/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11" ht="18.95" customHeight="1">
      <c r="A64" s="122"/>
      <c r="B64" s="118"/>
      <c r="C64" s="118"/>
      <c r="D64" s="210" t="s">
        <v>3</v>
      </c>
      <c r="E64" s="210"/>
      <c r="F64" s="210"/>
      <c r="G64" s="1"/>
      <c r="H64" s="210" t="s">
        <v>4</v>
      </c>
      <c r="I64" s="210"/>
      <c r="J64" s="210"/>
      <c r="K64" s="34"/>
    </row>
    <row r="65" spans="1:11" ht="18.95" customHeight="1">
      <c r="A65" s="122"/>
      <c r="B65" s="118"/>
      <c r="C65" s="123"/>
      <c r="D65" s="211" t="s">
        <v>5</v>
      </c>
      <c r="E65" s="211"/>
      <c r="F65" s="211"/>
      <c r="G65" s="123"/>
      <c r="H65" s="211" t="s">
        <v>5</v>
      </c>
      <c r="I65" s="211"/>
      <c r="J65" s="211"/>
      <c r="K65" s="35"/>
    </row>
    <row r="66" spans="1:11" ht="18.95" customHeight="1">
      <c r="A66" s="1"/>
      <c r="B66" s="118"/>
      <c r="C66" s="118"/>
      <c r="D66" s="149" t="s">
        <v>149</v>
      </c>
      <c r="E66" s="33"/>
      <c r="F66" s="27" t="s">
        <v>6</v>
      </c>
      <c r="G66" s="33"/>
      <c r="H66" s="27" t="str">
        <f>+D66</f>
        <v>30 June</v>
      </c>
      <c r="I66" s="39"/>
      <c r="J66" s="27" t="s">
        <v>6</v>
      </c>
      <c r="K66" s="118"/>
    </row>
    <row r="67" spans="1:11" ht="18.95" customHeight="1">
      <c r="A67" s="1" t="s">
        <v>23</v>
      </c>
      <c r="B67" s="2"/>
      <c r="C67" s="118"/>
      <c r="D67" s="138">
        <v>2021</v>
      </c>
      <c r="E67" s="40"/>
      <c r="F67" s="138">
        <v>2020</v>
      </c>
      <c r="G67" s="41"/>
      <c r="H67" s="138">
        <v>2021</v>
      </c>
      <c r="I67" s="40"/>
      <c r="J67" s="138">
        <v>2020</v>
      </c>
      <c r="K67" s="118"/>
    </row>
    <row r="68" spans="1:11" ht="18.95" customHeight="1">
      <c r="A68" s="1"/>
      <c r="B68" s="2"/>
      <c r="C68" s="118"/>
      <c r="D68" s="28" t="s">
        <v>77</v>
      </c>
      <c r="E68" s="40"/>
      <c r="F68" s="32"/>
      <c r="G68" s="41"/>
      <c r="H68" s="28" t="s">
        <v>77</v>
      </c>
      <c r="I68" s="40"/>
      <c r="J68" s="32"/>
      <c r="K68" s="118"/>
    </row>
    <row r="69" spans="1:11" ht="18.95" customHeight="1">
      <c r="A69" s="121"/>
      <c r="B69" s="2"/>
      <c r="C69" s="2"/>
      <c r="D69" s="209" t="s">
        <v>81</v>
      </c>
      <c r="E69" s="209"/>
      <c r="F69" s="209"/>
      <c r="G69" s="209"/>
      <c r="H69" s="209"/>
      <c r="I69" s="209"/>
      <c r="J69" s="209"/>
      <c r="K69" s="9"/>
    </row>
    <row r="70" spans="1:11" ht="18.95" customHeight="1">
      <c r="A70" s="31" t="s">
        <v>105</v>
      </c>
      <c r="B70" s="10"/>
      <c r="C70" s="10"/>
      <c r="D70" s="10"/>
      <c r="E70" s="10"/>
      <c r="F70" s="10"/>
      <c r="G70" s="10"/>
      <c r="H70" s="46"/>
      <c r="I70" s="6"/>
      <c r="J70" s="46"/>
      <c r="K70" s="6"/>
    </row>
    <row r="71" spans="1:11" ht="18.95" customHeight="1">
      <c r="A71" s="6" t="s">
        <v>31</v>
      </c>
      <c r="B71" s="10">
        <v>6</v>
      </c>
      <c r="C71" s="10"/>
      <c r="D71" s="10"/>
      <c r="E71" s="10"/>
      <c r="F71" s="10"/>
      <c r="G71" s="10"/>
      <c r="H71" s="46"/>
      <c r="I71" s="6"/>
      <c r="J71" s="46"/>
      <c r="K71" s="6"/>
    </row>
    <row r="72" spans="1:11" ht="18.95" customHeight="1" thickBot="1">
      <c r="A72" s="6" t="s">
        <v>32</v>
      </c>
      <c r="B72" s="10"/>
      <c r="C72" s="10"/>
      <c r="D72" s="137">
        <v>855033</v>
      </c>
      <c r="E72" s="10"/>
      <c r="F72" s="137">
        <v>947962</v>
      </c>
      <c r="G72" s="10"/>
      <c r="H72" s="137">
        <v>855033</v>
      </c>
      <c r="I72" s="22"/>
      <c r="J72" s="137">
        <v>947962</v>
      </c>
      <c r="K72" s="22"/>
    </row>
    <row r="73" spans="1:11" ht="18.95" customHeight="1" thickTop="1">
      <c r="A73" s="6" t="s">
        <v>103</v>
      </c>
      <c r="B73" s="10"/>
      <c r="C73" s="10"/>
      <c r="D73" s="22">
        <v>855033</v>
      </c>
      <c r="E73" s="10"/>
      <c r="F73" s="22">
        <v>947962</v>
      </c>
      <c r="G73" s="10"/>
      <c r="H73" s="22">
        <v>855033</v>
      </c>
      <c r="I73" s="22"/>
      <c r="J73" s="22">
        <v>947962</v>
      </c>
      <c r="K73" s="22"/>
    </row>
    <row r="74" spans="1:11" ht="18.95" customHeight="1">
      <c r="A74" s="6" t="s">
        <v>122</v>
      </c>
      <c r="B74" s="10"/>
      <c r="C74" s="10"/>
      <c r="D74" s="10"/>
      <c r="E74" s="10"/>
      <c r="F74" s="10"/>
      <c r="G74" s="10"/>
      <c r="H74" s="22"/>
      <c r="I74" s="22"/>
      <c r="J74" s="22"/>
      <c r="K74" s="22"/>
    </row>
    <row r="75" spans="1:11" ht="18.95" customHeight="1">
      <c r="A75" s="6" t="s">
        <v>98</v>
      </c>
      <c r="B75" s="10"/>
      <c r="C75" s="10"/>
      <c r="D75" s="129">
        <v>166512</v>
      </c>
      <c r="E75" s="10"/>
      <c r="F75" s="129">
        <v>166512</v>
      </c>
      <c r="G75" s="10"/>
      <c r="H75" s="129">
        <v>166512</v>
      </c>
      <c r="I75" s="22"/>
      <c r="J75" s="129">
        <v>166512</v>
      </c>
      <c r="K75" s="22"/>
    </row>
    <row r="76" spans="1:11" ht="18.95" customHeight="1">
      <c r="A76" s="6" t="s">
        <v>131</v>
      </c>
      <c r="B76" s="10"/>
      <c r="C76" s="10"/>
      <c r="D76" s="129">
        <v>165206</v>
      </c>
      <c r="E76" s="10"/>
      <c r="F76" s="129">
        <v>165206</v>
      </c>
      <c r="G76" s="10"/>
      <c r="H76" s="129">
        <v>165206</v>
      </c>
      <c r="I76" s="22"/>
      <c r="J76" s="129">
        <v>165206</v>
      </c>
      <c r="K76" s="22"/>
    </row>
    <row r="77" spans="1:11" ht="18.95" customHeight="1">
      <c r="A77" s="6" t="s">
        <v>33</v>
      </c>
      <c r="B77" s="10"/>
      <c r="C77" s="10"/>
      <c r="D77" s="129"/>
      <c r="E77" s="10"/>
      <c r="F77" s="129"/>
      <c r="G77" s="10"/>
      <c r="H77" s="129"/>
      <c r="I77" s="22"/>
      <c r="J77" s="129"/>
      <c r="K77" s="22"/>
    </row>
    <row r="78" spans="1:11" ht="18.95" customHeight="1">
      <c r="A78" s="6" t="s">
        <v>34</v>
      </c>
      <c r="B78" s="10"/>
      <c r="C78" s="10"/>
      <c r="D78" s="129"/>
      <c r="E78" s="10"/>
      <c r="F78" s="129"/>
      <c r="G78" s="10"/>
      <c r="H78" s="129"/>
      <c r="I78" s="22"/>
      <c r="J78" s="129"/>
      <c r="K78" s="22"/>
    </row>
    <row r="79" spans="1:11" ht="18.95" customHeight="1">
      <c r="A79" s="6" t="s">
        <v>35</v>
      </c>
      <c r="B79" s="10"/>
      <c r="C79" s="10"/>
      <c r="D79" s="129">
        <v>105000</v>
      </c>
      <c r="E79" s="10"/>
      <c r="F79" s="129">
        <v>105000</v>
      </c>
      <c r="G79" s="10"/>
      <c r="H79" s="129">
        <v>105000</v>
      </c>
      <c r="I79" s="22"/>
      <c r="J79" s="129">
        <v>105000</v>
      </c>
      <c r="K79" s="22"/>
    </row>
    <row r="80" spans="1:11" ht="18.95" customHeight="1">
      <c r="A80" s="6" t="s">
        <v>136</v>
      </c>
      <c r="B80" s="10">
        <v>6</v>
      </c>
      <c r="C80" s="10"/>
      <c r="D80" s="129">
        <v>0</v>
      </c>
      <c r="E80" s="10"/>
      <c r="F80" s="129">
        <v>511962</v>
      </c>
      <c r="G80" s="10"/>
      <c r="H80" s="129">
        <v>0</v>
      </c>
      <c r="I80" s="22"/>
      <c r="J80" s="129">
        <v>511962</v>
      </c>
      <c r="K80" s="22"/>
    </row>
    <row r="81" spans="1:14" ht="18.95" customHeight="1">
      <c r="A81" s="6" t="s">
        <v>36</v>
      </c>
      <c r="B81" s="10"/>
      <c r="C81" s="10"/>
      <c r="D81" s="129">
        <v>831668</v>
      </c>
      <c r="E81" s="10"/>
      <c r="F81" s="129">
        <v>552347</v>
      </c>
      <c r="G81" s="10"/>
      <c r="H81" s="129">
        <v>813013</v>
      </c>
      <c r="I81" s="22"/>
      <c r="J81" s="129">
        <v>539697</v>
      </c>
      <c r="K81" s="22"/>
    </row>
    <row r="82" spans="1:14" ht="18.95" customHeight="1">
      <c r="A82" s="6" t="s">
        <v>137</v>
      </c>
      <c r="B82" s="10">
        <v>6</v>
      </c>
      <c r="C82" s="10"/>
      <c r="D82" s="129">
        <v>0</v>
      </c>
      <c r="E82" s="10"/>
      <c r="F82" s="129">
        <v>-511962</v>
      </c>
      <c r="G82" s="10"/>
      <c r="H82" s="129">
        <v>0</v>
      </c>
      <c r="I82" s="22"/>
      <c r="J82" s="129">
        <v>-511962</v>
      </c>
      <c r="K82" s="22"/>
    </row>
    <row r="83" spans="1:14" ht="18.95" customHeight="1">
      <c r="A83" s="20" t="s">
        <v>106</v>
      </c>
      <c r="B83" s="10"/>
      <c r="C83" s="10"/>
      <c r="D83" s="54">
        <f>SUM(D73:D82)</f>
        <v>2123419</v>
      </c>
      <c r="E83" s="10"/>
      <c r="F83" s="54">
        <f>SUM(F73:F82)</f>
        <v>1937027</v>
      </c>
      <c r="G83" s="10"/>
      <c r="H83" s="54">
        <f>SUM(H73:H82)</f>
        <v>2104764</v>
      </c>
      <c r="I83" s="22"/>
      <c r="J83" s="54">
        <f>SUM(J73:J82)</f>
        <v>1924377</v>
      </c>
      <c r="K83" s="22"/>
    </row>
    <row r="84" spans="1:14" ht="18.95" customHeight="1">
      <c r="A84" s="6"/>
      <c r="B84" s="10"/>
      <c r="C84" s="10"/>
      <c r="D84" s="55"/>
      <c r="E84" s="10"/>
      <c r="F84" s="55"/>
      <c r="G84" s="10"/>
      <c r="H84" s="55"/>
      <c r="I84" s="22"/>
      <c r="J84" s="55"/>
      <c r="K84" s="22"/>
    </row>
    <row r="85" spans="1:14" ht="18.95" customHeight="1" thickBot="1">
      <c r="A85" s="20" t="s">
        <v>107</v>
      </c>
      <c r="B85" s="10"/>
      <c r="C85" s="10"/>
      <c r="D85" s="56">
        <f>D58+D83</f>
        <v>3459599</v>
      </c>
      <c r="E85" s="10"/>
      <c r="F85" s="56">
        <f>F58+F83</f>
        <v>3418845</v>
      </c>
      <c r="G85" s="10"/>
      <c r="H85" s="56">
        <f>H58+H83</f>
        <v>3527817</v>
      </c>
      <c r="I85" s="22"/>
      <c r="J85" s="56">
        <f>J58+J83</f>
        <v>3476791</v>
      </c>
      <c r="K85" s="22"/>
      <c r="M85" s="135"/>
      <c r="N85" s="136"/>
    </row>
    <row r="86" spans="1:14" ht="18.95" customHeight="1" thickTop="1">
      <c r="A86" s="118"/>
      <c r="B86" s="118"/>
      <c r="C86" s="118"/>
      <c r="D86" s="18"/>
      <c r="E86" s="118"/>
      <c r="F86" s="18"/>
      <c r="G86" s="118"/>
      <c r="H86" s="18"/>
      <c r="I86" s="118"/>
      <c r="J86" s="18"/>
      <c r="K86" s="118"/>
    </row>
    <row r="87" spans="1:14" ht="18.95" customHeight="1">
      <c r="D87" s="127">
        <v>0</v>
      </c>
      <c r="E87" s="126"/>
      <c r="F87" s="127">
        <v>0</v>
      </c>
      <c r="G87" s="126"/>
      <c r="H87" s="127">
        <v>0</v>
      </c>
      <c r="I87" s="128"/>
      <c r="J87" s="127">
        <v>0</v>
      </c>
      <c r="K87" s="128"/>
      <c r="L87" s="128"/>
    </row>
    <row r="88" spans="1:14" ht="18.95" customHeight="1">
      <c r="D88" s="126"/>
      <c r="E88" s="126"/>
      <c r="F88" s="127">
        <f>F85-F29</f>
        <v>0</v>
      </c>
      <c r="G88" s="126"/>
      <c r="H88" s="128"/>
      <c r="I88" s="128"/>
      <c r="J88" s="128"/>
      <c r="K88" s="128"/>
      <c r="L88" s="128"/>
    </row>
    <row r="89" spans="1:14" ht="18.95" customHeight="1">
      <c r="D89" s="135"/>
      <c r="F89" s="135"/>
      <c r="H89" s="135"/>
      <c r="J89" s="135"/>
    </row>
    <row r="139" spans="2:7" ht="18.95" customHeight="1">
      <c r="B139" s="4"/>
      <c r="C139" s="4"/>
      <c r="D139" s="4"/>
      <c r="E139" s="4"/>
      <c r="F139" s="4"/>
      <c r="G139" s="4"/>
    </row>
  </sheetData>
  <mergeCells count="15">
    <mergeCell ref="D10:J10"/>
    <mergeCell ref="H5:J5"/>
    <mergeCell ref="H6:J6"/>
    <mergeCell ref="H35:J35"/>
    <mergeCell ref="D35:F35"/>
    <mergeCell ref="D5:F5"/>
    <mergeCell ref="D6:F6"/>
    <mergeCell ref="D69:J69"/>
    <mergeCell ref="D40:J40"/>
    <mergeCell ref="H64:J64"/>
    <mergeCell ref="H65:J65"/>
    <mergeCell ref="H36:J36"/>
    <mergeCell ref="D36:F36"/>
    <mergeCell ref="D64:F64"/>
    <mergeCell ref="D65:F65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72"/>
  <sheetViews>
    <sheetView showGridLines="0" view="pageBreakPreview" zoomScaleNormal="75" zoomScaleSheetLayoutView="100" workbookViewId="0">
      <selection activeCell="B22" sqref="B22"/>
    </sheetView>
  </sheetViews>
  <sheetFormatPr defaultColWidth="9.140625" defaultRowHeight="15"/>
  <cols>
    <col min="1" max="1" width="39.140625" style="13" customWidth="1"/>
    <col min="2" max="2" width="8.85546875" style="36" customWidth="1"/>
    <col min="3" max="3" width="0.85546875" style="13" customWidth="1"/>
    <col min="4" max="4" width="11.85546875" style="13" customWidth="1"/>
    <col min="5" max="5" width="0.85546875" style="13" customWidth="1"/>
    <col min="6" max="6" width="11.85546875" style="13" customWidth="1"/>
    <col min="7" max="7" width="0.85546875" style="13" customWidth="1"/>
    <col min="8" max="8" width="11.85546875" style="13" customWidth="1"/>
    <col min="9" max="9" width="0.85546875" style="13" customWidth="1"/>
    <col min="10" max="10" width="11.85546875" style="13" customWidth="1"/>
    <col min="11" max="11" width="0.85546875" style="13" customWidth="1"/>
    <col min="12" max="16384" width="9.140625" style="13"/>
  </cols>
  <sheetData>
    <row r="1" spans="1:11" ht="22.5" customHeight="1">
      <c r="A1" s="38" t="s">
        <v>0</v>
      </c>
      <c r="B1" s="10"/>
      <c r="C1" s="23"/>
      <c r="D1" s="23"/>
      <c r="E1" s="23"/>
      <c r="F1" s="23"/>
      <c r="G1" s="23"/>
      <c r="H1" s="6"/>
      <c r="I1" s="6"/>
      <c r="J1" s="6"/>
      <c r="K1" s="4"/>
    </row>
    <row r="2" spans="1:11" ht="22.5" customHeight="1">
      <c r="A2" s="38" t="s">
        <v>1</v>
      </c>
      <c r="B2" s="10"/>
      <c r="C2" s="23"/>
      <c r="D2" s="23"/>
      <c r="E2" s="23"/>
      <c r="F2" s="23"/>
      <c r="G2" s="23"/>
      <c r="H2" s="6"/>
      <c r="I2" s="6"/>
      <c r="J2" s="6"/>
      <c r="K2" s="4"/>
    </row>
    <row r="3" spans="1:11" ht="22.5" customHeight="1">
      <c r="A3" s="24" t="s">
        <v>78</v>
      </c>
      <c r="B3" s="10"/>
      <c r="C3" s="23"/>
      <c r="D3" s="23"/>
      <c r="E3" s="23"/>
      <c r="F3" s="23"/>
      <c r="G3" s="23"/>
      <c r="H3" s="6"/>
      <c r="I3" s="6"/>
      <c r="J3" s="6"/>
      <c r="K3" s="4"/>
    </row>
    <row r="4" spans="1:11" ht="22.5" customHeight="1">
      <c r="A4" s="20"/>
      <c r="B4" s="10"/>
      <c r="C4" s="23"/>
      <c r="D4" s="23"/>
      <c r="E4" s="23"/>
      <c r="F4" s="23"/>
      <c r="G4" s="23"/>
      <c r="H4" s="6"/>
      <c r="I4" s="20"/>
      <c r="J4" s="6"/>
      <c r="K4" s="1"/>
    </row>
    <row r="5" spans="1:11" ht="22.5" customHeight="1">
      <c r="A5" s="25"/>
      <c r="B5" s="39"/>
      <c r="C5" s="213" t="s">
        <v>74</v>
      </c>
      <c r="D5" s="213"/>
      <c r="E5" s="213"/>
      <c r="F5" s="213"/>
      <c r="G5" s="58"/>
      <c r="H5" s="213" t="s">
        <v>4</v>
      </c>
      <c r="I5" s="213"/>
      <c r="J5" s="213"/>
      <c r="K5" s="34"/>
    </row>
    <row r="6" spans="1:11" ht="22.5" customHeight="1">
      <c r="A6" s="20"/>
      <c r="B6" s="39"/>
      <c r="C6" s="214" t="s">
        <v>75</v>
      </c>
      <c r="D6" s="214"/>
      <c r="E6" s="214"/>
      <c r="F6" s="214"/>
      <c r="G6" s="59"/>
      <c r="H6" s="214" t="s">
        <v>5</v>
      </c>
      <c r="I6" s="214"/>
      <c r="J6" s="214"/>
      <c r="K6" s="35"/>
    </row>
    <row r="7" spans="1:11" ht="22.5" customHeight="1">
      <c r="A7" s="20"/>
      <c r="B7" s="39"/>
      <c r="C7" s="218" t="s">
        <v>46</v>
      </c>
      <c r="D7" s="218"/>
      <c r="E7" s="218"/>
      <c r="F7" s="218"/>
      <c r="G7" s="39"/>
      <c r="H7" s="215" t="s">
        <v>46</v>
      </c>
      <c r="I7" s="215"/>
      <c r="J7" s="215"/>
      <c r="K7" s="35"/>
    </row>
    <row r="8" spans="1:11" ht="22.5" customHeight="1">
      <c r="A8" s="20"/>
      <c r="B8" s="39"/>
      <c r="C8" s="61"/>
      <c r="D8" s="219" t="s">
        <v>149</v>
      </c>
      <c r="E8" s="219"/>
      <c r="F8" s="219"/>
      <c r="G8" s="62"/>
      <c r="H8" s="216" t="s">
        <v>149</v>
      </c>
      <c r="I8" s="217"/>
      <c r="J8" s="217"/>
      <c r="K8" s="37"/>
    </row>
    <row r="9" spans="1:11" ht="22.5" customHeight="1">
      <c r="A9" s="20"/>
      <c r="B9" s="33"/>
      <c r="C9" s="6"/>
      <c r="D9" s="134">
        <v>2021</v>
      </c>
      <c r="E9" s="33"/>
      <c r="F9" s="134">
        <v>2020</v>
      </c>
      <c r="G9" s="33"/>
      <c r="H9" s="141">
        <v>2021</v>
      </c>
      <c r="I9" s="139"/>
      <c r="J9" s="141">
        <v>2020</v>
      </c>
      <c r="K9" s="4"/>
    </row>
    <row r="10" spans="1:11" ht="22.5" customHeight="1">
      <c r="A10" s="25"/>
      <c r="B10" s="33"/>
      <c r="C10" s="6"/>
      <c r="D10" s="212" t="s">
        <v>81</v>
      </c>
      <c r="E10" s="212"/>
      <c r="F10" s="212"/>
      <c r="G10" s="212"/>
      <c r="H10" s="212"/>
      <c r="I10" s="212"/>
      <c r="J10" s="212"/>
      <c r="K10" s="9"/>
    </row>
    <row r="11" spans="1:11" s="4" customFormat="1" ht="20.25" customHeight="1">
      <c r="A11" s="47" t="s">
        <v>108</v>
      </c>
      <c r="B11" s="10"/>
      <c r="C11" s="10"/>
      <c r="D11" s="10"/>
      <c r="E11" s="10"/>
      <c r="F11" s="10"/>
      <c r="G11" s="10"/>
      <c r="H11" s="60"/>
      <c r="I11" s="6"/>
      <c r="J11" s="60"/>
    </row>
    <row r="12" spans="1:11" s="4" customFormat="1" ht="20.25" customHeight="1">
      <c r="A12" s="6" t="s">
        <v>132</v>
      </c>
      <c r="B12" s="10"/>
      <c r="C12" s="23"/>
      <c r="D12" s="23"/>
      <c r="E12" s="23"/>
      <c r="F12" s="23"/>
      <c r="G12" s="23"/>
      <c r="H12" s="6"/>
      <c r="I12" s="6"/>
      <c r="J12" s="6"/>
    </row>
    <row r="13" spans="1:11" s="4" customFormat="1" ht="20.25" customHeight="1">
      <c r="A13" s="6" t="s">
        <v>45</v>
      </c>
      <c r="B13" s="10"/>
      <c r="C13" s="10"/>
      <c r="D13" s="12">
        <v>1301132</v>
      </c>
      <c r="E13" s="10"/>
      <c r="F13" s="12">
        <v>1194605</v>
      </c>
      <c r="G13" s="10"/>
      <c r="H13" s="12">
        <v>1301132</v>
      </c>
      <c r="I13" s="5"/>
      <c r="J13" s="12">
        <v>1194605</v>
      </c>
      <c r="K13" s="3"/>
    </row>
    <row r="14" spans="1:11" s="4" customFormat="1" ht="20.25" customHeight="1">
      <c r="A14" s="6" t="s">
        <v>44</v>
      </c>
      <c r="B14" s="10"/>
      <c r="C14" s="10"/>
      <c r="D14" s="12">
        <v>4969</v>
      </c>
      <c r="E14" s="10"/>
      <c r="F14" s="12">
        <v>16990</v>
      </c>
      <c r="G14" s="10"/>
      <c r="H14" s="12">
        <v>4957</v>
      </c>
      <c r="I14" s="5"/>
      <c r="J14" s="12">
        <v>16979</v>
      </c>
      <c r="K14" s="3"/>
    </row>
    <row r="15" spans="1:11" s="4" customFormat="1" ht="20.25" customHeight="1">
      <c r="A15" s="20" t="s">
        <v>109</v>
      </c>
      <c r="B15" s="10"/>
      <c r="C15" s="10"/>
      <c r="D15" s="63">
        <f>SUM(D13:D14)</f>
        <v>1306101</v>
      </c>
      <c r="E15" s="10"/>
      <c r="F15" s="63">
        <f>SUM(F13:F14)</f>
        <v>1211595</v>
      </c>
      <c r="G15" s="10"/>
      <c r="H15" s="63">
        <f>SUM(H13:H14)</f>
        <v>1306089</v>
      </c>
      <c r="I15" s="5"/>
      <c r="J15" s="63">
        <f>SUM(J13:J14)</f>
        <v>1211584</v>
      </c>
      <c r="K15" s="3"/>
    </row>
    <row r="16" spans="1:11" s="4" customFormat="1" ht="15" customHeight="1">
      <c r="A16" s="20"/>
      <c r="B16" s="10"/>
      <c r="C16" s="10"/>
      <c r="D16" s="10"/>
      <c r="E16" s="10"/>
      <c r="F16" s="10"/>
      <c r="G16" s="10"/>
      <c r="H16" s="46"/>
      <c r="I16" s="6"/>
      <c r="J16" s="46"/>
    </row>
    <row r="17" spans="1:11" s="4" customFormat="1" ht="20.25" customHeight="1">
      <c r="A17" s="31" t="s">
        <v>43</v>
      </c>
      <c r="B17" s="10"/>
      <c r="C17" s="10"/>
      <c r="D17" s="10"/>
      <c r="E17" s="10"/>
      <c r="F17" s="10"/>
      <c r="G17" s="10"/>
      <c r="H17" s="46"/>
      <c r="I17" s="6"/>
      <c r="J17" s="46"/>
    </row>
    <row r="18" spans="1:11" s="4" customFormat="1" ht="20.25" customHeight="1">
      <c r="A18" s="6" t="s">
        <v>73</v>
      </c>
      <c r="B18" s="39"/>
      <c r="C18" s="10"/>
      <c r="D18" s="12"/>
      <c r="E18" s="10"/>
      <c r="F18" s="12"/>
      <c r="G18" s="10"/>
      <c r="H18" s="12"/>
      <c r="I18" s="5"/>
      <c r="J18" s="12"/>
      <c r="K18" s="3"/>
    </row>
    <row r="19" spans="1:11" s="4" customFormat="1" ht="20.25" customHeight="1">
      <c r="A19" s="6" t="s">
        <v>45</v>
      </c>
      <c r="B19" s="39"/>
      <c r="C19" s="10"/>
      <c r="D19" s="12">
        <v>896395</v>
      </c>
      <c r="E19" s="10"/>
      <c r="F19" s="12">
        <v>825808</v>
      </c>
      <c r="G19" s="10"/>
      <c r="H19" s="12">
        <v>900868</v>
      </c>
      <c r="I19" s="5"/>
      <c r="J19" s="12">
        <v>832485</v>
      </c>
      <c r="K19" s="3"/>
    </row>
    <row r="20" spans="1:11" s="4" customFormat="1" ht="20.25" customHeight="1">
      <c r="A20" s="53" t="s">
        <v>114</v>
      </c>
      <c r="B20" s="10"/>
      <c r="C20" s="23"/>
      <c r="D20" s="12">
        <v>33995</v>
      </c>
      <c r="E20" s="23"/>
      <c r="F20" s="12">
        <v>27719</v>
      </c>
      <c r="G20" s="23"/>
      <c r="H20" s="12">
        <v>33995</v>
      </c>
      <c r="I20" s="5"/>
      <c r="J20" s="12">
        <v>27718</v>
      </c>
      <c r="K20" s="3"/>
    </row>
    <row r="21" spans="1:11" s="4" customFormat="1" ht="20.25" customHeight="1">
      <c r="A21" s="53" t="s">
        <v>42</v>
      </c>
      <c r="B21" s="10"/>
      <c r="C21" s="23"/>
      <c r="D21" s="12">
        <v>149248</v>
      </c>
      <c r="E21" s="23"/>
      <c r="F21" s="12">
        <v>129239</v>
      </c>
      <c r="G21" s="23"/>
      <c r="H21" s="12">
        <v>146563</v>
      </c>
      <c r="I21" s="5"/>
      <c r="J21" s="12">
        <v>125988</v>
      </c>
      <c r="K21" s="3"/>
    </row>
    <row r="22" spans="1:11" s="4" customFormat="1" ht="20.25" customHeight="1">
      <c r="A22" s="26" t="s">
        <v>40</v>
      </c>
      <c r="B22" s="10"/>
      <c r="C22" s="10"/>
      <c r="D22" s="63">
        <f>SUM(D18:D21)</f>
        <v>1079638</v>
      </c>
      <c r="E22" s="10"/>
      <c r="F22" s="63">
        <f>SUM(F18:F21)</f>
        <v>982766</v>
      </c>
      <c r="G22" s="10"/>
      <c r="H22" s="63">
        <f>SUM(H18:H21)</f>
        <v>1081426</v>
      </c>
      <c r="I22" s="5"/>
      <c r="J22" s="63">
        <f>SUM(J18:J21)</f>
        <v>986191</v>
      </c>
      <c r="K22" s="3"/>
    </row>
    <row r="23" spans="1:11" s="4" customFormat="1" ht="20.25" customHeight="1">
      <c r="A23" s="26"/>
      <c r="B23" s="10"/>
      <c r="C23" s="10"/>
      <c r="D23" s="64"/>
      <c r="E23" s="10"/>
      <c r="F23" s="64"/>
      <c r="G23" s="10"/>
      <c r="H23" s="64"/>
      <c r="I23" s="5"/>
      <c r="J23" s="64"/>
      <c r="K23" s="3"/>
    </row>
    <row r="24" spans="1:11" s="4" customFormat="1" ht="20.25" customHeight="1">
      <c r="A24" s="145" t="s">
        <v>142</v>
      </c>
      <c r="B24" s="10"/>
      <c r="C24" s="10"/>
      <c r="D24" s="64">
        <f>D15-D22</f>
        <v>226463</v>
      </c>
      <c r="E24" s="10"/>
      <c r="F24" s="64">
        <f>F15-F22</f>
        <v>228829</v>
      </c>
      <c r="G24" s="10"/>
      <c r="H24" s="64">
        <f>H15-H22</f>
        <v>224663</v>
      </c>
      <c r="I24" s="5"/>
      <c r="J24" s="64">
        <f>J15-J22</f>
        <v>225393</v>
      </c>
      <c r="K24" s="3"/>
    </row>
    <row r="25" spans="1:11" s="4" customFormat="1" ht="20.25" customHeight="1">
      <c r="A25" s="53" t="s">
        <v>41</v>
      </c>
      <c r="B25" s="10"/>
      <c r="C25" s="10"/>
      <c r="D25" s="146">
        <v>-2420</v>
      </c>
      <c r="E25" s="10"/>
      <c r="F25" s="146">
        <v>-1863</v>
      </c>
      <c r="G25" s="10"/>
      <c r="H25" s="146">
        <v>-2420</v>
      </c>
      <c r="I25" s="5"/>
      <c r="J25" s="146">
        <v>-1863</v>
      </c>
      <c r="K25" s="3"/>
    </row>
    <row r="26" spans="1:11" s="4" customFormat="1" ht="20.25" customHeight="1">
      <c r="A26" s="20" t="s">
        <v>39</v>
      </c>
      <c r="B26" s="10"/>
      <c r="C26" s="10"/>
      <c r="D26" s="65">
        <f>D24+D25</f>
        <v>224043</v>
      </c>
      <c r="E26" s="10"/>
      <c r="F26" s="65">
        <f>F24+F25</f>
        <v>226966</v>
      </c>
      <c r="G26" s="10"/>
      <c r="H26" s="65">
        <f>H24+H25</f>
        <v>222243</v>
      </c>
      <c r="I26" s="5"/>
      <c r="J26" s="65">
        <f>J24+J25</f>
        <v>223530</v>
      </c>
      <c r="K26" s="3"/>
    </row>
    <row r="27" spans="1:11" s="4" customFormat="1" ht="20.25" customHeight="1">
      <c r="A27" s="15" t="s">
        <v>148</v>
      </c>
      <c r="B27" s="10"/>
      <c r="C27" s="10"/>
      <c r="D27" s="12">
        <v>-45509</v>
      </c>
      <c r="E27" s="10"/>
      <c r="F27" s="12">
        <v>-44376</v>
      </c>
      <c r="G27" s="10"/>
      <c r="H27" s="12">
        <v>-45509</v>
      </c>
      <c r="I27" s="5"/>
      <c r="J27" s="12">
        <v>-44416</v>
      </c>
      <c r="K27" s="3"/>
    </row>
    <row r="28" spans="1:11" s="4" customFormat="1" ht="20.25" customHeight="1">
      <c r="A28" s="20" t="s">
        <v>62</v>
      </c>
      <c r="B28" s="10"/>
      <c r="C28" s="10"/>
      <c r="D28" s="63">
        <f>D26+D27</f>
        <v>178534</v>
      </c>
      <c r="E28" s="10"/>
      <c r="F28" s="63">
        <f>F26+F27</f>
        <v>182590</v>
      </c>
      <c r="G28" s="10"/>
      <c r="H28" s="63">
        <f>H26+H27</f>
        <v>176734</v>
      </c>
      <c r="I28" s="5"/>
      <c r="J28" s="63">
        <f>J26+J27</f>
        <v>179114</v>
      </c>
      <c r="K28" s="3"/>
    </row>
    <row r="29" spans="1:11" s="4" customFormat="1" ht="15" customHeight="1">
      <c r="A29" s="20"/>
      <c r="B29" s="10"/>
      <c r="C29" s="10"/>
      <c r="D29" s="10"/>
      <c r="E29" s="10"/>
      <c r="F29" s="10"/>
      <c r="G29" s="10"/>
      <c r="H29" s="52"/>
      <c r="I29" s="6"/>
      <c r="J29" s="52"/>
    </row>
    <row r="30" spans="1:11" s="4" customFormat="1" ht="20.25" customHeight="1">
      <c r="A30" s="25" t="s">
        <v>38</v>
      </c>
      <c r="B30" s="10"/>
      <c r="C30" s="23"/>
      <c r="D30" s="66"/>
      <c r="E30" s="66"/>
      <c r="F30" s="66"/>
      <c r="G30" s="66"/>
      <c r="H30" s="67"/>
      <c r="I30" s="67"/>
      <c r="J30" s="67"/>
    </row>
    <row r="31" spans="1:11" s="4" customFormat="1" ht="20.25" customHeight="1">
      <c r="A31" s="25" t="s">
        <v>119</v>
      </c>
      <c r="B31" s="10"/>
      <c r="C31" s="23"/>
      <c r="D31" s="146">
        <v>0</v>
      </c>
      <c r="E31" s="23"/>
      <c r="F31" s="146">
        <v>0</v>
      </c>
      <c r="G31" s="23"/>
      <c r="H31" s="146">
        <v>0</v>
      </c>
      <c r="I31" s="68"/>
      <c r="J31" s="146">
        <v>0</v>
      </c>
      <c r="K31" s="7"/>
    </row>
    <row r="32" spans="1:11" s="4" customFormat="1" ht="20.25" customHeight="1" thickBot="1">
      <c r="A32" s="20" t="s">
        <v>120</v>
      </c>
      <c r="B32" s="10"/>
      <c r="C32" s="23"/>
      <c r="D32" s="69">
        <f>D28+D31</f>
        <v>178534</v>
      </c>
      <c r="E32" s="23"/>
      <c r="F32" s="69">
        <f>F28+F31</f>
        <v>182590</v>
      </c>
      <c r="G32" s="23"/>
      <c r="H32" s="69">
        <f>H28+H31</f>
        <v>176734</v>
      </c>
      <c r="I32" s="64"/>
      <c r="J32" s="69">
        <f>J28+J31</f>
        <v>179114</v>
      </c>
      <c r="K32" s="14"/>
    </row>
    <row r="33" spans="1:11" s="4" customFormat="1" ht="15" customHeight="1" thickTop="1">
      <c r="A33" s="6"/>
      <c r="B33" s="10"/>
      <c r="C33" s="23"/>
      <c r="D33" s="23"/>
      <c r="E33" s="23"/>
      <c r="F33" s="23"/>
      <c r="G33" s="23"/>
      <c r="H33" s="6"/>
      <c r="I33" s="6"/>
      <c r="J33" s="6"/>
    </row>
    <row r="34" spans="1:11" s="4" customFormat="1" ht="20.25" customHeight="1">
      <c r="A34" s="20" t="s">
        <v>115</v>
      </c>
      <c r="B34" s="10"/>
      <c r="C34" s="23"/>
      <c r="D34" s="23"/>
      <c r="E34" s="23"/>
      <c r="F34" s="23"/>
      <c r="G34" s="23"/>
      <c r="H34" s="6"/>
      <c r="I34" s="6"/>
      <c r="J34" s="6"/>
    </row>
    <row r="35" spans="1:11" s="4" customFormat="1" ht="20.25" customHeight="1" thickBot="1">
      <c r="A35" s="6" t="s">
        <v>37</v>
      </c>
      <c r="B35" s="10"/>
      <c r="C35" s="23"/>
      <c r="D35" s="70">
        <v>0.21</v>
      </c>
      <c r="E35" s="23"/>
      <c r="F35" s="70">
        <v>0.2</v>
      </c>
      <c r="G35" s="23"/>
      <c r="H35" s="70">
        <v>0.21</v>
      </c>
      <c r="I35" s="71"/>
      <c r="J35" s="70">
        <v>0.2</v>
      </c>
      <c r="K35" s="16"/>
    </row>
    <row r="36" spans="1:11" s="4" customFormat="1" ht="20.25" customHeight="1" thickTop="1">
      <c r="A36" s="6"/>
      <c r="B36" s="10"/>
      <c r="C36" s="23"/>
      <c r="D36" s="72"/>
      <c r="E36" s="23"/>
      <c r="F36" s="72"/>
      <c r="G36" s="23"/>
      <c r="H36" s="72"/>
      <c r="I36" s="71"/>
      <c r="J36" s="72"/>
      <c r="K36" s="16"/>
    </row>
    <row r="37" spans="1:11" ht="23.1" customHeight="1">
      <c r="A37" s="195" t="s">
        <v>0</v>
      </c>
      <c r="B37" s="155"/>
      <c r="C37" s="155"/>
      <c r="D37" s="155"/>
      <c r="E37" s="155"/>
      <c r="F37" s="155"/>
      <c r="G37" s="155"/>
      <c r="H37" s="156"/>
      <c r="I37" s="156"/>
      <c r="J37" s="157"/>
    </row>
    <row r="38" spans="1:11" ht="23.1" customHeight="1">
      <c r="A38" s="195" t="s">
        <v>1</v>
      </c>
      <c r="B38" s="155"/>
      <c r="C38" s="155"/>
      <c r="D38" s="155"/>
      <c r="E38" s="155"/>
      <c r="F38" s="155"/>
      <c r="G38" s="155"/>
      <c r="H38" s="156"/>
      <c r="I38" s="156"/>
      <c r="J38" s="156"/>
    </row>
    <row r="39" spans="1:11" ht="23.1" customHeight="1">
      <c r="A39" s="196" t="s">
        <v>78</v>
      </c>
      <c r="B39" s="155"/>
      <c r="C39" s="155"/>
      <c r="D39" s="155"/>
      <c r="E39" s="155"/>
      <c r="F39" s="155"/>
      <c r="G39" s="155"/>
      <c r="H39" s="156"/>
      <c r="I39" s="156"/>
      <c r="J39" s="157"/>
    </row>
    <row r="40" spans="1:11" ht="23.1" customHeight="1">
      <c r="A40" s="158"/>
      <c r="B40" s="155"/>
      <c r="C40" s="155"/>
      <c r="D40" s="155"/>
      <c r="E40" s="155"/>
      <c r="F40" s="155"/>
      <c r="G40" s="155"/>
      <c r="H40" s="156"/>
      <c r="I40" s="158"/>
      <c r="J40" s="158"/>
    </row>
    <row r="41" spans="1:11" ht="23.1" customHeight="1">
      <c r="A41" s="159"/>
      <c r="B41" s="162"/>
      <c r="C41" s="224" t="s">
        <v>74</v>
      </c>
      <c r="D41" s="224"/>
      <c r="E41" s="224"/>
      <c r="F41" s="224"/>
      <c r="G41" s="197"/>
      <c r="H41" s="224" t="s">
        <v>4</v>
      </c>
      <c r="I41" s="224"/>
      <c r="J41" s="224"/>
    </row>
    <row r="42" spans="1:11" ht="23.1" customHeight="1">
      <c r="A42" s="158"/>
      <c r="B42" s="162"/>
      <c r="C42" s="225" t="s">
        <v>75</v>
      </c>
      <c r="D42" s="225"/>
      <c r="E42" s="225"/>
      <c r="F42" s="225"/>
      <c r="G42" s="198"/>
      <c r="H42" s="225" t="s">
        <v>5</v>
      </c>
      <c r="I42" s="225"/>
      <c r="J42" s="225"/>
    </row>
    <row r="43" spans="1:11" ht="23.1" customHeight="1">
      <c r="A43" s="158"/>
      <c r="B43" s="162"/>
      <c r="C43" s="226" t="s">
        <v>150</v>
      </c>
      <c r="D43" s="226"/>
      <c r="E43" s="226"/>
      <c r="F43" s="226"/>
      <c r="G43" s="151"/>
      <c r="H43" s="222" t="s">
        <v>150</v>
      </c>
      <c r="I43" s="222"/>
      <c r="J43" s="222"/>
    </row>
    <row r="44" spans="1:11" ht="23.1" customHeight="1">
      <c r="A44" s="158"/>
      <c r="B44" s="162"/>
      <c r="C44" s="199"/>
      <c r="D44" s="220" t="s">
        <v>149</v>
      </c>
      <c r="E44" s="220"/>
      <c r="F44" s="220"/>
      <c r="G44" s="200"/>
      <c r="H44" s="221" t="s">
        <v>149</v>
      </c>
      <c r="I44" s="222"/>
      <c r="J44" s="222"/>
    </row>
    <row r="45" spans="1:11" ht="23.1" customHeight="1">
      <c r="A45" s="158"/>
      <c r="B45" s="153" t="s">
        <v>8</v>
      </c>
      <c r="C45" s="162"/>
      <c r="D45" s="194">
        <v>2021</v>
      </c>
      <c r="E45" s="193"/>
      <c r="F45" s="194">
        <v>2020</v>
      </c>
      <c r="G45" s="153"/>
      <c r="H45" s="194">
        <v>2021</v>
      </c>
      <c r="I45" s="193"/>
      <c r="J45" s="194">
        <v>2020</v>
      </c>
    </row>
    <row r="46" spans="1:11" ht="23.1" customHeight="1">
      <c r="A46" s="159"/>
      <c r="B46" s="153"/>
      <c r="C46" s="162"/>
      <c r="D46" s="223" t="s">
        <v>81</v>
      </c>
      <c r="E46" s="223"/>
      <c r="F46" s="223"/>
      <c r="G46" s="223"/>
      <c r="H46" s="223"/>
      <c r="I46" s="223"/>
      <c r="J46" s="223"/>
    </row>
    <row r="47" spans="1:11" ht="19.5" customHeight="1">
      <c r="A47" s="160" t="s">
        <v>108</v>
      </c>
      <c r="B47" s="153"/>
      <c r="C47" s="153"/>
      <c r="D47" s="153"/>
      <c r="E47" s="153"/>
      <c r="F47" s="153"/>
      <c r="G47" s="153"/>
      <c r="H47" s="161"/>
      <c r="I47" s="162"/>
      <c r="J47" s="161"/>
    </row>
    <row r="48" spans="1:11" ht="19.5" customHeight="1">
      <c r="A48" s="162" t="s">
        <v>132</v>
      </c>
      <c r="B48" s="163"/>
      <c r="C48" s="163"/>
      <c r="D48" s="163"/>
      <c r="E48" s="163"/>
      <c r="F48" s="163"/>
      <c r="G48" s="163"/>
      <c r="H48" s="162"/>
      <c r="I48" s="162"/>
      <c r="J48" s="162"/>
    </row>
    <row r="49" spans="1:10" ht="19.5" customHeight="1">
      <c r="A49" s="162" t="s">
        <v>45</v>
      </c>
      <c r="B49" s="153">
        <v>5</v>
      </c>
      <c r="C49" s="153"/>
      <c r="D49" s="12">
        <v>2631258</v>
      </c>
      <c r="E49" s="153"/>
      <c r="F49" s="12">
        <v>2428115</v>
      </c>
      <c r="G49" s="153"/>
      <c r="H49" s="12">
        <v>2631258</v>
      </c>
      <c r="I49" s="164"/>
      <c r="J49" s="12">
        <v>2428115</v>
      </c>
    </row>
    <row r="50" spans="1:10" ht="19.5" customHeight="1">
      <c r="A50" s="162" t="s">
        <v>44</v>
      </c>
      <c r="B50" s="153"/>
      <c r="C50" s="153"/>
      <c r="D50" s="12">
        <v>6056</v>
      </c>
      <c r="E50" s="153"/>
      <c r="F50" s="12">
        <v>20699</v>
      </c>
      <c r="G50" s="153"/>
      <c r="H50" s="12">
        <v>6026</v>
      </c>
      <c r="I50" s="164"/>
      <c r="J50" s="12">
        <v>20671</v>
      </c>
    </row>
    <row r="51" spans="1:10" ht="19.5" customHeight="1">
      <c r="A51" s="165" t="s">
        <v>109</v>
      </c>
      <c r="B51" s="153"/>
      <c r="C51" s="153"/>
      <c r="D51" s="166">
        <f>SUM(D49:D50)</f>
        <v>2637314</v>
      </c>
      <c r="E51" s="153"/>
      <c r="F51" s="166">
        <f>SUM(F49:F50)</f>
        <v>2448814</v>
      </c>
      <c r="G51" s="153"/>
      <c r="H51" s="166">
        <f>SUM(H49:H50)</f>
        <v>2637284</v>
      </c>
      <c r="I51" s="164"/>
      <c r="J51" s="166">
        <f>SUM(J49:J50)</f>
        <v>2448786</v>
      </c>
    </row>
    <row r="52" spans="1:10" ht="19.5" customHeight="1">
      <c r="A52" s="165"/>
      <c r="B52" s="153"/>
      <c r="C52" s="153"/>
      <c r="D52" s="153"/>
      <c r="E52" s="153"/>
      <c r="F52" s="153"/>
      <c r="G52" s="153"/>
      <c r="H52" s="167"/>
      <c r="I52" s="162"/>
      <c r="J52" s="167"/>
    </row>
    <row r="53" spans="1:10" ht="19.5" customHeight="1">
      <c r="A53" s="168" t="s">
        <v>43</v>
      </c>
      <c r="B53" s="153"/>
      <c r="C53" s="153"/>
      <c r="D53" s="153"/>
      <c r="E53" s="153"/>
      <c r="F53" s="153"/>
      <c r="G53" s="153"/>
      <c r="H53" s="167"/>
      <c r="I53" s="162"/>
      <c r="J53" s="167"/>
    </row>
    <row r="54" spans="1:10" ht="19.5" customHeight="1">
      <c r="A54" s="162" t="s">
        <v>73</v>
      </c>
      <c r="B54" s="162"/>
      <c r="C54" s="153"/>
      <c r="D54" s="12"/>
      <c r="E54" s="153"/>
      <c r="F54" s="12"/>
      <c r="G54" s="153"/>
      <c r="H54" s="12"/>
      <c r="I54" s="164"/>
      <c r="J54" s="12"/>
    </row>
    <row r="55" spans="1:10" ht="19.5" customHeight="1">
      <c r="A55" s="162" t="s">
        <v>45</v>
      </c>
      <c r="B55" s="162"/>
      <c r="C55" s="153"/>
      <c r="D55" s="12">
        <v>1825122</v>
      </c>
      <c r="E55" s="153"/>
      <c r="F55" s="12">
        <v>1692959</v>
      </c>
      <c r="G55" s="153"/>
      <c r="H55" s="12">
        <v>1835696</v>
      </c>
      <c r="I55" s="164"/>
      <c r="J55" s="12">
        <v>1703842</v>
      </c>
    </row>
    <row r="56" spans="1:10" ht="19.5" customHeight="1">
      <c r="A56" s="169" t="s">
        <v>114</v>
      </c>
      <c r="B56" s="163"/>
      <c r="C56" s="163"/>
      <c r="D56" s="12">
        <v>65260</v>
      </c>
      <c r="E56" s="163"/>
      <c r="F56" s="12">
        <v>63069</v>
      </c>
      <c r="G56" s="163"/>
      <c r="H56" s="12">
        <v>65259</v>
      </c>
      <c r="I56" s="164"/>
      <c r="J56" s="12">
        <v>63066</v>
      </c>
    </row>
    <row r="57" spans="1:10" ht="19.5" customHeight="1">
      <c r="A57" s="169" t="s">
        <v>156</v>
      </c>
      <c r="B57" s="163"/>
      <c r="C57" s="163"/>
      <c r="D57" s="12">
        <v>273758</v>
      </c>
      <c r="E57" s="163"/>
      <c r="F57" s="12">
        <v>252791</v>
      </c>
      <c r="G57" s="163"/>
      <c r="H57" s="12">
        <v>269244</v>
      </c>
      <c r="I57" s="164"/>
      <c r="J57" s="12">
        <v>246708</v>
      </c>
    </row>
    <row r="58" spans="1:10" ht="19.5" customHeight="1">
      <c r="A58" s="170" t="s">
        <v>40</v>
      </c>
      <c r="B58" s="153"/>
      <c r="C58" s="153"/>
      <c r="D58" s="166">
        <f>SUM(D54:D57)</f>
        <v>2164140</v>
      </c>
      <c r="E58" s="153"/>
      <c r="F58" s="166">
        <f>SUM(F54:F57)</f>
        <v>2008819</v>
      </c>
      <c r="G58" s="153"/>
      <c r="H58" s="166">
        <f>SUM(H54:H57)</f>
        <v>2170199</v>
      </c>
      <c r="I58" s="164"/>
      <c r="J58" s="166">
        <f>SUM(J54:J57)</f>
        <v>2013616</v>
      </c>
    </row>
    <row r="59" spans="1:10" ht="19.5" customHeight="1">
      <c r="A59" s="170"/>
      <c r="B59" s="153"/>
      <c r="C59" s="153"/>
      <c r="D59" s="171"/>
      <c r="E59" s="153"/>
      <c r="F59" s="171"/>
      <c r="G59" s="153"/>
      <c r="H59" s="171"/>
      <c r="I59" s="164"/>
      <c r="J59" s="171"/>
    </row>
    <row r="60" spans="1:10" ht="19.5" customHeight="1">
      <c r="A60" s="145" t="s">
        <v>142</v>
      </c>
      <c r="B60" s="153"/>
      <c r="C60" s="153"/>
      <c r="D60" s="171">
        <f>D51-D58</f>
        <v>473174</v>
      </c>
      <c r="E60" s="153"/>
      <c r="F60" s="171">
        <f>F51-F58</f>
        <v>439995</v>
      </c>
      <c r="G60" s="153"/>
      <c r="H60" s="171">
        <f>H51-H58</f>
        <v>467085</v>
      </c>
      <c r="I60" s="164"/>
      <c r="J60" s="171">
        <f>J51-J58</f>
        <v>435170</v>
      </c>
    </row>
    <row r="61" spans="1:10" ht="19.5" customHeight="1">
      <c r="A61" s="169" t="s">
        <v>41</v>
      </c>
      <c r="B61" s="153"/>
      <c r="C61" s="153"/>
      <c r="D61" s="180">
        <v>-5120</v>
      </c>
      <c r="E61" s="153"/>
      <c r="F61" s="180">
        <v>-3262</v>
      </c>
      <c r="G61" s="153"/>
      <c r="H61" s="180">
        <v>-5120</v>
      </c>
      <c r="I61" s="164"/>
      <c r="J61" s="180">
        <v>-3262</v>
      </c>
    </row>
    <row r="62" spans="1:10" ht="19.5" customHeight="1">
      <c r="A62" s="165" t="s">
        <v>39</v>
      </c>
      <c r="B62" s="153"/>
      <c r="C62" s="153"/>
      <c r="D62" s="171">
        <f>D60+D61</f>
        <v>468054</v>
      </c>
      <c r="E62" s="153"/>
      <c r="F62" s="171">
        <f>F60+F61</f>
        <v>436733</v>
      </c>
      <c r="G62" s="153"/>
      <c r="H62" s="171">
        <f>H60+H61</f>
        <v>461965</v>
      </c>
      <c r="I62" s="164"/>
      <c r="J62" s="171">
        <f>J60+J61</f>
        <v>431908</v>
      </c>
    </row>
    <row r="63" spans="1:10" ht="19.5" customHeight="1">
      <c r="A63" s="172" t="s">
        <v>110</v>
      </c>
      <c r="B63" s="153"/>
      <c r="C63" s="153"/>
      <c r="D63" s="12">
        <v>-93555</v>
      </c>
      <c r="E63" s="153"/>
      <c r="F63" s="12">
        <v>-85942</v>
      </c>
      <c r="G63" s="153"/>
      <c r="H63" s="12">
        <v>-93471</v>
      </c>
      <c r="I63" s="164"/>
      <c r="J63" s="12">
        <v>-86078</v>
      </c>
    </row>
    <row r="64" spans="1:10" ht="19.5" customHeight="1">
      <c r="A64" s="165" t="s">
        <v>157</v>
      </c>
      <c r="B64" s="153"/>
      <c r="C64" s="153"/>
      <c r="D64" s="166">
        <f>D62+D63</f>
        <v>374499</v>
      </c>
      <c r="E64" s="153"/>
      <c r="F64" s="166">
        <f>F62+F63</f>
        <v>350791</v>
      </c>
      <c r="G64" s="153"/>
      <c r="H64" s="166">
        <f>H62+H63</f>
        <v>368494</v>
      </c>
      <c r="I64" s="164"/>
      <c r="J64" s="166">
        <f>J62+J63</f>
        <v>345830</v>
      </c>
    </row>
    <row r="65" spans="1:10" ht="19.5" customHeight="1">
      <c r="A65" s="165"/>
      <c r="B65" s="153"/>
      <c r="C65" s="153"/>
      <c r="D65" s="153"/>
      <c r="E65" s="153"/>
      <c r="F65" s="153"/>
      <c r="G65" s="153"/>
      <c r="H65" s="173"/>
      <c r="I65" s="162"/>
      <c r="J65" s="173"/>
    </row>
    <row r="66" spans="1:10" ht="19.5" customHeight="1">
      <c r="A66" s="174" t="s">
        <v>38</v>
      </c>
      <c r="B66" s="163"/>
      <c r="C66" s="163"/>
      <c r="D66" s="163"/>
      <c r="E66" s="163"/>
      <c r="F66" s="163"/>
      <c r="G66" s="163"/>
      <c r="H66" s="162"/>
      <c r="I66" s="162"/>
      <c r="J66" s="162"/>
    </row>
    <row r="67" spans="1:10" ht="19.5" customHeight="1">
      <c r="A67" s="25" t="s">
        <v>119</v>
      </c>
      <c r="B67" s="153"/>
      <c r="C67" s="163"/>
      <c r="D67" s="175">
        <v>0</v>
      </c>
      <c r="E67" s="81"/>
      <c r="F67" s="176">
        <v>0</v>
      </c>
      <c r="G67" s="81"/>
      <c r="H67" s="175">
        <v>0</v>
      </c>
      <c r="I67" s="81"/>
      <c r="J67" s="176">
        <v>0</v>
      </c>
    </row>
    <row r="68" spans="1:10" ht="19.5" customHeight="1" thickBot="1">
      <c r="A68" s="165" t="s">
        <v>120</v>
      </c>
      <c r="B68" s="163"/>
      <c r="C68" s="163"/>
      <c r="D68" s="177">
        <f>SUM(D64,D67)</f>
        <v>374499</v>
      </c>
      <c r="E68" s="163"/>
      <c r="F68" s="177">
        <f>SUM(F64,F67)</f>
        <v>350791</v>
      </c>
      <c r="G68" s="163"/>
      <c r="H68" s="177">
        <f>SUM(H64,H67)</f>
        <v>368494</v>
      </c>
      <c r="I68" s="171"/>
      <c r="J68" s="177">
        <f>SUM(J64,J67)</f>
        <v>345830</v>
      </c>
    </row>
    <row r="69" spans="1:10" ht="19.5" customHeight="1" thickTop="1">
      <c r="A69" s="162"/>
      <c r="B69" s="163"/>
      <c r="C69" s="163"/>
      <c r="D69" s="163"/>
      <c r="E69" s="163"/>
      <c r="F69" s="163"/>
      <c r="G69" s="163"/>
      <c r="H69" s="162"/>
      <c r="I69" s="162"/>
      <c r="J69" s="162"/>
    </row>
    <row r="70" spans="1:10" ht="19.5" customHeight="1">
      <c r="A70" s="165" t="s">
        <v>115</v>
      </c>
      <c r="B70" s="153"/>
      <c r="C70" s="163"/>
      <c r="D70" s="163"/>
      <c r="E70" s="163"/>
      <c r="F70" s="163"/>
      <c r="G70" s="163"/>
      <c r="H70" s="162"/>
      <c r="I70" s="162"/>
      <c r="J70" s="162"/>
    </row>
    <row r="71" spans="1:10" ht="19.5" customHeight="1" thickBot="1">
      <c r="A71" s="162" t="s">
        <v>37</v>
      </c>
      <c r="B71" s="163"/>
      <c r="C71" s="163"/>
      <c r="D71" s="178">
        <v>0.44</v>
      </c>
      <c r="E71" s="163"/>
      <c r="F71" s="178">
        <v>0.38</v>
      </c>
      <c r="G71" s="163"/>
      <c r="H71" s="178">
        <v>0.43</v>
      </c>
      <c r="I71" s="179"/>
      <c r="J71" s="178">
        <v>0.37</v>
      </c>
    </row>
    <row r="72" spans="1:10" ht="19.5" customHeight="1" thickTop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</row>
  </sheetData>
  <mergeCells count="18">
    <mergeCell ref="D44:F44"/>
    <mergeCell ref="H44:J44"/>
    <mergeCell ref="D46:J46"/>
    <mergeCell ref="C41:F41"/>
    <mergeCell ref="H41:J41"/>
    <mergeCell ref="C42:F42"/>
    <mergeCell ref="H42:J42"/>
    <mergeCell ref="C43:F43"/>
    <mergeCell ref="H43:J43"/>
    <mergeCell ref="D10:J10"/>
    <mergeCell ref="H5:J5"/>
    <mergeCell ref="H6:J6"/>
    <mergeCell ref="H7:J7"/>
    <mergeCell ref="H8:J8"/>
    <mergeCell ref="C5:F5"/>
    <mergeCell ref="C6:F6"/>
    <mergeCell ref="C7:F7"/>
    <mergeCell ref="D8:F8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U26"/>
  <sheetViews>
    <sheetView showGridLines="0" view="pageBreakPreview" topLeftCell="A10" zoomScaleNormal="75" zoomScaleSheetLayoutView="100" workbookViewId="0">
      <selection activeCell="B23" sqref="B23"/>
    </sheetView>
  </sheetViews>
  <sheetFormatPr defaultColWidth="9.140625" defaultRowHeight="15"/>
  <cols>
    <col min="1" max="1" width="45.85546875" style="13" customWidth="1"/>
    <col min="2" max="2" width="8.5703125" style="13" customWidth="1"/>
    <col min="3" max="3" width="12.140625" style="13" customWidth="1"/>
    <col min="4" max="4" width="1.85546875" style="13" customWidth="1"/>
    <col min="5" max="5" width="12.140625" style="13" customWidth="1"/>
    <col min="6" max="6" width="1.85546875" style="13" customWidth="1"/>
    <col min="7" max="7" width="12.140625" style="13" customWidth="1"/>
    <col min="8" max="8" width="1.85546875" style="13" customWidth="1"/>
    <col min="9" max="9" width="12.140625" style="13" customWidth="1"/>
    <col min="10" max="10" width="1.85546875" style="13" customWidth="1"/>
    <col min="11" max="11" width="14.5703125" style="13" customWidth="1"/>
    <col min="12" max="12" width="1.85546875" style="13" customWidth="1"/>
    <col min="13" max="13" width="12.140625" style="13" customWidth="1"/>
    <col min="14" max="14" width="1.85546875" style="13" customWidth="1"/>
    <col min="15" max="15" width="13.85546875" style="13" customWidth="1"/>
    <col min="16" max="16" width="1.85546875" style="13" customWidth="1"/>
    <col min="17" max="17" width="12.140625" style="13" customWidth="1"/>
    <col min="18" max="16384" width="9.140625" style="13"/>
  </cols>
  <sheetData>
    <row r="1" spans="1:21" ht="22.5" customHeight="1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22.5" customHeight="1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1" ht="22.5" customHeight="1">
      <c r="A3" s="73" t="s">
        <v>79</v>
      </c>
      <c r="B3" s="7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1" ht="22.5" customHeight="1">
      <c r="A4" s="73"/>
      <c r="B4" s="7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21.95" customHeight="1">
      <c r="A5" s="6"/>
      <c r="B5" s="6"/>
      <c r="C5" s="227" t="s">
        <v>76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92"/>
      <c r="S5" s="11"/>
      <c r="T5" s="11"/>
      <c r="U5" s="11"/>
    </row>
    <row r="6" spans="1:21" ht="21.95" customHeight="1">
      <c r="A6" s="6"/>
      <c r="B6" s="6"/>
      <c r="C6" s="39"/>
      <c r="D6" s="39"/>
      <c r="E6" s="39"/>
      <c r="F6" s="39"/>
      <c r="G6" s="74"/>
      <c r="H6" s="74"/>
      <c r="I6" s="228" t="s">
        <v>58</v>
      </c>
      <c r="J6" s="228"/>
      <c r="K6" s="228"/>
      <c r="L6" s="228"/>
      <c r="M6" s="228"/>
      <c r="N6" s="228"/>
      <c r="O6" s="45"/>
      <c r="P6" s="45"/>
      <c r="Q6" s="67"/>
      <c r="R6" s="6"/>
    </row>
    <row r="7" spans="1:21" ht="21.95" customHeight="1">
      <c r="A7" s="6"/>
      <c r="B7" s="6"/>
      <c r="C7" s="39" t="s">
        <v>57</v>
      </c>
      <c r="D7" s="75"/>
      <c r="E7" s="39" t="s">
        <v>99</v>
      </c>
      <c r="F7" s="75"/>
      <c r="G7" s="39" t="s">
        <v>99</v>
      </c>
      <c r="H7" s="75"/>
      <c r="I7" s="39"/>
      <c r="J7" s="39"/>
      <c r="K7" s="75"/>
      <c r="L7" s="75"/>
      <c r="M7" s="75"/>
      <c r="N7" s="75"/>
      <c r="O7" s="75"/>
      <c r="P7" s="75"/>
      <c r="Q7" s="6"/>
      <c r="R7" s="6"/>
    </row>
    <row r="8" spans="1:21" ht="21.95" customHeight="1">
      <c r="A8" s="6"/>
      <c r="B8" s="6"/>
      <c r="C8" s="39" t="s">
        <v>104</v>
      </c>
      <c r="D8" s="39"/>
      <c r="E8" s="39" t="s">
        <v>100</v>
      </c>
      <c r="F8" s="39"/>
      <c r="G8" s="39" t="s">
        <v>101</v>
      </c>
      <c r="H8" s="75"/>
      <c r="I8" s="45" t="s">
        <v>56</v>
      </c>
      <c r="J8" s="45"/>
      <c r="K8" s="150" t="s">
        <v>137</v>
      </c>
      <c r="L8" s="75"/>
      <c r="M8" s="75"/>
      <c r="N8" s="75"/>
      <c r="O8" s="75"/>
      <c r="P8" s="75"/>
      <c r="Q8" s="45" t="s">
        <v>55</v>
      </c>
      <c r="R8" s="6"/>
    </row>
    <row r="9" spans="1:21" ht="21.95" customHeight="1">
      <c r="A9" s="6"/>
      <c r="B9" s="153" t="s">
        <v>8</v>
      </c>
      <c r="C9" s="45" t="s">
        <v>54</v>
      </c>
      <c r="D9" s="39"/>
      <c r="E9" s="39" t="s">
        <v>51</v>
      </c>
      <c r="F9" s="39"/>
      <c r="G9" s="39" t="s">
        <v>51</v>
      </c>
      <c r="H9" s="60"/>
      <c r="I9" s="45" t="s">
        <v>53</v>
      </c>
      <c r="J9" s="45"/>
      <c r="K9" s="151" t="s">
        <v>89</v>
      </c>
      <c r="L9" s="60"/>
      <c r="M9" s="76" t="s">
        <v>52</v>
      </c>
      <c r="N9" s="76"/>
      <c r="O9" s="150" t="s">
        <v>137</v>
      </c>
      <c r="P9" s="76"/>
      <c r="Q9" s="76" t="s">
        <v>50</v>
      </c>
      <c r="R9" s="6"/>
    </row>
    <row r="10" spans="1:21" ht="21.95" customHeight="1">
      <c r="A10" s="6"/>
      <c r="B10" s="6"/>
      <c r="C10" s="212" t="s">
        <v>81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6"/>
    </row>
    <row r="11" spans="1:21" ht="21.95" customHeight="1">
      <c r="A11" s="25" t="s">
        <v>151</v>
      </c>
      <c r="B11" s="25"/>
      <c r="C11" s="33"/>
      <c r="D11" s="33"/>
      <c r="E11" s="33"/>
      <c r="F11" s="33"/>
      <c r="G11" s="33"/>
      <c r="H11" s="33"/>
      <c r="I11" s="33" t="s">
        <v>72</v>
      </c>
      <c r="J11" s="33"/>
      <c r="K11" s="148"/>
      <c r="L11" s="148"/>
      <c r="M11" s="33"/>
      <c r="N11" s="33"/>
      <c r="O11" s="148"/>
      <c r="P11" s="148"/>
      <c r="Q11" s="33"/>
      <c r="R11" s="6"/>
    </row>
    <row r="12" spans="1:21" ht="21.95" customHeight="1">
      <c r="A12" s="26" t="s">
        <v>126</v>
      </c>
      <c r="B12" s="26"/>
      <c r="C12" s="77">
        <v>947962</v>
      </c>
      <c r="D12" s="77"/>
      <c r="E12" s="77">
        <v>166512</v>
      </c>
      <c r="F12" s="77"/>
      <c r="G12" s="77">
        <v>165206</v>
      </c>
      <c r="H12" s="77"/>
      <c r="I12" s="77">
        <v>105000</v>
      </c>
      <c r="J12" s="77"/>
      <c r="K12" s="79">
        <v>0</v>
      </c>
      <c r="L12" s="77"/>
      <c r="M12" s="77">
        <v>874495</v>
      </c>
      <c r="N12" s="77"/>
      <c r="O12" s="79">
        <v>0</v>
      </c>
      <c r="P12" s="77"/>
      <c r="Q12" s="78">
        <f>SUM(C12:O12)</f>
        <v>2259175</v>
      </c>
      <c r="R12" s="6"/>
    </row>
    <row r="13" spans="1:21" ht="8.25" customHeight="1">
      <c r="A13" s="20"/>
      <c r="B13" s="20"/>
      <c r="C13" s="79"/>
      <c r="D13" s="80"/>
      <c r="E13" s="79"/>
      <c r="F13" s="79"/>
      <c r="G13" s="79"/>
      <c r="H13" s="81"/>
      <c r="I13" s="79"/>
      <c r="J13" s="79"/>
      <c r="K13" s="80"/>
      <c r="L13" s="80"/>
      <c r="M13" s="79"/>
      <c r="N13" s="79"/>
      <c r="O13" s="79"/>
      <c r="P13" s="79"/>
      <c r="Q13" s="80"/>
      <c r="R13" s="6"/>
    </row>
    <row r="14" spans="1:21" ht="21.75" customHeight="1">
      <c r="A14" s="20" t="s">
        <v>85</v>
      </c>
      <c r="B14" s="20"/>
      <c r="C14" s="79"/>
      <c r="D14" s="80"/>
      <c r="E14" s="79"/>
      <c r="F14" s="79"/>
      <c r="G14" s="79"/>
      <c r="H14" s="81"/>
      <c r="I14" s="79"/>
      <c r="J14" s="79"/>
      <c r="K14" s="80"/>
      <c r="L14" s="80"/>
      <c r="M14" s="79"/>
      <c r="N14" s="79"/>
      <c r="O14" s="79"/>
      <c r="P14" s="79"/>
      <c r="Q14" s="80"/>
      <c r="R14" s="6"/>
    </row>
    <row r="15" spans="1:21" ht="21.75" customHeight="1">
      <c r="A15" s="19" t="s">
        <v>93</v>
      </c>
      <c r="B15" s="19"/>
      <c r="C15" s="79"/>
      <c r="D15" s="80"/>
      <c r="E15" s="79"/>
      <c r="F15" s="79"/>
      <c r="G15" s="79"/>
      <c r="H15" s="81"/>
      <c r="I15" s="79"/>
      <c r="J15" s="79"/>
      <c r="K15" s="80"/>
      <c r="L15" s="80"/>
      <c r="M15" s="79"/>
      <c r="N15" s="79"/>
      <c r="O15" s="79"/>
      <c r="P15" s="79"/>
      <c r="Q15" s="80"/>
      <c r="R15" s="6"/>
    </row>
    <row r="16" spans="1:21" ht="21.75" customHeight="1">
      <c r="A16" s="152" t="s">
        <v>153</v>
      </c>
      <c r="B16" s="153">
        <v>6</v>
      </c>
      <c r="C16" s="77">
        <v>0</v>
      </c>
      <c r="D16" s="80"/>
      <c r="E16" s="77">
        <v>0</v>
      </c>
      <c r="F16" s="79"/>
      <c r="G16" s="77">
        <v>0</v>
      </c>
      <c r="H16" s="81"/>
      <c r="I16" s="77">
        <v>0</v>
      </c>
      <c r="J16" s="79"/>
      <c r="K16" s="79">
        <v>511962</v>
      </c>
      <c r="L16" s="80"/>
      <c r="M16" s="79">
        <v>-511962</v>
      </c>
      <c r="N16" s="79"/>
      <c r="O16" s="79">
        <v>-511962</v>
      </c>
      <c r="P16" s="79"/>
      <c r="Q16" s="80">
        <f>SUM(C16:O16)</f>
        <v>-511962</v>
      </c>
      <c r="R16" s="6"/>
    </row>
    <row r="17" spans="1:18" ht="21.75" customHeight="1">
      <c r="A17" s="82" t="s">
        <v>86</v>
      </c>
      <c r="B17" s="153"/>
      <c r="C17" s="84">
        <v>0</v>
      </c>
      <c r="D17" s="80"/>
      <c r="E17" s="84">
        <v>0</v>
      </c>
      <c r="F17" s="79"/>
      <c r="G17" s="84">
        <v>0</v>
      </c>
      <c r="H17" s="81"/>
      <c r="I17" s="84">
        <v>0</v>
      </c>
      <c r="J17" s="79"/>
      <c r="K17" s="84">
        <v>0</v>
      </c>
      <c r="L17" s="80"/>
      <c r="M17" s="83">
        <v>-189592</v>
      </c>
      <c r="N17" s="79"/>
      <c r="O17" s="84">
        <v>0</v>
      </c>
      <c r="P17" s="79"/>
      <c r="Q17" s="97">
        <f>SUM(C17:O17)</f>
        <v>-189592</v>
      </c>
      <c r="R17" s="6"/>
    </row>
    <row r="18" spans="1:18" ht="21.75" customHeight="1">
      <c r="A18" s="31" t="s">
        <v>179</v>
      </c>
      <c r="B18" s="31"/>
      <c r="C18" s="84">
        <f>SUM(C16:C17)</f>
        <v>0</v>
      </c>
      <c r="D18" s="85"/>
      <c r="E18" s="84">
        <f>SUM(E16:E17)</f>
        <v>0</v>
      </c>
      <c r="F18" s="77"/>
      <c r="G18" s="84">
        <f>SUM(G16:G17)</f>
        <v>0</v>
      </c>
      <c r="H18" s="86"/>
      <c r="I18" s="84">
        <f>SUM(I16:I17)</f>
        <v>0</v>
      </c>
      <c r="J18" s="77"/>
      <c r="K18" s="84">
        <f>SUM(K16:K17)</f>
        <v>511962</v>
      </c>
      <c r="L18" s="85"/>
      <c r="M18" s="84">
        <f>SUM(M16:M17)</f>
        <v>-701554</v>
      </c>
      <c r="N18" s="77"/>
      <c r="O18" s="84">
        <f>SUM(O16:O17)</f>
        <v>-511962</v>
      </c>
      <c r="P18" s="77"/>
      <c r="Q18" s="84">
        <f>SUM(Q16:Q17)</f>
        <v>-701554</v>
      </c>
      <c r="R18" s="6"/>
    </row>
    <row r="19" spans="1:18" ht="8.1" customHeight="1">
      <c r="A19" s="20"/>
      <c r="B19" s="20"/>
      <c r="C19" s="79"/>
      <c r="D19" s="80"/>
      <c r="E19" s="87"/>
      <c r="F19" s="79"/>
      <c r="G19" s="87"/>
      <c r="H19" s="81"/>
      <c r="I19" s="87"/>
      <c r="J19" s="79"/>
      <c r="K19" s="80"/>
      <c r="L19" s="80"/>
      <c r="M19" s="87"/>
      <c r="N19" s="79"/>
      <c r="O19" s="79"/>
      <c r="P19" s="79"/>
      <c r="Q19" s="88"/>
      <c r="R19" s="6"/>
    </row>
    <row r="20" spans="1:18" ht="21.95" customHeight="1">
      <c r="A20" s="25" t="s">
        <v>49</v>
      </c>
      <c r="B20" s="25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6"/>
    </row>
    <row r="21" spans="1:18" ht="21.95" customHeight="1">
      <c r="A21" s="30" t="s">
        <v>48</v>
      </c>
      <c r="B21" s="30"/>
      <c r="C21" s="85">
        <v>0</v>
      </c>
      <c r="D21" s="79"/>
      <c r="E21" s="85">
        <v>0</v>
      </c>
      <c r="F21" s="79"/>
      <c r="G21" s="85">
        <v>0</v>
      </c>
      <c r="H21" s="79"/>
      <c r="I21" s="85">
        <v>0</v>
      </c>
      <c r="J21" s="80"/>
      <c r="K21" s="85">
        <v>0</v>
      </c>
      <c r="L21" s="79"/>
      <c r="M21" s="80">
        <v>350791</v>
      </c>
      <c r="N21" s="79"/>
      <c r="O21" s="77">
        <v>0</v>
      </c>
      <c r="P21" s="79"/>
      <c r="Q21" s="80">
        <f>SUM(C21:O21)</f>
        <v>350791</v>
      </c>
      <c r="R21" s="6"/>
    </row>
    <row r="22" spans="1:18" ht="21.95" customHeight="1">
      <c r="A22" s="89" t="s">
        <v>83</v>
      </c>
      <c r="B22" s="89"/>
      <c r="C22" s="84">
        <v>0</v>
      </c>
      <c r="D22" s="79"/>
      <c r="E22" s="84">
        <v>0</v>
      </c>
      <c r="F22" s="79"/>
      <c r="G22" s="84">
        <v>0</v>
      </c>
      <c r="H22" s="79"/>
      <c r="I22" s="84">
        <v>0</v>
      </c>
      <c r="J22" s="79"/>
      <c r="K22" s="84">
        <v>0</v>
      </c>
      <c r="L22" s="79"/>
      <c r="M22" s="84">
        <v>0</v>
      </c>
      <c r="N22" s="79"/>
      <c r="O22" s="85">
        <v>0</v>
      </c>
      <c r="P22" s="79"/>
      <c r="Q22" s="80">
        <f>SUM(C22:O22)</f>
        <v>0</v>
      </c>
      <c r="R22" s="6"/>
    </row>
    <row r="23" spans="1:18" ht="21.95" customHeight="1">
      <c r="A23" s="25" t="s">
        <v>47</v>
      </c>
      <c r="B23" s="25"/>
      <c r="C23" s="90">
        <f>SUM(C21:C22)</f>
        <v>0</v>
      </c>
      <c r="D23" s="77"/>
      <c r="E23" s="90">
        <f>SUM(E21:E22)</f>
        <v>0</v>
      </c>
      <c r="F23" s="77"/>
      <c r="G23" s="90">
        <f>SUM(G21:G22)</f>
        <v>0</v>
      </c>
      <c r="H23" s="77"/>
      <c r="I23" s="90">
        <f>SUM(I21:I22)</f>
        <v>0</v>
      </c>
      <c r="J23" s="77"/>
      <c r="K23" s="90">
        <f>SUM(K21:K22)</f>
        <v>0</v>
      </c>
      <c r="L23" s="77"/>
      <c r="M23" s="90">
        <f>SUM(M21:M22)</f>
        <v>350791</v>
      </c>
      <c r="N23" s="77"/>
      <c r="O23" s="90">
        <f>SUM(O21:O22)</f>
        <v>0</v>
      </c>
      <c r="P23" s="77"/>
      <c r="Q23" s="90">
        <f>SUM(Q21:Q22)</f>
        <v>350791</v>
      </c>
      <c r="R23" s="6"/>
    </row>
    <row r="24" spans="1:18" s="190" customFormat="1" ht="8.4499999999999993" customHeight="1">
      <c r="A24" s="189"/>
      <c r="B24" s="189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67"/>
    </row>
    <row r="25" spans="1:18" ht="21.95" customHeight="1" thickBot="1">
      <c r="A25" s="20" t="s">
        <v>152</v>
      </c>
      <c r="B25" s="20"/>
      <c r="C25" s="188">
        <f>C12+C18+C23</f>
        <v>947962</v>
      </c>
      <c r="D25" s="91"/>
      <c r="E25" s="188">
        <f>E12+E18+E23</f>
        <v>166512</v>
      </c>
      <c r="F25" s="86"/>
      <c r="G25" s="188">
        <f>G12+G18+G23</f>
        <v>165206</v>
      </c>
      <c r="H25" s="86"/>
      <c r="I25" s="188">
        <f>I12+I18+I23</f>
        <v>105000</v>
      </c>
      <c r="J25" s="86"/>
      <c r="K25" s="188">
        <f>K12+K18+K23</f>
        <v>511962</v>
      </c>
      <c r="L25" s="86"/>
      <c r="M25" s="188">
        <f>M12+M18+M23</f>
        <v>523732</v>
      </c>
      <c r="N25" s="86"/>
      <c r="O25" s="188">
        <f>O12+O18+O23</f>
        <v>-511962</v>
      </c>
      <c r="P25" s="86"/>
      <c r="Q25" s="188">
        <f>Q12+Q18+Q23</f>
        <v>1908412</v>
      </c>
      <c r="R25" s="6"/>
    </row>
    <row r="26" spans="1:18" ht="15.75" thickTop="1">
      <c r="A26" s="6"/>
      <c r="B26" s="6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6"/>
    </row>
  </sheetData>
  <mergeCells count="3">
    <mergeCell ref="C5:Q5"/>
    <mergeCell ref="I6:N6"/>
    <mergeCell ref="C10:Q10"/>
  </mergeCells>
  <pageMargins left="0.8" right="0.8" top="0.45" bottom="0.5" header="0.4" footer="0.5"/>
  <pageSetup paperSize="9" scale="76" firstPageNumber="7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theme="4" tint="-0.249977111117893"/>
  </sheetPr>
  <dimension ref="A1:U27"/>
  <sheetViews>
    <sheetView showGridLines="0" view="pageBreakPreview" topLeftCell="A7" zoomScaleNormal="75" zoomScaleSheetLayoutView="100" workbookViewId="0"/>
  </sheetViews>
  <sheetFormatPr defaultColWidth="9.140625" defaultRowHeight="15"/>
  <cols>
    <col min="1" max="1" width="43.140625" style="13" customWidth="1"/>
    <col min="2" max="2" width="8.5703125" style="13" customWidth="1"/>
    <col min="3" max="3" width="12.140625" style="13" customWidth="1"/>
    <col min="4" max="4" width="1.85546875" style="13" customWidth="1"/>
    <col min="5" max="5" width="12.140625" style="13" customWidth="1"/>
    <col min="6" max="6" width="1.85546875" style="13" customWidth="1"/>
    <col min="7" max="7" width="12.140625" style="13" customWidth="1"/>
    <col min="8" max="8" width="1.85546875" style="13" customWidth="1"/>
    <col min="9" max="9" width="12.140625" style="13" customWidth="1"/>
    <col min="10" max="10" width="1.85546875" style="13" customWidth="1"/>
    <col min="11" max="11" width="11.85546875" style="13" customWidth="1"/>
    <col min="12" max="12" width="1.85546875" style="13" customWidth="1"/>
    <col min="13" max="13" width="12.140625" style="13" customWidth="1"/>
    <col min="14" max="14" width="1.85546875" style="13" customWidth="1"/>
    <col min="15" max="15" width="12.140625" style="13" customWidth="1"/>
    <col min="16" max="16" width="1.85546875" style="13" customWidth="1"/>
    <col min="17" max="17" width="12.140625" style="13" customWidth="1"/>
    <col min="18" max="16384" width="9.140625" style="13"/>
  </cols>
  <sheetData>
    <row r="1" spans="1:21" ht="22.5" customHeight="1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22.5" customHeight="1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1" ht="22.5" customHeight="1">
      <c r="A3" s="73" t="s">
        <v>79</v>
      </c>
      <c r="B3" s="7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1" ht="22.5" customHeight="1">
      <c r="A4" s="73"/>
      <c r="B4" s="7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21.95" customHeight="1">
      <c r="A5" s="6"/>
      <c r="B5" s="6"/>
      <c r="C5" s="227" t="s">
        <v>76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92"/>
      <c r="S5" s="11"/>
      <c r="T5" s="11"/>
      <c r="U5" s="11"/>
    </row>
    <row r="6" spans="1:21" ht="21.95" customHeight="1">
      <c r="A6" s="6"/>
      <c r="B6" s="6"/>
      <c r="C6" s="140"/>
      <c r="D6" s="140"/>
      <c r="E6" s="140"/>
      <c r="F6" s="140"/>
      <c r="G6" s="74"/>
      <c r="H6" s="74"/>
      <c r="I6" s="228" t="s">
        <v>58</v>
      </c>
      <c r="J6" s="228"/>
      <c r="K6" s="228"/>
      <c r="L6" s="228"/>
      <c r="M6" s="228"/>
      <c r="N6" s="228"/>
      <c r="O6" s="45"/>
      <c r="P6" s="45"/>
      <c r="Q6" s="67"/>
      <c r="R6" s="6"/>
    </row>
    <row r="7" spans="1:21" ht="21.95" customHeight="1">
      <c r="A7" s="6"/>
      <c r="B7" s="6"/>
      <c r="C7" s="140" t="s">
        <v>57</v>
      </c>
      <c r="D7" s="75"/>
      <c r="E7" s="140" t="s">
        <v>99</v>
      </c>
      <c r="F7" s="75"/>
      <c r="G7" s="140" t="s">
        <v>99</v>
      </c>
      <c r="H7" s="75"/>
      <c r="I7" s="140"/>
      <c r="J7" s="140"/>
      <c r="K7" s="140" t="s">
        <v>87</v>
      </c>
      <c r="L7" s="75"/>
      <c r="M7" s="75"/>
      <c r="N7" s="75"/>
      <c r="O7" s="75"/>
      <c r="P7" s="75"/>
      <c r="Q7" s="6"/>
      <c r="R7" s="6"/>
    </row>
    <row r="8" spans="1:21" ht="21.95" customHeight="1">
      <c r="A8" s="6"/>
      <c r="B8" s="6"/>
      <c r="C8" s="140" t="s">
        <v>104</v>
      </c>
      <c r="D8" s="140"/>
      <c r="E8" s="140" t="s">
        <v>100</v>
      </c>
      <c r="F8" s="140"/>
      <c r="G8" s="140" t="s">
        <v>101</v>
      </c>
      <c r="H8" s="75"/>
      <c r="I8" s="45" t="s">
        <v>56</v>
      </c>
      <c r="J8" s="45"/>
      <c r="K8" s="45" t="s">
        <v>88</v>
      </c>
      <c r="L8" s="75"/>
      <c r="M8" s="75"/>
      <c r="N8" s="75"/>
      <c r="O8" s="75"/>
      <c r="P8" s="75"/>
      <c r="Q8" s="45" t="s">
        <v>55</v>
      </c>
      <c r="R8" s="6"/>
    </row>
    <row r="9" spans="1:21" ht="21.95" customHeight="1">
      <c r="A9" s="6"/>
      <c r="B9" s="153" t="s">
        <v>8</v>
      </c>
      <c r="C9" s="45" t="s">
        <v>54</v>
      </c>
      <c r="D9" s="140"/>
      <c r="E9" s="140" t="s">
        <v>51</v>
      </c>
      <c r="F9" s="140"/>
      <c r="G9" s="140" t="s">
        <v>51</v>
      </c>
      <c r="H9" s="60"/>
      <c r="I9" s="45" t="s">
        <v>53</v>
      </c>
      <c r="J9" s="45"/>
      <c r="K9" s="45" t="s">
        <v>89</v>
      </c>
      <c r="L9" s="60"/>
      <c r="M9" s="76" t="s">
        <v>52</v>
      </c>
      <c r="N9" s="76"/>
      <c r="O9" s="76" t="s">
        <v>137</v>
      </c>
      <c r="P9" s="76"/>
      <c r="Q9" s="76" t="s">
        <v>50</v>
      </c>
      <c r="R9" s="6"/>
    </row>
    <row r="10" spans="1:21" ht="21.95" customHeight="1">
      <c r="A10" s="6"/>
      <c r="B10" s="6"/>
      <c r="C10" s="212" t="s">
        <v>81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6"/>
    </row>
    <row r="11" spans="1:21" ht="21.95" customHeight="1">
      <c r="A11" s="25" t="s">
        <v>154</v>
      </c>
      <c r="B11" s="25"/>
      <c r="C11" s="139"/>
      <c r="D11" s="139"/>
      <c r="E11" s="139"/>
      <c r="F11" s="139"/>
      <c r="G11" s="139"/>
      <c r="H11" s="139"/>
      <c r="I11" s="139" t="s">
        <v>72</v>
      </c>
      <c r="J11" s="139"/>
      <c r="K11" s="139"/>
      <c r="L11" s="139"/>
      <c r="M11" s="139"/>
      <c r="N11" s="139"/>
      <c r="O11" s="139"/>
      <c r="P11" s="139"/>
      <c r="Q11" s="139"/>
      <c r="R11" s="6"/>
    </row>
    <row r="12" spans="1:21" ht="21.95" customHeight="1">
      <c r="A12" s="26" t="s">
        <v>138</v>
      </c>
      <c r="B12" s="26"/>
      <c r="C12" s="77">
        <v>947962</v>
      </c>
      <c r="D12" s="77"/>
      <c r="E12" s="77">
        <v>166512</v>
      </c>
      <c r="F12" s="77"/>
      <c r="G12" s="77">
        <v>165206</v>
      </c>
      <c r="H12" s="77"/>
      <c r="I12" s="77">
        <v>105000</v>
      </c>
      <c r="J12" s="77"/>
      <c r="K12" s="77">
        <v>511962</v>
      </c>
      <c r="L12" s="77"/>
      <c r="M12" s="77">
        <f>'BS-2-4'!F81</f>
        <v>552347</v>
      </c>
      <c r="N12" s="77"/>
      <c r="O12" s="77">
        <v>-511962</v>
      </c>
      <c r="P12" s="77"/>
      <c r="Q12" s="78">
        <f>SUM(C12:O12)</f>
        <v>1937027</v>
      </c>
      <c r="R12" s="6"/>
    </row>
    <row r="13" spans="1:21" ht="8.1" customHeight="1">
      <c r="A13" s="20"/>
      <c r="B13" s="20"/>
      <c r="C13" s="79"/>
      <c r="D13" s="80"/>
      <c r="E13" s="79"/>
      <c r="F13" s="79"/>
      <c r="G13" s="79"/>
      <c r="H13" s="81"/>
      <c r="I13" s="79"/>
      <c r="J13" s="79"/>
      <c r="K13" s="79"/>
      <c r="L13" s="80"/>
      <c r="M13" s="79"/>
      <c r="N13" s="79"/>
      <c r="O13" s="79"/>
      <c r="P13" s="79"/>
      <c r="Q13" s="80"/>
      <c r="R13" s="6"/>
    </row>
    <row r="14" spans="1:21" ht="23.1" customHeight="1">
      <c r="A14" s="158" t="s">
        <v>85</v>
      </c>
      <c r="B14" s="20"/>
      <c r="C14" s="79"/>
      <c r="D14" s="80"/>
      <c r="E14" s="79"/>
      <c r="F14" s="79"/>
      <c r="G14" s="79"/>
      <c r="H14" s="81"/>
      <c r="I14" s="79"/>
      <c r="J14" s="79"/>
      <c r="K14" s="79"/>
      <c r="L14" s="80"/>
      <c r="M14" s="79"/>
      <c r="N14" s="79"/>
      <c r="O14" s="79"/>
      <c r="P14" s="79"/>
      <c r="Q14" s="80"/>
      <c r="R14" s="6"/>
    </row>
    <row r="15" spans="1:21" ht="21.6" customHeight="1">
      <c r="A15" s="186" t="s">
        <v>93</v>
      </c>
      <c r="B15" s="20"/>
      <c r="C15" s="79"/>
      <c r="D15" s="80"/>
      <c r="E15" s="79"/>
      <c r="F15" s="79"/>
      <c r="G15" s="79"/>
      <c r="H15" s="81"/>
      <c r="I15" s="79"/>
      <c r="J15" s="79"/>
      <c r="K15" s="79"/>
      <c r="L15" s="80"/>
      <c r="M15" s="79"/>
      <c r="N15" s="79"/>
      <c r="O15" s="79"/>
      <c r="P15" s="79"/>
      <c r="Q15" s="80"/>
      <c r="R15" s="6"/>
    </row>
    <row r="16" spans="1:21" ht="21.6" customHeight="1">
      <c r="A16" s="156" t="s">
        <v>170</v>
      </c>
      <c r="B16" s="153">
        <v>6</v>
      </c>
      <c r="C16" s="79">
        <v>-92929</v>
      </c>
      <c r="D16" s="80"/>
      <c r="E16" s="79">
        <v>0</v>
      </c>
      <c r="F16" s="79"/>
      <c r="G16" s="79">
        <v>0</v>
      </c>
      <c r="H16" s="81"/>
      <c r="I16" s="79">
        <v>0</v>
      </c>
      <c r="J16" s="79"/>
      <c r="K16" s="79">
        <v>0</v>
      </c>
      <c r="L16" s="80"/>
      <c r="M16" s="79">
        <v>92929</v>
      </c>
      <c r="N16" s="79"/>
      <c r="O16" s="79">
        <v>0</v>
      </c>
      <c r="P16" s="79"/>
      <c r="Q16" s="80">
        <v>0</v>
      </c>
      <c r="R16" s="6"/>
    </row>
    <row r="17" spans="1:18" ht="23.1" customHeight="1">
      <c r="A17" s="156" t="s">
        <v>171</v>
      </c>
      <c r="B17" s="153">
        <v>6</v>
      </c>
      <c r="C17" s="79">
        <v>0</v>
      </c>
      <c r="D17" s="80"/>
      <c r="E17" s="79">
        <v>0</v>
      </c>
      <c r="F17" s="79"/>
      <c r="G17" s="79">
        <v>0</v>
      </c>
      <c r="H17" s="81"/>
      <c r="I17" s="79">
        <v>0</v>
      </c>
      <c r="J17" s="79"/>
      <c r="K17" s="79">
        <v>-511962</v>
      </c>
      <c r="L17" s="80"/>
      <c r="M17" s="79">
        <v>0</v>
      </c>
      <c r="N17" s="79"/>
      <c r="O17" s="79">
        <v>511962</v>
      </c>
      <c r="P17" s="79"/>
      <c r="Q17" s="80">
        <v>0</v>
      </c>
      <c r="R17" s="6"/>
    </row>
    <row r="18" spans="1:18" ht="21.6" customHeight="1">
      <c r="A18" s="156" t="s">
        <v>86</v>
      </c>
      <c r="B18" s="153">
        <v>7</v>
      </c>
      <c r="C18" s="79">
        <v>0</v>
      </c>
      <c r="D18" s="80"/>
      <c r="E18" s="79">
        <v>0</v>
      </c>
      <c r="F18" s="79"/>
      <c r="G18" s="79">
        <v>0</v>
      </c>
      <c r="H18" s="81"/>
      <c r="I18" s="79">
        <v>0</v>
      </c>
      <c r="J18" s="79"/>
      <c r="K18" s="79">
        <v>0</v>
      </c>
      <c r="L18" s="80"/>
      <c r="M18" s="79">
        <v>-188107</v>
      </c>
      <c r="N18" s="79"/>
      <c r="O18" s="79">
        <v>0</v>
      </c>
      <c r="P18" s="79"/>
      <c r="Q18" s="80">
        <v>-188107</v>
      </c>
      <c r="R18" s="6"/>
    </row>
    <row r="19" spans="1:18" ht="21.6" customHeight="1">
      <c r="A19" s="185" t="s">
        <v>95</v>
      </c>
      <c r="B19" s="20"/>
      <c r="C19" s="90">
        <f>SUM(C16:C18)</f>
        <v>-92929</v>
      </c>
      <c r="D19" s="80"/>
      <c r="E19" s="90">
        <f>SUM(E16:E18)</f>
        <v>0</v>
      </c>
      <c r="F19" s="79"/>
      <c r="G19" s="90">
        <f>SUM(G16:G18)</f>
        <v>0</v>
      </c>
      <c r="H19" s="81"/>
      <c r="I19" s="90">
        <f>SUM(I16:I18)</f>
        <v>0</v>
      </c>
      <c r="J19" s="79"/>
      <c r="K19" s="90">
        <f>SUM(K16:K18)</f>
        <v>-511962</v>
      </c>
      <c r="L19" s="80"/>
      <c r="M19" s="90">
        <f>SUM(M16:M18)</f>
        <v>-95178</v>
      </c>
      <c r="N19" s="79"/>
      <c r="O19" s="90">
        <f>SUM(O16:O18)</f>
        <v>511962</v>
      </c>
      <c r="P19" s="79"/>
      <c r="Q19" s="90">
        <f>SUM(Q16:Q18)</f>
        <v>-188107</v>
      </c>
      <c r="R19" s="6"/>
    </row>
    <row r="20" spans="1:18" ht="8.1" customHeight="1">
      <c r="A20" s="156"/>
      <c r="B20" s="20"/>
      <c r="C20" s="79"/>
      <c r="D20" s="80"/>
      <c r="E20" s="79"/>
      <c r="F20" s="79"/>
      <c r="G20" s="79"/>
      <c r="H20" s="81"/>
      <c r="I20" s="79"/>
      <c r="J20" s="79"/>
      <c r="K20" s="79"/>
      <c r="L20" s="80"/>
      <c r="M20" s="79"/>
      <c r="N20" s="79"/>
      <c r="O20" s="79"/>
      <c r="P20" s="79"/>
      <c r="Q20" s="80"/>
      <c r="R20" s="6"/>
    </row>
    <row r="21" spans="1:18" ht="21.95" customHeight="1">
      <c r="A21" s="25" t="s">
        <v>49</v>
      </c>
      <c r="B21" s="25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6"/>
    </row>
    <row r="22" spans="1:18" ht="21.95" customHeight="1">
      <c r="A22" s="30" t="s">
        <v>48</v>
      </c>
      <c r="B22" s="30"/>
      <c r="C22" s="80">
        <v>0</v>
      </c>
      <c r="D22" s="79"/>
      <c r="E22" s="80">
        <v>0</v>
      </c>
      <c r="F22" s="79"/>
      <c r="G22" s="80">
        <v>0</v>
      </c>
      <c r="H22" s="79"/>
      <c r="I22" s="80">
        <v>0</v>
      </c>
      <c r="J22" s="80"/>
      <c r="K22" s="80">
        <v>0</v>
      </c>
      <c r="L22" s="79"/>
      <c r="M22" s="80">
        <v>374499</v>
      </c>
      <c r="N22" s="79"/>
      <c r="O22" s="79">
        <v>0</v>
      </c>
      <c r="P22" s="79"/>
      <c r="Q22" s="147">
        <f>SUM(C22:O22)</f>
        <v>374499</v>
      </c>
      <c r="R22" s="6"/>
    </row>
    <row r="23" spans="1:18" ht="21.95" customHeight="1">
      <c r="A23" s="89" t="s">
        <v>83</v>
      </c>
      <c r="B23" s="89"/>
      <c r="C23" s="97">
        <v>0</v>
      </c>
      <c r="D23" s="79"/>
      <c r="E23" s="97">
        <v>0</v>
      </c>
      <c r="F23" s="79"/>
      <c r="G23" s="97">
        <v>0</v>
      </c>
      <c r="H23" s="79"/>
      <c r="I23" s="97">
        <v>0</v>
      </c>
      <c r="J23" s="79"/>
      <c r="K23" s="97">
        <v>0</v>
      </c>
      <c r="L23" s="79"/>
      <c r="M23" s="83">
        <v>0</v>
      </c>
      <c r="N23" s="79"/>
      <c r="O23" s="97">
        <v>0</v>
      </c>
      <c r="P23" s="79"/>
      <c r="Q23" s="83">
        <v>0</v>
      </c>
      <c r="R23" s="6"/>
    </row>
    <row r="24" spans="1:18" ht="21.95" customHeight="1">
      <c r="A24" s="25" t="s">
        <v>47</v>
      </c>
      <c r="B24" s="25"/>
      <c r="C24" s="191">
        <v>0</v>
      </c>
      <c r="D24" s="77"/>
      <c r="E24" s="191">
        <f>SUM(E22:E23)</f>
        <v>0</v>
      </c>
      <c r="F24" s="77"/>
      <c r="G24" s="191">
        <f>SUM(G22:G23)</f>
        <v>0</v>
      </c>
      <c r="H24" s="77"/>
      <c r="I24" s="191">
        <f>SUM(I22:I23)</f>
        <v>0</v>
      </c>
      <c r="J24" s="77"/>
      <c r="K24" s="191">
        <f>SUM(K22:K23)</f>
        <v>0</v>
      </c>
      <c r="L24" s="77"/>
      <c r="M24" s="90">
        <f>SUM(M22:M23)</f>
        <v>374499</v>
      </c>
      <c r="N24" s="77"/>
      <c r="O24" s="191">
        <f>SUM(O22:O23)</f>
        <v>0</v>
      </c>
      <c r="P24" s="77"/>
      <c r="Q24" s="90">
        <f>SUM(Q22:Q23)</f>
        <v>374499</v>
      </c>
      <c r="R24" s="6"/>
    </row>
    <row r="25" spans="1:18" ht="8.4499999999999993" customHeight="1">
      <c r="A25" s="25"/>
      <c r="B25" s="25"/>
      <c r="C25" s="80"/>
      <c r="D25" s="77"/>
      <c r="E25" s="80"/>
      <c r="F25" s="77"/>
      <c r="G25" s="80"/>
      <c r="H25" s="77"/>
      <c r="I25" s="80"/>
      <c r="J25" s="77"/>
      <c r="K25" s="80"/>
      <c r="L25" s="77"/>
      <c r="M25" s="77"/>
      <c r="N25" s="77"/>
      <c r="O25" s="80"/>
      <c r="P25" s="77"/>
      <c r="Q25" s="77"/>
      <c r="R25" s="6"/>
    </row>
    <row r="26" spans="1:18" ht="21.95" customHeight="1" thickBot="1">
      <c r="A26" s="20" t="s">
        <v>155</v>
      </c>
      <c r="B26" s="20"/>
      <c r="C26" s="188">
        <f>C12+C24+C19</f>
        <v>855033</v>
      </c>
      <c r="D26" s="91"/>
      <c r="E26" s="188">
        <f>E12+E24+E19</f>
        <v>166512</v>
      </c>
      <c r="F26" s="86"/>
      <c r="G26" s="188">
        <f>G12+G24+G19</f>
        <v>165206</v>
      </c>
      <c r="H26" s="86"/>
      <c r="I26" s="188">
        <f>I12+I24+I19</f>
        <v>105000</v>
      </c>
      <c r="J26" s="86"/>
      <c r="K26" s="188">
        <f>K12+K24+K19</f>
        <v>0</v>
      </c>
      <c r="L26" s="86"/>
      <c r="M26" s="188">
        <f>M12+M24+M19</f>
        <v>831668</v>
      </c>
      <c r="N26" s="86"/>
      <c r="O26" s="188">
        <f>O12+O24+O19</f>
        <v>0</v>
      </c>
      <c r="P26" s="86"/>
      <c r="Q26" s="188">
        <f>Q12+Q24+Q19</f>
        <v>2123419</v>
      </c>
      <c r="R26" s="6"/>
    </row>
    <row r="27" spans="1:18" ht="15.75" thickTop="1"/>
  </sheetData>
  <mergeCells count="3">
    <mergeCell ref="C10:Q10"/>
    <mergeCell ref="C5:Q5"/>
    <mergeCell ref="I6:N6"/>
  </mergeCells>
  <pageMargins left="0.8" right="0.8" top="0.45" bottom="0.5" header="0.4" footer="0.5"/>
  <pageSetup paperSize="9" scale="79" firstPageNumber="8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DB06C-3D20-45FA-850E-888F0640F6EA}">
  <sheetPr>
    <tabColor theme="4" tint="-0.249977111117893"/>
  </sheetPr>
  <dimension ref="A1:Q26"/>
  <sheetViews>
    <sheetView showGridLines="0" view="pageBreakPreview" topLeftCell="A4" zoomScaleNormal="100" zoomScaleSheetLayoutView="100" workbookViewId="0">
      <selection activeCell="A26" sqref="A26"/>
    </sheetView>
  </sheetViews>
  <sheetFormatPr defaultColWidth="9.140625" defaultRowHeight="15"/>
  <cols>
    <col min="1" max="1" width="45.85546875" style="57" customWidth="1"/>
    <col min="2" max="2" width="7.42578125" style="57" customWidth="1"/>
    <col min="3" max="3" width="12.140625" style="57" customWidth="1"/>
    <col min="4" max="4" width="1.85546875" style="57" customWidth="1"/>
    <col min="5" max="5" width="12.140625" style="57" customWidth="1"/>
    <col min="6" max="6" width="1.85546875" style="57" customWidth="1"/>
    <col min="7" max="7" width="12.140625" style="57" customWidth="1"/>
    <col min="8" max="8" width="1.85546875" style="57" customWidth="1"/>
    <col min="9" max="9" width="12.140625" style="57" customWidth="1"/>
    <col min="10" max="10" width="1.85546875" style="57" customWidth="1"/>
    <col min="11" max="11" width="13.5703125" style="13" customWidth="1"/>
    <col min="12" max="12" width="1.85546875" style="13" customWidth="1"/>
    <col min="13" max="13" width="12.140625" style="57" customWidth="1"/>
    <col min="14" max="14" width="1.85546875" style="57" customWidth="1"/>
    <col min="15" max="15" width="14.140625" style="57" customWidth="1"/>
    <col min="16" max="16" width="1.85546875" style="57" customWidth="1"/>
    <col min="17" max="17" width="12.140625" style="57" customWidth="1"/>
    <col min="18" max="20" width="9.140625" style="57"/>
    <col min="21" max="21" width="12.140625" style="57" bestFit="1" customWidth="1"/>
    <col min="22" max="16384" width="9.140625" style="57"/>
  </cols>
  <sheetData>
    <row r="1" spans="1:17" ht="22.5" customHeight="1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2.5" customHeight="1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2.5" customHeight="1">
      <c r="A3" s="73" t="s">
        <v>79</v>
      </c>
      <c r="B3" s="7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2.5" customHeight="1">
      <c r="A4" s="73"/>
      <c r="B4" s="7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21.95" customHeight="1">
      <c r="A5" s="6"/>
      <c r="B5" s="6"/>
      <c r="C5" s="227" t="s">
        <v>59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7" ht="21.95" customHeight="1">
      <c r="A6" s="6"/>
      <c r="B6" s="6"/>
      <c r="C6" s="140"/>
      <c r="D6" s="140"/>
      <c r="E6" s="94"/>
      <c r="F6" s="140"/>
      <c r="G6" s="74"/>
      <c r="H6" s="74"/>
      <c r="I6" s="228" t="s">
        <v>58</v>
      </c>
      <c r="J6" s="228"/>
      <c r="K6" s="228"/>
      <c r="L6" s="228"/>
      <c r="M6" s="228"/>
      <c r="N6" s="228"/>
      <c r="O6" s="45"/>
      <c r="P6" s="45"/>
      <c r="Q6" s="67"/>
    </row>
    <row r="7" spans="1:17" ht="21.95" customHeight="1">
      <c r="A7" s="6"/>
      <c r="B7" s="6"/>
      <c r="C7" s="140" t="s">
        <v>57</v>
      </c>
      <c r="D7" s="75"/>
      <c r="E7" s="140" t="s">
        <v>99</v>
      </c>
      <c r="F7" s="75"/>
      <c r="G7" s="140" t="s">
        <v>99</v>
      </c>
      <c r="H7" s="75"/>
      <c r="I7" s="140"/>
      <c r="J7" s="140"/>
      <c r="K7" s="140"/>
      <c r="L7" s="75"/>
      <c r="M7" s="75"/>
      <c r="N7" s="75"/>
      <c r="O7" s="75"/>
      <c r="P7" s="75"/>
      <c r="Q7" s="95"/>
    </row>
    <row r="8" spans="1:17" ht="21.95" customHeight="1">
      <c r="A8" s="6"/>
      <c r="B8" s="6"/>
      <c r="C8" s="140" t="s">
        <v>104</v>
      </c>
      <c r="D8" s="140"/>
      <c r="E8" s="140" t="s">
        <v>100</v>
      </c>
      <c r="F8" s="140"/>
      <c r="G8" s="140" t="s">
        <v>101</v>
      </c>
      <c r="H8" s="75"/>
      <c r="I8" s="45" t="s">
        <v>56</v>
      </c>
      <c r="J8" s="45"/>
      <c r="K8" s="45" t="s">
        <v>137</v>
      </c>
      <c r="L8" s="75"/>
      <c r="M8" s="75"/>
      <c r="N8" s="75"/>
      <c r="O8" s="75"/>
      <c r="P8" s="75"/>
      <c r="Q8" s="45" t="s">
        <v>55</v>
      </c>
    </row>
    <row r="9" spans="1:17" ht="21.95" customHeight="1">
      <c r="A9" s="6"/>
      <c r="B9" s="153" t="s">
        <v>8</v>
      </c>
      <c r="C9" s="45" t="s">
        <v>54</v>
      </c>
      <c r="D9" s="140"/>
      <c r="E9" s="140" t="s">
        <v>51</v>
      </c>
      <c r="F9" s="140"/>
      <c r="G9" s="140" t="s">
        <v>51</v>
      </c>
      <c r="H9" s="60"/>
      <c r="I9" s="45" t="s">
        <v>53</v>
      </c>
      <c r="J9" s="45"/>
      <c r="K9" s="45" t="s">
        <v>89</v>
      </c>
      <c r="L9" s="60"/>
      <c r="M9" s="76" t="s">
        <v>52</v>
      </c>
      <c r="N9" s="76"/>
      <c r="O9" s="76" t="s">
        <v>137</v>
      </c>
      <c r="P9" s="76"/>
      <c r="Q9" s="76" t="s">
        <v>50</v>
      </c>
    </row>
    <row r="10" spans="1:17" ht="21.95" customHeight="1">
      <c r="A10" s="82"/>
      <c r="B10" s="82"/>
      <c r="C10" s="212" t="s">
        <v>81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</row>
    <row r="11" spans="1:17" ht="21.95" customHeight="1">
      <c r="A11" s="25" t="s">
        <v>151</v>
      </c>
      <c r="B11" s="25"/>
      <c r="C11" s="139"/>
      <c r="D11" s="139"/>
      <c r="E11" s="139"/>
      <c r="F11" s="139"/>
      <c r="G11" s="139"/>
      <c r="H11" s="139"/>
      <c r="I11" s="139" t="s">
        <v>72</v>
      </c>
      <c r="J11" s="139"/>
      <c r="K11" s="139"/>
      <c r="L11" s="139"/>
      <c r="M11" s="139"/>
      <c r="N11" s="139"/>
      <c r="O11" s="148"/>
      <c r="P11" s="148"/>
      <c r="Q11" s="139"/>
    </row>
    <row r="12" spans="1:17" ht="21.95" customHeight="1">
      <c r="A12" s="26" t="s">
        <v>126</v>
      </c>
      <c r="B12" s="26"/>
      <c r="C12" s="77">
        <v>947962</v>
      </c>
      <c r="D12" s="77"/>
      <c r="E12" s="77">
        <v>166512</v>
      </c>
      <c r="F12" s="77"/>
      <c r="G12" s="77">
        <v>165206</v>
      </c>
      <c r="H12" s="77"/>
      <c r="I12" s="77">
        <v>105000</v>
      </c>
      <c r="J12" s="77"/>
      <c r="K12" s="79">
        <v>0</v>
      </c>
      <c r="L12" s="77"/>
      <c r="M12" s="77">
        <v>869721</v>
      </c>
      <c r="N12" s="77"/>
      <c r="O12" s="79">
        <v>0</v>
      </c>
      <c r="P12" s="77"/>
      <c r="Q12" s="77">
        <f>SUM(C12:M12)</f>
        <v>2254401</v>
      </c>
    </row>
    <row r="13" spans="1:17" ht="8.25" customHeight="1">
      <c r="A13" s="20"/>
      <c r="B13" s="20"/>
      <c r="C13" s="79"/>
      <c r="D13" s="80"/>
      <c r="E13" s="79"/>
      <c r="F13" s="79"/>
      <c r="G13" s="79"/>
      <c r="H13" s="81"/>
      <c r="I13" s="79"/>
      <c r="J13" s="80"/>
      <c r="K13" s="79"/>
      <c r="L13" s="80"/>
      <c r="M13" s="79"/>
      <c r="N13" s="79"/>
      <c r="O13" s="79"/>
      <c r="P13" s="79"/>
      <c r="Q13" s="80"/>
    </row>
    <row r="14" spans="1:17" ht="21.75" customHeight="1">
      <c r="A14" s="20" t="s">
        <v>85</v>
      </c>
      <c r="B14" s="20"/>
      <c r="C14" s="79"/>
      <c r="D14" s="80"/>
      <c r="E14" s="79"/>
      <c r="F14" s="79"/>
      <c r="G14" s="79"/>
      <c r="H14" s="81"/>
      <c r="I14" s="79"/>
      <c r="J14" s="80"/>
      <c r="K14" s="79"/>
      <c r="L14" s="80"/>
      <c r="M14" s="79"/>
      <c r="N14" s="79"/>
      <c r="O14" s="79"/>
      <c r="P14" s="79"/>
      <c r="Q14" s="80"/>
    </row>
    <row r="15" spans="1:17" ht="21.75" customHeight="1">
      <c r="A15" s="19" t="s">
        <v>93</v>
      </c>
      <c r="B15" s="20"/>
      <c r="C15" s="79"/>
      <c r="D15" s="80"/>
      <c r="E15" s="79"/>
      <c r="F15" s="79"/>
      <c r="G15" s="79"/>
      <c r="H15" s="81"/>
      <c r="I15" s="79"/>
      <c r="J15" s="80"/>
      <c r="K15" s="79"/>
      <c r="L15" s="80"/>
      <c r="M15" s="79"/>
      <c r="N15" s="79"/>
      <c r="O15" s="79"/>
      <c r="P15" s="79"/>
      <c r="Q15" s="80"/>
    </row>
    <row r="16" spans="1:17" ht="21.75" customHeight="1">
      <c r="A16" s="152" t="s">
        <v>153</v>
      </c>
      <c r="B16" s="153">
        <v>6</v>
      </c>
      <c r="C16" s="77">
        <v>0</v>
      </c>
      <c r="D16" s="80"/>
      <c r="E16" s="77">
        <v>0</v>
      </c>
      <c r="F16" s="79"/>
      <c r="G16" s="77">
        <v>0</v>
      </c>
      <c r="H16" s="81"/>
      <c r="I16" s="77">
        <v>0</v>
      </c>
      <c r="J16" s="80"/>
      <c r="K16" s="80">
        <v>511962</v>
      </c>
      <c r="L16" s="80"/>
      <c r="M16" s="79">
        <v>-511962</v>
      </c>
      <c r="N16" s="79"/>
      <c r="O16" s="79">
        <v>-511962</v>
      </c>
      <c r="P16" s="79"/>
      <c r="Q16" s="80">
        <f>SUM(C16:O16)</f>
        <v>-511962</v>
      </c>
    </row>
    <row r="17" spans="1:17" ht="21.75" customHeight="1">
      <c r="A17" s="96" t="s">
        <v>86</v>
      </c>
      <c r="B17" s="153"/>
      <c r="C17" s="84">
        <v>0</v>
      </c>
      <c r="D17" s="80"/>
      <c r="E17" s="84">
        <v>0</v>
      </c>
      <c r="F17" s="79"/>
      <c r="G17" s="84">
        <v>0</v>
      </c>
      <c r="H17" s="81"/>
      <c r="I17" s="84">
        <v>0</v>
      </c>
      <c r="J17" s="80"/>
      <c r="K17" s="154">
        <v>0</v>
      </c>
      <c r="L17" s="80"/>
      <c r="M17" s="83">
        <v>-189592</v>
      </c>
      <c r="N17" s="79"/>
      <c r="O17" s="84">
        <v>0</v>
      </c>
      <c r="P17" s="79"/>
      <c r="Q17" s="97">
        <f>SUM(C17:O17)</f>
        <v>-189592</v>
      </c>
    </row>
    <row r="18" spans="1:17" ht="21.75" customHeight="1">
      <c r="A18" s="31" t="s">
        <v>179</v>
      </c>
      <c r="B18" s="31"/>
      <c r="C18" s="84">
        <f>SUM(C16:C17)</f>
        <v>0</v>
      </c>
      <c r="D18" s="85"/>
      <c r="E18" s="84">
        <f>SUM(E16:E17)</f>
        <v>0</v>
      </c>
      <c r="F18" s="77"/>
      <c r="G18" s="84">
        <f>SUM(G16:G17)</f>
        <v>0</v>
      </c>
      <c r="H18" s="86"/>
      <c r="I18" s="84">
        <f>SUM(I16:I17)</f>
        <v>0</v>
      </c>
      <c r="J18" s="77"/>
      <c r="K18" s="84">
        <f>SUM(K16:K17)</f>
        <v>511962</v>
      </c>
      <c r="L18" s="85"/>
      <c r="M18" s="84">
        <f>SUM(M16:M17)</f>
        <v>-701554</v>
      </c>
      <c r="N18" s="77"/>
      <c r="O18" s="84">
        <f>SUM(O16:O17)</f>
        <v>-511962</v>
      </c>
      <c r="P18" s="77"/>
      <c r="Q18" s="84">
        <f>SUM(Q16:Q17)</f>
        <v>-701554</v>
      </c>
    </row>
    <row r="19" spans="1:17" ht="8.25" customHeight="1">
      <c r="A19" s="19"/>
      <c r="B19" s="19"/>
      <c r="C19" s="79"/>
      <c r="D19" s="80"/>
      <c r="E19" s="79"/>
      <c r="F19" s="79"/>
      <c r="G19" s="79"/>
      <c r="H19" s="81"/>
      <c r="I19" s="79"/>
      <c r="J19" s="80"/>
      <c r="K19" s="87"/>
      <c r="L19" s="80"/>
      <c r="M19" s="87"/>
      <c r="N19" s="79"/>
      <c r="O19" s="79"/>
      <c r="P19" s="79"/>
      <c r="Q19" s="80"/>
    </row>
    <row r="20" spans="1:17" ht="21.95" customHeight="1">
      <c r="A20" s="25" t="s">
        <v>49</v>
      </c>
      <c r="B20" s="25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</row>
    <row r="21" spans="1:17" ht="21.95" customHeight="1">
      <c r="A21" s="89" t="s">
        <v>48</v>
      </c>
      <c r="B21" s="89"/>
      <c r="C21" s="79">
        <v>0</v>
      </c>
      <c r="D21" s="79"/>
      <c r="E21" s="79">
        <v>0</v>
      </c>
      <c r="F21" s="79"/>
      <c r="G21" s="79">
        <v>0</v>
      </c>
      <c r="H21" s="79"/>
      <c r="I21" s="79">
        <v>0</v>
      </c>
      <c r="J21" s="79"/>
      <c r="K21" s="80">
        <v>0</v>
      </c>
      <c r="L21" s="79"/>
      <c r="M21" s="79">
        <v>345830</v>
      </c>
      <c r="N21" s="79"/>
      <c r="O21" s="79">
        <v>0</v>
      </c>
      <c r="P21" s="79"/>
      <c r="Q21" s="79">
        <f>SUM(C21:O21)</f>
        <v>345830</v>
      </c>
    </row>
    <row r="22" spans="1:17" ht="21.95" customHeight="1">
      <c r="A22" s="89" t="s">
        <v>83</v>
      </c>
      <c r="B22" s="89"/>
      <c r="C22" s="83">
        <v>0</v>
      </c>
      <c r="D22" s="79"/>
      <c r="E22" s="83">
        <v>0</v>
      </c>
      <c r="F22" s="79"/>
      <c r="G22" s="83">
        <v>0</v>
      </c>
      <c r="H22" s="79"/>
      <c r="I22" s="83">
        <v>0</v>
      </c>
      <c r="J22" s="79"/>
      <c r="K22" s="83">
        <v>0</v>
      </c>
      <c r="L22" s="79"/>
      <c r="M22" s="83">
        <v>0</v>
      </c>
      <c r="N22" s="79"/>
      <c r="O22" s="83">
        <v>0</v>
      </c>
      <c r="P22" s="79"/>
      <c r="Q22" s="83">
        <f>SUM(C22:O22)</f>
        <v>0</v>
      </c>
    </row>
    <row r="23" spans="1:17" ht="21.95" customHeight="1">
      <c r="A23" s="25" t="s">
        <v>47</v>
      </c>
      <c r="B23" s="25"/>
      <c r="C23" s="106">
        <f>SUM(C21:C22)</f>
        <v>0</v>
      </c>
      <c r="D23" s="77"/>
      <c r="E23" s="106">
        <f>SUM(E21:E22)</f>
        <v>0</v>
      </c>
      <c r="F23" s="77"/>
      <c r="G23" s="106">
        <f>SUM(G21:G22)</f>
        <v>0</v>
      </c>
      <c r="H23" s="77"/>
      <c r="I23" s="106">
        <f>SUM(I21:I22)</f>
        <v>0</v>
      </c>
      <c r="J23" s="77"/>
      <c r="K23" s="90">
        <f>SUM(K21:K22)</f>
        <v>0</v>
      </c>
      <c r="L23" s="77"/>
      <c r="M23" s="106">
        <f>SUM(M21:M22)</f>
        <v>345830</v>
      </c>
      <c r="N23" s="77"/>
      <c r="O23" s="106">
        <f>SUM(O21:O22)</f>
        <v>0</v>
      </c>
      <c r="P23" s="77"/>
      <c r="Q23" s="106">
        <f>SUM(Q21:Q22)</f>
        <v>345830</v>
      </c>
    </row>
    <row r="24" spans="1:17" ht="8.4499999999999993" customHeight="1">
      <c r="A24" s="25"/>
      <c r="B24" s="25"/>
      <c r="C24" s="85"/>
      <c r="D24" s="77"/>
      <c r="E24" s="85"/>
      <c r="F24" s="77"/>
      <c r="G24" s="85"/>
      <c r="H24" s="77"/>
      <c r="I24" s="85"/>
      <c r="J24" s="77"/>
      <c r="K24" s="77"/>
      <c r="L24" s="77"/>
      <c r="M24" s="85"/>
      <c r="N24" s="77"/>
      <c r="O24" s="85"/>
      <c r="P24" s="77"/>
      <c r="Q24" s="85"/>
    </row>
    <row r="25" spans="1:17" ht="21.95" customHeight="1" thickBot="1">
      <c r="A25" s="20" t="s">
        <v>152</v>
      </c>
      <c r="B25" s="20"/>
      <c r="C25" s="188">
        <f>C12+C18+C23</f>
        <v>947962</v>
      </c>
      <c r="D25" s="91"/>
      <c r="E25" s="188">
        <f>E12+E18+E23</f>
        <v>166512</v>
      </c>
      <c r="F25" s="86"/>
      <c r="G25" s="188">
        <f>G12+G18+G23</f>
        <v>165206</v>
      </c>
      <c r="H25" s="86"/>
      <c r="I25" s="188">
        <f>I12+I18+I23</f>
        <v>105000</v>
      </c>
      <c r="J25" s="86"/>
      <c r="K25" s="188">
        <f>K12+K18+K23</f>
        <v>511962</v>
      </c>
      <c r="L25" s="86"/>
      <c r="M25" s="188">
        <f>M12+M18+M23</f>
        <v>513997</v>
      </c>
      <c r="N25" s="86"/>
      <c r="O25" s="188">
        <f>O12+O18+O23</f>
        <v>-511962</v>
      </c>
      <c r="P25" s="86"/>
      <c r="Q25" s="188">
        <f>Q12+Q18+Q23</f>
        <v>1898677</v>
      </c>
    </row>
    <row r="26" spans="1:17" ht="15.75" thickTop="1">
      <c r="A26" s="82"/>
      <c r="B26" s="82"/>
      <c r="C26" s="95"/>
      <c r="D26" s="95"/>
      <c r="E26" s="95"/>
      <c r="F26" s="95"/>
      <c r="G26" s="95"/>
      <c r="H26" s="95"/>
      <c r="I26" s="95"/>
      <c r="J26" s="95"/>
      <c r="K26" s="6"/>
      <c r="L26" s="6"/>
      <c r="M26" s="95"/>
      <c r="N26" s="95"/>
      <c r="O26" s="95"/>
      <c r="P26" s="95"/>
      <c r="Q26" s="95"/>
    </row>
  </sheetData>
  <mergeCells count="3">
    <mergeCell ref="C5:Q5"/>
    <mergeCell ref="I6:N6"/>
    <mergeCell ref="C10:Q10"/>
  </mergeCells>
  <pageMargins left="0.8" right="0.8" top="0.48" bottom="0.5" header="0.5" footer="0.5"/>
  <pageSetup paperSize="9" scale="77" firstPageNumber="9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Q27"/>
  <sheetViews>
    <sheetView showGridLines="0" view="pageBreakPreview" zoomScale="115" zoomScaleNormal="100" zoomScaleSheetLayoutView="115" workbookViewId="0">
      <selection activeCell="B23" sqref="B23"/>
    </sheetView>
  </sheetViews>
  <sheetFormatPr defaultColWidth="9.140625" defaultRowHeight="15"/>
  <cols>
    <col min="1" max="1" width="45.85546875" style="57" customWidth="1"/>
    <col min="2" max="2" width="6.5703125" style="57" customWidth="1"/>
    <col min="3" max="3" width="12.140625" style="57" customWidth="1"/>
    <col min="4" max="4" width="1.85546875" style="57" customWidth="1"/>
    <col min="5" max="5" width="12.140625" style="57" customWidth="1"/>
    <col min="6" max="6" width="1.85546875" style="57" customWidth="1"/>
    <col min="7" max="7" width="12.140625" style="57" customWidth="1"/>
    <col min="8" max="8" width="1.85546875" style="57" customWidth="1"/>
    <col min="9" max="9" width="12.140625" style="57" customWidth="1"/>
    <col min="10" max="10" width="1.85546875" style="57" customWidth="1"/>
    <col min="11" max="11" width="12.140625" style="13" customWidth="1"/>
    <col min="12" max="12" width="1.85546875" style="13" customWidth="1"/>
    <col min="13" max="13" width="12.140625" style="57" customWidth="1"/>
    <col min="14" max="14" width="1.85546875" style="57" customWidth="1"/>
    <col min="15" max="15" width="12.140625" style="57" customWidth="1"/>
    <col min="16" max="16" width="1.85546875" style="57" customWidth="1"/>
    <col min="17" max="17" width="12.140625" style="57" customWidth="1"/>
    <col min="18" max="20" width="9.140625" style="57"/>
    <col min="21" max="21" width="12.140625" style="57" bestFit="1" customWidth="1"/>
    <col min="22" max="16384" width="9.140625" style="57"/>
  </cols>
  <sheetData>
    <row r="1" spans="1:17" ht="18.75">
      <c r="A1" s="38" t="s">
        <v>0</v>
      </c>
      <c r="B1" s="3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8.75">
      <c r="A2" s="38" t="s">
        <v>1</v>
      </c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.75">
      <c r="A3" s="73" t="s">
        <v>79</v>
      </c>
      <c r="B3" s="7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5.75">
      <c r="A4" s="73"/>
      <c r="B4" s="7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227" t="s">
        <v>59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7">
      <c r="A6" s="6"/>
      <c r="B6" s="6"/>
      <c r="C6" s="133"/>
      <c r="D6" s="133"/>
      <c r="E6" s="94"/>
      <c r="F6" s="133"/>
      <c r="G6" s="74"/>
      <c r="H6" s="74"/>
      <c r="I6" s="228" t="s">
        <v>58</v>
      </c>
      <c r="J6" s="228"/>
      <c r="K6" s="228"/>
      <c r="L6" s="228"/>
      <c r="M6" s="228"/>
      <c r="N6" s="228"/>
      <c r="O6" s="45"/>
      <c r="P6" s="45"/>
      <c r="Q6" s="67"/>
    </row>
    <row r="7" spans="1:17">
      <c r="A7" s="6"/>
      <c r="B7" s="6"/>
      <c r="C7" s="133" t="s">
        <v>57</v>
      </c>
      <c r="D7" s="75"/>
      <c r="E7" s="133" t="s">
        <v>99</v>
      </c>
      <c r="F7" s="75"/>
      <c r="G7" s="133" t="s">
        <v>99</v>
      </c>
      <c r="H7" s="75"/>
      <c r="I7" s="133"/>
      <c r="J7" s="133"/>
      <c r="K7" s="133" t="s">
        <v>87</v>
      </c>
      <c r="L7" s="75"/>
      <c r="M7" s="75"/>
      <c r="N7" s="75"/>
      <c r="O7" s="75"/>
      <c r="P7" s="75"/>
      <c r="Q7" s="95"/>
    </row>
    <row r="8" spans="1:17">
      <c r="A8" s="6"/>
      <c r="B8" s="6"/>
      <c r="C8" s="133" t="s">
        <v>104</v>
      </c>
      <c r="D8" s="133"/>
      <c r="E8" s="133" t="s">
        <v>100</v>
      </c>
      <c r="F8" s="133"/>
      <c r="G8" s="133" t="s">
        <v>101</v>
      </c>
      <c r="H8" s="75"/>
      <c r="I8" s="45" t="s">
        <v>56</v>
      </c>
      <c r="J8" s="45"/>
      <c r="K8" s="45" t="s">
        <v>88</v>
      </c>
      <c r="L8" s="75"/>
      <c r="M8" s="75"/>
      <c r="N8" s="75"/>
      <c r="O8" s="75"/>
      <c r="P8" s="75"/>
      <c r="Q8" s="45" t="s">
        <v>55</v>
      </c>
    </row>
    <row r="9" spans="1:17">
      <c r="A9" s="6"/>
      <c r="B9" s="153" t="s">
        <v>8</v>
      </c>
      <c r="C9" s="45" t="s">
        <v>54</v>
      </c>
      <c r="D9" s="133"/>
      <c r="E9" s="133" t="s">
        <v>51</v>
      </c>
      <c r="F9" s="133"/>
      <c r="G9" s="133" t="s">
        <v>51</v>
      </c>
      <c r="H9" s="60"/>
      <c r="I9" s="45" t="s">
        <v>53</v>
      </c>
      <c r="J9" s="45"/>
      <c r="K9" s="45" t="s">
        <v>89</v>
      </c>
      <c r="L9" s="60"/>
      <c r="M9" s="76" t="s">
        <v>52</v>
      </c>
      <c r="N9" s="76"/>
      <c r="O9" s="76" t="s">
        <v>137</v>
      </c>
      <c r="P9" s="76"/>
      <c r="Q9" s="76" t="s">
        <v>50</v>
      </c>
    </row>
    <row r="10" spans="1:17">
      <c r="A10" s="82"/>
      <c r="B10" s="82"/>
      <c r="C10" s="212" t="s">
        <v>81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</row>
    <row r="11" spans="1:17">
      <c r="A11" s="25" t="s">
        <v>154</v>
      </c>
      <c r="B11" s="25"/>
      <c r="C11" s="132"/>
      <c r="D11" s="132"/>
      <c r="E11" s="132"/>
      <c r="F11" s="132"/>
      <c r="G11" s="132"/>
      <c r="H11" s="132"/>
      <c r="I11" s="132" t="s">
        <v>72</v>
      </c>
      <c r="J11" s="132"/>
      <c r="K11" s="132"/>
      <c r="L11" s="132"/>
      <c r="M11" s="132"/>
      <c r="N11" s="132"/>
      <c r="O11" s="139"/>
      <c r="P11" s="139"/>
      <c r="Q11" s="132"/>
    </row>
    <row r="12" spans="1:17" ht="17.45" customHeight="1">
      <c r="A12" s="26" t="s">
        <v>138</v>
      </c>
      <c r="B12" s="26"/>
      <c r="C12" s="77">
        <v>947962</v>
      </c>
      <c r="D12" s="77"/>
      <c r="E12" s="77">
        <v>166512</v>
      </c>
      <c r="F12" s="77"/>
      <c r="G12" s="77">
        <v>165206</v>
      </c>
      <c r="H12" s="77"/>
      <c r="I12" s="77">
        <v>105000</v>
      </c>
      <c r="J12" s="77"/>
      <c r="K12" s="77">
        <v>511962</v>
      </c>
      <c r="L12" s="77"/>
      <c r="M12" s="77">
        <v>539697</v>
      </c>
      <c r="N12" s="77"/>
      <c r="O12" s="77">
        <v>-511962</v>
      </c>
      <c r="P12" s="77"/>
      <c r="Q12" s="77">
        <v>1924377</v>
      </c>
    </row>
    <row r="13" spans="1:17">
      <c r="A13" s="20"/>
      <c r="B13" s="20"/>
      <c r="C13" s="79"/>
      <c r="D13" s="80"/>
      <c r="E13" s="79"/>
      <c r="F13" s="79"/>
      <c r="G13" s="79"/>
      <c r="H13" s="81"/>
      <c r="I13" s="79"/>
      <c r="J13" s="80"/>
      <c r="K13" s="79"/>
      <c r="L13" s="80"/>
      <c r="M13" s="79"/>
      <c r="N13" s="79"/>
      <c r="O13" s="79"/>
      <c r="P13" s="79"/>
      <c r="Q13" s="80"/>
    </row>
    <row r="14" spans="1:17" ht="21.95" customHeight="1">
      <c r="A14" s="158" t="s">
        <v>85</v>
      </c>
      <c r="B14" s="158"/>
      <c r="C14" s="79"/>
      <c r="D14" s="80"/>
      <c r="E14" s="79"/>
      <c r="F14" s="79"/>
      <c r="G14" s="79"/>
      <c r="H14" s="81"/>
      <c r="I14" s="79"/>
      <c r="J14" s="80"/>
      <c r="K14" s="79"/>
      <c r="L14" s="80"/>
      <c r="M14" s="79"/>
      <c r="N14" s="79"/>
      <c r="O14" s="79"/>
      <c r="P14" s="79"/>
      <c r="Q14" s="80"/>
    </row>
    <row r="15" spans="1:17" ht="21.95" customHeight="1">
      <c r="A15" s="186" t="s">
        <v>93</v>
      </c>
      <c r="B15" s="186"/>
      <c r="C15" s="79"/>
      <c r="D15" s="80"/>
      <c r="E15" s="79"/>
      <c r="F15" s="79"/>
      <c r="G15" s="79"/>
      <c r="H15" s="81"/>
      <c r="I15" s="79"/>
      <c r="J15" s="80"/>
      <c r="K15" s="79"/>
      <c r="L15" s="80"/>
      <c r="M15" s="79"/>
      <c r="N15" s="79"/>
      <c r="O15" s="79"/>
      <c r="P15" s="79"/>
    </row>
    <row r="16" spans="1:17" ht="21.95" customHeight="1">
      <c r="A16" s="156" t="s">
        <v>170</v>
      </c>
      <c r="B16" s="153">
        <v>6</v>
      </c>
      <c r="C16" s="79">
        <v>-92929</v>
      </c>
      <c r="D16" s="80"/>
      <c r="E16" s="79">
        <v>0</v>
      </c>
      <c r="F16" s="79"/>
      <c r="G16" s="79">
        <v>0</v>
      </c>
      <c r="H16" s="81"/>
      <c r="I16" s="79">
        <v>0</v>
      </c>
      <c r="J16" s="80"/>
      <c r="K16" s="79">
        <v>0</v>
      </c>
      <c r="L16" s="80"/>
      <c r="M16" s="79">
        <v>92929</v>
      </c>
      <c r="N16" s="79"/>
      <c r="O16" s="79">
        <v>0</v>
      </c>
      <c r="P16" s="79"/>
      <c r="Q16" s="80">
        <f>SUM(C16:O16)</f>
        <v>0</v>
      </c>
    </row>
    <row r="17" spans="1:17" ht="21.95" customHeight="1">
      <c r="A17" s="156" t="s">
        <v>171</v>
      </c>
      <c r="B17" s="153">
        <v>6</v>
      </c>
      <c r="C17" s="79">
        <v>0</v>
      </c>
      <c r="D17" s="80"/>
      <c r="E17" s="79">
        <v>0</v>
      </c>
      <c r="F17" s="79"/>
      <c r="G17" s="79">
        <v>0</v>
      </c>
      <c r="H17" s="81"/>
      <c r="I17" s="79">
        <v>0</v>
      </c>
      <c r="J17" s="80"/>
      <c r="K17" s="79">
        <v>-511962</v>
      </c>
      <c r="L17" s="80"/>
      <c r="M17" s="79">
        <v>0</v>
      </c>
      <c r="N17" s="79"/>
      <c r="O17" s="79">
        <v>511962</v>
      </c>
      <c r="P17" s="79"/>
      <c r="Q17" s="80">
        <f t="shared" ref="Q17:Q18" si="0">SUM(C17:O17)</f>
        <v>0</v>
      </c>
    </row>
    <row r="18" spans="1:17" ht="21.95" customHeight="1">
      <c r="A18" s="187" t="s">
        <v>86</v>
      </c>
      <c r="B18" s="153">
        <v>7</v>
      </c>
      <c r="C18" s="79">
        <v>0</v>
      </c>
      <c r="D18" s="80"/>
      <c r="E18" s="79">
        <v>0</v>
      </c>
      <c r="F18" s="79"/>
      <c r="G18" s="79">
        <v>0</v>
      </c>
      <c r="H18" s="81"/>
      <c r="I18" s="79">
        <v>0</v>
      </c>
      <c r="J18" s="80"/>
      <c r="K18" s="79">
        <v>0</v>
      </c>
      <c r="L18" s="80"/>
      <c r="M18" s="79">
        <v>-188107</v>
      </c>
      <c r="N18" s="79"/>
      <c r="O18" s="79">
        <v>0</v>
      </c>
      <c r="P18" s="79"/>
      <c r="Q18" s="80">
        <f t="shared" si="0"/>
        <v>-188107</v>
      </c>
    </row>
    <row r="19" spans="1:17" ht="21.95" customHeight="1">
      <c r="A19" s="185" t="s">
        <v>95</v>
      </c>
      <c r="B19" s="185"/>
      <c r="C19" s="90">
        <f>SUM(C16:C18)</f>
        <v>-92929</v>
      </c>
      <c r="D19" s="85"/>
      <c r="E19" s="90">
        <f>SUM(E16:E18)</f>
        <v>0</v>
      </c>
      <c r="F19" s="77"/>
      <c r="G19" s="90">
        <f>SUM(G16:G18)</f>
        <v>0</v>
      </c>
      <c r="H19" s="86"/>
      <c r="I19" s="90">
        <f>SUM(I16:I18)</f>
        <v>0</v>
      </c>
      <c r="J19" s="85"/>
      <c r="K19" s="90">
        <f>SUM(K16:K18)</f>
        <v>-511962</v>
      </c>
      <c r="L19" s="85"/>
      <c r="M19" s="90">
        <f>SUM(M16:M18)</f>
        <v>-95178</v>
      </c>
      <c r="N19" s="77"/>
      <c r="O19" s="90">
        <f>SUM(O16:O18)</f>
        <v>511962</v>
      </c>
      <c r="P19" s="77"/>
      <c r="Q19" s="90">
        <f>SUM(Q16:Q18)</f>
        <v>-188107</v>
      </c>
    </row>
    <row r="20" spans="1:17" ht="14.45" customHeight="1">
      <c r="A20" s="20"/>
      <c r="B20" s="20"/>
      <c r="C20" s="79"/>
      <c r="D20" s="80"/>
      <c r="E20" s="79"/>
      <c r="F20" s="79"/>
      <c r="G20" s="79"/>
      <c r="H20" s="81"/>
      <c r="I20" s="79"/>
      <c r="J20" s="80"/>
      <c r="K20" s="79"/>
      <c r="L20" s="80"/>
      <c r="M20" s="79"/>
      <c r="N20" s="79"/>
      <c r="O20" s="79"/>
      <c r="P20" s="79"/>
      <c r="Q20" s="80"/>
    </row>
    <row r="21" spans="1:17" ht="21.95" customHeight="1">
      <c r="A21" s="25" t="s">
        <v>49</v>
      </c>
      <c r="B21" s="25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</row>
    <row r="22" spans="1:17" ht="21.95" customHeight="1">
      <c r="A22" s="89" t="s">
        <v>48</v>
      </c>
      <c r="B22" s="89"/>
      <c r="C22" s="79">
        <v>0</v>
      </c>
      <c r="D22" s="79"/>
      <c r="E22" s="79">
        <v>0</v>
      </c>
      <c r="F22" s="79"/>
      <c r="G22" s="79">
        <v>0</v>
      </c>
      <c r="H22" s="79"/>
      <c r="I22" s="79">
        <v>0</v>
      </c>
      <c r="J22" s="79"/>
      <c r="K22" s="80">
        <v>0</v>
      </c>
      <c r="L22" s="79"/>
      <c r="M22" s="79">
        <v>368494</v>
      </c>
      <c r="N22" s="79"/>
      <c r="O22" s="79">
        <v>0</v>
      </c>
      <c r="P22" s="79"/>
      <c r="Q22" s="80">
        <f>SUM(C22:O22)</f>
        <v>368494</v>
      </c>
    </row>
    <row r="23" spans="1:17" ht="21.95" customHeight="1">
      <c r="A23" s="89" t="s">
        <v>83</v>
      </c>
      <c r="B23" s="89"/>
      <c r="C23" s="83">
        <v>0</v>
      </c>
      <c r="D23" s="79"/>
      <c r="E23" s="83">
        <v>0</v>
      </c>
      <c r="F23" s="79"/>
      <c r="G23" s="83">
        <v>0</v>
      </c>
      <c r="H23" s="79"/>
      <c r="I23" s="83">
        <v>0</v>
      </c>
      <c r="J23" s="79"/>
      <c r="K23" s="83">
        <v>0</v>
      </c>
      <c r="L23" s="79"/>
      <c r="M23" s="83">
        <v>0</v>
      </c>
      <c r="N23" s="79"/>
      <c r="O23" s="83">
        <v>0</v>
      </c>
      <c r="P23" s="79"/>
      <c r="Q23" s="97">
        <f>SUM(C23:O23)</f>
        <v>0</v>
      </c>
    </row>
    <row r="24" spans="1:17" ht="21.95" customHeight="1">
      <c r="A24" s="25" t="s">
        <v>47</v>
      </c>
      <c r="B24" s="25"/>
      <c r="C24" s="106">
        <f>SUM(C22:C23)</f>
        <v>0</v>
      </c>
      <c r="D24" s="77"/>
      <c r="E24" s="106">
        <f>SUM(E22:E23)</f>
        <v>0</v>
      </c>
      <c r="F24" s="77"/>
      <c r="G24" s="106">
        <f>SUM(G22:G23)</f>
        <v>0</v>
      </c>
      <c r="H24" s="77"/>
      <c r="I24" s="106">
        <f>SUM(I22:I23)</f>
        <v>0</v>
      </c>
      <c r="J24" s="77"/>
      <c r="K24" s="90">
        <f>SUM(K22:K23)</f>
        <v>0</v>
      </c>
      <c r="L24" s="77"/>
      <c r="M24" s="106">
        <f>SUM(M22:M23)</f>
        <v>368494</v>
      </c>
      <c r="N24" s="77"/>
      <c r="O24" s="106">
        <f>SUM(O22:O23)</f>
        <v>0</v>
      </c>
      <c r="P24" s="77"/>
      <c r="Q24" s="106">
        <f>SUM(Q22:Q23)</f>
        <v>368494</v>
      </c>
    </row>
    <row r="25" spans="1:17" s="192" customFormat="1" ht="8.4499999999999993" customHeight="1">
      <c r="A25" s="189"/>
      <c r="B25" s="189"/>
      <c r="C25" s="85"/>
      <c r="D25" s="77"/>
      <c r="E25" s="85"/>
      <c r="F25" s="77"/>
      <c r="G25" s="85"/>
      <c r="H25" s="77"/>
      <c r="I25" s="85"/>
      <c r="J25" s="77"/>
      <c r="K25" s="77"/>
      <c r="L25" s="77"/>
      <c r="M25" s="85"/>
      <c r="N25" s="77"/>
      <c r="O25" s="85"/>
      <c r="P25" s="77"/>
      <c r="Q25" s="85"/>
    </row>
    <row r="26" spans="1:17" ht="21.95" customHeight="1" thickBot="1">
      <c r="A26" s="20" t="s">
        <v>155</v>
      </c>
      <c r="B26" s="20"/>
      <c r="C26" s="188">
        <f>C12+C24+C19</f>
        <v>855033</v>
      </c>
      <c r="D26" s="91"/>
      <c r="E26" s="188">
        <f>E12+E24+E19</f>
        <v>166512</v>
      </c>
      <c r="F26" s="86"/>
      <c r="G26" s="188">
        <f>G12+G24+G19</f>
        <v>165206</v>
      </c>
      <c r="H26" s="86"/>
      <c r="I26" s="188">
        <f>I12+I24+I19</f>
        <v>105000</v>
      </c>
      <c r="J26" s="86"/>
      <c r="K26" s="188">
        <f>K12+K24+K19</f>
        <v>0</v>
      </c>
      <c r="L26" s="86"/>
      <c r="M26" s="188">
        <f>M12+M24+M19</f>
        <v>813013</v>
      </c>
      <c r="N26" s="86"/>
      <c r="O26" s="188">
        <f>O12+O24+O19</f>
        <v>0</v>
      </c>
      <c r="P26" s="86"/>
      <c r="Q26" s="188">
        <f>Q12+Q24+Q19</f>
        <v>2104764</v>
      </c>
    </row>
    <row r="27" spans="1:17" ht="15.75" thickTop="1">
      <c r="A27" s="82"/>
      <c r="B27" s="82"/>
      <c r="C27" s="95"/>
      <c r="D27" s="95"/>
      <c r="E27" s="95"/>
      <c r="F27" s="95"/>
      <c r="G27" s="95"/>
      <c r="H27" s="95"/>
      <c r="I27" s="95"/>
      <c r="J27" s="95"/>
      <c r="K27" s="6"/>
      <c r="L27" s="6"/>
      <c r="M27" s="95"/>
      <c r="N27" s="95"/>
      <c r="O27" s="95"/>
      <c r="P27" s="95"/>
      <c r="Q27" s="95"/>
    </row>
  </sheetData>
  <mergeCells count="3">
    <mergeCell ref="C10:Q10"/>
    <mergeCell ref="C5:Q5"/>
    <mergeCell ref="I6:N6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M102"/>
  <sheetViews>
    <sheetView showGridLines="0" tabSelected="1" view="pageBreakPreview" topLeftCell="A16" zoomScale="115" zoomScaleNormal="75" zoomScaleSheetLayoutView="115" workbookViewId="0">
      <selection activeCell="D25" sqref="D25"/>
    </sheetView>
  </sheetViews>
  <sheetFormatPr defaultColWidth="9.140625" defaultRowHeight="20.25" customHeight="1"/>
  <cols>
    <col min="1" max="1" width="35.5703125" style="4" customWidth="1"/>
    <col min="2" max="2" width="13.28515625" style="4" customWidth="1"/>
    <col min="3" max="3" width="5.42578125" style="4" bestFit="1" customWidth="1"/>
    <col min="4" max="4" width="11.140625" style="4" customWidth="1"/>
    <col min="5" max="5" width="0.85546875" style="4" customWidth="1"/>
    <col min="6" max="6" width="11.140625" style="4" customWidth="1"/>
    <col min="7" max="7" width="0.85546875" style="4" customWidth="1"/>
    <col min="8" max="8" width="12.28515625" style="4" customWidth="1"/>
    <col min="9" max="9" width="0.85546875" style="4" customWidth="1"/>
    <col min="10" max="10" width="11.140625" style="4" customWidth="1"/>
    <col min="11" max="11" width="1.140625" style="4" customWidth="1"/>
    <col min="12" max="12" width="9.140625" style="4"/>
    <col min="13" max="13" width="15.140625" style="4" customWidth="1"/>
    <col min="14" max="16384" width="9.140625" style="4"/>
  </cols>
  <sheetData>
    <row r="1" spans="1:13" ht="22.5" customHeight="1">
      <c r="A1" s="38" t="s">
        <v>0</v>
      </c>
      <c r="B1" s="6"/>
      <c r="C1" s="6"/>
      <c r="D1" s="6"/>
      <c r="E1" s="60"/>
      <c r="F1" s="6"/>
      <c r="G1" s="60"/>
      <c r="H1" s="6"/>
      <c r="I1" s="6"/>
      <c r="J1" s="6"/>
      <c r="K1" s="6"/>
      <c r="L1" s="6"/>
      <c r="M1" s="6"/>
    </row>
    <row r="2" spans="1:13" ht="22.5" customHeight="1">
      <c r="A2" s="38" t="s">
        <v>1</v>
      </c>
      <c r="B2" s="6"/>
      <c r="C2" s="6"/>
      <c r="D2" s="6"/>
      <c r="E2" s="60"/>
      <c r="F2" s="6"/>
      <c r="G2" s="60"/>
      <c r="H2" s="6"/>
      <c r="I2" s="6"/>
      <c r="J2" s="6"/>
      <c r="K2" s="6"/>
      <c r="L2" s="6"/>
      <c r="M2" s="6"/>
    </row>
    <row r="3" spans="1:13" ht="22.5" customHeight="1">
      <c r="A3" s="24" t="s">
        <v>80</v>
      </c>
      <c r="B3" s="6"/>
      <c r="C3" s="6"/>
      <c r="D3" s="6"/>
      <c r="E3" s="60"/>
      <c r="F3" s="6"/>
      <c r="G3" s="60"/>
      <c r="H3" s="6"/>
      <c r="I3" s="6"/>
      <c r="J3" s="6"/>
      <c r="K3" s="6"/>
      <c r="L3" s="6"/>
      <c r="M3" s="6"/>
    </row>
    <row r="4" spans="1:13" ht="22.5" customHeight="1">
      <c r="A4" s="24"/>
      <c r="B4" s="6"/>
      <c r="C4" s="6"/>
      <c r="D4" s="6"/>
      <c r="E4" s="60"/>
      <c r="F4" s="6"/>
      <c r="G4" s="60"/>
      <c r="H4" s="6"/>
      <c r="I4" s="6"/>
      <c r="J4" s="6"/>
      <c r="K4" s="6"/>
      <c r="L4" s="6"/>
      <c r="M4" s="6"/>
    </row>
    <row r="5" spans="1:13" ht="22.5" customHeight="1">
      <c r="A5" s="24"/>
      <c r="B5" s="20"/>
      <c r="C5" s="20"/>
      <c r="D5" s="213" t="s">
        <v>3</v>
      </c>
      <c r="E5" s="213"/>
      <c r="F5" s="213"/>
      <c r="G5" s="202"/>
      <c r="H5" s="213" t="s">
        <v>4</v>
      </c>
      <c r="I5" s="213"/>
      <c r="J5" s="213"/>
      <c r="K5" s="202"/>
      <c r="L5" s="6"/>
      <c r="M5" s="6"/>
    </row>
    <row r="6" spans="1:13" ht="22.5" customHeight="1">
      <c r="A6" s="73"/>
      <c r="B6" s="20"/>
      <c r="C6" s="20"/>
      <c r="D6" s="213" t="s">
        <v>60</v>
      </c>
      <c r="E6" s="213"/>
      <c r="F6" s="213"/>
      <c r="G6" s="202"/>
      <c r="H6" s="214" t="s">
        <v>60</v>
      </c>
      <c r="I6" s="214"/>
      <c r="J6" s="214"/>
      <c r="K6" s="203"/>
      <c r="L6" s="6"/>
      <c r="M6" s="6"/>
    </row>
    <row r="7" spans="1:13" ht="22.5" customHeight="1">
      <c r="A7" s="73"/>
      <c r="B7" s="6"/>
      <c r="C7" s="6"/>
      <c r="D7" s="229" t="s">
        <v>150</v>
      </c>
      <c r="E7" s="229"/>
      <c r="F7" s="229"/>
      <c r="G7" s="207"/>
      <c r="H7" s="217" t="str">
        <f>D7</f>
        <v>Six-month period ended</v>
      </c>
      <c r="I7" s="217"/>
      <c r="J7" s="217"/>
      <c r="K7" s="8"/>
      <c r="L7" s="6"/>
      <c r="M7" s="6"/>
    </row>
    <row r="8" spans="1:13" ht="22.5" customHeight="1">
      <c r="A8" s="6"/>
      <c r="B8" s="6"/>
      <c r="C8" s="6"/>
      <c r="D8" s="230" t="s">
        <v>149</v>
      </c>
      <c r="E8" s="230"/>
      <c r="F8" s="230"/>
      <c r="G8" s="208"/>
      <c r="H8" s="230" t="s">
        <v>149</v>
      </c>
      <c r="I8" s="230"/>
      <c r="J8" s="230"/>
      <c r="K8" s="99"/>
      <c r="L8" s="6"/>
      <c r="M8" s="6"/>
    </row>
    <row r="9" spans="1:13" ht="22.5" customHeight="1">
      <c r="A9" s="6"/>
      <c r="B9" s="6"/>
      <c r="C9" s="144" t="s">
        <v>8</v>
      </c>
      <c r="D9" s="206" t="s">
        <v>139</v>
      </c>
      <c r="E9" s="201"/>
      <c r="F9" s="206" t="s">
        <v>125</v>
      </c>
      <c r="G9" s="201"/>
      <c r="H9" s="206" t="s">
        <v>139</v>
      </c>
      <c r="I9" s="201"/>
      <c r="J9" s="206" t="s">
        <v>125</v>
      </c>
      <c r="K9" s="75"/>
      <c r="L9" s="6"/>
      <c r="M9" s="6"/>
    </row>
    <row r="10" spans="1:13" ht="22.5" customHeight="1">
      <c r="A10" s="6"/>
      <c r="B10" s="6"/>
      <c r="C10" s="6"/>
      <c r="D10" s="212" t="s">
        <v>81</v>
      </c>
      <c r="E10" s="212"/>
      <c r="F10" s="212"/>
      <c r="G10" s="212"/>
      <c r="H10" s="212"/>
      <c r="I10" s="212"/>
      <c r="J10" s="212"/>
      <c r="K10" s="212"/>
      <c r="L10" s="6"/>
      <c r="M10" s="6"/>
    </row>
    <row r="11" spans="1:13" ht="22.5" customHeight="1">
      <c r="A11" s="19" t="s">
        <v>61</v>
      </c>
      <c r="B11" s="6"/>
      <c r="C11" s="6"/>
      <c r="D11" s="60"/>
      <c r="E11" s="6"/>
      <c r="F11" s="60"/>
      <c r="G11" s="6"/>
      <c r="H11" s="6"/>
      <c r="I11" s="6"/>
      <c r="J11" s="6"/>
      <c r="K11" s="6"/>
      <c r="L11" s="6"/>
      <c r="M11" s="6"/>
    </row>
    <row r="12" spans="1:13" ht="22.5" customHeight="1">
      <c r="A12" s="6" t="s">
        <v>62</v>
      </c>
      <c r="B12" s="6"/>
      <c r="C12" s="6"/>
      <c r="D12" s="17">
        <v>374499</v>
      </c>
      <c r="E12" s="17"/>
      <c r="F12" s="17">
        <v>350791</v>
      </c>
      <c r="G12" s="17"/>
      <c r="H12" s="17">
        <v>368494</v>
      </c>
      <c r="I12" s="75"/>
      <c r="J12" s="181">
        <v>345830</v>
      </c>
      <c r="K12" s="75"/>
      <c r="L12" s="6"/>
      <c r="M12" s="6"/>
    </row>
    <row r="13" spans="1:13" ht="22.5" customHeight="1">
      <c r="A13" s="23" t="s">
        <v>181</v>
      </c>
      <c r="B13" s="6"/>
      <c r="C13" s="6"/>
      <c r="D13" s="17"/>
      <c r="E13" s="17"/>
      <c r="F13" s="17"/>
      <c r="G13" s="17"/>
      <c r="H13" s="17"/>
      <c r="I13" s="75"/>
      <c r="J13" s="181"/>
      <c r="K13" s="75"/>
      <c r="L13" s="6"/>
      <c r="M13" s="6"/>
    </row>
    <row r="14" spans="1:13" ht="22.5" customHeight="1">
      <c r="A14" s="6" t="s">
        <v>110</v>
      </c>
      <c r="B14" s="6"/>
      <c r="C14" s="6"/>
      <c r="D14" s="17">
        <v>93555</v>
      </c>
      <c r="E14" s="67"/>
      <c r="F14" s="17">
        <v>85942</v>
      </c>
      <c r="G14" s="6"/>
      <c r="H14" s="17">
        <v>93471</v>
      </c>
      <c r="I14" s="100"/>
      <c r="J14" s="181">
        <v>86078</v>
      </c>
      <c r="K14" s="100"/>
      <c r="L14" s="6"/>
      <c r="M14" s="6"/>
    </row>
    <row r="15" spans="1:13" ht="22.5" customHeight="1">
      <c r="A15" s="6" t="s">
        <v>41</v>
      </c>
      <c r="B15" s="6"/>
      <c r="C15" s="6"/>
      <c r="D15" s="17">
        <v>5120</v>
      </c>
      <c r="E15" s="17"/>
      <c r="F15" s="17">
        <v>3262</v>
      </c>
      <c r="G15" s="17"/>
      <c r="H15" s="17">
        <v>5120</v>
      </c>
      <c r="I15" s="75"/>
      <c r="J15" s="181">
        <v>3262</v>
      </c>
      <c r="K15" s="75"/>
      <c r="L15" s="6"/>
      <c r="M15" s="6"/>
    </row>
    <row r="16" spans="1:13" ht="22.5" customHeight="1">
      <c r="A16" s="6" t="s">
        <v>63</v>
      </c>
      <c r="B16" s="6"/>
      <c r="C16" s="6"/>
      <c r="D16" s="17">
        <v>151742</v>
      </c>
      <c r="E16" s="17"/>
      <c r="F16" s="17">
        <v>129745</v>
      </c>
      <c r="G16" s="17"/>
      <c r="H16" s="17">
        <v>144844</v>
      </c>
      <c r="I16" s="75"/>
      <c r="J16" s="181">
        <v>123429</v>
      </c>
      <c r="K16" s="75"/>
      <c r="L16" s="6"/>
      <c r="M16" s="6"/>
    </row>
    <row r="17" spans="1:13" ht="22.5" customHeight="1">
      <c r="A17" s="6" t="s">
        <v>116</v>
      </c>
      <c r="B17" s="6"/>
      <c r="C17" s="6"/>
      <c r="D17" s="17">
        <v>2120</v>
      </c>
      <c r="E17" s="17"/>
      <c r="F17" s="17">
        <v>2102</v>
      </c>
      <c r="G17" s="17"/>
      <c r="H17" s="17">
        <v>633</v>
      </c>
      <c r="I17" s="75"/>
      <c r="J17" s="181">
        <v>610</v>
      </c>
      <c r="K17" s="75"/>
      <c r="L17" s="6"/>
      <c r="M17" s="6"/>
    </row>
    <row r="18" spans="1:13" ht="22.5" customHeight="1">
      <c r="A18" s="162" t="s">
        <v>175</v>
      </c>
      <c r="B18" s="6"/>
      <c r="C18" s="6"/>
      <c r="K18" s="75"/>
      <c r="L18" s="6"/>
      <c r="M18" s="6"/>
    </row>
    <row r="19" spans="1:13" ht="22.5" customHeight="1">
      <c r="A19" s="162" t="s">
        <v>163</v>
      </c>
      <c r="B19" s="6"/>
      <c r="C19" s="6"/>
      <c r="D19" s="101">
        <v>0</v>
      </c>
      <c r="E19" s="17"/>
      <c r="F19" s="181">
        <v>1059</v>
      </c>
      <c r="G19" s="17"/>
      <c r="H19" s="101">
        <v>0</v>
      </c>
      <c r="I19" s="101"/>
      <c r="J19" s="181">
        <v>1059</v>
      </c>
      <c r="K19" s="75"/>
      <c r="L19" s="6"/>
      <c r="M19" s="6"/>
    </row>
    <row r="20" spans="1:13" ht="22.5" customHeight="1">
      <c r="A20" s="6" t="s">
        <v>90</v>
      </c>
      <c r="B20" s="6"/>
      <c r="C20" s="6"/>
      <c r="D20" s="17">
        <v>8259</v>
      </c>
      <c r="E20" s="17"/>
      <c r="F20" s="181">
        <v>7975</v>
      </c>
      <c r="G20" s="17"/>
      <c r="H20" s="17">
        <v>8165</v>
      </c>
      <c r="I20" s="75"/>
      <c r="J20" s="181">
        <v>7892</v>
      </c>
      <c r="K20" s="75"/>
      <c r="L20" s="6"/>
      <c r="M20" s="6"/>
    </row>
    <row r="21" spans="1:13" ht="22.5" customHeight="1">
      <c r="A21" s="162" t="s">
        <v>158</v>
      </c>
      <c r="B21" s="6"/>
      <c r="C21" s="6"/>
      <c r="D21" s="17">
        <v>-768</v>
      </c>
      <c r="E21" s="17"/>
      <c r="F21" s="181">
        <v>-860</v>
      </c>
      <c r="G21" s="17"/>
      <c r="H21" s="17">
        <v>-768</v>
      </c>
      <c r="I21" s="75"/>
      <c r="J21" s="181">
        <v>-860</v>
      </c>
      <c r="K21" s="75"/>
      <c r="L21" s="6"/>
      <c r="M21" s="6"/>
    </row>
    <row r="22" spans="1:13" ht="22.5" customHeight="1">
      <c r="A22" s="162" t="s">
        <v>172</v>
      </c>
      <c r="B22" s="6"/>
      <c r="C22" s="6"/>
      <c r="K22" s="75"/>
      <c r="L22" s="6"/>
      <c r="M22" s="6"/>
    </row>
    <row r="23" spans="1:13" ht="22.5" customHeight="1">
      <c r="A23" s="162" t="s">
        <v>173</v>
      </c>
      <c r="B23" s="6"/>
      <c r="C23" s="6"/>
      <c r="D23" s="17">
        <v>-449</v>
      </c>
      <c r="E23" s="17"/>
      <c r="F23" s="181">
        <v>313</v>
      </c>
      <c r="G23" s="17"/>
      <c r="H23" s="17">
        <v>-449</v>
      </c>
      <c r="I23" s="75"/>
      <c r="J23" s="181">
        <v>313</v>
      </c>
      <c r="K23" s="75"/>
      <c r="L23" s="6"/>
      <c r="M23" s="6"/>
    </row>
    <row r="24" spans="1:13" ht="22.5" customHeight="1">
      <c r="A24" s="6" t="s">
        <v>143</v>
      </c>
      <c r="B24" s="6"/>
      <c r="C24" s="6"/>
      <c r="D24" s="101">
        <v>0</v>
      </c>
      <c r="E24" s="17"/>
      <c r="F24" s="17">
        <v>374</v>
      </c>
      <c r="G24" s="17"/>
      <c r="H24" s="101">
        <v>0</v>
      </c>
      <c r="I24" s="75"/>
      <c r="J24" s="181">
        <v>374</v>
      </c>
      <c r="K24" s="6"/>
      <c r="L24" s="6"/>
      <c r="M24" s="6"/>
    </row>
    <row r="25" spans="1:13" ht="22.5" customHeight="1">
      <c r="A25" s="6" t="s">
        <v>162</v>
      </c>
      <c r="B25" s="6"/>
      <c r="C25" s="6"/>
      <c r="D25" s="143"/>
      <c r="E25" s="17"/>
      <c r="F25" s="17"/>
      <c r="G25" s="17"/>
      <c r="H25" s="143"/>
      <c r="I25" s="75"/>
      <c r="J25" s="181"/>
      <c r="K25" s="6"/>
      <c r="L25" s="6"/>
      <c r="M25" s="6"/>
    </row>
    <row r="26" spans="1:13" ht="22.5" customHeight="1">
      <c r="A26" s="162" t="s">
        <v>163</v>
      </c>
      <c r="B26" s="6"/>
      <c r="C26" s="10">
        <v>8</v>
      </c>
      <c r="D26" s="17">
        <v>-924</v>
      </c>
      <c r="E26" s="17"/>
      <c r="F26" s="181">
        <v>-590</v>
      </c>
      <c r="G26" s="17"/>
      <c r="H26" s="17">
        <v>-924</v>
      </c>
      <c r="I26" s="75"/>
      <c r="J26" s="181">
        <v>-590</v>
      </c>
      <c r="K26" s="6"/>
      <c r="L26" s="6"/>
      <c r="M26" s="6"/>
    </row>
    <row r="27" spans="1:13" ht="22.5" customHeight="1">
      <c r="A27" s="152" t="s">
        <v>174</v>
      </c>
      <c r="B27" s="6"/>
      <c r="C27" s="10"/>
      <c r="D27" s="17">
        <v>2243</v>
      </c>
      <c r="E27" s="17"/>
      <c r="F27" s="181">
        <v>5015</v>
      </c>
      <c r="G27" s="17"/>
      <c r="H27" s="17">
        <v>2759</v>
      </c>
      <c r="I27" s="75"/>
      <c r="J27" s="181">
        <v>4423</v>
      </c>
      <c r="K27" s="75"/>
      <c r="L27" s="6"/>
      <c r="M27" s="6"/>
    </row>
    <row r="28" spans="1:13" ht="22.5" customHeight="1">
      <c r="A28" s="162" t="s">
        <v>159</v>
      </c>
      <c r="B28" s="6"/>
      <c r="C28" s="6"/>
      <c r="D28" s="101">
        <v>0</v>
      </c>
      <c r="E28" s="17"/>
      <c r="F28" s="181">
        <v>-14045</v>
      </c>
      <c r="G28" s="17"/>
      <c r="H28" s="101">
        <v>0</v>
      </c>
      <c r="I28" s="75"/>
      <c r="J28" s="181">
        <v>-14045</v>
      </c>
      <c r="K28" s="75"/>
      <c r="L28" s="6"/>
      <c r="M28" s="6"/>
    </row>
    <row r="29" spans="1:13" ht="22.5" customHeight="1">
      <c r="A29" s="162" t="s">
        <v>182</v>
      </c>
      <c r="B29" s="6"/>
      <c r="C29" s="6"/>
      <c r="D29" s="17">
        <v>-2374</v>
      </c>
      <c r="E29" s="17"/>
      <c r="F29" s="181">
        <v>-4457</v>
      </c>
      <c r="G29" s="17"/>
      <c r="H29" s="17">
        <v>-2374</v>
      </c>
      <c r="I29" s="75"/>
      <c r="J29" s="181">
        <v>-4457</v>
      </c>
      <c r="K29" s="75"/>
      <c r="L29" s="6"/>
      <c r="M29" s="6"/>
    </row>
    <row r="30" spans="1:13" ht="22.5" customHeight="1">
      <c r="A30" s="162" t="s">
        <v>64</v>
      </c>
      <c r="B30" s="6"/>
      <c r="C30" s="6"/>
      <c r="D30" s="131">
        <v>-9</v>
      </c>
      <c r="E30" s="17"/>
      <c r="F30" s="182">
        <v>-24</v>
      </c>
      <c r="G30" s="17"/>
      <c r="H30" s="103">
        <v>-8</v>
      </c>
      <c r="I30" s="75"/>
      <c r="J30" s="181">
        <v>-24</v>
      </c>
      <c r="K30" s="75"/>
      <c r="L30" s="6"/>
      <c r="M30" s="6"/>
    </row>
    <row r="31" spans="1:13" ht="22.5" customHeight="1">
      <c r="A31" s="20"/>
      <c r="B31" s="6"/>
      <c r="C31" s="6"/>
      <c r="D31" s="17">
        <f>SUM(D12:D30)</f>
        <v>633014</v>
      </c>
      <c r="E31" s="17"/>
      <c r="F31" s="17">
        <f>SUM(F12:F30)</f>
        <v>566602</v>
      </c>
      <c r="G31" s="17"/>
      <c r="H31" s="102">
        <f>SUM(H12:H30)</f>
        <v>618963</v>
      </c>
      <c r="I31" s="17"/>
      <c r="J31" s="102">
        <f>SUM(J12:J30)</f>
        <v>553294</v>
      </c>
      <c r="K31" s="17"/>
      <c r="L31" s="6"/>
      <c r="M31" s="6"/>
    </row>
    <row r="32" spans="1:13" ht="22.5" customHeight="1">
      <c r="A32" s="38" t="s">
        <v>0</v>
      </c>
      <c r="B32" s="6"/>
      <c r="C32" s="6"/>
      <c r="D32" s="6"/>
      <c r="E32" s="60"/>
      <c r="F32" s="6"/>
      <c r="G32" s="60"/>
      <c r="H32" s="75"/>
      <c r="I32" s="75"/>
      <c r="J32" s="75"/>
      <c r="K32" s="75"/>
      <c r="L32" s="6"/>
      <c r="M32" s="6"/>
    </row>
    <row r="33" spans="1:13" ht="22.5" customHeight="1">
      <c r="A33" s="38" t="s">
        <v>1</v>
      </c>
      <c r="B33" s="6"/>
      <c r="C33" s="6"/>
      <c r="D33" s="6"/>
      <c r="E33" s="60"/>
      <c r="F33" s="6"/>
      <c r="G33" s="60"/>
      <c r="H33" s="75"/>
      <c r="I33" s="75"/>
      <c r="J33" s="75"/>
      <c r="K33" s="75"/>
      <c r="L33" s="6"/>
      <c r="M33" s="6"/>
    </row>
    <row r="34" spans="1:13" ht="22.5" customHeight="1">
      <c r="A34" s="24" t="s">
        <v>80</v>
      </c>
      <c r="B34" s="6"/>
      <c r="C34" s="6"/>
      <c r="D34" s="6"/>
      <c r="E34" s="60"/>
      <c r="F34" s="6"/>
      <c r="G34" s="60"/>
      <c r="H34" s="75"/>
      <c r="I34" s="75"/>
      <c r="J34" s="75"/>
      <c r="K34" s="75"/>
      <c r="L34" s="6"/>
      <c r="M34" s="6"/>
    </row>
    <row r="35" spans="1:13" ht="22.5" customHeight="1">
      <c r="A35" s="24"/>
      <c r="B35" s="6"/>
      <c r="C35" s="6"/>
      <c r="D35" s="6"/>
      <c r="E35" s="60"/>
      <c r="F35" s="6"/>
      <c r="G35" s="60"/>
      <c r="H35" s="75"/>
      <c r="I35" s="75"/>
      <c r="J35" s="75"/>
      <c r="K35" s="75"/>
      <c r="L35" s="6"/>
      <c r="M35" s="6"/>
    </row>
    <row r="36" spans="1:13" ht="22.5" customHeight="1">
      <c r="A36" s="24"/>
      <c r="B36" s="6"/>
      <c r="C36" s="6"/>
      <c r="D36" s="213" t="s">
        <v>3</v>
      </c>
      <c r="E36" s="213"/>
      <c r="F36" s="213"/>
      <c r="G36" s="202"/>
      <c r="H36" s="213" t="s">
        <v>4</v>
      </c>
      <c r="I36" s="213"/>
      <c r="J36" s="213"/>
      <c r="K36" s="202"/>
      <c r="L36" s="6"/>
      <c r="M36" s="6"/>
    </row>
    <row r="37" spans="1:13" ht="22.5" customHeight="1">
      <c r="A37" s="73"/>
      <c r="B37" s="6"/>
      <c r="C37" s="6"/>
      <c r="D37" s="213" t="s">
        <v>60</v>
      </c>
      <c r="E37" s="213"/>
      <c r="F37" s="213"/>
      <c r="G37" s="202"/>
      <c r="H37" s="214" t="s">
        <v>60</v>
      </c>
      <c r="I37" s="214"/>
      <c r="J37" s="214"/>
      <c r="K37" s="203"/>
      <c r="L37" s="6"/>
      <c r="M37" s="6"/>
    </row>
    <row r="38" spans="1:13" ht="22.5" customHeight="1">
      <c r="A38" s="73"/>
      <c r="B38" s="6"/>
      <c r="C38" s="6"/>
      <c r="D38" s="229" t="str">
        <f>D7</f>
        <v>Six-month period ended</v>
      </c>
      <c r="E38" s="229"/>
      <c r="F38" s="229"/>
      <c r="G38" s="207"/>
      <c r="H38" s="217" t="str">
        <f>H7</f>
        <v>Six-month period ended</v>
      </c>
      <c r="I38" s="217"/>
      <c r="J38" s="217"/>
      <c r="K38" s="8"/>
      <c r="L38" s="6"/>
      <c r="M38" s="6"/>
    </row>
    <row r="39" spans="1:13" ht="22.5" customHeight="1">
      <c r="A39" s="6"/>
      <c r="B39" s="6"/>
      <c r="C39" s="6"/>
      <c r="D39" s="219" t="s">
        <v>149</v>
      </c>
      <c r="E39" s="219"/>
      <c r="F39" s="219"/>
      <c r="G39" s="204"/>
      <c r="H39" s="217" t="s">
        <v>149</v>
      </c>
      <c r="I39" s="217"/>
      <c r="J39" s="217"/>
      <c r="K39" s="8"/>
      <c r="L39" s="6"/>
      <c r="M39" s="6"/>
    </row>
    <row r="40" spans="1:13" ht="22.5" customHeight="1">
      <c r="A40" s="6"/>
      <c r="B40" s="6"/>
      <c r="C40" s="6"/>
      <c r="D40" s="206" t="s">
        <v>139</v>
      </c>
      <c r="E40" s="201"/>
      <c r="F40" s="206" t="s">
        <v>125</v>
      </c>
      <c r="G40" s="201"/>
      <c r="H40" s="206" t="s">
        <v>139</v>
      </c>
      <c r="I40" s="201"/>
      <c r="J40" s="206" t="s">
        <v>125</v>
      </c>
      <c r="K40" s="75"/>
      <c r="L40" s="6"/>
      <c r="M40" s="6"/>
    </row>
    <row r="41" spans="1:13" ht="22.5" customHeight="1">
      <c r="A41" s="6"/>
      <c r="B41" s="6"/>
      <c r="C41" s="6"/>
      <c r="D41" s="212" t="s">
        <v>81</v>
      </c>
      <c r="E41" s="212"/>
      <c r="F41" s="212"/>
      <c r="G41" s="212"/>
      <c r="H41" s="212"/>
      <c r="I41" s="212"/>
      <c r="J41" s="212"/>
      <c r="K41" s="212"/>
      <c r="L41" s="6"/>
      <c r="M41" s="6"/>
    </row>
    <row r="42" spans="1:13" ht="22.5" customHeight="1">
      <c r="A42" s="23" t="s">
        <v>65</v>
      </c>
      <c r="B42" s="6"/>
      <c r="C42" s="6"/>
      <c r="D42" s="17"/>
      <c r="E42" s="17"/>
      <c r="F42" s="17"/>
      <c r="G42" s="17"/>
      <c r="H42" s="75"/>
      <c r="I42" s="75"/>
      <c r="J42" s="75"/>
      <c r="K42" s="75"/>
      <c r="L42" s="6"/>
      <c r="M42" s="6"/>
    </row>
    <row r="43" spans="1:13" ht="22.5" customHeight="1">
      <c r="A43" s="6" t="s">
        <v>11</v>
      </c>
      <c r="B43" s="6"/>
      <c r="C43" s="6"/>
      <c r="D43" s="17">
        <v>-169846</v>
      </c>
      <c r="E43" s="17"/>
      <c r="F43" s="17">
        <v>-76778</v>
      </c>
      <c r="G43" s="17"/>
      <c r="H43" s="17">
        <v>-169846</v>
      </c>
      <c r="I43" s="75"/>
      <c r="J43" s="17">
        <v>-76778</v>
      </c>
      <c r="K43" s="75"/>
      <c r="L43" s="6"/>
      <c r="M43" s="6"/>
    </row>
    <row r="44" spans="1:13" ht="22.5" customHeight="1">
      <c r="A44" s="6" t="s">
        <v>129</v>
      </c>
      <c r="B44" s="6"/>
      <c r="C44" s="6"/>
      <c r="D44" s="17">
        <v>15290</v>
      </c>
      <c r="E44" s="17"/>
      <c r="F44" s="17">
        <v>7714</v>
      </c>
      <c r="G44" s="17"/>
      <c r="H44" s="17">
        <v>15640</v>
      </c>
      <c r="I44" s="75"/>
      <c r="J44" s="17">
        <v>7971</v>
      </c>
      <c r="K44" s="75"/>
      <c r="L44" s="6"/>
      <c r="M44" s="6"/>
    </row>
    <row r="45" spans="1:13" ht="22.5" customHeight="1">
      <c r="A45" s="6" t="s">
        <v>12</v>
      </c>
      <c r="B45" s="6"/>
      <c r="C45" s="6"/>
      <c r="D45" s="17">
        <v>19858</v>
      </c>
      <c r="E45" s="17"/>
      <c r="F45" s="17">
        <v>77526</v>
      </c>
      <c r="G45" s="17"/>
      <c r="H45" s="17">
        <v>15326</v>
      </c>
      <c r="I45" s="75"/>
      <c r="J45" s="17">
        <v>76258</v>
      </c>
      <c r="K45" s="75"/>
      <c r="L45" s="6"/>
      <c r="M45" s="6"/>
    </row>
    <row r="46" spans="1:13" ht="22.5" customHeight="1">
      <c r="A46" s="6" t="s">
        <v>13</v>
      </c>
      <c r="B46" s="6"/>
      <c r="C46" s="6"/>
      <c r="D46" s="17">
        <v>-2379</v>
      </c>
      <c r="E46" s="17"/>
      <c r="F46" s="17">
        <v>-3000</v>
      </c>
      <c r="G46" s="17"/>
      <c r="H46" s="17">
        <v>-2403</v>
      </c>
      <c r="I46" s="75"/>
      <c r="J46" s="17">
        <v>-3051</v>
      </c>
      <c r="K46" s="75"/>
      <c r="L46" s="6"/>
      <c r="M46" s="6"/>
    </row>
    <row r="47" spans="1:13" ht="22.5" customHeight="1">
      <c r="A47" s="6" t="s">
        <v>20</v>
      </c>
      <c r="B47" s="6"/>
      <c r="C47" s="6"/>
      <c r="D47" s="17">
        <v>26</v>
      </c>
      <c r="E47" s="17"/>
      <c r="F47" s="17">
        <v>-60</v>
      </c>
      <c r="G47" s="17"/>
      <c r="H47" s="17">
        <v>26</v>
      </c>
      <c r="I47" s="75"/>
      <c r="J47" s="17">
        <v>-60</v>
      </c>
      <c r="K47" s="75"/>
      <c r="L47" s="6"/>
      <c r="M47" s="6"/>
    </row>
    <row r="48" spans="1:13" ht="22.5" customHeight="1">
      <c r="A48" s="6" t="s">
        <v>66</v>
      </c>
      <c r="B48" s="6"/>
      <c r="C48" s="6"/>
      <c r="D48" s="17">
        <v>150089</v>
      </c>
      <c r="E48" s="17"/>
      <c r="F48" s="17">
        <v>26303</v>
      </c>
      <c r="G48" s="17"/>
      <c r="H48" s="17">
        <v>166502</v>
      </c>
      <c r="I48" s="75"/>
      <c r="J48" s="17">
        <v>38116</v>
      </c>
      <c r="K48" s="75"/>
      <c r="L48" s="6"/>
      <c r="M48" s="6"/>
    </row>
    <row r="49" spans="1:13" ht="22.5" customHeight="1">
      <c r="A49" s="6" t="s">
        <v>133</v>
      </c>
      <c r="B49" s="6"/>
      <c r="C49" s="6"/>
      <c r="D49" s="17">
        <v>92373</v>
      </c>
      <c r="E49" s="17"/>
      <c r="F49" s="17">
        <v>-3382</v>
      </c>
      <c r="G49" s="17"/>
      <c r="H49" s="17">
        <v>91570</v>
      </c>
      <c r="I49" s="75"/>
      <c r="J49" s="17">
        <v>-4775</v>
      </c>
      <c r="K49" s="75"/>
      <c r="L49" s="6"/>
      <c r="M49" s="6"/>
    </row>
    <row r="50" spans="1:13" ht="22.5" customHeight="1">
      <c r="A50" s="6" t="s">
        <v>26</v>
      </c>
      <c r="B50" s="6"/>
      <c r="C50" s="6"/>
      <c r="D50" s="17">
        <v>-4293</v>
      </c>
      <c r="E50" s="17"/>
      <c r="F50" s="17">
        <v>-2938</v>
      </c>
      <c r="G50" s="17"/>
      <c r="H50" s="17">
        <v>-4142</v>
      </c>
      <c r="I50" s="75"/>
      <c r="J50" s="17">
        <v>-3313</v>
      </c>
      <c r="K50" s="75"/>
      <c r="L50" s="6"/>
      <c r="M50" s="6"/>
    </row>
    <row r="51" spans="1:13" ht="22.5" customHeight="1">
      <c r="A51" s="6" t="s">
        <v>94</v>
      </c>
      <c r="B51" s="6"/>
      <c r="C51" s="6"/>
      <c r="D51" s="29">
        <v>-16844</v>
      </c>
      <c r="E51" s="17"/>
      <c r="F51" s="29">
        <v>-4621</v>
      </c>
      <c r="G51" s="17"/>
      <c r="H51" s="29">
        <v>-16844</v>
      </c>
      <c r="I51" s="75"/>
      <c r="J51" s="29">
        <v>-4621</v>
      </c>
      <c r="K51" s="75"/>
      <c r="L51" s="6"/>
      <c r="M51" s="6"/>
    </row>
    <row r="52" spans="1:13" ht="22.5" customHeight="1">
      <c r="A52" s="6" t="s">
        <v>91</v>
      </c>
      <c r="B52" s="6"/>
      <c r="C52" s="6"/>
      <c r="D52" s="17">
        <f>SUM(D43:D51)+D31</f>
        <v>717288</v>
      </c>
      <c r="E52" s="17"/>
      <c r="F52" s="17">
        <v>587366</v>
      </c>
      <c r="G52" s="17"/>
      <c r="H52" s="17">
        <f>SUM(H43:H51)+H31</f>
        <v>714792</v>
      </c>
      <c r="I52" s="75"/>
      <c r="J52" s="17">
        <v>583041</v>
      </c>
      <c r="K52" s="75"/>
      <c r="L52" s="6"/>
      <c r="M52" s="6"/>
    </row>
    <row r="53" spans="1:13" ht="22.5" customHeight="1">
      <c r="A53" s="53" t="s">
        <v>123</v>
      </c>
      <c r="B53" s="6"/>
      <c r="C53" s="6"/>
      <c r="D53" s="103">
        <v>-27027</v>
      </c>
      <c r="E53" s="17"/>
      <c r="F53" s="103">
        <v>-49999</v>
      </c>
      <c r="G53" s="17"/>
      <c r="H53" s="103">
        <v>-27027</v>
      </c>
      <c r="I53" s="75"/>
      <c r="J53" s="103">
        <v>-49999</v>
      </c>
      <c r="K53" s="75"/>
      <c r="L53" s="6"/>
      <c r="M53" s="6"/>
    </row>
    <row r="54" spans="1:13" ht="22.5" customHeight="1">
      <c r="A54" s="20" t="s">
        <v>67</v>
      </c>
      <c r="B54" s="6"/>
      <c r="C54" s="6"/>
      <c r="D54" s="54">
        <f>SUM(D52:D53)</f>
        <v>690261</v>
      </c>
      <c r="E54" s="17"/>
      <c r="F54" s="54">
        <f>SUM(F52:F53)</f>
        <v>537367</v>
      </c>
      <c r="G54" s="17"/>
      <c r="H54" s="54">
        <f>SUM(H52:H53)</f>
        <v>687765</v>
      </c>
      <c r="I54" s="75"/>
      <c r="J54" s="54">
        <f>SUM(J52:J53)</f>
        <v>533042</v>
      </c>
      <c r="K54" s="75"/>
      <c r="L54" s="6"/>
      <c r="M54" s="6"/>
    </row>
    <row r="55" spans="1:13" ht="22.5" customHeight="1">
      <c r="A55" s="20"/>
      <c r="B55" s="6"/>
      <c r="C55" s="6"/>
      <c r="D55" s="104"/>
      <c r="E55" s="17"/>
      <c r="F55" s="104"/>
      <c r="G55" s="17"/>
      <c r="H55" s="104"/>
      <c r="I55" s="75"/>
      <c r="J55" s="104"/>
      <c r="K55" s="75"/>
      <c r="L55" s="6"/>
      <c r="M55" s="6"/>
    </row>
    <row r="56" spans="1:13" ht="22.5" customHeight="1">
      <c r="A56" s="19" t="s">
        <v>68</v>
      </c>
      <c r="B56" s="6"/>
      <c r="C56" s="6"/>
      <c r="D56" s="105"/>
      <c r="E56" s="105"/>
      <c r="F56" s="105"/>
      <c r="G56" s="105"/>
      <c r="H56" s="75"/>
      <c r="I56" s="75"/>
      <c r="J56" s="75"/>
      <c r="K56" s="75"/>
      <c r="L56" s="6"/>
      <c r="M56" s="6"/>
    </row>
    <row r="57" spans="1:13" ht="22.5" customHeight="1">
      <c r="A57" s="162" t="s">
        <v>160</v>
      </c>
      <c r="B57" s="6"/>
      <c r="C57" s="6"/>
      <c r="D57" s="80">
        <v>0</v>
      </c>
      <c r="E57" s="17"/>
      <c r="F57" s="17">
        <v>19291</v>
      </c>
      <c r="G57" s="17"/>
      <c r="H57" s="80">
        <v>0</v>
      </c>
      <c r="I57" s="75"/>
      <c r="J57" s="17">
        <v>19291</v>
      </c>
      <c r="K57" s="75"/>
      <c r="L57" s="6"/>
      <c r="M57" s="6"/>
    </row>
    <row r="58" spans="1:13" ht="22.5" customHeight="1">
      <c r="A58" s="162" t="s">
        <v>183</v>
      </c>
      <c r="B58" s="6"/>
      <c r="C58" s="6"/>
      <c r="D58" s="17">
        <v>2820</v>
      </c>
      <c r="E58" s="17"/>
      <c r="F58" s="17">
        <v>4492</v>
      </c>
      <c r="G58" s="17"/>
      <c r="H58" s="17">
        <v>2820</v>
      </c>
      <c r="I58" s="75"/>
      <c r="J58" s="17">
        <v>4492</v>
      </c>
      <c r="K58" s="75"/>
      <c r="L58" s="6"/>
      <c r="M58" s="6"/>
    </row>
    <row r="59" spans="1:13" ht="22.5" customHeight="1">
      <c r="A59" s="162" t="s">
        <v>176</v>
      </c>
      <c r="B59" s="6"/>
      <c r="C59" s="6"/>
      <c r="D59" s="183">
        <v>-56767</v>
      </c>
      <c r="E59" s="17"/>
      <c r="F59" s="17">
        <v>-199345</v>
      </c>
      <c r="G59" s="17"/>
      <c r="H59" s="183">
        <v>-55064</v>
      </c>
      <c r="I59" s="101"/>
      <c r="J59" s="183">
        <v>-196123</v>
      </c>
      <c r="K59" s="75"/>
      <c r="L59" s="6"/>
      <c r="M59" s="6"/>
    </row>
    <row r="60" spans="1:13" ht="22.5" customHeight="1">
      <c r="A60" s="162" t="s">
        <v>161</v>
      </c>
      <c r="B60" s="6"/>
      <c r="C60" s="6"/>
      <c r="D60" s="183">
        <v>-730</v>
      </c>
      <c r="E60" s="17"/>
      <c r="F60" s="17">
        <v>-650</v>
      </c>
      <c r="G60" s="17"/>
      <c r="H60" s="183">
        <v>-730</v>
      </c>
      <c r="I60" s="101"/>
      <c r="J60" s="183">
        <v>-650</v>
      </c>
      <c r="K60" s="75"/>
      <c r="L60" s="6"/>
      <c r="M60" s="6"/>
    </row>
    <row r="61" spans="1:13" ht="22.5" customHeight="1">
      <c r="A61" s="162" t="s">
        <v>117</v>
      </c>
      <c r="B61" s="6"/>
      <c r="C61" s="6"/>
      <c r="D61" s="183">
        <v>-687</v>
      </c>
      <c r="E61" s="17"/>
      <c r="F61" s="17">
        <v>-6846</v>
      </c>
      <c r="G61" s="17"/>
      <c r="H61" s="183">
        <v>-687</v>
      </c>
      <c r="I61" s="101"/>
      <c r="J61" s="183">
        <v>-6846</v>
      </c>
      <c r="K61" s="75"/>
      <c r="L61" s="6"/>
      <c r="M61" s="6"/>
    </row>
    <row r="62" spans="1:13" ht="22.5" customHeight="1">
      <c r="A62" s="162" t="s">
        <v>69</v>
      </c>
      <c r="B62" s="6"/>
      <c r="C62" s="6"/>
      <c r="D62" s="103">
        <v>9</v>
      </c>
      <c r="E62" s="17"/>
      <c r="F62" s="17">
        <v>24</v>
      </c>
      <c r="G62" s="17"/>
      <c r="H62" s="103">
        <v>8</v>
      </c>
      <c r="I62" s="75"/>
      <c r="J62" s="103">
        <v>24</v>
      </c>
      <c r="K62" s="75"/>
      <c r="L62" s="6"/>
      <c r="M62" s="6"/>
    </row>
    <row r="63" spans="1:13" ht="22.5" customHeight="1">
      <c r="A63" s="20" t="s">
        <v>141</v>
      </c>
      <c r="B63" s="6"/>
      <c r="C63" s="6"/>
      <c r="D63" s="54">
        <f>SUM(D57:D62)</f>
        <v>-55355</v>
      </c>
      <c r="E63" s="17"/>
      <c r="F63" s="54">
        <f>SUM(F57:F62)</f>
        <v>-183034</v>
      </c>
      <c r="G63" s="17"/>
      <c r="H63" s="54">
        <f>SUM(H57:H62)</f>
        <v>-53653</v>
      </c>
      <c r="I63" s="75"/>
      <c r="J63" s="54">
        <f>SUM(J57:J62)</f>
        <v>-179812</v>
      </c>
      <c r="K63" s="75"/>
      <c r="L63" s="6"/>
      <c r="M63" s="6"/>
    </row>
    <row r="64" spans="1:13" ht="22.5" customHeight="1">
      <c r="A64" s="20"/>
      <c r="B64" s="6"/>
      <c r="C64" s="6"/>
      <c r="D64" s="104"/>
      <c r="E64" s="17"/>
      <c r="F64" s="104"/>
      <c r="G64" s="17"/>
      <c r="H64" s="104"/>
      <c r="I64" s="75"/>
      <c r="J64" s="104"/>
      <c r="K64" s="75"/>
      <c r="L64" s="6"/>
      <c r="M64" s="6"/>
    </row>
    <row r="65" spans="1:13" ht="22.5" customHeight="1">
      <c r="A65" s="38" t="s">
        <v>0</v>
      </c>
      <c r="B65" s="6"/>
      <c r="C65" s="6"/>
      <c r="D65" s="6"/>
      <c r="E65" s="60"/>
      <c r="F65" s="6"/>
      <c r="G65" s="60"/>
      <c r="H65" s="75"/>
      <c r="I65" s="75"/>
      <c r="J65" s="75"/>
      <c r="K65" s="75"/>
      <c r="L65" s="6"/>
      <c r="M65" s="6"/>
    </row>
    <row r="66" spans="1:13" ht="22.5" customHeight="1">
      <c r="A66" s="38" t="s">
        <v>1</v>
      </c>
      <c r="B66" s="6"/>
      <c r="C66" s="6"/>
      <c r="D66" s="6"/>
      <c r="E66" s="60"/>
      <c r="F66" s="6"/>
      <c r="G66" s="60"/>
      <c r="H66" s="75"/>
      <c r="I66" s="75"/>
      <c r="J66" s="75"/>
      <c r="K66" s="75"/>
      <c r="L66" s="6"/>
      <c r="M66" s="6"/>
    </row>
    <row r="67" spans="1:13" ht="22.5" customHeight="1">
      <c r="A67" s="24" t="s">
        <v>80</v>
      </c>
      <c r="B67" s="6"/>
      <c r="C67" s="6"/>
      <c r="D67" s="6"/>
      <c r="E67" s="60"/>
      <c r="F67" s="6"/>
      <c r="G67" s="60"/>
      <c r="H67" s="75"/>
      <c r="I67" s="75"/>
      <c r="J67" s="75"/>
      <c r="K67" s="75"/>
      <c r="L67" s="6"/>
      <c r="M67" s="6"/>
    </row>
    <row r="68" spans="1:13" ht="22.5" customHeight="1">
      <c r="A68" s="24"/>
      <c r="B68" s="6"/>
      <c r="C68" s="6"/>
      <c r="D68" s="6"/>
      <c r="E68" s="60"/>
      <c r="F68" s="6"/>
      <c r="G68" s="60"/>
      <c r="H68" s="75"/>
      <c r="I68" s="75"/>
      <c r="J68" s="75"/>
      <c r="K68" s="75"/>
      <c r="L68" s="6"/>
      <c r="M68" s="6"/>
    </row>
    <row r="69" spans="1:13" ht="22.5" customHeight="1">
      <c r="A69" s="24"/>
      <c r="B69" s="6"/>
      <c r="C69" s="6"/>
      <c r="D69" s="213" t="s">
        <v>3</v>
      </c>
      <c r="E69" s="213"/>
      <c r="F69" s="213"/>
      <c r="G69" s="202"/>
      <c r="H69" s="213" t="s">
        <v>4</v>
      </c>
      <c r="I69" s="213"/>
      <c r="J69" s="213"/>
      <c r="K69" s="202"/>
      <c r="L69" s="6"/>
      <c r="M69" s="6"/>
    </row>
    <row r="70" spans="1:13" ht="22.5" customHeight="1">
      <c r="A70" s="73"/>
      <c r="B70" s="6"/>
      <c r="C70" s="6"/>
      <c r="D70" s="213" t="s">
        <v>60</v>
      </c>
      <c r="E70" s="213"/>
      <c r="F70" s="213"/>
      <c r="G70" s="202"/>
      <c r="H70" s="214" t="s">
        <v>60</v>
      </c>
      <c r="I70" s="214"/>
      <c r="J70" s="214"/>
      <c r="K70" s="203"/>
      <c r="L70" s="6"/>
      <c r="M70" s="6"/>
    </row>
    <row r="71" spans="1:13" ht="22.5" customHeight="1">
      <c r="A71" s="73"/>
      <c r="B71" s="6"/>
      <c r="C71" s="6"/>
      <c r="D71" s="229" t="str">
        <f>+D7</f>
        <v>Six-month period ended</v>
      </c>
      <c r="E71" s="229"/>
      <c r="F71" s="229"/>
      <c r="G71" s="207"/>
      <c r="H71" s="217" t="str">
        <f>+D71</f>
        <v>Six-month period ended</v>
      </c>
      <c r="I71" s="217"/>
      <c r="J71" s="217"/>
      <c r="K71" s="8"/>
      <c r="L71" s="6"/>
      <c r="M71" s="6"/>
    </row>
    <row r="72" spans="1:13" ht="22.5" customHeight="1">
      <c r="A72" s="6"/>
      <c r="B72" s="6"/>
      <c r="C72" s="6"/>
      <c r="D72" s="229" t="s">
        <v>149</v>
      </c>
      <c r="E72" s="229"/>
      <c r="F72" s="229"/>
      <c r="G72" s="205"/>
      <c r="H72" s="217" t="s">
        <v>149</v>
      </c>
      <c r="I72" s="217"/>
      <c r="J72" s="217"/>
      <c r="K72" s="8"/>
      <c r="L72" s="6"/>
      <c r="M72" s="6"/>
    </row>
    <row r="73" spans="1:13" ht="22.5" customHeight="1">
      <c r="A73" s="6"/>
      <c r="B73" s="6"/>
      <c r="C73" s="6"/>
      <c r="D73" s="206" t="s">
        <v>139</v>
      </c>
      <c r="E73" s="201"/>
      <c r="F73" s="206" t="s">
        <v>125</v>
      </c>
      <c r="G73" s="201"/>
      <c r="H73" s="206" t="s">
        <v>139</v>
      </c>
      <c r="I73" s="201"/>
      <c r="J73" s="206" t="s">
        <v>125</v>
      </c>
      <c r="K73" s="75"/>
      <c r="L73" s="6"/>
      <c r="M73" s="6"/>
    </row>
    <row r="74" spans="1:13" ht="22.5" customHeight="1">
      <c r="A74" s="6"/>
      <c r="B74" s="6"/>
      <c r="C74" s="6"/>
      <c r="D74" s="212" t="s">
        <v>81</v>
      </c>
      <c r="E74" s="212"/>
      <c r="F74" s="212"/>
      <c r="G74" s="212"/>
      <c r="H74" s="212"/>
      <c r="I74" s="212"/>
      <c r="J74" s="212"/>
      <c r="K74" s="212"/>
      <c r="L74" s="6"/>
      <c r="M74" s="6"/>
    </row>
    <row r="75" spans="1:13" ht="22.5" customHeight="1">
      <c r="A75" s="19" t="s">
        <v>70</v>
      </c>
      <c r="B75" s="6"/>
      <c r="C75" s="6"/>
      <c r="D75" s="105"/>
      <c r="E75" s="105"/>
      <c r="F75" s="105"/>
      <c r="G75" s="105"/>
      <c r="H75" s="105"/>
      <c r="I75" s="75"/>
      <c r="J75" s="105"/>
      <c r="K75" s="75"/>
      <c r="L75" s="6"/>
      <c r="M75" s="6"/>
    </row>
    <row r="76" spans="1:13" ht="22.5" customHeight="1">
      <c r="A76" s="162" t="s">
        <v>164</v>
      </c>
      <c r="B76" s="6"/>
      <c r="C76" s="6"/>
      <c r="D76" s="80"/>
      <c r="E76" s="80"/>
      <c r="F76" s="80"/>
      <c r="G76" s="80"/>
      <c r="H76" s="80"/>
      <c r="I76" s="93"/>
      <c r="J76" s="80"/>
      <c r="K76" s="75"/>
      <c r="L76" s="6"/>
      <c r="M76" s="6"/>
    </row>
    <row r="77" spans="1:13" ht="22.5" customHeight="1">
      <c r="A77" s="162" t="s">
        <v>165</v>
      </c>
      <c r="B77" s="6"/>
      <c r="C77" s="6"/>
      <c r="D77" s="80">
        <v>-695000</v>
      </c>
      <c r="E77" s="80"/>
      <c r="F77" s="80">
        <v>358000</v>
      </c>
      <c r="G77" s="80"/>
      <c r="H77" s="80">
        <v>-695000</v>
      </c>
      <c r="I77" s="93"/>
      <c r="J77" s="80">
        <v>358000</v>
      </c>
      <c r="K77" s="75"/>
      <c r="L77" s="6"/>
      <c r="M77" s="6"/>
    </row>
    <row r="78" spans="1:13" ht="22.5" customHeight="1">
      <c r="A78" s="162" t="s">
        <v>184</v>
      </c>
      <c r="B78" s="6"/>
      <c r="C78" s="6"/>
      <c r="D78" s="80">
        <v>300000</v>
      </c>
      <c r="E78" s="80"/>
      <c r="F78" s="101">
        <v>0</v>
      </c>
      <c r="G78" s="80"/>
      <c r="H78" s="80">
        <v>300000</v>
      </c>
      <c r="I78" s="93"/>
      <c r="J78" s="101">
        <v>0</v>
      </c>
      <c r="K78" s="75"/>
      <c r="L78" s="6"/>
      <c r="M78" s="6"/>
    </row>
    <row r="79" spans="1:13" ht="22.5" customHeight="1">
      <c r="A79" s="162" t="s">
        <v>185</v>
      </c>
      <c r="B79" s="6"/>
      <c r="C79" s="6"/>
      <c r="D79" s="80">
        <v>-30000</v>
      </c>
      <c r="E79" s="80"/>
      <c r="F79" s="101">
        <v>0</v>
      </c>
      <c r="G79" s="80"/>
      <c r="H79" s="80">
        <v>-30000</v>
      </c>
      <c r="I79" s="93"/>
      <c r="J79" s="101">
        <v>0</v>
      </c>
      <c r="K79" s="75"/>
      <c r="L79" s="6"/>
      <c r="M79" s="6"/>
    </row>
    <row r="80" spans="1:13" ht="22.5" customHeight="1">
      <c r="A80" s="6" t="s">
        <v>140</v>
      </c>
      <c r="B80" s="6"/>
      <c r="C80" s="6"/>
      <c r="D80" s="80">
        <v>-11585</v>
      </c>
      <c r="E80" s="80"/>
      <c r="F80" s="80">
        <v>-9014</v>
      </c>
      <c r="G80" s="80"/>
      <c r="H80" s="80">
        <v>-11585</v>
      </c>
      <c r="I80" s="93"/>
      <c r="J80" s="80">
        <v>-9014</v>
      </c>
      <c r="K80" s="75"/>
      <c r="L80" s="6"/>
      <c r="M80" s="6"/>
    </row>
    <row r="81" spans="1:13" ht="22.5" customHeight="1">
      <c r="A81" s="162" t="s">
        <v>166</v>
      </c>
      <c r="B81" s="6"/>
      <c r="C81" s="6"/>
      <c r="D81" s="80">
        <v>0</v>
      </c>
      <c r="E81" s="80"/>
      <c r="F81" s="80">
        <v>-511962</v>
      </c>
      <c r="G81" s="80"/>
      <c r="H81" s="80">
        <v>0</v>
      </c>
      <c r="I81" s="93"/>
      <c r="J81" s="80">
        <v>-511962</v>
      </c>
      <c r="K81" s="75"/>
      <c r="L81" s="6"/>
      <c r="M81" s="6"/>
    </row>
    <row r="82" spans="1:13" ht="22.5" customHeight="1">
      <c r="A82" s="162" t="s">
        <v>96</v>
      </c>
      <c r="B82" s="6"/>
      <c r="C82" s="6"/>
      <c r="D82" s="80">
        <v>-188106</v>
      </c>
      <c r="E82" s="80"/>
      <c r="F82" s="80">
        <v>-189592</v>
      </c>
      <c r="G82" s="80"/>
      <c r="H82" s="80">
        <v>-188106</v>
      </c>
      <c r="I82" s="93"/>
      <c r="J82" s="80">
        <v>-189592</v>
      </c>
      <c r="K82" s="75"/>
      <c r="L82" s="6"/>
      <c r="M82" s="6"/>
    </row>
    <row r="83" spans="1:13" ht="22.5" customHeight="1">
      <c r="A83" s="162" t="s">
        <v>97</v>
      </c>
      <c r="B83" s="6"/>
      <c r="C83" s="6"/>
      <c r="D83" s="80">
        <v>-4386</v>
      </c>
      <c r="E83" s="80"/>
      <c r="F83" s="80">
        <v>-2339</v>
      </c>
      <c r="G83" s="80"/>
      <c r="H83" s="80">
        <v>-4386</v>
      </c>
      <c r="I83" s="93"/>
      <c r="J83" s="80">
        <v>-2339</v>
      </c>
      <c r="K83" s="75"/>
      <c r="L83" s="6"/>
      <c r="M83" s="6"/>
    </row>
    <row r="84" spans="1:13" ht="22.5" customHeight="1">
      <c r="A84" s="20" t="s">
        <v>82</v>
      </c>
      <c r="B84" s="6"/>
      <c r="C84" s="6"/>
      <c r="D84" s="106">
        <f>SUM(D76:D83)</f>
        <v>-629077</v>
      </c>
      <c r="E84" s="80"/>
      <c r="F84" s="106">
        <f>SUM(F76:F83)</f>
        <v>-354907</v>
      </c>
      <c r="G84" s="80"/>
      <c r="H84" s="106">
        <f>SUM(H76:H83)</f>
        <v>-629077</v>
      </c>
      <c r="I84" s="93"/>
      <c r="J84" s="106">
        <f>SUM(J76:J83)</f>
        <v>-354907</v>
      </c>
      <c r="K84" s="75"/>
      <c r="L84" s="6"/>
      <c r="M84" s="6"/>
    </row>
    <row r="85" spans="1:13" ht="19.5" customHeight="1">
      <c r="A85" s="6"/>
      <c r="B85" s="6"/>
      <c r="C85" s="6"/>
      <c r="D85" s="107"/>
      <c r="E85" s="107"/>
      <c r="F85" s="107"/>
      <c r="G85" s="107"/>
      <c r="H85" s="93"/>
      <c r="I85" s="93"/>
      <c r="J85" s="93"/>
      <c r="K85" s="75"/>
      <c r="L85" s="6"/>
      <c r="M85" s="6"/>
    </row>
    <row r="86" spans="1:13" ht="19.5" customHeight="1">
      <c r="A86" s="162" t="s">
        <v>167</v>
      </c>
      <c r="B86" s="6"/>
      <c r="C86" s="6"/>
      <c r="D86" s="107"/>
      <c r="E86" s="107"/>
      <c r="F86" s="107"/>
      <c r="G86" s="107"/>
      <c r="H86" s="93"/>
      <c r="I86" s="93"/>
      <c r="J86" s="93"/>
      <c r="K86" s="75"/>
      <c r="L86" s="6"/>
      <c r="M86" s="6"/>
    </row>
    <row r="87" spans="1:13" s="1" customFormat="1" ht="20.25" customHeight="1">
      <c r="A87" s="6" t="s">
        <v>92</v>
      </c>
      <c r="B87" s="6"/>
      <c r="C87" s="6"/>
      <c r="D87" s="80">
        <v>5829</v>
      </c>
      <c r="E87" s="93"/>
      <c r="F87" s="80">
        <v>-574</v>
      </c>
      <c r="G87" s="93"/>
      <c r="H87" s="80">
        <v>5035</v>
      </c>
      <c r="I87" s="93"/>
      <c r="J87" s="80">
        <v>-1677</v>
      </c>
      <c r="K87" s="108"/>
      <c r="L87" s="20"/>
      <c r="M87" s="20"/>
    </row>
    <row r="88" spans="1:13" ht="19.5" customHeight="1">
      <c r="A88" s="6" t="s">
        <v>111</v>
      </c>
      <c r="B88" s="6"/>
      <c r="C88" s="6"/>
      <c r="D88" s="80"/>
      <c r="E88" s="93"/>
      <c r="F88" s="80"/>
      <c r="G88" s="93"/>
      <c r="H88" s="80"/>
      <c r="I88" s="93"/>
      <c r="J88" s="80"/>
      <c r="K88" s="75"/>
      <c r="L88" s="6"/>
      <c r="M88" s="6"/>
    </row>
    <row r="89" spans="1:13" ht="22.5" customHeight="1">
      <c r="A89" s="30" t="s">
        <v>124</v>
      </c>
      <c r="B89" s="6"/>
      <c r="C89" s="6"/>
      <c r="D89" s="97">
        <v>607</v>
      </c>
      <c r="E89" s="93"/>
      <c r="F89" s="97">
        <v>507</v>
      </c>
      <c r="G89" s="93"/>
      <c r="H89" s="97">
        <v>607</v>
      </c>
      <c r="I89" s="93"/>
      <c r="J89" s="97">
        <v>507</v>
      </c>
      <c r="K89" s="75"/>
      <c r="L89" s="6"/>
      <c r="M89" s="6"/>
    </row>
    <row r="90" spans="1:13" ht="22.5" customHeight="1">
      <c r="A90" s="165" t="s">
        <v>168</v>
      </c>
      <c r="B90" s="20"/>
      <c r="C90" s="20"/>
      <c r="D90" s="85">
        <f>SUM(D86:D89)</f>
        <v>6436</v>
      </c>
      <c r="E90" s="85">
        <f t="shared" ref="E90:K90" si="0">SUM(E86:E89)</f>
        <v>0</v>
      </c>
      <c r="F90" s="85">
        <f>SUM(F86:F89)</f>
        <v>-67</v>
      </c>
      <c r="G90" s="85">
        <f t="shared" si="0"/>
        <v>0</v>
      </c>
      <c r="H90" s="85">
        <f t="shared" si="0"/>
        <v>5642</v>
      </c>
      <c r="I90" s="85">
        <f t="shared" si="0"/>
        <v>0</v>
      </c>
      <c r="J90" s="85">
        <f>SUM(J86:J89)</f>
        <v>-1170</v>
      </c>
      <c r="K90" s="85">
        <f t="shared" si="0"/>
        <v>0</v>
      </c>
      <c r="L90" s="6"/>
      <c r="M90" s="6"/>
    </row>
    <row r="91" spans="1:13" ht="22.5" customHeight="1">
      <c r="A91" s="6" t="s">
        <v>118</v>
      </c>
      <c r="B91" s="6"/>
      <c r="C91" s="6"/>
      <c r="D91" s="97">
        <v>22068</v>
      </c>
      <c r="E91" s="93"/>
      <c r="F91" s="97">
        <v>31316</v>
      </c>
      <c r="G91" s="80"/>
      <c r="H91" s="97">
        <v>21383</v>
      </c>
      <c r="I91" s="80"/>
      <c r="J91" s="97">
        <v>30248</v>
      </c>
      <c r="K91" s="75"/>
      <c r="L91" s="6"/>
      <c r="M91" s="6"/>
    </row>
    <row r="92" spans="1:13" ht="22.5" customHeight="1" thickBot="1">
      <c r="A92" s="20" t="s">
        <v>169</v>
      </c>
      <c r="B92" s="6"/>
      <c r="C92" s="6"/>
      <c r="D92" s="109">
        <f>SUM(D90:D91)</f>
        <v>28504</v>
      </c>
      <c r="E92" s="93"/>
      <c r="F92" s="109">
        <f>SUM(F90:F91)</f>
        <v>31249</v>
      </c>
      <c r="G92" s="93"/>
      <c r="H92" s="109">
        <f>SUM(H90:H91)</f>
        <v>27025</v>
      </c>
      <c r="I92" s="93"/>
      <c r="J92" s="109">
        <f>SUM(J90:J91)</f>
        <v>29078</v>
      </c>
      <c r="K92" s="6"/>
      <c r="L92" s="6"/>
      <c r="M92" s="6"/>
    </row>
    <row r="93" spans="1:13" ht="6.75" customHeight="1" thickTop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ht="1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ht="20.25" customHeight="1">
      <c r="A95" s="110" t="s">
        <v>71</v>
      </c>
      <c r="B95" s="96"/>
      <c r="C95" s="96"/>
      <c r="D95" s="96"/>
      <c r="E95" s="96"/>
      <c r="F95" s="96"/>
      <c r="G95" s="96"/>
      <c r="H95" s="96"/>
      <c r="I95" s="96"/>
      <c r="J95" s="96"/>
      <c r="K95" s="6"/>
      <c r="L95" s="6"/>
      <c r="M95" s="6"/>
    </row>
    <row r="96" spans="1:13" ht="20.25" customHeight="1">
      <c r="A96" s="96" t="s">
        <v>177</v>
      </c>
      <c r="B96" s="96"/>
      <c r="C96" s="96"/>
      <c r="D96" s="93"/>
      <c r="E96" s="96"/>
      <c r="F96" s="93"/>
      <c r="G96" s="96"/>
      <c r="H96" s="96"/>
      <c r="I96" s="96"/>
      <c r="J96" s="96"/>
      <c r="K96" s="6"/>
      <c r="L96" s="6"/>
      <c r="M96" s="6"/>
    </row>
    <row r="97" spans="1:13" ht="20.25" customHeight="1">
      <c r="A97" s="96" t="s">
        <v>84</v>
      </c>
      <c r="B97" s="96"/>
      <c r="C97" s="96"/>
      <c r="D97" s="80">
        <v>18625</v>
      </c>
      <c r="E97" s="111"/>
      <c r="F97" s="80">
        <v>11882</v>
      </c>
      <c r="G97" s="111"/>
      <c r="H97" s="111">
        <v>18625</v>
      </c>
      <c r="I97" s="111"/>
      <c r="J97" s="184">
        <v>11601</v>
      </c>
      <c r="K97" s="6"/>
      <c r="L97" s="6"/>
      <c r="M97" s="6"/>
    </row>
    <row r="98" spans="1:13" ht="20.25" customHeight="1">
      <c r="A98" s="96" t="s">
        <v>121</v>
      </c>
      <c r="B98" s="96"/>
      <c r="C98" s="96"/>
      <c r="D98" s="80"/>
      <c r="E98" s="111"/>
      <c r="F98" s="80"/>
      <c r="G98" s="111"/>
      <c r="H98" s="111"/>
      <c r="I98" s="111"/>
      <c r="J98" s="111"/>
      <c r="K98" s="6"/>
      <c r="L98" s="6"/>
      <c r="M98" s="6"/>
    </row>
    <row r="99" spans="1:13" ht="20.25" customHeight="1">
      <c r="A99" s="112" t="s">
        <v>178</v>
      </c>
      <c r="B99" s="96"/>
      <c r="C99" s="96"/>
      <c r="D99" s="80">
        <v>1653</v>
      </c>
      <c r="E99" s="111"/>
      <c r="F99" s="80">
        <v>31221</v>
      </c>
      <c r="G99" s="111"/>
      <c r="H99" s="111">
        <v>1653</v>
      </c>
      <c r="I99" s="111"/>
      <c r="J99" s="184">
        <v>31221</v>
      </c>
      <c r="K99" s="6"/>
      <c r="L99" s="6"/>
      <c r="M99" s="6"/>
    </row>
    <row r="100" spans="1:13" ht="20.25" customHeight="1">
      <c r="A100" s="96" t="s">
        <v>134</v>
      </c>
      <c r="B100" s="96"/>
      <c r="C100" s="96"/>
      <c r="D100" s="80">
        <v>3331</v>
      </c>
      <c r="E100" s="6"/>
      <c r="F100" s="93">
        <v>39110</v>
      </c>
      <c r="G100" s="142"/>
      <c r="H100" s="80">
        <v>3331</v>
      </c>
      <c r="I100" s="142"/>
      <c r="J100" s="93">
        <v>39110</v>
      </c>
      <c r="K100" s="6"/>
      <c r="L100" s="6"/>
      <c r="M100" s="6"/>
    </row>
    <row r="101" spans="1:13" ht="20.25" customHeight="1">
      <c r="A101" s="96" t="s">
        <v>180</v>
      </c>
      <c r="B101" s="96"/>
      <c r="C101" s="96"/>
      <c r="D101" s="80">
        <v>251</v>
      </c>
      <c r="E101" s="6"/>
      <c r="F101" s="80">
        <v>0</v>
      </c>
      <c r="G101" s="142"/>
      <c r="H101" s="80">
        <v>251</v>
      </c>
      <c r="I101" s="142"/>
      <c r="J101" s="80">
        <v>0</v>
      </c>
      <c r="K101" s="6"/>
      <c r="L101" s="6"/>
      <c r="M101" s="6"/>
    </row>
    <row r="102" spans="1:13" ht="20.25" customHeight="1">
      <c r="A102" s="96"/>
      <c r="B102" s="96"/>
      <c r="C102" s="96"/>
      <c r="D102" s="80"/>
      <c r="E102" s="111"/>
      <c r="F102" s="98"/>
      <c r="G102" s="111"/>
      <c r="H102" s="80"/>
      <c r="I102" s="111"/>
      <c r="J102" s="80"/>
      <c r="K102" s="6"/>
      <c r="L102" s="6"/>
      <c r="M102" s="6"/>
    </row>
  </sheetData>
  <mergeCells count="27">
    <mergeCell ref="D70:F70"/>
    <mergeCell ref="D38:F38"/>
    <mergeCell ref="D39:F39"/>
    <mergeCell ref="H69:J69"/>
    <mergeCell ref="D74:K74"/>
    <mergeCell ref="H70:J70"/>
    <mergeCell ref="H71:J71"/>
    <mergeCell ref="H72:J72"/>
    <mergeCell ref="D71:F71"/>
    <mergeCell ref="D72:F72"/>
    <mergeCell ref="D69:F69"/>
    <mergeCell ref="H38:J38"/>
    <mergeCell ref="H39:J39"/>
    <mergeCell ref="D41:K41"/>
    <mergeCell ref="H8:J8"/>
    <mergeCell ref="D10:K10"/>
    <mergeCell ref="H36:J36"/>
    <mergeCell ref="H37:J37"/>
    <mergeCell ref="D8:F8"/>
    <mergeCell ref="D36:F36"/>
    <mergeCell ref="D37:F37"/>
    <mergeCell ref="H5:J5"/>
    <mergeCell ref="H6:J6"/>
    <mergeCell ref="H7:J7"/>
    <mergeCell ref="D5:F5"/>
    <mergeCell ref="D6:F6"/>
    <mergeCell ref="D7:F7"/>
  </mergeCells>
  <pageMargins left="0.7" right="0.7" top="0.48" bottom="0.5" header="0.5" footer="0.5"/>
  <pageSetup paperSize="9" scale="85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31" max="9" man="1"/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</vt:lpstr>
      <vt:lpstr>SH-6</vt:lpstr>
      <vt:lpstr>SH-7</vt:lpstr>
      <vt:lpstr>SH-8</vt:lpstr>
      <vt:lpstr>SH-9</vt:lpstr>
      <vt:lpstr>CF-10-12</vt:lpstr>
      <vt:lpstr>'BS-2-4'!Print_Area</vt:lpstr>
      <vt:lpstr>'CF-10-12'!Print_Area</vt:lpstr>
      <vt:lpstr>PL!Print_Area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2021-08-11T06:53:47Z</cp:lastPrinted>
  <dcterms:created xsi:type="dcterms:W3CDTF">2014-04-24T11:03:45Z</dcterms:created>
  <dcterms:modified xsi:type="dcterms:W3CDTF">2021-08-13T03:46:16Z</dcterms:modified>
</cp:coreProperties>
</file>